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DOMŽALE\RAZPISNA DOKUMENTACIJA\"/>
    </mc:Choice>
  </mc:AlternateContent>
  <xr:revisionPtr revIDLastSave="0" documentId="13_ncr:1_{5749117A-9883-49C5-A99B-7AA955506852}" xr6:coauthVersionLast="47" xr6:coauthVersionMax="47" xr10:uidLastSave="{00000000-0000-0000-0000-000000000000}"/>
  <bookViews>
    <workbookView xWindow="-120" yWindow="-120" windowWidth="38640" windowHeight="21120" tabRatio="684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78" r:id="rId20"/>
    <sheet name="Sklop18" sheetId="46" r:id="rId21"/>
    <sheet name="Sklop19" sheetId="47" r:id="rId22"/>
    <sheet name="Sklop20" sheetId="48" r:id="rId23"/>
    <sheet name="Sklop21" sheetId="49" r:id="rId24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pred_rekapitulacija'!$A$1:$F$46</definedName>
    <definedName name="_xlnm.Print_Area" localSheetId="3">Sklop1!$A$1:$U$75</definedName>
    <definedName name="_xlnm.Print_Area" localSheetId="12">Sklop10!$A$1:$U$121</definedName>
    <definedName name="_xlnm.Print_Area" localSheetId="13">Sklop11!$A$1:$U$35</definedName>
    <definedName name="_xlnm.Print_Area" localSheetId="14">Sklop12!$A$1:$U$38</definedName>
    <definedName name="_xlnm.Print_Area" localSheetId="15">Sklop13!$A$1:$U$47</definedName>
    <definedName name="_xlnm.Print_Area" localSheetId="16">Sklop14!$A$1:$U$52</definedName>
    <definedName name="_xlnm.Print_Area" localSheetId="17">Sklop15!$A$1:$U$65</definedName>
    <definedName name="_xlnm.Print_Area" localSheetId="18">Sklop16!$A$1:$U$116</definedName>
    <definedName name="_xlnm.Print_Area" localSheetId="19">Sklop17!$A$1:$U$39</definedName>
    <definedName name="_xlnm.Print_Area" localSheetId="20">Sklop18!$A$1:$U$50</definedName>
    <definedName name="_xlnm.Print_Area" localSheetId="21">Sklop19!$A$1:$U$81</definedName>
    <definedName name="_xlnm.Print_Area" localSheetId="4">Sklop2!$A$1:$U$37</definedName>
    <definedName name="_xlnm.Print_Area" localSheetId="22">Sklop20!$A$1:$U$161</definedName>
    <definedName name="_xlnm.Print_Area" localSheetId="23">Sklop21!$A$1:$U$75</definedName>
    <definedName name="_xlnm.Print_Area" localSheetId="5">Sklop3!$A$1:$U$29</definedName>
    <definedName name="_xlnm.Print_Area" localSheetId="6">Sklop4!$A$1:$U$45</definedName>
    <definedName name="_xlnm.Print_Area" localSheetId="7">Sklop5!$A$1:$U$26</definedName>
    <definedName name="_xlnm.Print_Area" localSheetId="8">Sklop6!$A$1:$U$40</definedName>
    <definedName name="_xlnm.Print_Area" localSheetId="9">Sklop7!$A$1:$U$32</definedName>
    <definedName name="_xlnm.Print_Area" localSheetId="10">Sklop8!$A$1:$U$27</definedName>
    <definedName name="_xlnm.Print_Area" localSheetId="11">Sklop9!$A$1:$U$50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32" l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17" i="40"/>
  <c r="H18" i="40"/>
  <c r="H19" i="40"/>
  <c r="H20" i="40"/>
  <c r="H21" i="40"/>
  <c r="H22" i="40"/>
  <c r="H23" i="40"/>
  <c r="H24" i="40"/>
  <c r="H25" i="40"/>
  <c r="B13" i="78"/>
  <c r="B12" i="78"/>
  <c r="B12" i="45"/>
  <c r="B13" i="45"/>
  <c r="F30" i="28"/>
  <c r="F31" i="28"/>
  <c r="F32" i="28"/>
  <c r="F33" i="28"/>
  <c r="F34" i="28"/>
  <c r="S29" i="78"/>
  <c r="Q29" i="78"/>
  <c r="R29" i="78" s="1"/>
  <c r="T29" i="78" s="1"/>
  <c r="H29" i="78"/>
  <c r="I29" i="78" s="1"/>
  <c r="S28" i="78"/>
  <c r="Q28" i="78"/>
  <c r="R28" i="78" s="1"/>
  <c r="T28" i="78" s="1"/>
  <c r="H28" i="78"/>
  <c r="I28" i="78" s="1"/>
  <c r="S27" i="78"/>
  <c r="Q27" i="78"/>
  <c r="R27" i="78" s="1"/>
  <c r="T27" i="78" s="1"/>
  <c r="H27" i="78"/>
  <c r="I27" i="78" s="1"/>
  <c r="S26" i="78"/>
  <c r="Q26" i="78"/>
  <c r="R26" i="78" s="1"/>
  <c r="T26" i="78" s="1"/>
  <c r="H26" i="78"/>
  <c r="I26" i="78" s="1"/>
  <c r="S25" i="78"/>
  <c r="Q25" i="78"/>
  <c r="R25" i="78" s="1"/>
  <c r="T25" i="78" s="1"/>
  <c r="H25" i="78"/>
  <c r="I25" i="78" s="1"/>
  <c r="S24" i="78"/>
  <c r="Q24" i="78"/>
  <c r="R24" i="78" s="1"/>
  <c r="T24" i="78" s="1"/>
  <c r="H24" i="78"/>
  <c r="I24" i="78" s="1"/>
  <c r="S23" i="78"/>
  <c r="Q23" i="78"/>
  <c r="R23" i="78" s="1"/>
  <c r="T23" i="78" s="1"/>
  <c r="H23" i="78"/>
  <c r="I23" i="78" s="1"/>
  <c r="S22" i="78"/>
  <c r="Q22" i="78"/>
  <c r="R22" i="78" s="1"/>
  <c r="T22" i="78" s="1"/>
  <c r="H22" i="78"/>
  <c r="I22" i="78" s="1"/>
  <c r="S21" i="78"/>
  <c r="Q21" i="78"/>
  <c r="R21" i="78" s="1"/>
  <c r="T21" i="78" s="1"/>
  <c r="H21" i="78"/>
  <c r="I21" i="78" s="1"/>
  <c r="S20" i="78"/>
  <c r="Q20" i="78"/>
  <c r="R20" i="78" s="1"/>
  <c r="T20" i="78" s="1"/>
  <c r="H20" i="78"/>
  <c r="I20" i="78" s="1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99" i="45"/>
  <c r="H100" i="45"/>
  <c r="H101" i="45"/>
  <c r="H102" i="45"/>
  <c r="H103" i="45"/>
  <c r="H104" i="45"/>
  <c r="H105" i="45"/>
  <c r="H106" i="45"/>
  <c r="H16" i="34"/>
  <c r="H17" i="34"/>
  <c r="H63" i="49"/>
  <c r="H64" i="49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59" i="29"/>
  <c r="H60" i="29"/>
  <c r="H61" i="29"/>
  <c r="I61" i="29" s="1"/>
  <c r="H62" i="29"/>
  <c r="I62" i="29" s="1"/>
  <c r="H63" i="29"/>
  <c r="H64" i="29"/>
  <c r="H32" i="29"/>
  <c r="H33" i="29"/>
  <c r="H34" i="29"/>
  <c r="H35" i="29"/>
  <c r="H36" i="29"/>
  <c r="H37" i="29"/>
  <c r="H38" i="29"/>
  <c r="H39" i="29"/>
  <c r="H40" i="29"/>
  <c r="H41" i="29"/>
  <c r="I41" i="29" s="1"/>
  <c r="H42" i="29"/>
  <c r="H43" i="29"/>
  <c r="H44" i="29"/>
  <c r="H45" i="29"/>
  <c r="H46" i="29"/>
  <c r="I46" i="29" s="1"/>
  <c r="H47" i="29"/>
  <c r="I47" i="29" s="1"/>
  <c r="H48" i="29"/>
  <c r="H49" i="29"/>
  <c r="H50" i="29"/>
  <c r="H51" i="29"/>
  <c r="H52" i="29"/>
  <c r="H53" i="29"/>
  <c r="H54" i="29"/>
  <c r="H55" i="29"/>
  <c r="H56" i="29"/>
  <c r="H57" i="29"/>
  <c r="I57" i="29" s="1"/>
  <c r="H58" i="29"/>
  <c r="I58" i="29" s="1"/>
  <c r="H26" i="29"/>
  <c r="H27" i="29"/>
  <c r="I27" i="29" s="1"/>
  <c r="I28" i="29"/>
  <c r="I29" i="29"/>
  <c r="I30" i="29"/>
  <c r="I32" i="29"/>
  <c r="I33" i="29"/>
  <c r="I34" i="29"/>
  <c r="I35" i="29"/>
  <c r="I36" i="29"/>
  <c r="I37" i="29"/>
  <c r="I38" i="29"/>
  <c r="I39" i="29"/>
  <c r="I40" i="29"/>
  <c r="I42" i="29"/>
  <c r="I43" i="29"/>
  <c r="I44" i="29"/>
  <c r="I45" i="29"/>
  <c r="I48" i="29"/>
  <c r="I49" i="29"/>
  <c r="I50" i="29"/>
  <c r="I51" i="29"/>
  <c r="I52" i="29"/>
  <c r="I53" i="29"/>
  <c r="I54" i="29"/>
  <c r="I55" i="29"/>
  <c r="I56" i="29"/>
  <c r="I59" i="29"/>
  <c r="I60" i="29"/>
  <c r="I63" i="29"/>
  <c r="I64" i="29"/>
  <c r="I26" i="29"/>
  <c r="H30" i="78" l="1"/>
  <c r="S30" i="78"/>
  <c r="C30" i="28" s="1"/>
  <c r="I30" i="78"/>
  <c r="T30" i="78"/>
  <c r="E30" i="28" s="1"/>
  <c r="D30" i="28" l="1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21" i="35"/>
  <c r="U36" i="33" l="1"/>
  <c r="U40" i="38"/>
  <c r="U22" i="36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Q34" i="49"/>
  <c r="Q35" i="49"/>
  <c r="Q36" i="49"/>
  <c r="R36" i="49" s="1"/>
  <c r="T36" i="49" s="1"/>
  <c r="Q37" i="49"/>
  <c r="R37" i="49" s="1"/>
  <c r="T37" i="49" s="1"/>
  <c r="Q38" i="49"/>
  <c r="R38" i="49" s="1"/>
  <c r="T38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Q43" i="49"/>
  <c r="Q44" i="49"/>
  <c r="R44" i="49" s="1"/>
  <c r="T44" i="49" s="1"/>
  <c r="Q45" i="49"/>
  <c r="R45" i="49" s="1"/>
  <c r="T45" i="49" s="1"/>
  <c r="Q46" i="49"/>
  <c r="Q47" i="49"/>
  <c r="Q48" i="49"/>
  <c r="R48" i="49" s="1"/>
  <c r="T48" i="49" s="1"/>
  <c r="Q49" i="49"/>
  <c r="R49" i="49" s="1"/>
  <c r="T49" i="49" s="1"/>
  <c r="Q50" i="49"/>
  <c r="Q51" i="49"/>
  <c r="Q52" i="49"/>
  <c r="R52" i="49" s="1"/>
  <c r="T52" i="49" s="1"/>
  <c r="Q53" i="49"/>
  <c r="R53" i="49" s="1"/>
  <c r="T53" i="49" s="1"/>
  <c r="Q54" i="49"/>
  <c r="Q55" i="49"/>
  <c r="R55" i="49" s="1"/>
  <c r="T55" i="49" s="1"/>
  <c r="Q56" i="49"/>
  <c r="R56" i="49" s="1"/>
  <c r="T56" i="49" s="1"/>
  <c r="Q57" i="49"/>
  <c r="R57" i="49" s="1"/>
  <c r="T57" i="49" s="1"/>
  <c r="Q58" i="49"/>
  <c r="Q59" i="49"/>
  <c r="Q60" i="49"/>
  <c r="R60" i="49" s="1"/>
  <c r="T60" i="49" s="1"/>
  <c r="Q61" i="49"/>
  <c r="R61" i="49" s="1"/>
  <c r="T61" i="49" s="1"/>
  <c r="Q62" i="49"/>
  <c r="R62" i="49" s="1"/>
  <c r="T62" i="49" s="1"/>
  <c r="Q63" i="49"/>
  <c r="R63" i="49" s="1"/>
  <c r="T63" i="49" s="1"/>
  <c r="R34" i="49"/>
  <c r="R35" i="49"/>
  <c r="R42" i="49"/>
  <c r="T42" i="49" s="1"/>
  <c r="R43" i="49"/>
  <c r="T43" i="49" s="1"/>
  <c r="R46" i="49"/>
  <c r="R47" i="49"/>
  <c r="R50" i="49"/>
  <c r="T50" i="49" s="1"/>
  <c r="R51" i="49"/>
  <c r="T51" i="49" s="1"/>
  <c r="R54" i="49"/>
  <c r="T54" i="49" s="1"/>
  <c r="R58" i="49"/>
  <c r="R59" i="49"/>
  <c r="T59" i="49" s="1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T34" i="49"/>
  <c r="T35" i="49"/>
  <c r="T46" i="49"/>
  <c r="T47" i="49"/>
  <c r="T58" i="49"/>
  <c r="H144" i="48"/>
  <c r="H145" i="48"/>
  <c r="H146" i="48"/>
  <c r="H147" i="48"/>
  <c r="H148" i="48"/>
  <c r="H149" i="48"/>
  <c r="H150" i="48"/>
  <c r="I144" i="48"/>
  <c r="I145" i="48"/>
  <c r="I146" i="48"/>
  <c r="I147" i="48"/>
  <c r="I148" i="48"/>
  <c r="I149" i="48"/>
  <c r="I150" i="48"/>
  <c r="Q144" i="48"/>
  <c r="R144" i="48" s="1"/>
  <c r="T144" i="48" s="1"/>
  <c r="Q145" i="48"/>
  <c r="R145" i="48" s="1"/>
  <c r="T145" i="48" s="1"/>
  <c r="Q146" i="48"/>
  <c r="R146" i="48" s="1"/>
  <c r="T146" i="48" s="1"/>
  <c r="Q147" i="48"/>
  <c r="R147" i="48" s="1"/>
  <c r="T147" i="48" s="1"/>
  <c r="Q148" i="48"/>
  <c r="R148" i="48" s="1"/>
  <c r="T148" i="48" s="1"/>
  <c r="Q149" i="48"/>
  <c r="R149" i="48" s="1"/>
  <c r="T149" i="48" s="1"/>
  <c r="Q150" i="48"/>
  <c r="R150" i="48" s="1"/>
  <c r="T150" i="48" s="1"/>
  <c r="S144" i="48"/>
  <c r="S145" i="48"/>
  <c r="S146" i="48"/>
  <c r="S147" i="48"/>
  <c r="S148" i="48"/>
  <c r="S149" i="48"/>
  <c r="S150" i="48"/>
  <c r="H119" i="48"/>
  <c r="H120" i="48"/>
  <c r="H121" i="48"/>
  <c r="H122" i="48"/>
  <c r="H123" i="48"/>
  <c r="H124" i="48"/>
  <c r="H125" i="48"/>
  <c r="H126" i="48"/>
  <c r="H127" i="48"/>
  <c r="H128" i="48"/>
  <c r="H129" i="48"/>
  <c r="H130" i="48"/>
  <c r="I119" i="48"/>
  <c r="I120" i="48"/>
  <c r="I121" i="48"/>
  <c r="I122" i="48"/>
  <c r="I123" i="48"/>
  <c r="I124" i="48"/>
  <c r="I125" i="48"/>
  <c r="I126" i="48"/>
  <c r="I127" i="48"/>
  <c r="I128" i="48"/>
  <c r="I129" i="48"/>
  <c r="I130" i="48"/>
  <c r="Q119" i="48"/>
  <c r="Q120" i="48"/>
  <c r="Q121" i="48"/>
  <c r="Q122" i="48"/>
  <c r="Q123" i="48"/>
  <c r="Q124" i="48"/>
  <c r="Q125" i="48"/>
  <c r="Q126" i="48"/>
  <c r="Q127" i="48"/>
  <c r="Q128" i="48"/>
  <c r="Q129" i="48"/>
  <c r="Q130" i="48"/>
  <c r="R119" i="48"/>
  <c r="R120" i="48"/>
  <c r="R121" i="48"/>
  <c r="R122" i="48"/>
  <c r="T122" i="48" s="1"/>
  <c r="R123" i="48"/>
  <c r="T123" i="48" s="1"/>
  <c r="R124" i="48"/>
  <c r="T124" i="48" s="1"/>
  <c r="R125" i="48"/>
  <c r="R126" i="48"/>
  <c r="T126" i="48" s="1"/>
  <c r="R127" i="48"/>
  <c r="T127" i="48" s="1"/>
  <c r="R128" i="48"/>
  <c r="T128" i="48" s="1"/>
  <c r="R129" i="48"/>
  <c r="T129" i="48" s="1"/>
  <c r="R130" i="48"/>
  <c r="T130" i="48" s="1"/>
  <c r="S119" i="48"/>
  <c r="S120" i="48"/>
  <c r="S121" i="48"/>
  <c r="S122" i="48"/>
  <c r="S123" i="48"/>
  <c r="S124" i="48"/>
  <c r="S125" i="48"/>
  <c r="S126" i="48"/>
  <c r="S127" i="48"/>
  <c r="S128" i="48"/>
  <c r="S129" i="48"/>
  <c r="S130" i="48"/>
  <c r="T119" i="48"/>
  <c r="T120" i="48"/>
  <c r="T121" i="48"/>
  <c r="T125" i="48"/>
  <c r="H16" i="48"/>
  <c r="I16" i="48" s="1"/>
  <c r="H17" i="48"/>
  <c r="I17" i="48" s="1"/>
  <c r="H18" i="48"/>
  <c r="I18" i="48" s="1"/>
  <c r="H19" i="48"/>
  <c r="I19" i="48" s="1"/>
  <c r="H20" i="48"/>
  <c r="I20" i="48" s="1"/>
  <c r="H21" i="48"/>
  <c r="I21" i="48"/>
  <c r="H22" i="48"/>
  <c r="I22" i="48"/>
  <c r="H23" i="48"/>
  <c r="I23" i="48"/>
  <c r="H24" i="48"/>
  <c r="I24" i="48"/>
  <c r="H25" i="48"/>
  <c r="I25" i="48"/>
  <c r="H26" i="48"/>
  <c r="I26" i="48"/>
  <c r="H27" i="48"/>
  <c r="I27" i="48"/>
  <c r="H28" i="48"/>
  <c r="I28" i="48"/>
  <c r="H29" i="48"/>
  <c r="I29" i="48"/>
  <c r="H30" i="48"/>
  <c r="I30" i="48"/>
  <c r="H31" i="48"/>
  <c r="I31" i="48"/>
  <c r="H32" i="48"/>
  <c r="I32" i="48"/>
  <c r="H33" i="48"/>
  <c r="I33" i="48"/>
  <c r="H34" i="48"/>
  <c r="I34" i="48"/>
  <c r="H35" i="48"/>
  <c r="I35" i="48"/>
  <c r="H36" i="48"/>
  <c r="I36" i="48"/>
  <c r="H37" i="48"/>
  <c r="I37" i="48"/>
  <c r="H38" i="48"/>
  <c r="I38" i="48"/>
  <c r="H39" i="48"/>
  <c r="I39" i="48"/>
  <c r="H40" i="48"/>
  <c r="I40" i="48"/>
  <c r="H41" i="48"/>
  <c r="I41" i="48"/>
  <c r="H42" i="48"/>
  <c r="I42" i="48" s="1"/>
  <c r="H43" i="48"/>
  <c r="I43" i="48"/>
  <c r="H44" i="48"/>
  <c r="I44" i="48"/>
  <c r="H45" i="48"/>
  <c r="I45" i="48" s="1"/>
  <c r="H46" i="48"/>
  <c r="I46" i="48"/>
  <c r="H47" i="48"/>
  <c r="I47" i="48"/>
  <c r="H48" i="48"/>
  <c r="I48" i="48"/>
  <c r="H49" i="48"/>
  <c r="I49" i="48"/>
  <c r="H50" i="48"/>
  <c r="I50" i="48"/>
  <c r="H51" i="48"/>
  <c r="I51" i="48"/>
  <c r="H52" i="48"/>
  <c r="I52" i="48"/>
  <c r="H53" i="48"/>
  <c r="I53" i="48"/>
  <c r="H54" i="48"/>
  <c r="I54" i="48"/>
  <c r="H55" i="48"/>
  <c r="I55" i="48"/>
  <c r="H56" i="48"/>
  <c r="I56" i="48"/>
  <c r="H57" i="48"/>
  <c r="I57" i="48"/>
  <c r="H58" i="48"/>
  <c r="I58" i="48"/>
  <c r="H59" i="48"/>
  <c r="I59" i="48"/>
  <c r="H60" i="48"/>
  <c r="I60" i="48"/>
  <c r="H61" i="48"/>
  <c r="I61" i="48"/>
  <c r="H62" i="48"/>
  <c r="I62" i="48"/>
  <c r="H63" i="48"/>
  <c r="I63" i="48"/>
  <c r="H64" i="48"/>
  <c r="I64" i="48"/>
  <c r="H65" i="48"/>
  <c r="I65" i="48"/>
  <c r="H66" i="48"/>
  <c r="I66" i="48"/>
  <c r="H67" i="48"/>
  <c r="I67" i="48"/>
  <c r="H68" i="48"/>
  <c r="I68" i="48"/>
  <c r="H69" i="48"/>
  <c r="I69" i="48"/>
  <c r="H70" i="48"/>
  <c r="I70" i="48"/>
  <c r="H71" i="48"/>
  <c r="I71" i="48"/>
  <c r="H72" i="48"/>
  <c r="I72" i="48"/>
  <c r="H73" i="48"/>
  <c r="I73" i="48"/>
  <c r="H74" i="48"/>
  <c r="I74" i="48"/>
  <c r="H75" i="48"/>
  <c r="I75" i="48"/>
  <c r="H76" i="48"/>
  <c r="I76" i="48"/>
  <c r="H77" i="48"/>
  <c r="I77" i="48"/>
  <c r="H78" i="48"/>
  <c r="I78" i="48"/>
  <c r="H79" i="48"/>
  <c r="I79" i="48"/>
  <c r="H80" i="48"/>
  <c r="I80" i="48"/>
  <c r="H81" i="48"/>
  <c r="I81" i="48" s="1"/>
  <c r="H82" i="48"/>
  <c r="I82" i="48" s="1"/>
  <c r="H83" i="48"/>
  <c r="I83" i="48" s="1"/>
  <c r="H84" i="48"/>
  <c r="I84" i="48"/>
  <c r="H85" i="48"/>
  <c r="I85" i="48"/>
  <c r="H86" i="48"/>
  <c r="I86" i="48"/>
  <c r="H87" i="48"/>
  <c r="I87" i="48"/>
  <c r="H88" i="48"/>
  <c r="I88" i="48"/>
  <c r="H89" i="48"/>
  <c r="I89" i="48"/>
  <c r="H90" i="48"/>
  <c r="I90" i="48"/>
  <c r="H91" i="48"/>
  <c r="I91" i="48"/>
  <c r="H92" i="48"/>
  <c r="I92" i="48"/>
  <c r="H93" i="48"/>
  <c r="I93" i="48"/>
  <c r="H94" i="48"/>
  <c r="I94" i="48"/>
  <c r="H95" i="48"/>
  <c r="I95" i="48"/>
  <c r="H96" i="48"/>
  <c r="I96" i="48"/>
  <c r="H97" i="48"/>
  <c r="I97" i="48"/>
  <c r="H98" i="48"/>
  <c r="I98" i="48"/>
  <c r="H99" i="48"/>
  <c r="I99" i="48"/>
  <c r="H100" i="48"/>
  <c r="I100" i="48"/>
  <c r="H101" i="48"/>
  <c r="I101" i="48"/>
  <c r="H102" i="48"/>
  <c r="I102" i="48"/>
  <c r="H103" i="48"/>
  <c r="I103" i="48"/>
  <c r="H104" i="48"/>
  <c r="I104" i="48"/>
  <c r="H105" i="48"/>
  <c r="I105" i="48"/>
  <c r="H106" i="48"/>
  <c r="I106" i="48"/>
  <c r="H107" i="48"/>
  <c r="I107" i="48"/>
  <c r="H108" i="48"/>
  <c r="I108" i="48"/>
  <c r="H109" i="48"/>
  <c r="I109" i="48"/>
  <c r="H110" i="48"/>
  <c r="I110" i="48"/>
  <c r="H111" i="48"/>
  <c r="I111" i="48"/>
  <c r="H112" i="48"/>
  <c r="I112" i="48"/>
  <c r="H113" i="48"/>
  <c r="I113" i="48"/>
  <c r="H114" i="48"/>
  <c r="I114" i="48"/>
  <c r="H115" i="48"/>
  <c r="I115" i="48"/>
  <c r="H116" i="48"/>
  <c r="I116" i="48"/>
  <c r="H117" i="48"/>
  <c r="I117" i="48"/>
  <c r="H118" i="48"/>
  <c r="I118" i="48"/>
  <c r="H131" i="48"/>
  <c r="I131" i="48"/>
  <c r="H132" i="48"/>
  <c r="I132" i="48"/>
  <c r="H133" i="48"/>
  <c r="I133" i="48"/>
  <c r="H134" i="48"/>
  <c r="I134" i="48"/>
  <c r="H135" i="48"/>
  <c r="I135" i="48"/>
  <c r="H136" i="48"/>
  <c r="I136" i="48"/>
  <c r="H137" i="48"/>
  <c r="I137" i="48"/>
  <c r="H138" i="48"/>
  <c r="I138" i="48"/>
  <c r="H139" i="48"/>
  <c r="I139" i="48"/>
  <c r="H140" i="48"/>
  <c r="I140" i="48"/>
  <c r="H141" i="48"/>
  <c r="I141" i="48"/>
  <c r="H142" i="48"/>
  <c r="I142" i="48"/>
  <c r="H143" i="48"/>
  <c r="I143" i="48"/>
  <c r="Q64" i="48"/>
  <c r="R64" i="48" s="1"/>
  <c r="T64" i="48" s="1"/>
  <c r="Q65" i="48"/>
  <c r="R65" i="48" s="1"/>
  <c r="T65" i="48" s="1"/>
  <c r="Q66" i="48"/>
  <c r="R66" i="48" s="1"/>
  <c r="T66" i="48" s="1"/>
  <c r="Q67" i="48"/>
  <c r="R67" i="48" s="1"/>
  <c r="T67" i="48" s="1"/>
  <c r="Q68" i="48"/>
  <c r="R68" i="48" s="1"/>
  <c r="T68" i="48" s="1"/>
  <c r="Q69" i="48"/>
  <c r="R69" i="48" s="1"/>
  <c r="T69" i="48" s="1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Q74" i="48"/>
  <c r="R74" i="48" s="1"/>
  <c r="T74" i="48" s="1"/>
  <c r="Q75" i="48"/>
  <c r="R75" i="48" s="1"/>
  <c r="T75" i="48" s="1"/>
  <c r="Q76" i="48"/>
  <c r="R76" i="48" s="1"/>
  <c r="T76" i="48" s="1"/>
  <c r="Q77" i="48"/>
  <c r="R77" i="48" s="1"/>
  <c r="T77" i="48" s="1"/>
  <c r="Q78" i="48"/>
  <c r="R78" i="48" s="1"/>
  <c r="T78" i="48" s="1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Q22" i="48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Q31" i="48"/>
  <c r="R31" i="48" s="1"/>
  <c r="T31" i="48" s="1"/>
  <c r="Q32" i="48"/>
  <c r="R32" i="48" s="1"/>
  <c r="T32" i="48" s="1"/>
  <c r="Q33" i="48"/>
  <c r="R33" i="48" s="1"/>
  <c r="T33" i="48" s="1"/>
  <c r="Q34" i="48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Q43" i="48"/>
  <c r="R43" i="48" s="1"/>
  <c r="T43" i="48" s="1"/>
  <c r="Q44" i="48"/>
  <c r="R44" i="48" s="1"/>
  <c r="T44" i="48" s="1"/>
  <c r="Q45" i="48"/>
  <c r="R45" i="48" s="1"/>
  <c r="T45" i="48" s="1"/>
  <c r="Q46" i="48"/>
  <c r="Q47" i="48"/>
  <c r="R47" i="48" s="1"/>
  <c r="T47" i="48" s="1"/>
  <c r="Q48" i="48"/>
  <c r="R48" i="48" s="1"/>
  <c r="T48" i="48" s="1"/>
  <c r="Q49" i="48"/>
  <c r="R49" i="48" s="1"/>
  <c r="T49" i="48" s="1"/>
  <c r="Q50" i="48"/>
  <c r="Q51" i="48"/>
  <c r="R51" i="48" s="1"/>
  <c r="T51" i="48" s="1"/>
  <c r="Q52" i="48"/>
  <c r="R52" i="48" s="1"/>
  <c r="T52" i="48" s="1"/>
  <c r="Q53" i="48"/>
  <c r="R53" i="48" s="1"/>
  <c r="T53" i="48" s="1"/>
  <c r="Q54" i="48"/>
  <c r="R54" i="48" s="1"/>
  <c r="T54" i="48" s="1"/>
  <c r="Q55" i="48"/>
  <c r="R55" i="48" s="1"/>
  <c r="T55" i="48" s="1"/>
  <c r="Q56" i="48"/>
  <c r="R56" i="48" s="1"/>
  <c r="T56" i="48" s="1"/>
  <c r="Q57" i="48"/>
  <c r="R57" i="48" s="1"/>
  <c r="T57" i="48" s="1"/>
  <c r="Q58" i="48"/>
  <c r="Q59" i="48"/>
  <c r="R59" i="48" s="1"/>
  <c r="T59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R63" i="48" s="1"/>
  <c r="T63" i="48" s="1"/>
  <c r="Q79" i="48"/>
  <c r="R79" i="48" s="1"/>
  <c r="T79" i="48" s="1"/>
  <c r="Q80" i="48"/>
  <c r="R80" i="48" s="1"/>
  <c r="T80" i="48" s="1"/>
  <c r="Q81" i="48"/>
  <c r="Q82" i="48"/>
  <c r="R82" i="48" s="1"/>
  <c r="T82" i="48" s="1"/>
  <c r="Q83" i="48"/>
  <c r="R83" i="48" s="1"/>
  <c r="T83" i="48" s="1"/>
  <c r="Q84" i="48"/>
  <c r="R84" i="48" s="1"/>
  <c r="T84" i="48" s="1"/>
  <c r="Q85" i="48"/>
  <c r="Q86" i="48"/>
  <c r="R86" i="48" s="1"/>
  <c r="T86" i="48" s="1"/>
  <c r="Q87" i="48"/>
  <c r="R87" i="48" s="1"/>
  <c r="T87" i="48" s="1"/>
  <c r="Q88" i="48"/>
  <c r="R88" i="48" s="1"/>
  <c r="T88" i="48" s="1"/>
  <c r="Q89" i="48"/>
  <c r="R89" i="48" s="1"/>
  <c r="T89" i="48" s="1"/>
  <c r="Q90" i="48"/>
  <c r="R90" i="48" s="1"/>
  <c r="T90" i="48" s="1"/>
  <c r="Q91" i="48"/>
  <c r="R91" i="48" s="1"/>
  <c r="T91" i="48" s="1"/>
  <c r="Q92" i="48"/>
  <c r="R92" i="48" s="1"/>
  <c r="T92" i="48" s="1"/>
  <c r="Q93" i="48"/>
  <c r="Q94" i="48"/>
  <c r="R94" i="48" s="1"/>
  <c r="T94" i="48" s="1"/>
  <c r="Q95" i="48"/>
  <c r="R95" i="48" s="1"/>
  <c r="T95" i="48" s="1"/>
  <c r="Q96" i="48"/>
  <c r="R96" i="48" s="1"/>
  <c r="T96" i="48" s="1"/>
  <c r="Q97" i="48"/>
  <c r="R97" i="48" s="1"/>
  <c r="T97" i="48" s="1"/>
  <c r="Q98" i="48"/>
  <c r="R98" i="48" s="1"/>
  <c r="T98" i="48" s="1"/>
  <c r="Q99" i="48"/>
  <c r="R99" i="48" s="1"/>
  <c r="T99" i="48" s="1"/>
  <c r="Q100" i="48"/>
  <c r="R100" i="48" s="1"/>
  <c r="T100" i="48" s="1"/>
  <c r="Q101" i="48"/>
  <c r="R101" i="48" s="1"/>
  <c r="T101" i="48" s="1"/>
  <c r="Q102" i="48"/>
  <c r="R102" i="48" s="1"/>
  <c r="T102" i="48" s="1"/>
  <c r="Q103" i="48"/>
  <c r="R103" i="48" s="1"/>
  <c r="T103" i="48" s="1"/>
  <c r="Q104" i="48"/>
  <c r="R104" i="48" s="1"/>
  <c r="T104" i="48" s="1"/>
  <c r="Q105" i="48"/>
  <c r="R105" i="48" s="1"/>
  <c r="T105" i="48" s="1"/>
  <c r="Q106" i="48"/>
  <c r="R106" i="48" s="1"/>
  <c r="T106" i="48" s="1"/>
  <c r="Q107" i="48"/>
  <c r="R107" i="48" s="1"/>
  <c r="T107" i="48" s="1"/>
  <c r="Q108" i="48"/>
  <c r="R108" i="48" s="1"/>
  <c r="T108" i="48" s="1"/>
  <c r="Q109" i="48"/>
  <c r="Q110" i="48"/>
  <c r="R110" i="48" s="1"/>
  <c r="T110" i="48" s="1"/>
  <c r="Q111" i="48"/>
  <c r="R111" i="48" s="1"/>
  <c r="T111" i="48" s="1"/>
  <c r="Q112" i="48"/>
  <c r="R112" i="48" s="1"/>
  <c r="T112" i="48" s="1"/>
  <c r="Q113" i="48"/>
  <c r="R113" i="48" s="1"/>
  <c r="T113" i="48" s="1"/>
  <c r="Q114" i="48"/>
  <c r="R114" i="48" s="1"/>
  <c r="T114" i="48" s="1"/>
  <c r="Q115" i="48"/>
  <c r="R115" i="48" s="1"/>
  <c r="T115" i="48" s="1"/>
  <c r="Q116" i="48"/>
  <c r="R116" i="48" s="1"/>
  <c r="T116" i="48" s="1"/>
  <c r="Q117" i="48"/>
  <c r="Q118" i="48"/>
  <c r="R118" i="48" s="1"/>
  <c r="T118" i="48" s="1"/>
  <c r="Q131" i="48"/>
  <c r="R131" i="48" s="1"/>
  <c r="T131" i="48" s="1"/>
  <c r="Q132" i="48"/>
  <c r="R132" i="48" s="1"/>
  <c r="T132" i="48" s="1"/>
  <c r="Q133" i="48"/>
  <c r="Q134" i="48"/>
  <c r="R134" i="48" s="1"/>
  <c r="T134" i="48" s="1"/>
  <c r="Q135" i="48"/>
  <c r="R135" i="48" s="1"/>
  <c r="T135" i="48" s="1"/>
  <c r="Q136" i="48"/>
  <c r="R136" i="48" s="1"/>
  <c r="T136" i="48" s="1"/>
  <c r="Q137" i="48"/>
  <c r="Q138" i="48"/>
  <c r="R138" i="48" s="1"/>
  <c r="T138" i="48" s="1"/>
  <c r="Q139" i="48"/>
  <c r="R139" i="48" s="1"/>
  <c r="T139" i="48" s="1"/>
  <c r="Q140" i="48"/>
  <c r="R140" i="48" s="1"/>
  <c r="T140" i="48" s="1"/>
  <c r="Q141" i="48"/>
  <c r="Q142" i="48"/>
  <c r="R142" i="48" s="1"/>
  <c r="T142" i="48" s="1"/>
  <c r="Q143" i="48"/>
  <c r="R143" i="48" s="1"/>
  <c r="T143" i="48" s="1"/>
  <c r="R22" i="48"/>
  <c r="T22" i="48" s="1"/>
  <c r="R30" i="48"/>
  <c r="T30" i="48" s="1"/>
  <c r="R34" i="48"/>
  <c r="T34" i="48" s="1"/>
  <c r="R42" i="48"/>
  <c r="T42" i="48" s="1"/>
  <c r="R46" i="48"/>
  <c r="T46" i="48" s="1"/>
  <c r="R50" i="48"/>
  <c r="T50" i="48" s="1"/>
  <c r="R58" i="48"/>
  <c r="T58" i="48" s="1"/>
  <c r="R81" i="48"/>
  <c r="T81" i="48" s="1"/>
  <c r="R85" i="48"/>
  <c r="T85" i="48" s="1"/>
  <c r="R93" i="48"/>
  <c r="T93" i="48" s="1"/>
  <c r="R109" i="48"/>
  <c r="T109" i="48" s="1"/>
  <c r="R117" i="48"/>
  <c r="T117" i="48" s="1"/>
  <c r="R133" i="48"/>
  <c r="T133" i="48" s="1"/>
  <c r="R137" i="48"/>
  <c r="T137" i="48" s="1"/>
  <c r="R141" i="48"/>
  <c r="T141" i="48" s="1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8" i="48"/>
  <c r="S109" i="48"/>
  <c r="S110" i="48"/>
  <c r="S111" i="48"/>
  <c r="S112" i="48"/>
  <c r="S113" i="48"/>
  <c r="S114" i="48"/>
  <c r="S115" i="48"/>
  <c r="S116" i="48"/>
  <c r="S117" i="48"/>
  <c r="S118" i="48"/>
  <c r="S131" i="48"/>
  <c r="S132" i="48"/>
  <c r="S133" i="48"/>
  <c r="S134" i="48"/>
  <c r="S135" i="48"/>
  <c r="S136" i="48"/>
  <c r="S137" i="48"/>
  <c r="S138" i="48"/>
  <c r="S139" i="48"/>
  <c r="S140" i="48"/>
  <c r="S141" i="48"/>
  <c r="S142" i="48"/>
  <c r="S143" i="48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Q37" i="47"/>
  <c r="R37" i="47" s="1"/>
  <c r="T37" i="47" s="1"/>
  <c r="Q38" i="47"/>
  <c r="R38" i="47" s="1"/>
  <c r="T38" i="47" s="1"/>
  <c r="Q39" i="47"/>
  <c r="Q40" i="47"/>
  <c r="R40" i="47" s="1"/>
  <c r="T40" i="47" s="1"/>
  <c r="Q41" i="47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Q52" i="47"/>
  <c r="R52" i="47" s="1"/>
  <c r="T52" i="47" s="1"/>
  <c r="Q53" i="47"/>
  <c r="Q54" i="47"/>
  <c r="R54" i="47" s="1"/>
  <c r="T54" i="47" s="1"/>
  <c r="Q55" i="47"/>
  <c r="Q56" i="47"/>
  <c r="R56" i="47" s="1"/>
  <c r="T56" i="47" s="1"/>
  <c r="Q57" i="47"/>
  <c r="Q58" i="47"/>
  <c r="R58" i="47" s="1"/>
  <c r="T58" i="47" s="1"/>
  <c r="Q59" i="47"/>
  <c r="Q60" i="47"/>
  <c r="R60" i="47" s="1"/>
  <c r="T60" i="47" s="1"/>
  <c r="Q61" i="47"/>
  <c r="R61" i="47" s="1"/>
  <c r="T61" i="47" s="1"/>
  <c r="Q62" i="47"/>
  <c r="R62" i="47" s="1"/>
  <c r="T62" i="47" s="1"/>
  <c r="Q63" i="47"/>
  <c r="Q64" i="47"/>
  <c r="R64" i="47" s="1"/>
  <c r="T64" i="47" s="1"/>
  <c r="Q65" i="47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R39" i="47"/>
  <c r="T39" i="47" s="1"/>
  <c r="R41" i="47"/>
  <c r="R51" i="47"/>
  <c r="T51" i="47" s="1"/>
  <c r="R53" i="47"/>
  <c r="T53" i="47" s="1"/>
  <c r="R55" i="47"/>
  <c r="T55" i="47" s="1"/>
  <c r="R57" i="47"/>
  <c r="R59" i="47"/>
  <c r="T59" i="47" s="1"/>
  <c r="R63" i="47"/>
  <c r="T63" i="47" s="1"/>
  <c r="R65" i="47"/>
  <c r="T65" i="47" s="1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T41" i="47"/>
  <c r="T57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17" i="46"/>
  <c r="Q18" i="46"/>
  <c r="R18" i="46" s="1"/>
  <c r="T18" i="46" s="1"/>
  <c r="Q19" i="46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Q28" i="46"/>
  <c r="R28" i="46" s="1"/>
  <c r="T28" i="46" s="1"/>
  <c r="Q29" i="46"/>
  <c r="Q30" i="46"/>
  <c r="R30" i="46" s="1"/>
  <c r="T30" i="46" s="1"/>
  <c r="Q31" i="46"/>
  <c r="Q32" i="46"/>
  <c r="Q33" i="46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Q40" i="46"/>
  <c r="R40" i="46" s="1"/>
  <c r="T40" i="46" s="1"/>
  <c r="R17" i="46"/>
  <c r="R19" i="46"/>
  <c r="T19" i="46" s="1"/>
  <c r="R27" i="46"/>
  <c r="T27" i="46" s="1"/>
  <c r="R29" i="46"/>
  <c r="T29" i="46" s="1"/>
  <c r="R31" i="46"/>
  <c r="T31" i="46" s="1"/>
  <c r="R32" i="46"/>
  <c r="T32" i="46" s="1"/>
  <c r="R33" i="46"/>
  <c r="T33" i="46" s="1"/>
  <c r="R39" i="46"/>
  <c r="T39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T17" i="46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I106" i="45"/>
  <c r="Q23" i="45"/>
  <c r="R23" i="45" s="1"/>
  <c r="T23" i="45" s="1"/>
  <c r="Q24" i="45"/>
  <c r="R24" i="45" s="1"/>
  <c r="T24" i="45" s="1"/>
  <c r="Q25" i="45"/>
  <c r="Q26" i="45"/>
  <c r="R26" i="45" s="1"/>
  <c r="T26" i="45" s="1"/>
  <c r="Q27" i="45"/>
  <c r="R27" i="45" s="1"/>
  <c r="T27" i="45" s="1"/>
  <c r="Q28" i="45"/>
  <c r="Q29" i="45"/>
  <c r="Q30" i="45"/>
  <c r="R30" i="45" s="1"/>
  <c r="T30" i="45" s="1"/>
  <c r="Q31" i="45"/>
  <c r="Q32" i="45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Q38" i="45"/>
  <c r="R38" i="45" s="1"/>
  <c r="T38" i="45" s="1"/>
  <c r="Q39" i="45"/>
  <c r="R39" i="45" s="1"/>
  <c r="T39" i="45" s="1"/>
  <c r="Q40" i="45"/>
  <c r="Q41" i="45"/>
  <c r="Q42" i="45"/>
  <c r="R42" i="45" s="1"/>
  <c r="T42" i="45" s="1"/>
  <c r="Q43" i="45"/>
  <c r="R43" i="45" s="1"/>
  <c r="T43" i="45" s="1"/>
  <c r="Q44" i="45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Q50" i="45"/>
  <c r="R50" i="45" s="1"/>
  <c r="T50" i="45" s="1"/>
  <c r="Q51" i="45"/>
  <c r="R51" i="45" s="1"/>
  <c r="T51" i="45" s="1"/>
  <c r="Q52" i="45"/>
  <c r="Q53" i="45"/>
  <c r="Q54" i="45"/>
  <c r="R54" i="45" s="1"/>
  <c r="T54" i="45" s="1"/>
  <c r="Q55" i="45"/>
  <c r="R55" i="45" s="1"/>
  <c r="T55" i="45" s="1"/>
  <c r="Q56" i="45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Q62" i="45"/>
  <c r="R62" i="45" s="1"/>
  <c r="T62" i="45" s="1"/>
  <c r="Q63" i="45"/>
  <c r="R63" i="45" s="1"/>
  <c r="T63" i="45" s="1"/>
  <c r="Q64" i="45"/>
  <c r="Q65" i="45"/>
  <c r="Q66" i="45"/>
  <c r="R66" i="45" s="1"/>
  <c r="T66" i="45" s="1"/>
  <c r="Q67" i="45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Q74" i="45"/>
  <c r="R74" i="45" s="1"/>
  <c r="T74" i="45" s="1"/>
  <c r="Q75" i="45"/>
  <c r="R75" i="45" s="1"/>
  <c r="T75" i="45" s="1"/>
  <c r="Q76" i="45"/>
  <c r="Q77" i="45"/>
  <c r="Q78" i="45"/>
  <c r="R78" i="45" s="1"/>
  <c r="T78" i="45" s="1"/>
  <c r="Q79" i="45"/>
  <c r="R79" i="45" s="1"/>
  <c r="T79" i="45" s="1"/>
  <c r="Q80" i="45"/>
  <c r="Q81" i="45"/>
  <c r="Q82" i="45"/>
  <c r="R82" i="45" s="1"/>
  <c r="T82" i="45" s="1"/>
  <c r="Q83" i="45"/>
  <c r="R83" i="45" s="1"/>
  <c r="T83" i="45" s="1"/>
  <c r="Q84" i="45"/>
  <c r="R84" i="45" s="1"/>
  <c r="T84" i="45" s="1"/>
  <c r="Q85" i="45"/>
  <c r="Q86" i="45"/>
  <c r="R86" i="45" s="1"/>
  <c r="T86" i="45" s="1"/>
  <c r="Q87" i="45"/>
  <c r="R87" i="45" s="1"/>
  <c r="T87" i="45" s="1"/>
  <c r="Q88" i="45"/>
  <c r="Q89" i="45"/>
  <c r="Q90" i="45"/>
  <c r="R90" i="45" s="1"/>
  <c r="T90" i="45" s="1"/>
  <c r="Q91" i="45"/>
  <c r="R91" i="45" s="1"/>
  <c r="T91" i="45" s="1"/>
  <c r="Q92" i="45"/>
  <c r="Q93" i="45"/>
  <c r="R93" i="45" s="1"/>
  <c r="T93" i="45" s="1"/>
  <c r="Q94" i="45"/>
  <c r="R94" i="45" s="1"/>
  <c r="T94" i="45" s="1"/>
  <c r="Q95" i="45"/>
  <c r="R95" i="45" s="1"/>
  <c r="T95" i="45" s="1"/>
  <c r="Q96" i="45"/>
  <c r="R96" i="45" s="1"/>
  <c r="T96" i="45" s="1"/>
  <c r="Q97" i="45"/>
  <c r="Q98" i="45"/>
  <c r="R98" i="45" s="1"/>
  <c r="T98" i="45" s="1"/>
  <c r="Q99" i="45"/>
  <c r="R99" i="45" s="1"/>
  <c r="T99" i="45" s="1"/>
  <c r="Q100" i="45"/>
  <c r="R100" i="45" s="1"/>
  <c r="T100" i="45" s="1"/>
  <c r="Q101" i="45"/>
  <c r="R101" i="45" s="1"/>
  <c r="T101" i="45" s="1"/>
  <c r="Q102" i="45"/>
  <c r="R102" i="45" s="1"/>
  <c r="T102" i="45" s="1"/>
  <c r="Q103" i="45"/>
  <c r="Q104" i="45"/>
  <c r="R104" i="45" s="1"/>
  <c r="T104" i="45" s="1"/>
  <c r="Q105" i="45"/>
  <c r="R105" i="45" s="1"/>
  <c r="T105" i="45" s="1"/>
  <c r="Q106" i="45"/>
  <c r="R106" i="45" s="1"/>
  <c r="T106" i="45" s="1"/>
  <c r="R25" i="45"/>
  <c r="R28" i="45"/>
  <c r="T28" i="45" s="1"/>
  <c r="R29" i="45"/>
  <c r="R31" i="45"/>
  <c r="T31" i="45" s="1"/>
  <c r="R32" i="45"/>
  <c r="T32" i="45" s="1"/>
  <c r="R37" i="45"/>
  <c r="R40" i="45"/>
  <c r="R41" i="45"/>
  <c r="T41" i="45" s="1"/>
  <c r="R44" i="45"/>
  <c r="T44" i="45" s="1"/>
  <c r="R49" i="45"/>
  <c r="T49" i="45" s="1"/>
  <c r="R52" i="45"/>
  <c r="R53" i="45"/>
  <c r="R56" i="45"/>
  <c r="T56" i="45" s="1"/>
  <c r="R61" i="45"/>
  <c r="T61" i="45" s="1"/>
  <c r="R64" i="45"/>
  <c r="R65" i="45"/>
  <c r="T65" i="45" s="1"/>
  <c r="R67" i="45"/>
  <c r="T67" i="45" s="1"/>
  <c r="R73" i="45"/>
  <c r="T73" i="45" s="1"/>
  <c r="R76" i="45"/>
  <c r="T76" i="45" s="1"/>
  <c r="R77" i="45"/>
  <c r="T77" i="45" s="1"/>
  <c r="R80" i="45"/>
  <c r="R81" i="45"/>
  <c r="T81" i="45" s="1"/>
  <c r="R85" i="45"/>
  <c r="R88" i="45"/>
  <c r="R89" i="45"/>
  <c r="R92" i="45"/>
  <c r="T92" i="45" s="1"/>
  <c r="R97" i="45"/>
  <c r="T97" i="45" s="1"/>
  <c r="R103" i="45"/>
  <c r="T103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S95" i="45"/>
  <c r="S96" i="45"/>
  <c r="S97" i="45"/>
  <c r="S98" i="45"/>
  <c r="S99" i="45"/>
  <c r="S100" i="45"/>
  <c r="S101" i="45"/>
  <c r="S102" i="45"/>
  <c r="S103" i="45"/>
  <c r="S104" i="45"/>
  <c r="S105" i="45"/>
  <c r="S106" i="45"/>
  <c r="T25" i="45"/>
  <c r="T29" i="45"/>
  <c r="T37" i="45"/>
  <c r="T40" i="45"/>
  <c r="T52" i="45"/>
  <c r="T53" i="45"/>
  <c r="T64" i="45"/>
  <c r="T80" i="45"/>
  <c r="T85" i="45"/>
  <c r="T88" i="45"/>
  <c r="T89" i="45"/>
  <c r="H55" i="44"/>
  <c r="I55" i="44"/>
  <c r="Q55" i="44"/>
  <c r="R55" i="44" s="1"/>
  <c r="T55" i="44" s="1"/>
  <c r="S55" i="44"/>
  <c r="H17" i="42"/>
  <c r="H18" i="42"/>
  <c r="H19" i="42"/>
  <c r="H20" i="42"/>
  <c r="H21" i="42"/>
  <c r="H16" i="42"/>
  <c r="H36" i="42"/>
  <c r="H37" i="42"/>
  <c r="I36" i="42"/>
  <c r="I37" i="42"/>
  <c r="Q36" i="42"/>
  <c r="R36" i="42" s="1"/>
  <c r="T36" i="42" s="1"/>
  <c r="Q37" i="42"/>
  <c r="R37" i="42" s="1"/>
  <c r="T37" i="42" s="1"/>
  <c r="S36" i="42"/>
  <c r="S37" i="42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Q97" i="39"/>
  <c r="Q98" i="39"/>
  <c r="R98" i="39" s="1"/>
  <c r="T98" i="39" s="1"/>
  <c r="Q99" i="39"/>
  <c r="Q100" i="39"/>
  <c r="Q101" i="39"/>
  <c r="Q102" i="39"/>
  <c r="R102" i="39" s="1"/>
  <c r="T102" i="39" s="1"/>
  <c r="Q103" i="39"/>
  <c r="R103" i="39" s="1"/>
  <c r="T103" i="39" s="1"/>
  <c r="Q104" i="39"/>
  <c r="R104" i="39" s="1"/>
  <c r="T104" i="39" s="1"/>
  <c r="Q105" i="39"/>
  <c r="Q106" i="39"/>
  <c r="R106" i="39" s="1"/>
  <c r="T106" i="39" s="1"/>
  <c r="Q107" i="39"/>
  <c r="Q108" i="39"/>
  <c r="Q109" i="39"/>
  <c r="R109" i="39" s="1"/>
  <c r="T109" i="39" s="1"/>
  <c r="Q110" i="39"/>
  <c r="R110" i="39" s="1"/>
  <c r="T110" i="39" s="1"/>
  <c r="Q111" i="39"/>
  <c r="R111" i="39" s="1"/>
  <c r="T111" i="39" s="1"/>
  <c r="R97" i="39"/>
  <c r="T97" i="39" s="1"/>
  <c r="R99" i="39"/>
  <c r="T99" i="39" s="1"/>
  <c r="R100" i="39"/>
  <c r="T100" i="39" s="1"/>
  <c r="R101" i="39"/>
  <c r="T101" i="39" s="1"/>
  <c r="R105" i="39"/>
  <c r="R107" i="39"/>
  <c r="T107" i="39" s="1"/>
  <c r="R108" i="39"/>
  <c r="T108" i="39" s="1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T105" i="39"/>
  <c r="I36" i="38"/>
  <c r="I37" i="38"/>
  <c r="I38" i="38"/>
  <c r="I39" i="38"/>
  <c r="I34" i="38"/>
  <c r="I35" i="38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S34" i="38"/>
  <c r="S35" i="38"/>
  <c r="S36" i="38"/>
  <c r="S37" i="38"/>
  <c r="S38" i="38"/>
  <c r="S39" i="38"/>
  <c r="H23" i="35"/>
  <c r="H24" i="35"/>
  <c r="H25" i="35"/>
  <c r="H26" i="35"/>
  <c r="H27" i="35"/>
  <c r="H28" i="35"/>
  <c r="H29" i="35"/>
  <c r="H30" i="35"/>
  <c r="I23" i="35"/>
  <c r="I24" i="35"/>
  <c r="I25" i="35"/>
  <c r="I26" i="35"/>
  <c r="I27" i="35"/>
  <c r="I28" i="35"/>
  <c r="I29" i="35"/>
  <c r="I30" i="35"/>
  <c r="Q23" i="35"/>
  <c r="Q24" i="35"/>
  <c r="R24" i="35" s="1"/>
  <c r="T24" i="35" s="1"/>
  <c r="Q25" i="35"/>
  <c r="Q26" i="35"/>
  <c r="R26" i="35" s="1"/>
  <c r="T26" i="35" s="1"/>
  <c r="Q27" i="35"/>
  <c r="Q28" i="35"/>
  <c r="R28" i="35" s="1"/>
  <c r="T28" i="35" s="1"/>
  <c r="Q29" i="35"/>
  <c r="R29" i="35" s="1"/>
  <c r="T29" i="35" s="1"/>
  <c r="Q30" i="35"/>
  <c r="R30" i="35" s="1"/>
  <c r="T30" i="35" s="1"/>
  <c r="R23" i="35"/>
  <c r="T23" i="35" s="1"/>
  <c r="R25" i="35"/>
  <c r="T25" i="35" s="1"/>
  <c r="R27" i="35"/>
  <c r="T27" i="35" s="1"/>
  <c r="S23" i="35"/>
  <c r="S24" i="35"/>
  <c r="S25" i="35"/>
  <c r="S26" i="35"/>
  <c r="S27" i="35"/>
  <c r="S28" i="35"/>
  <c r="S29" i="35"/>
  <c r="S30" i="35"/>
  <c r="H26" i="33"/>
  <c r="H27" i="33"/>
  <c r="H28" i="33"/>
  <c r="H29" i="33"/>
  <c r="H30" i="33"/>
  <c r="H31" i="33"/>
  <c r="H32" i="33"/>
  <c r="H33" i="33"/>
  <c r="H34" i="33"/>
  <c r="I26" i="33"/>
  <c r="I27" i="33"/>
  <c r="I28" i="33"/>
  <c r="I29" i="33"/>
  <c r="I30" i="33"/>
  <c r="I31" i="33"/>
  <c r="I32" i="33"/>
  <c r="I33" i="33"/>
  <c r="I34" i="33"/>
  <c r="Q26" i="33"/>
  <c r="Q27" i="33"/>
  <c r="R27" i="33" s="1"/>
  <c r="T27" i="33" s="1"/>
  <c r="Q28" i="33"/>
  <c r="Q29" i="33"/>
  <c r="R29" i="33" s="1"/>
  <c r="T29" i="33" s="1"/>
  <c r="Q30" i="33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R26" i="33"/>
  <c r="T26" i="33" s="1"/>
  <c r="R28" i="33"/>
  <c r="R30" i="33"/>
  <c r="T30" i="33" s="1"/>
  <c r="S26" i="33"/>
  <c r="S27" i="33"/>
  <c r="S28" i="33"/>
  <c r="S29" i="33"/>
  <c r="S30" i="33"/>
  <c r="S31" i="33"/>
  <c r="S32" i="33"/>
  <c r="S33" i="33"/>
  <c r="S34" i="33"/>
  <c r="T28" i="33"/>
  <c r="H22" i="33"/>
  <c r="H23" i="33"/>
  <c r="H24" i="33"/>
  <c r="H25" i="33"/>
  <c r="H35" i="33"/>
  <c r="I22" i="33"/>
  <c r="I23" i="33"/>
  <c r="I24" i="33"/>
  <c r="I25" i="33"/>
  <c r="I35" i="33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35" i="33"/>
  <c r="R35" i="33"/>
  <c r="T35" i="33" s="1"/>
  <c r="S22" i="33"/>
  <c r="S23" i="33"/>
  <c r="S24" i="33"/>
  <c r="S25" i="33"/>
  <c r="S35" i="33"/>
  <c r="H16" i="31"/>
  <c r="H17" i="31"/>
  <c r="H18" i="31"/>
  <c r="H19" i="31"/>
  <c r="H20" i="31"/>
  <c r="H21" i="31"/>
  <c r="H22" i="31"/>
  <c r="H23" i="31"/>
  <c r="H24" i="31"/>
  <c r="H25" i="31"/>
  <c r="H26" i="31"/>
  <c r="H27" i="31"/>
  <c r="H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8" i="29"/>
  <c r="H29" i="29"/>
  <c r="H30" i="29"/>
  <c r="H31" i="29"/>
  <c r="I31" i="29" s="1"/>
  <c r="H16" i="29"/>
  <c r="I16" i="29" s="1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R57" i="29"/>
  <c r="T57" i="29" s="1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U56" i="44"/>
  <c r="I17" i="45"/>
  <c r="I18" i="45"/>
  <c r="I19" i="45"/>
  <c r="I20" i="45"/>
  <c r="I21" i="45"/>
  <c r="I22" i="45"/>
  <c r="I16" i="45"/>
  <c r="H17" i="45"/>
  <c r="H18" i="45"/>
  <c r="H19" i="45"/>
  <c r="H20" i="45"/>
  <c r="H21" i="45"/>
  <c r="H22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I17" i="29" l="1"/>
  <c r="I65" i="29" s="1"/>
  <c r="H65" i="29"/>
  <c r="H151" i="48"/>
  <c r="I151" i="48"/>
  <c r="Q17" i="45"/>
  <c r="R17" i="45" s="1"/>
  <c r="T17" i="45" s="1"/>
  <c r="S17" i="45"/>
  <c r="Q18" i="45"/>
  <c r="R18" i="45" s="1"/>
  <c r="T18" i="45" s="1"/>
  <c r="S18" i="45"/>
  <c r="I36" i="47" l="1"/>
  <c r="Q36" i="47"/>
  <c r="R36" i="47"/>
  <c r="T36" i="47" s="1"/>
  <c r="S36" i="47"/>
  <c r="I35" i="47"/>
  <c r="Q35" i="47"/>
  <c r="R35" i="47" s="1"/>
  <c r="T35" i="47" s="1"/>
  <c r="S35" i="47"/>
  <c r="Q19" i="45"/>
  <c r="R19" i="45" s="1"/>
  <c r="T19" i="45" s="1"/>
  <c r="S19" i="45"/>
  <c r="Q20" i="45"/>
  <c r="R20" i="45" s="1"/>
  <c r="T20" i="45" s="1"/>
  <c r="S20" i="45"/>
  <c r="Q21" i="45"/>
  <c r="R21" i="45" s="1"/>
  <c r="T21" i="45" s="1"/>
  <c r="S21" i="45"/>
  <c r="Q22" i="45"/>
  <c r="R22" i="45" s="1"/>
  <c r="T22" i="45" s="1"/>
  <c r="S22" i="45"/>
  <c r="I23" i="47" l="1"/>
  <c r="Q23" i="47"/>
  <c r="R23" i="47" s="1"/>
  <c r="T23" i="47" s="1"/>
  <c r="S23" i="47"/>
  <c r="I22" i="47"/>
  <c r="Q22" i="47"/>
  <c r="R22" i="47" s="1"/>
  <c r="T22" i="47" s="1"/>
  <c r="S22" i="47"/>
  <c r="B13" i="47"/>
  <c r="I50" i="44" l="1"/>
  <c r="Q50" i="44"/>
  <c r="R50" i="44" s="1"/>
  <c r="T50" i="44" s="1"/>
  <c r="S50" i="44"/>
  <c r="I51" i="44"/>
  <c r="Q51" i="44"/>
  <c r="R51" i="44" s="1"/>
  <c r="T51" i="44" s="1"/>
  <c r="S51" i="44"/>
  <c r="H16" i="44"/>
  <c r="H56" i="44" s="1"/>
  <c r="I41" i="44" l="1"/>
  <c r="Q41" i="44"/>
  <c r="R41" i="44" s="1"/>
  <c r="T41" i="44" s="1"/>
  <c r="S41" i="44"/>
  <c r="I42" i="44"/>
  <c r="Q42" i="44"/>
  <c r="R42" i="44" s="1"/>
  <c r="T42" i="44" s="1"/>
  <c r="S42" i="44"/>
  <c r="H28" i="42" l="1"/>
  <c r="I28" i="42"/>
  <c r="Q28" i="42"/>
  <c r="R28" i="42" s="1"/>
  <c r="T28" i="42" s="1"/>
  <c r="S28" i="42"/>
  <c r="H22" i="41" l="1"/>
  <c r="H96" i="39"/>
  <c r="H95" i="39"/>
  <c r="H94" i="39"/>
  <c r="H93" i="39"/>
  <c r="H92" i="39"/>
  <c r="H91" i="39"/>
  <c r="H90" i="39"/>
  <c r="H89" i="39"/>
  <c r="H88" i="39"/>
  <c r="H87" i="39"/>
  <c r="H86" i="39"/>
  <c r="H85" i="39"/>
  <c r="H84" i="39"/>
  <c r="H83" i="39"/>
  <c r="H82" i="39"/>
  <c r="H81" i="39"/>
  <c r="H80" i="39"/>
  <c r="H79" i="39"/>
  <c r="H78" i="39"/>
  <c r="H77" i="39"/>
  <c r="H76" i="39"/>
  <c r="H75" i="39"/>
  <c r="H74" i="39"/>
  <c r="H73" i="39"/>
  <c r="H72" i="39"/>
  <c r="H71" i="39"/>
  <c r="H70" i="39"/>
  <c r="H69" i="39"/>
  <c r="H68" i="39"/>
  <c r="H67" i="39"/>
  <c r="H66" i="39"/>
  <c r="H65" i="39"/>
  <c r="H64" i="39"/>
  <c r="H63" i="39"/>
  <c r="H62" i="39"/>
  <c r="H61" i="39"/>
  <c r="H60" i="39"/>
  <c r="H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H45" i="39"/>
  <c r="H44" i="39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I76" i="39"/>
  <c r="Q76" i="39"/>
  <c r="R76" i="39" s="1"/>
  <c r="T76" i="39" s="1"/>
  <c r="S76" i="39"/>
  <c r="I80" i="39"/>
  <c r="Q80" i="39"/>
  <c r="R80" i="39" s="1"/>
  <c r="T80" i="39" s="1"/>
  <c r="S80" i="39"/>
  <c r="I82" i="39"/>
  <c r="Q82" i="39"/>
  <c r="R82" i="39" s="1"/>
  <c r="T82" i="39" s="1"/>
  <c r="S82" i="39"/>
  <c r="I83" i="39"/>
  <c r="Q83" i="39"/>
  <c r="R83" i="39" s="1"/>
  <c r="T83" i="39" s="1"/>
  <c r="S83" i="39"/>
  <c r="I84" i="39"/>
  <c r="Q84" i="39"/>
  <c r="R84" i="39" s="1"/>
  <c r="T84" i="39" s="1"/>
  <c r="S84" i="39"/>
  <c r="I86" i="39"/>
  <c r="Q86" i="39"/>
  <c r="R86" i="39" s="1"/>
  <c r="T86" i="39" s="1"/>
  <c r="S86" i="39"/>
  <c r="I85" i="39"/>
  <c r="Q85" i="39"/>
  <c r="R85" i="39" s="1"/>
  <c r="T85" i="39" s="1"/>
  <c r="S85" i="39"/>
  <c r="I87" i="39"/>
  <c r="Q87" i="39"/>
  <c r="R87" i="39" s="1"/>
  <c r="T87" i="39" s="1"/>
  <c r="S87" i="39"/>
  <c r="I88" i="39"/>
  <c r="Q88" i="39"/>
  <c r="R88" i="39" s="1"/>
  <c r="T88" i="39" s="1"/>
  <c r="S88" i="39"/>
  <c r="I77" i="39"/>
  <c r="Q77" i="39"/>
  <c r="R77" i="39" s="1"/>
  <c r="T77" i="39" s="1"/>
  <c r="S77" i="39"/>
  <c r="I78" i="39"/>
  <c r="Q78" i="39"/>
  <c r="R78" i="39" s="1"/>
  <c r="T78" i="39" s="1"/>
  <c r="S78" i="39"/>
  <c r="I81" i="39"/>
  <c r="Q81" i="39"/>
  <c r="R81" i="39" s="1"/>
  <c r="T81" i="39" s="1"/>
  <c r="S81" i="39"/>
  <c r="I89" i="39"/>
  <c r="Q89" i="39"/>
  <c r="R89" i="39" s="1"/>
  <c r="T89" i="39" s="1"/>
  <c r="S89" i="39"/>
  <c r="I91" i="39"/>
  <c r="Q91" i="39"/>
  <c r="R91" i="39" s="1"/>
  <c r="T91" i="39" s="1"/>
  <c r="S91" i="39"/>
  <c r="I92" i="39"/>
  <c r="Q92" i="39"/>
  <c r="R92" i="39" s="1"/>
  <c r="T92" i="39" s="1"/>
  <c r="S92" i="39"/>
  <c r="I75" i="39"/>
  <c r="Q75" i="39"/>
  <c r="R75" i="39" s="1"/>
  <c r="T75" i="39" s="1"/>
  <c r="S75" i="39"/>
  <c r="I63" i="39"/>
  <c r="Q63" i="39"/>
  <c r="R63" i="39" s="1"/>
  <c r="T63" i="39" s="1"/>
  <c r="S63" i="39"/>
  <c r="I64" i="39"/>
  <c r="Q64" i="39"/>
  <c r="R64" i="39" s="1"/>
  <c r="T64" i="39" s="1"/>
  <c r="S64" i="39"/>
  <c r="I66" i="39"/>
  <c r="Q66" i="39"/>
  <c r="R66" i="39" s="1"/>
  <c r="T66" i="39" s="1"/>
  <c r="S66" i="39"/>
  <c r="I67" i="39"/>
  <c r="Q67" i="39"/>
  <c r="R67" i="39" s="1"/>
  <c r="T67" i="39" s="1"/>
  <c r="S67" i="39"/>
  <c r="I68" i="39"/>
  <c r="Q68" i="39"/>
  <c r="R68" i="39" s="1"/>
  <c r="T68" i="39" s="1"/>
  <c r="S68" i="39"/>
  <c r="I65" i="39"/>
  <c r="Q65" i="39"/>
  <c r="R65" i="39" s="1"/>
  <c r="T65" i="39" s="1"/>
  <c r="S65" i="39"/>
  <c r="I60" i="39"/>
  <c r="Q60" i="39"/>
  <c r="R60" i="39" s="1"/>
  <c r="T60" i="39" s="1"/>
  <c r="S60" i="39"/>
  <c r="I57" i="39"/>
  <c r="Q57" i="39"/>
  <c r="R57" i="39" s="1"/>
  <c r="T57" i="39" s="1"/>
  <c r="S57" i="39"/>
  <c r="I56" i="39"/>
  <c r="Q56" i="39"/>
  <c r="R56" i="39" s="1"/>
  <c r="T56" i="39" s="1"/>
  <c r="S56" i="39"/>
  <c r="I59" i="39"/>
  <c r="Q59" i="39"/>
  <c r="R59" i="39" s="1"/>
  <c r="T59" i="39" s="1"/>
  <c r="S59" i="39"/>
  <c r="I69" i="39"/>
  <c r="Q69" i="39"/>
  <c r="R69" i="39" s="1"/>
  <c r="T69" i="39" s="1"/>
  <c r="S69" i="39"/>
  <c r="I71" i="39"/>
  <c r="Q71" i="39"/>
  <c r="R71" i="39" s="1"/>
  <c r="T71" i="39" s="1"/>
  <c r="S71" i="39"/>
  <c r="I72" i="39"/>
  <c r="Q72" i="39"/>
  <c r="R72" i="39" s="1"/>
  <c r="T72" i="39" s="1"/>
  <c r="S72" i="39"/>
  <c r="I40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3" i="39"/>
  <c r="Q43" i="39"/>
  <c r="R43" i="39" s="1"/>
  <c r="T43" i="39" s="1"/>
  <c r="S43" i="39"/>
  <c r="I45" i="39"/>
  <c r="Q45" i="39"/>
  <c r="R45" i="39" s="1"/>
  <c r="T45" i="39" s="1"/>
  <c r="S45" i="39"/>
  <c r="I47" i="39"/>
  <c r="Q47" i="39"/>
  <c r="R47" i="39" s="1"/>
  <c r="T47" i="39" s="1"/>
  <c r="S47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I39" i="39"/>
  <c r="Q39" i="39"/>
  <c r="R39" i="39" s="1"/>
  <c r="T39" i="39" s="1"/>
  <c r="S39" i="39"/>
  <c r="I46" i="39"/>
  <c r="Q46" i="39"/>
  <c r="R46" i="39" s="1"/>
  <c r="T46" i="39" s="1"/>
  <c r="S46" i="39"/>
  <c r="I48" i="39"/>
  <c r="Q48" i="39"/>
  <c r="R48" i="39" s="1"/>
  <c r="T48" i="39" s="1"/>
  <c r="S48" i="39"/>
  <c r="I50" i="39"/>
  <c r="Q50" i="39"/>
  <c r="R50" i="39" s="1"/>
  <c r="T50" i="39" s="1"/>
  <c r="S50" i="39"/>
  <c r="I51" i="39"/>
  <c r="Q51" i="39"/>
  <c r="R51" i="39" s="1"/>
  <c r="T51" i="39" s="1"/>
  <c r="S51" i="39"/>
  <c r="I53" i="39"/>
  <c r="Q53" i="39"/>
  <c r="R53" i="39" s="1"/>
  <c r="T53" i="39" s="1"/>
  <c r="S53" i="39"/>
  <c r="I55" i="39"/>
  <c r="Q55" i="39"/>
  <c r="R55" i="39" s="1"/>
  <c r="T55" i="39" s="1"/>
  <c r="S55" i="39"/>
  <c r="I58" i="39"/>
  <c r="Q58" i="39"/>
  <c r="R58" i="39" s="1"/>
  <c r="T58" i="39" s="1"/>
  <c r="S58" i="39"/>
  <c r="I61" i="39"/>
  <c r="Q61" i="39"/>
  <c r="R61" i="39" s="1"/>
  <c r="T61" i="39" s="1"/>
  <c r="S61" i="39"/>
  <c r="I62" i="39"/>
  <c r="Q62" i="39"/>
  <c r="R62" i="39" s="1"/>
  <c r="T62" i="39" s="1"/>
  <c r="S62" i="39"/>
  <c r="I73" i="39"/>
  <c r="Q73" i="39"/>
  <c r="R73" i="39" s="1"/>
  <c r="T73" i="39" s="1"/>
  <c r="S73" i="39"/>
  <c r="I74" i="39"/>
  <c r="Q74" i="39"/>
  <c r="R74" i="39" s="1"/>
  <c r="T74" i="39" s="1"/>
  <c r="S74" i="39"/>
  <c r="I49" i="39"/>
  <c r="Q49" i="39"/>
  <c r="R49" i="39" s="1"/>
  <c r="T49" i="39" s="1"/>
  <c r="S49" i="39"/>
  <c r="I54" i="39"/>
  <c r="Q54" i="39"/>
  <c r="R54" i="39" s="1"/>
  <c r="T54" i="39" s="1"/>
  <c r="S54" i="39"/>
  <c r="I70" i="39"/>
  <c r="Q70" i="39"/>
  <c r="R70" i="39" s="1"/>
  <c r="T70" i="39" s="1"/>
  <c r="S70" i="39"/>
  <c r="I52" i="39"/>
  <c r="Q52" i="39"/>
  <c r="R52" i="39" s="1"/>
  <c r="T52" i="39" s="1"/>
  <c r="S52" i="39"/>
  <c r="I93" i="39"/>
  <c r="Q93" i="39"/>
  <c r="R93" i="39" s="1"/>
  <c r="T93" i="39" s="1"/>
  <c r="S93" i="39"/>
  <c r="H17" i="35"/>
  <c r="I17" i="35" s="1"/>
  <c r="Q17" i="35"/>
  <c r="R17" i="35" s="1"/>
  <c r="T17" i="35" s="1"/>
  <c r="S17" i="35"/>
  <c r="H16" i="35"/>
  <c r="Q16" i="35"/>
  <c r="R16" i="35" s="1"/>
  <c r="T16" i="35" s="1"/>
  <c r="S16" i="35"/>
  <c r="I16" i="35" l="1"/>
  <c r="H25" i="42"/>
  <c r="I25" i="42"/>
  <c r="Q25" i="42"/>
  <c r="R25" i="42" s="1"/>
  <c r="T25" i="42" s="1"/>
  <c r="S25" i="42"/>
  <c r="I17" i="34" l="1"/>
  <c r="Q17" i="34"/>
  <c r="R17" i="34" s="1"/>
  <c r="T17" i="34" s="1"/>
  <c r="S17" i="34"/>
  <c r="I24" i="31" l="1"/>
  <c r="I25" i="31"/>
  <c r="I26" i="31"/>
  <c r="I27" i="3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24" i="31"/>
  <c r="S25" i="31"/>
  <c r="S26" i="31"/>
  <c r="S27" i="31"/>
  <c r="H39" i="43"/>
  <c r="H40" i="43"/>
  <c r="H41" i="43"/>
  <c r="I39" i="43"/>
  <c r="I40" i="43"/>
  <c r="I41" i="43"/>
  <c r="Q39" i="43"/>
  <c r="R39" i="43" s="1"/>
  <c r="T39" i="43" s="1"/>
  <c r="Q40" i="43"/>
  <c r="R40" i="43" s="1"/>
  <c r="T40" i="43" s="1"/>
  <c r="Q41" i="43"/>
  <c r="R41" i="43" s="1"/>
  <c r="T41" i="43" s="1"/>
  <c r="S39" i="43"/>
  <c r="S40" i="43"/>
  <c r="S41" i="43"/>
  <c r="I35" i="44"/>
  <c r="I36" i="44"/>
  <c r="I37" i="44"/>
  <c r="I38" i="44"/>
  <c r="I39" i="44"/>
  <c r="I40" i="44"/>
  <c r="I43" i="44"/>
  <c r="I44" i="44"/>
  <c r="I45" i="44"/>
  <c r="I46" i="44"/>
  <c r="I47" i="44"/>
  <c r="I48" i="44"/>
  <c r="I49" i="44"/>
  <c r="I52" i="44"/>
  <c r="I53" i="44"/>
  <c r="I54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2" i="44"/>
  <c r="R52" i="44" s="1"/>
  <c r="T52" i="44" s="1"/>
  <c r="Q53" i="44"/>
  <c r="R53" i="44" s="1"/>
  <c r="T53" i="44" s="1"/>
  <c r="Q54" i="44"/>
  <c r="R54" i="44" s="1"/>
  <c r="T54" i="44" s="1"/>
  <c r="S35" i="44"/>
  <c r="S36" i="44"/>
  <c r="S37" i="44"/>
  <c r="S38" i="44"/>
  <c r="S39" i="44"/>
  <c r="S40" i="44"/>
  <c r="S43" i="44"/>
  <c r="S44" i="44"/>
  <c r="S45" i="44"/>
  <c r="S46" i="44"/>
  <c r="S47" i="44"/>
  <c r="S48" i="44"/>
  <c r="S49" i="44"/>
  <c r="S52" i="44"/>
  <c r="S53" i="44"/>
  <c r="S54" i="44"/>
  <c r="B13" i="49" l="1"/>
  <c r="B12" i="49"/>
  <c r="U65" i="49"/>
  <c r="S64" i="49"/>
  <c r="Q64" i="49"/>
  <c r="R64" i="49" s="1"/>
  <c r="T64" i="49" s="1"/>
  <c r="I6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2" i="47"/>
  <c r="B13" i="48"/>
  <c r="B12" i="48"/>
  <c r="U151" i="48"/>
  <c r="S21" i="48"/>
  <c r="Q21" i="48"/>
  <c r="R21" i="48" s="1"/>
  <c r="T21" i="48" s="1"/>
  <c r="S20" i="48"/>
  <c r="Q20" i="48"/>
  <c r="R20" i="48" s="1"/>
  <c r="T20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C9" i="48"/>
  <c r="C8" i="48"/>
  <c r="C7" i="48"/>
  <c r="C6" i="48"/>
  <c r="C3" i="48"/>
  <c r="C2" i="48"/>
  <c r="U72" i="47"/>
  <c r="S34" i="47"/>
  <c r="Q34" i="47"/>
  <c r="R34" i="47" s="1"/>
  <c r="T34" i="47" s="1"/>
  <c r="I34" i="47"/>
  <c r="S33" i="47"/>
  <c r="Q33" i="47"/>
  <c r="R33" i="47" s="1"/>
  <c r="T33" i="47" s="1"/>
  <c r="I33" i="47"/>
  <c r="S32" i="47"/>
  <c r="Q32" i="47"/>
  <c r="R32" i="47" s="1"/>
  <c r="T32" i="47" s="1"/>
  <c r="I32" i="47"/>
  <c r="S31" i="47"/>
  <c r="Q31" i="47"/>
  <c r="R31" i="47" s="1"/>
  <c r="T31" i="47" s="1"/>
  <c r="I31" i="47"/>
  <c r="S30" i="47"/>
  <c r="Q30" i="47"/>
  <c r="R30" i="47" s="1"/>
  <c r="T30" i="47" s="1"/>
  <c r="I30" i="47"/>
  <c r="S29" i="47"/>
  <c r="Q29" i="47"/>
  <c r="R29" i="47" s="1"/>
  <c r="T29" i="47" s="1"/>
  <c r="I29" i="47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5" i="47"/>
  <c r="Q25" i="47"/>
  <c r="R25" i="47" s="1"/>
  <c r="T25" i="47" s="1"/>
  <c r="I25" i="47"/>
  <c r="S24" i="47"/>
  <c r="Q24" i="47"/>
  <c r="R24" i="47" s="1"/>
  <c r="T24" i="47" s="1"/>
  <c r="I24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U41" i="46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107" i="45"/>
  <c r="F29" i="28" s="1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42" i="43"/>
  <c r="F27" i="28" s="1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8" i="42"/>
  <c r="F26" i="28" s="1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29" i="41"/>
  <c r="F25" i="28" s="1"/>
  <c r="S28" i="41"/>
  <c r="Q28" i="41"/>
  <c r="R28" i="41" s="1"/>
  <c r="T28" i="41" s="1"/>
  <c r="I28" i="41"/>
  <c r="H28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H16" i="40"/>
  <c r="H2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96" i="39"/>
  <c r="Q96" i="39"/>
  <c r="R96" i="39" s="1"/>
  <c r="T96" i="39" s="1"/>
  <c r="I96" i="39"/>
  <c r="S95" i="39"/>
  <c r="Q95" i="39"/>
  <c r="R95" i="39" s="1"/>
  <c r="T95" i="39" s="1"/>
  <c r="I95" i="39"/>
  <c r="S94" i="39"/>
  <c r="Q94" i="39"/>
  <c r="R94" i="39" s="1"/>
  <c r="T94" i="39" s="1"/>
  <c r="I94" i="39"/>
  <c r="S90" i="39"/>
  <c r="Q90" i="39"/>
  <c r="R90" i="39" s="1"/>
  <c r="T90" i="39" s="1"/>
  <c r="I90" i="39"/>
  <c r="S79" i="39"/>
  <c r="Q79" i="39"/>
  <c r="R79" i="39" s="1"/>
  <c r="T79" i="39" s="1"/>
  <c r="I79" i="39"/>
  <c r="S44" i="39"/>
  <c r="Q44" i="39"/>
  <c r="R44" i="39" s="1"/>
  <c r="T44" i="39" s="1"/>
  <c r="I44" i="39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3" i="38"/>
  <c r="Q33" i="38"/>
  <c r="R33" i="38" s="1"/>
  <c r="T33" i="38" s="1"/>
  <c r="I33" i="38"/>
  <c r="S32" i="38"/>
  <c r="Q32" i="38"/>
  <c r="R32" i="38" s="1"/>
  <c r="T32" i="38" s="1"/>
  <c r="I32" i="38"/>
  <c r="S31" i="38"/>
  <c r="Q31" i="38"/>
  <c r="R31" i="38" s="1"/>
  <c r="T31" i="38" s="1"/>
  <c r="I31" i="38"/>
  <c r="S30" i="38"/>
  <c r="Q30" i="38"/>
  <c r="R30" i="38" s="1"/>
  <c r="T30" i="38" s="1"/>
  <c r="I30" i="38"/>
  <c r="S29" i="38"/>
  <c r="Q29" i="38"/>
  <c r="R29" i="38" s="1"/>
  <c r="T29" i="38" s="1"/>
  <c r="I29" i="38"/>
  <c r="S28" i="38"/>
  <c r="Q28" i="38"/>
  <c r="R28" i="38" s="1"/>
  <c r="T28" i="38" s="1"/>
  <c r="I28" i="38"/>
  <c r="S27" i="38"/>
  <c r="Q27" i="38"/>
  <c r="R27" i="38" s="1"/>
  <c r="T27" i="38" s="1"/>
  <c r="I27" i="38"/>
  <c r="S26" i="38"/>
  <c r="Q26" i="38"/>
  <c r="R26" i="38" s="1"/>
  <c r="T26" i="38" s="1"/>
  <c r="I26" i="38"/>
  <c r="S25" i="38"/>
  <c r="S40" i="38" s="1"/>
  <c r="Q25" i="38"/>
  <c r="R25" i="38" s="1"/>
  <c r="T25" i="38" s="1"/>
  <c r="I25" i="38"/>
  <c r="S24" i="38"/>
  <c r="Q24" i="38"/>
  <c r="R24" i="38" s="1"/>
  <c r="T24" i="38" s="1"/>
  <c r="I24" i="38"/>
  <c r="S23" i="38"/>
  <c r="Q23" i="38"/>
  <c r="R23" i="38" s="1"/>
  <c r="T23" i="38" s="1"/>
  <c r="I23" i="38"/>
  <c r="S22" i="38"/>
  <c r="Q22" i="38"/>
  <c r="R22" i="38" s="1"/>
  <c r="T22" i="38" s="1"/>
  <c r="I22" i="38"/>
  <c r="S21" i="38"/>
  <c r="Q21" i="38"/>
  <c r="R21" i="38" s="1"/>
  <c r="T21" i="38" s="1"/>
  <c r="I21" i="38"/>
  <c r="S20" i="38"/>
  <c r="Q20" i="38"/>
  <c r="R20" i="38" s="1"/>
  <c r="T20" i="38" s="1"/>
  <c r="I20" i="38"/>
  <c r="S19" i="38"/>
  <c r="Q19" i="38"/>
  <c r="R19" i="38" s="1"/>
  <c r="T19" i="38" s="1"/>
  <c r="I19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H16" i="38"/>
  <c r="C9" i="38"/>
  <c r="C8" i="38"/>
  <c r="C7" i="38"/>
  <c r="C6" i="38"/>
  <c r="C3" i="38"/>
  <c r="C2" i="38"/>
  <c r="U17" i="37"/>
  <c r="F21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1" i="35"/>
  <c r="F19" i="28" s="1"/>
  <c r="S22" i="35"/>
  <c r="Q22" i="35"/>
  <c r="R22" i="35" s="1"/>
  <c r="T22" i="35" s="1"/>
  <c r="H22" i="35"/>
  <c r="I22" i="35" s="1"/>
  <c r="S21" i="35"/>
  <c r="Q21" i="35"/>
  <c r="R21" i="35" s="1"/>
  <c r="T21" i="35" s="1"/>
  <c r="I21" i="35"/>
  <c r="S20" i="35"/>
  <c r="Q20" i="35"/>
  <c r="R20" i="35" s="1"/>
  <c r="T20" i="35" s="1"/>
  <c r="H20" i="35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F17" i="28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I17" i="36" l="1"/>
  <c r="I22" i="36" s="1"/>
  <c r="H22" i="36"/>
  <c r="I20" i="35"/>
  <c r="I31" i="35" s="1"/>
  <c r="H31" i="35"/>
  <c r="S26" i="40"/>
  <c r="C24" i="28" s="1"/>
  <c r="S65" i="49"/>
  <c r="C34" i="28" s="1"/>
  <c r="S151" i="48"/>
  <c r="C33" i="28" s="1"/>
  <c r="H18" i="34"/>
  <c r="I16" i="34"/>
  <c r="I18" i="34" s="1"/>
  <c r="T18" i="34"/>
  <c r="E18" i="28" s="1"/>
  <c r="T41" i="46"/>
  <c r="E31" i="28" s="1"/>
  <c r="S56" i="44"/>
  <c r="C28" i="28" s="1"/>
  <c r="S18" i="34"/>
  <c r="C18" i="28" s="1"/>
  <c r="T36" i="33"/>
  <c r="E17" i="28" s="1"/>
  <c r="S17" i="37"/>
  <c r="C21" i="28" s="1"/>
  <c r="H65" i="49"/>
  <c r="I65" i="49"/>
  <c r="T65" i="49"/>
  <c r="E34" i="28" s="1"/>
  <c r="H72" i="47"/>
  <c r="I72" i="47"/>
  <c r="S72" i="47"/>
  <c r="C32" i="28" s="1"/>
  <c r="T151" i="48"/>
  <c r="E33" i="28" s="1"/>
  <c r="T72" i="47"/>
  <c r="E32" i="28" s="1"/>
  <c r="D32" i="28" s="1"/>
  <c r="I36" i="33"/>
  <c r="I41" i="46"/>
  <c r="S41" i="46"/>
  <c r="C31" i="28" s="1"/>
  <c r="H41" i="46"/>
  <c r="H107" i="45"/>
  <c r="S107" i="45"/>
  <c r="C29" i="28" s="1"/>
  <c r="I107" i="45"/>
  <c r="T107" i="45"/>
  <c r="E29" i="28" s="1"/>
  <c r="I56" i="44"/>
  <c r="H42" i="43"/>
  <c r="I42" i="43"/>
  <c r="S42" i="43"/>
  <c r="C27" i="28" s="1"/>
  <c r="T56" i="44"/>
  <c r="E28" i="28" s="1"/>
  <c r="T42" i="43"/>
  <c r="E27" i="28" s="1"/>
  <c r="S38" i="42"/>
  <c r="C26" i="28" s="1"/>
  <c r="H38" i="42"/>
  <c r="I38" i="42"/>
  <c r="T38" i="42"/>
  <c r="E26" i="28" s="1"/>
  <c r="H29" i="41"/>
  <c r="I29" i="41"/>
  <c r="S29" i="41"/>
  <c r="C25" i="28" s="1"/>
  <c r="T29" i="41"/>
  <c r="E25" i="28" s="1"/>
  <c r="I26" i="40"/>
  <c r="T26" i="40"/>
  <c r="E24" i="28" s="1"/>
  <c r="H112" i="39"/>
  <c r="I112" i="39"/>
  <c r="S112" i="39"/>
  <c r="C23" i="28" s="1"/>
  <c r="T112" i="39"/>
  <c r="E23" i="28" s="1"/>
  <c r="C22" i="28"/>
  <c r="T40" i="38"/>
  <c r="E22" i="28" s="1"/>
  <c r="H40" i="38"/>
  <c r="I16" i="38"/>
  <c r="I40" i="38" s="1"/>
  <c r="H17" i="37"/>
  <c r="I17" i="37"/>
  <c r="T17" i="37"/>
  <c r="E21" i="28" s="1"/>
  <c r="S22" i="36"/>
  <c r="C20" i="28" s="1"/>
  <c r="T22" i="36"/>
  <c r="E20" i="28" s="1"/>
  <c r="S31" i="35"/>
  <c r="C19" i="28" s="1"/>
  <c r="T31" i="35"/>
  <c r="E19" i="28" s="1"/>
  <c r="H36" i="33"/>
  <c r="S36" i="33"/>
  <c r="C17" i="28" s="1"/>
  <c r="D34" i="28" l="1"/>
  <c r="D33" i="28"/>
  <c r="D31" i="28"/>
  <c r="D25" i="28"/>
  <c r="U21" i="32" l="1"/>
  <c r="F16" i="28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21" i="32" l="1"/>
  <c r="C16" i="28" s="1"/>
  <c r="H28" i="31"/>
  <c r="S28" i="31"/>
  <c r="C15" i="28" s="1"/>
  <c r="H21" i="32"/>
  <c r="T21" i="32"/>
  <c r="E16" i="28" s="1"/>
  <c r="I16" i="32"/>
  <c r="I21" i="32" s="1"/>
  <c r="T28" i="31"/>
  <c r="E15" i="28" s="1"/>
  <c r="I16" i="31"/>
  <c r="I28" i="31" s="1"/>
  <c r="D15" i="28" l="1"/>
  <c r="U65" i="29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T65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F35" i="28" s="1"/>
  <c r="S65" i="29" l="1"/>
  <c r="C14" i="28" s="1"/>
  <c r="C35" i="28" s="1"/>
  <c r="E14" i="28" l="1"/>
  <c r="E35" i="28" s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  <c r="D35" i="28" l="1"/>
</calcChain>
</file>

<file path=xl/sharedStrings.xml><?xml version="1.0" encoding="utf-8"?>
<sst xmlns="http://schemas.openxmlformats.org/spreadsheetml/2006/main" count="4828" uniqueCount="943">
  <si>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</si>
  <si>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</si>
  <si>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</si>
  <si>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</si>
  <si>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</si>
  <si>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</si>
  <si>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</si>
  <si>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</si>
  <si>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</si>
  <si>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</si>
  <si>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</si>
  <si>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</si>
  <si>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</si>
  <si>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</si>
  <si>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</si>
  <si>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</si>
  <si>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</si>
  <si>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</si>
  <si>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</si>
  <si>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</si>
  <si>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</si>
  <si>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</si>
  <si>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</si>
  <si>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</si>
  <si>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</si>
  <si>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</si>
  <si>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</si>
  <si>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</si>
  <si>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</si>
  <si>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</si>
  <si>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</si>
  <si>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</si>
  <si>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</si>
  <si>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</si>
  <si>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</si>
  <si>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</si>
  <si>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</si>
  <si>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</si>
  <si>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</si>
  <si>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</si>
  <si>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</si>
  <si>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</si>
  <si>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</si>
  <si>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</si>
  <si>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</si>
  <si>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</si>
  <si>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</si>
  <si>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</si>
  <si>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</si>
  <si>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</si>
  <si>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</si>
  <si>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</si>
  <si>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</si>
  <si>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</si>
  <si>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</si>
  <si>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</si>
  <si>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</si>
  <si>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</si>
  <si>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</si>
  <si>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</si>
  <si>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</si>
  <si>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</si>
  <si>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</si>
  <si>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</si>
  <si>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</si>
  <si>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</si>
  <si>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</si>
  <si>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</si>
  <si>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</si>
  <si>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</si>
  <si>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</si>
  <si>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</si>
  <si>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</si>
  <si>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</si>
  <si>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</si>
  <si>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</si>
  <si>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</si>
  <si>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</si>
  <si>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</si>
  <si>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</si>
  <si>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</si>
  <si>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</si>
  <si>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</si>
  <si>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</si>
  <si>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</si>
  <si>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</si>
  <si>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</si>
  <si>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</si>
  <si>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</si>
  <si>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</si>
  <si>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</si>
  <si>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</si>
  <si>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</si>
  <si>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</si>
  <si>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</si>
  <si>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</si>
  <si>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</si>
  <si>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</si>
  <si>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</si>
  <si>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</si>
  <si>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</si>
  <si>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</si>
  <si>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</si>
  <si>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</si>
  <si>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</si>
  <si>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</si>
  <si>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</si>
  <si>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</si>
  <si>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</si>
  <si>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</si>
  <si>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</si>
  <si>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</si>
  <si>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</si>
  <si>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</si>
  <si>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</si>
  <si>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</si>
  <si>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</si>
  <si>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</si>
  <si>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</si>
  <si>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</si>
  <si>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</si>
  <si>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</si>
  <si>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</si>
  <si>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</si>
  <si>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</si>
  <si>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</si>
  <si>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</si>
  <si>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</si>
  <si>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</si>
  <si>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</si>
  <si>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</si>
  <si>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</si>
  <si>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</si>
  <si>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</si>
  <si>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</si>
  <si>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</si>
  <si>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</si>
  <si>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</si>
  <si>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</si>
  <si>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</si>
  <si>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</si>
  <si>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</si>
  <si>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</si>
  <si>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</si>
  <si>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</si>
  <si>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</si>
  <si>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</si>
  <si>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</si>
  <si>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</si>
  <si>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</si>
  <si>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</si>
  <si>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</si>
  <si>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</si>
  <si>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</si>
  <si>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</si>
  <si>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</si>
  <si>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</si>
  <si>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</si>
  <si>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</si>
  <si>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</si>
  <si>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</si>
  <si>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</si>
  <si>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</si>
  <si>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</si>
  <si>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</si>
  <si>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</si>
  <si>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</si>
  <si>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</si>
  <si>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</si>
  <si>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</si>
  <si>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</si>
  <si>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</si>
  <si>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</si>
  <si>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</si>
  <si>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</si>
  <si>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</si>
  <si>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0,5-2</t>
  </si>
  <si>
    <t>0,5-1</t>
  </si>
  <si>
    <t>2,5-5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</si>
  <si>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</si>
  <si>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</si>
  <si>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</si>
  <si>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</si>
  <si>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</si>
  <si>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</si>
  <si>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</si>
  <si>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</si>
  <si>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BIO MESO IN BIO MESNI IZDELKI</t>
  </si>
  <si>
    <t>ŽITA, MLEVSKI IZDELKI, TESTENINE</t>
  </si>
  <si>
    <t>Stolpec1</t>
  </si>
  <si>
    <t>kom</t>
  </si>
  <si>
    <t>Sirov polžek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</si>
  <si>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</si>
  <si>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</si>
  <si>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</si>
  <si>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</si>
  <si>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</si>
  <si>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</si>
  <si>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</si>
  <si>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</si>
  <si>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</si>
  <si>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</si>
  <si>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</si>
  <si>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</si>
  <si>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</si>
  <si>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</si>
  <si>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</si>
  <si>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</si>
  <si>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do 5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</si>
  <si>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</si>
  <si>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</si>
  <si>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</si>
  <si>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</si>
  <si>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</si>
  <si>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</si>
  <si>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</si>
  <si>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</si>
  <si>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</si>
  <si>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</si>
  <si>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</si>
  <si>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</si>
  <si>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</si>
  <si>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8,0-10</t>
  </si>
  <si>
    <t>IK</t>
  </si>
  <si>
    <t>BIO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</si>
  <si>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</si>
  <si>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</si>
  <si>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</si>
  <si>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BIO MLEKO IN MLEČNI IZDELKI</t>
  </si>
  <si>
    <t>SVEŽE MLADO GOVEJE MESO</t>
  </si>
  <si>
    <t>TELEČJE, SVINJSKO MESO IN OSTALI MESNI IZDELKI</t>
  </si>
  <si>
    <t>PERUTNINA</t>
  </si>
  <si>
    <t>RIBE</t>
  </si>
  <si>
    <t>JAJCA</t>
  </si>
  <si>
    <t>KONZERVIRANA ZELENJAVA IN SADJE</t>
  </si>
  <si>
    <t>SVEŽE SADJE IN ZELENJAVA, SUHO SADJE, OREŠKI IN SEMENA</t>
  </si>
  <si>
    <t>EKO SADJE IN EKO ZELENJAVA</t>
  </si>
  <si>
    <t>ZAMRZNJENA ZELENJAVA IN SADJE</t>
  </si>
  <si>
    <t>SOKOVI, VODA, SADNO - ŽITNE REZINE</t>
  </si>
  <si>
    <t>ZAMRZNJENI IZDELKI IZ TESTA</t>
  </si>
  <si>
    <t>KRUH IN PEKOVSKO PECIVO</t>
  </si>
  <si>
    <t>KRUH IN PEKOVSKO PECIVO BREZ ADITIVOV</t>
  </si>
  <si>
    <t>SLADKO PECIVO</t>
  </si>
  <si>
    <t>SPLOŠNO PREHRAMBENO BLAGO</t>
  </si>
  <si>
    <t>DIETNA ŽIVILA</t>
  </si>
  <si>
    <t>Pasterizirano mleko, najmanj 3,2  % m.m.</t>
  </si>
  <si>
    <t>Sterilizirano mleko (kratkotrajna sterilizacija), najmanj 3,2  % m.m.</t>
  </si>
  <si>
    <t>Sterilizirano mleko (kratkotrajna sterilizacija), do 1,6 % m.m.</t>
  </si>
  <si>
    <t>Sterilizirano mleko (kratkotrajna sterilizacija), najmanj 3,2 % m.m., dodana slamica</t>
  </si>
  <si>
    <t>0,2-0,25</t>
  </si>
  <si>
    <t>Sterilizirano  mleko z okusom čokolade (kratkotrajna sterilizacija), najmanj 3,2 % m.m., dodana slamica</t>
  </si>
  <si>
    <t>Sterilizirano mleko DEKLARIRANO BREZ LAKTOZE, 1,5 do 3,5 % m.m., kratkotrajna sterilizacija</t>
  </si>
  <si>
    <t>Sterilizirano mleko DEKLARIRANO BREZ LAKTOZE (kratkotrajna sterilizacija), 1,5 do  3,5 % m.m., dodana slamica</t>
  </si>
  <si>
    <t>Tekoči sadni jogurt, različni okusi</t>
  </si>
  <si>
    <t>Tekoči sadni jogurt, probiotični. različni okusi, najmanj 1,1 % m.m., enakovredno kot EGO</t>
  </si>
  <si>
    <t>Tekoči navadni jogurt, probiotični, najmanj 1, 3 % m.m., enakovredno kot EGO</t>
  </si>
  <si>
    <t>Grški tip jogurta</t>
  </si>
  <si>
    <t>Grški tip jogurt, naravni</t>
  </si>
  <si>
    <t>Sadni jogurt z žiti</t>
  </si>
  <si>
    <t>Mlečni puding, vanilija, čokolada, s smetano, brez umetnih barvil in konzervansov</t>
  </si>
  <si>
    <t>Navadni jogurt, DEKLARIRAN BREZ LAKTOZE</t>
  </si>
  <si>
    <t>Pinjenec, sadni</t>
  </si>
  <si>
    <t>Sadni jogurt, DEKLARIRAN BREZ LAKTOZE,</t>
  </si>
  <si>
    <t xml:space="preserve">Kisla pasterizirana smetana, 18 do 25 % m.m., brez konzervansov in aditivov, </t>
  </si>
  <si>
    <t>Kisla pasterizirana smetana, 18 do 25 % m.m., brez konzervansov in aditivov</t>
  </si>
  <si>
    <t>3,5-5</t>
  </si>
  <si>
    <t>Sladka pasterizirana  smetana, 30 do 35% m.m., brez konzervansov in aditivov,  pakiranje 1 L</t>
  </si>
  <si>
    <t>L</t>
  </si>
  <si>
    <t>Smetana, trajna, za kuhanje, pakiranje 500ml</t>
  </si>
  <si>
    <t>Smetana, trajna, za stepanje</t>
  </si>
  <si>
    <t>Smetana v dozi, 30 do 35% m.m</t>
  </si>
  <si>
    <t>Surovo maslo 1. kvalitete, min 82 % m.m., brez konzervansov in aditivov</t>
  </si>
  <si>
    <t>Sirni smetanov namaz brez aditivov (sestavine: skuta, smetana, sol),</t>
  </si>
  <si>
    <t>2,0-3</t>
  </si>
  <si>
    <t>Sirni smetanov namaz brez aditivov (sestavine: skuta, smetana, sol), pakiranje 100 do 300 g</t>
  </si>
  <si>
    <t>Mlečni namaz, 15 do 20 % m.m.</t>
  </si>
  <si>
    <t>Sirni smetanov namaz brez aditivov (sestavine: skuta, smetana, sol)</t>
  </si>
  <si>
    <t xml:space="preserve">Skuta s podloženim ali nadloženim sadjem, min. 10 % m.m. v suhi snovi, do 20 % sadnega pripravka, pakiranje v lonček </t>
  </si>
  <si>
    <t xml:space="preserve">Sadna skuta, pakiranje v lonček </t>
  </si>
  <si>
    <t>Poltrdi sir, min. 45 % m.m. v suhi snovi, štruca, zorjen v foliji, pakiranje do 3 kg</t>
  </si>
  <si>
    <t>1,0-3</t>
  </si>
  <si>
    <t>Poltrdi polnomastni sir brez lizocima iz jajc, primeren za alergike na jajca, brez laktoze, brez konzervansov in drugih aditivov, rezine, najmanj 25% m.m.</t>
  </si>
  <si>
    <t>Sveži polnomastni sir v slanici, v kosu, min. 40 % m.m. v suhi snovi, (kvaliteta Mozzarella ali enakovredno)</t>
  </si>
  <si>
    <t>200-1000</t>
  </si>
  <si>
    <t>Sveži polnomastni sir v slanici, kroglice, min. 40 % m.m. v suhi snovi (kvaliteta Mozzarella ali enakovredno)</t>
  </si>
  <si>
    <t>Sir, riban</t>
  </si>
  <si>
    <t>Trdi sir, drobno riban</t>
  </si>
  <si>
    <t>100-300</t>
  </si>
  <si>
    <t>Sir kvalitete mascarpone</t>
  </si>
  <si>
    <t>250-500</t>
  </si>
  <si>
    <t>Topljeni sir za mazanje</t>
  </si>
  <si>
    <t>Poltrdi polnomastni sir brez lizocima iz jajc, primeren za alergike na jajca, brez laktoze, brez konzervansov in drugih aditivov, v kosu, najmanj 25% m.m.</t>
  </si>
  <si>
    <t>Pasterizirano mleko, 3,2 do 3,5 % m.m.</t>
  </si>
  <si>
    <t>10,0-15</t>
  </si>
  <si>
    <t>Sadni jogurt, 2,5 do 3,5 % m.m., pakiranje</t>
  </si>
  <si>
    <t>Navadni čvrsti jogurt, 2,5 do 3,5 % m.m</t>
  </si>
  <si>
    <t>Kislo mleko iz homogeniziranega mleka, 3,2 do 3,5 % m.m., pakiranje</t>
  </si>
  <si>
    <t>Surovo maslo 1. vrste, min 82 % m.m., brez konzervansov in aditivov</t>
  </si>
  <si>
    <t>200-250</t>
  </si>
  <si>
    <t>Skuta, nepasirana, iz pasteriziranega mleka, 30 do 40 % m.m. v suhi snovi</t>
  </si>
  <si>
    <t>3,0-5</t>
  </si>
  <si>
    <t>Skuta, nepasirana, iz pasteriziranega mleka, 30 do 40  % m.m. v suhi snovi</t>
  </si>
  <si>
    <t>Sladoled kremni/mlečni brez umetnih sladil z različnimi okusi, lonček, dodana plastična žlička</t>
  </si>
  <si>
    <t>Bio mleko, pasterizirano, min 3,2 m.m.</t>
  </si>
  <si>
    <t>5,0-10</t>
  </si>
  <si>
    <t>Bio mleko z okusom vanilije, pasterizirano, min 3,2 m.m.</t>
  </si>
  <si>
    <t>Bio sadnii jogurt, 3,0 do 3,5 % m.m.</t>
  </si>
  <si>
    <t>Bio sadni jogurt, 3,0 do  3,5 % m.m.</t>
  </si>
  <si>
    <t>Bio sadni kefir, iz tradicionalnih kefirjevih zrn, 3,0 do 3,5 m.m.</t>
  </si>
  <si>
    <t>Bio albuminska skuta, nepasirana, iz pasteriziranega mleka, min. 35 % m.m. v suhi snovi</t>
  </si>
  <si>
    <t>Bio surovo maslo 1.vrste, min 82% m.m.</t>
  </si>
  <si>
    <t>125-500</t>
  </si>
  <si>
    <t>Bio polnomastni poltrdi sir, 35 do 45 m.m.</t>
  </si>
  <si>
    <t xml:space="preserve">Bio kislo mleko, 3,0 do 3,5% m.m., </t>
  </si>
  <si>
    <t>Cevaste kosti, goveje, narezane za juho</t>
  </si>
  <si>
    <t>Rebra mlade govedine</t>
  </si>
  <si>
    <t>Svinjsko stegno, očiščeno, BK, brez slanine v kosu, I.kategorija</t>
  </si>
  <si>
    <t>Svinjsko pleče, narezano na kocke, velikost po dogovoru, BK, I. kategorija</t>
  </si>
  <si>
    <t>Svinjsko stegno, očiščeno, BK, brez slanine narezano na zrezke 80 do 140 g / kos, I.kategorija</t>
  </si>
  <si>
    <t>Mešano mleto meso, 50% stegno mlade govedine I. kategorije BK in svinjsko stegno I. kategorije BK, manj soljeno, brez aditivov</t>
  </si>
  <si>
    <t>Pečenice v naravnem ovoju, brez glutena, vakumsko pakiranje</t>
  </si>
  <si>
    <t>Pleskavice, manj začinjene in soljene, brez glutena in ojačevalcev okusa, 50% stegno mlade govedine I. kategorije  BK in 50% svinjsko stegno I. kategorije BK,  90 do 100 g</t>
  </si>
  <si>
    <t xml:space="preserve">Kunčji file, narezano na kocke 1 x 1 cm, I. kategorije </t>
  </si>
  <si>
    <t>Klobasa za kuhanje (70 do 80 % svinjskega mesa I. in II.kategorije, max. 20 % slanine. Dovoljeni dodatki 5 % vode, nitritna sol, česen in poper. Brez ostalih dodatkov)</t>
  </si>
  <si>
    <t>Telečje stegno, očiščeno, brez bočnika, BK, v kosu, I.kategorija</t>
  </si>
  <si>
    <t>Telečje pleče, očiščeno, brez bočnika, BK, narezano na kocke, velikosti po dogovoru, I.kategorija</t>
  </si>
  <si>
    <t>Telečje hrenovke, 50% telečjega mesa</t>
  </si>
  <si>
    <t>Suho meso – prekajena svinjska šunka (brez kosti in kože), I.kategorije</t>
  </si>
  <si>
    <t>Prekajena svinjska vratovina, I.kategorija</t>
  </si>
  <si>
    <t>Suha salama, ogrska, narezana na rezine, vakumsko pakirana</t>
  </si>
  <si>
    <t>Suha salama, domača, drobno mleta, narezana na rezine, vakumsko pakirana</t>
  </si>
  <si>
    <t>Suhi pršut brez kosti, narezan na rezine</t>
  </si>
  <si>
    <t>Mortadela navadna, 1. ali extra razred, narezana na rezine</t>
  </si>
  <si>
    <t>Kuhan pršut, 1. ali extra razreda, brez konzervansov, narezan na rezine</t>
  </si>
  <si>
    <t>Bio telečje hrenovke, v naravnem ovoju</t>
  </si>
  <si>
    <t>Bio mlado goveje pleče, očiščeno, brez bočnika, BK, narezano na kocke 2 x 2 cm, I.kategorija</t>
  </si>
  <si>
    <t>Piščančja prsa, file, narezano na zrezke 80 do 140 g, razred kakovosti A (max skupno odstopanje 2 % naročene teže)</t>
  </si>
  <si>
    <t>IK ali VK</t>
  </si>
  <si>
    <t>Piščančje krače, 120 do 140 g / kos, razred kakovosti A</t>
  </si>
  <si>
    <t>Piščančja stegna, 120 do 140 g/kos, razred kakovosti A</t>
  </si>
  <si>
    <t>Piščančji file, razred kakovosti A, narezan na kocke, velikosti po dogovoru (max odstopanje 10 % od velikosti kock, max skupno odstopanje 2 % naročene teže)</t>
  </si>
  <si>
    <t>Piščančje nabodalo z zelenjavo brez svinjine (min 75 % mesa – piščančje stegno ali prsa in do 15 % zelenjave), brez konzervansov, 100 do 120 g</t>
  </si>
  <si>
    <t>Piščančja posebna salama extra razreda, vsebuje najmanj 70 %  piščančjega mesa, v kosu</t>
  </si>
  <si>
    <t>Piščančja prsa v ovoju brez glutena, soje in jajc, delež piščančjih prs je najmanj 80 %, narezana</t>
  </si>
  <si>
    <t>Piščančja prsa v ovoju brez glutena, soje in jajc, delež piščančjih prs BK je najmanj 80 %, pakiranje od 180 do 220 g</t>
  </si>
  <si>
    <t>Piščančja hrenovka z naravnim ovojem, brez glutena, soje, jajc in aditivov, polovička 70 do 90 g, vakumsko pakiranje</t>
  </si>
  <si>
    <t>Pečena piščančja šunka v ovitku, narezana</t>
  </si>
  <si>
    <t>Puranji file, razred kakovosti A, narezan na kocke, velikosti po dogovoru (max odstopanje 10 % od velikosti kock, max skupno odstopanje 2 % naročene teže)</t>
  </si>
  <si>
    <t xml:space="preserve">Puranji file, razred kakovosti A, narezan na zrezke 80 do 140 g </t>
  </si>
  <si>
    <t>Piščančje pleskavice, brez aditivov, razred kakovosti A, 80 -140 g</t>
  </si>
  <si>
    <t>Puranja šunka v ovoju, vsebuje najmanj 70 % puranjega mesa, narezana</t>
  </si>
  <si>
    <t>Pečenice iz perutninskega mesa, brez glutena, 60 do 80 g / kos, vakumsko pakiranje</t>
  </si>
  <si>
    <t>ATLANTSKI LOSOS – porcijski file, brez kože, posamič zamrznjen, (max 10 % odstopanje od naročene teže), brez kosti, 100 do 200 g / kos, I.kvaliteta</t>
  </si>
  <si>
    <t>ARGENTINSKI OSLIČ - file, porcijski, posamič zamrznjen, (max 10 % odstopanje od naročene teže), brez kosti, pakiranje do 8 kg, I.kvaliteta</t>
  </si>
  <si>
    <t>BRANCIN - file, porcijski, posamič zamrznjen, (max 10 % odstopanje od naročene teže), brez kosti, I.kvaliteta</t>
  </si>
  <si>
    <t>MORSKI LIST -  file, porcijski, posamič zamrznjen, (max 10 % odstopanje od naročene teže), brez kosti, I.kvaliteta</t>
  </si>
  <si>
    <t>POSTRV (ŠARENKA) - file, porcijski, posamič zamrznjen, (max 10% odstopanja od naročene teže, brez kosti, I.kvaliteta</t>
  </si>
  <si>
    <t>ATLANTSKI LOSOS - dimljen, svež, file, brez kosti, I.kvaliteta</t>
  </si>
  <si>
    <t>Kokošja jajca A razred, talna reja, velikost L, lupina rjave barve</t>
  </si>
  <si>
    <t>Čičerika v slanici, sterilizirana, brez kemičnih konzervansov</t>
  </si>
  <si>
    <t>Kumarice v kisu, pasterizirane, brez kemičnih konzervansovenakovredno Natureta</t>
  </si>
  <si>
    <t>Kumarice v kisu, pasterizirane, brez kemičnih konzervansov, enakovredno Natureta</t>
  </si>
  <si>
    <t>Paprika fileti v kisu, pasterizirana, brez kemičnih konzervansov, enakovredno Natureta</t>
  </si>
  <si>
    <t>Paradižnikov koncentrat – dvojni, stereliziran, min. 28 % suhe snovi, brez kemičnih konzervansov</t>
  </si>
  <si>
    <t>Paradižnik - pelati, celi,  olupljeni, steriliziran, brez kemičnih konzervansov</t>
  </si>
  <si>
    <t>Paradižnik - pelati, celi, olupljeni, steriliziran, brez kemičnih konzervansov</t>
  </si>
  <si>
    <t>Rdeča pesa v kisu, narezana na tanke rezine, brez kemičnih konzervansov in sladil</t>
  </si>
  <si>
    <t>Rdeča pesa, v kisu, narezana na tanke rezine</t>
  </si>
  <si>
    <t>Koruza, sladka v zrnju, sterilizirana, brez konzervansov</t>
  </si>
  <si>
    <t>Fižol, rjavi v zrnju, steriliziran, brez konzervansov</t>
  </si>
  <si>
    <t>Olive, zelene, brez koščic, sterilizirane, brez konzervansov</t>
  </si>
  <si>
    <t>Breskov kompot, manj sladek, min 50 % plodu, pasteriziran ali steriliziran, brez kemičnih konzervansov</t>
  </si>
  <si>
    <t>Marelični kompot, manj sladek,  min 50 % plodu, pasteriziran ali steriliziran, brez kemičnih konzervansov</t>
  </si>
  <si>
    <t>Sadna solata, min 50 % plodu, pasterizirana ali sterilizirana, brez kemičnih konzervansov</t>
  </si>
  <si>
    <t>Ananasov kompot – kocke, manj sladek,  min 50 % plodu, pasteriziran ali steriliziran, brez kemičnih konzervansov</t>
  </si>
  <si>
    <t>Višnjev kompot (brez koščic), manj sladek, min 50 % plodu, pasteriziran ali steriliziran, brez kemičnih konzervansov</t>
  </si>
  <si>
    <t>Višnjev kompot (brez koščic), manj sladek,  min 40 % plodu, pasteriziran ali steriliziran, brez kemičnih konzervansov</t>
  </si>
  <si>
    <t>Bio jagodna marmelada</t>
  </si>
  <si>
    <t>1,0-5</t>
  </si>
  <si>
    <t>EKO</t>
  </si>
  <si>
    <t>Bio marelična marmelada</t>
  </si>
  <si>
    <t>1,0-6</t>
  </si>
  <si>
    <t>Bio malinova marmelada</t>
  </si>
  <si>
    <t>1,0-7</t>
  </si>
  <si>
    <t>Bio slivova marmelada</t>
  </si>
  <si>
    <t>1,0-8</t>
  </si>
  <si>
    <t>Zelena solata - mehkolistna, razred I</t>
  </si>
  <si>
    <t>Solata krhkolistna rozetasta kot gentile, razred I</t>
  </si>
  <si>
    <t>Solata krhkolistna glavnata kot kristalka, razred I</t>
  </si>
  <si>
    <t>Solata krhkolistna glavnata kot ledenka, razred I</t>
  </si>
  <si>
    <t>Solata endivija, razred I</t>
  </si>
  <si>
    <t>Motovilec, razred I</t>
  </si>
  <si>
    <t>Rukola, razred I</t>
  </si>
  <si>
    <t>Radič rdeči, razred I</t>
  </si>
  <si>
    <t>Radič štrucar, razred I</t>
  </si>
  <si>
    <t>Kitajsko zelje, razred I</t>
  </si>
  <si>
    <t>Zelje belo v glavah, razred I</t>
  </si>
  <si>
    <t>Belo zelje, mlado, razred I</t>
  </si>
  <si>
    <t>Cvetača, cvet, razred I</t>
  </si>
  <si>
    <t>Koleraba rumena (podzemna), razred I</t>
  </si>
  <si>
    <t>Koleraba (nadzemna), razred I</t>
  </si>
  <si>
    <t>Brstični ohrovt, razred I</t>
  </si>
  <si>
    <t>Ohrovt v glavah, razred I</t>
  </si>
  <si>
    <t>Paradižnik, vsaj razred I</t>
  </si>
  <si>
    <t>Paradižnik češnjevec, razred I</t>
  </si>
  <si>
    <t>Paprika (babura), razred I</t>
  </si>
  <si>
    <t>Paprika  rdeča, razred I</t>
  </si>
  <si>
    <t>Paprika zelena, razred I</t>
  </si>
  <si>
    <t>Paprika rumena, razred I</t>
  </si>
  <si>
    <t>Kumare, razred I</t>
  </si>
  <si>
    <t>Bučke, razred I</t>
  </si>
  <si>
    <t>Čebula, bela, razred I</t>
  </si>
  <si>
    <t>Čebula, rdeča, razred I</t>
  </si>
  <si>
    <t>Por, vsaj razred I</t>
  </si>
  <si>
    <t>Korenje rdeče, razred I</t>
  </si>
  <si>
    <t>Korenje rumeno, razred I</t>
  </si>
  <si>
    <t>Peteršilj listi, razred I</t>
  </si>
  <si>
    <t>Peteršilj gomolj, razred I</t>
  </si>
  <si>
    <t>Zelena list, razred I</t>
  </si>
  <si>
    <t>Zelena gomolj, razred I</t>
  </si>
  <si>
    <t>Jajčevci, razred I</t>
  </si>
  <si>
    <t>Blitva, list, razred I</t>
  </si>
  <si>
    <t>Mlad stročji fižol - maslenec, razred I</t>
  </si>
  <si>
    <t>Brokoli,razred I</t>
  </si>
  <si>
    <t>Rdeče zelje, razred I</t>
  </si>
  <si>
    <t>Zelena, stebelna, razred I</t>
  </si>
  <si>
    <t>Koromač, razred I</t>
  </si>
  <si>
    <t>Rdeča redkvica, razred I</t>
  </si>
  <si>
    <t>Buče muškatne, razred I</t>
  </si>
  <si>
    <t>Buče hokaido, razred I</t>
  </si>
  <si>
    <t>Šampinjoni celi, razred I</t>
  </si>
  <si>
    <t>Bazilika, sveža</t>
  </si>
  <si>
    <t>Drobnjak, svež</t>
  </si>
  <si>
    <t>Krompir, razred I</t>
  </si>
  <si>
    <t>Česen, razred I</t>
  </si>
  <si>
    <t>Rdeča pesa, razred I</t>
  </si>
  <si>
    <t>Kislo zelje</t>
  </si>
  <si>
    <t>Kisla repa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</si>
  <si>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</si>
  <si>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</si>
  <si>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</si>
  <si>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</si>
  <si>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</si>
  <si>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Breskve, do 120 g / kos, razred I</t>
  </si>
  <si>
    <t>Marelice, do 100 g / kos, razred I</t>
  </si>
  <si>
    <t>Nektarine, do 120 g / kos, ekstra kvalitete</t>
  </si>
  <si>
    <t>Grozdje, belo namizno, ekstra kvalitete</t>
  </si>
  <si>
    <t>Grozdje, rdeče namizno, ekstra kvalitete</t>
  </si>
  <si>
    <t>Kaki vanilija (Persimon), do 120 g / kos</t>
  </si>
  <si>
    <t>Lubenice, razred I</t>
  </si>
  <si>
    <t>Melone, razred I</t>
  </si>
  <si>
    <t>Nashi, razred I</t>
  </si>
  <si>
    <t>Pomaranče, do 120 g / kos, brez pešk, razred I</t>
  </si>
  <si>
    <t>Mandarine, do 100 g / kos, brez pešk, razred I</t>
  </si>
  <si>
    <t>Klementine , razred I</t>
  </si>
  <si>
    <t>Klemenvile, razred I</t>
  </si>
  <si>
    <t>Mandore, razred I</t>
  </si>
  <si>
    <t>Mineole, razred I</t>
  </si>
  <si>
    <t>Kivi, do 100 g / kos, razred I</t>
  </si>
  <si>
    <t>Limone, do 100 g / kos, vsaj razred I</t>
  </si>
  <si>
    <t>Banane, do 150 g / kos, vsaj razred I</t>
  </si>
  <si>
    <t>Ananas, kaliber 5, razred I</t>
  </si>
  <si>
    <t>Ringlo, razred I</t>
  </si>
  <si>
    <t>Krompir olupljen - cel, razred I, vakumsko pakiran</t>
  </si>
  <si>
    <t>Čičerika, razred I</t>
  </si>
  <si>
    <t>Fižol češnjevec, razred ekstra</t>
  </si>
  <si>
    <t>Fižol tetovec, razred ekstra</t>
  </si>
  <si>
    <t>Leča rdeča, razred ekstra</t>
  </si>
  <si>
    <t>Leča zelena, razred ekstra</t>
  </si>
  <si>
    <t>Lešniki, jedrca, razred I</t>
  </si>
  <si>
    <t>500-1000</t>
  </si>
  <si>
    <t>Mandlji, jedrca, razred I</t>
  </si>
  <si>
    <t>Orehova jedrca - razred I</t>
  </si>
  <si>
    <t>2,0-5</t>
  </si>
  <si>
    <t>Suhe brusnice brez konzervansov, razred I</t>
  </si>
  <si>
    <t>Rozine brez konzervansov (nežveplane), razred I</t>
  </si>
  <si>
    <t>Suhe fige, brez konzervansov, razred I</t>
  </si>
  <si>
    <t>Suhi hruškovi krhlji, brez konzervansov, razred I</t>
  </si>
  <si>
    <t>Suhi olupljeni jabolčni krhlji brez konzervansov, razred I</t>
  </si>
  <si>
    <t>Suhe marelice brez konzervansov (nežveplane), razred I</t>
  </si>
  <si>
    <t>Suhe slive brez koščic in konzervansov, razred I</t>
  </si>
  <si>
    <t>Bučna semena - sušena</t>
  </si>
  <si>
    <t>Eko jabolka, do 120 g / kos, razred I</t>
  </si>
  <si>
    <t>Eko hruške, do 120 g / kos, razred I</t>
  </si>
  <si>
    <t>Eko banane, do 150 g / kos, razred I</t>
  </si>
  <si>
    <t>Eko limone, do 100 g / kos, razred I</t>
  </si>
  <si>
    <t>Eko pomaranče, do 120 g/ kos, razred I</t>
  </si>
  <si>
    <t>Eko korenje, razred I</t>
  </si>
  <si>
    <t>Eko kumare, razred I</t>
  </si>
  <si>
    <t>Eko paprika, razred I</t>
  </si>
  <si>
    <t>Eko paradižnik, razred I</t>
  </si>
  <si>
    <t>Eko mlado zelje - glave, razred I</t>
  </si>
  <si>
    <t>Zamrznjena špinača - briketi</t>
  </si>
  <si>
    <t>Zamrznjeno korenje - baby</t>
  </si>
  <si>
    <t>Zamrznjen stročji fižol zelen, ploščat</t>
  </si>
  <si>
    <t>Zamrznjen stročji fižol rumen</t>
  </si>
  <si>
    <t>Zamrznjen grah</t>
  </si>
  <si>
    <t>Zamrznjen brokoli</t>
  </si>
  <si>
    <t>Zamrznjena cvetača</t>
  </si>
  <si>
    <t>Zamrznjena mlečna koruza v zrnju</t>
  </si>
  <si>
    <t>Mešana zamrznjena zelenjava (cvetača, korenček, brokoli)</t>
  </si>
  <si>
    <t>Mešana zamrznjena zelenjava za juho</t>
  </si>
  <si>
    <t>Zamrznjene jagode, celi plodovi</t>
  </si>
  <si>
    <t>Zamrznjeni gozdni sadeži</t>
  </si>
  <si>
    <t>Zamrznjene maline, celi plodovi</t>
  </si>
  <si>
    <t>Ananasov sok, 100 % sadni delež</t>
  </si>
  <si>
    <t>Jabolčni sok, bistri 100 % sadni delež</t>
  </si>
  <si>
    <t>Jabolčni sok, motni,  100 % sadni delež</t>
  </si>
  <si>
    <t>Pomarančni sok, 100 % sadni delež</t>
  </si>
  <si>
    <t>Multivitaminski sok iz rdečega sadja, 100 % sadni delež</t>
  </si>
  <si>
    <t>Sadni smoothie, mix iz 5 vrst sadja, 100 % sadni delež</t>
  </si>
  <si>
    <t>Zgoščen limonin sok, brez konzervansov, 100 % sadni delež</t>
  </si>
  <si>
    <t>Nektar, borovnica, najmanj 35% sadni delež</t>
  </si>
  <si>
    <t>Nektar, jagoda, najmanj 45% sadni delež</t>
  </si>
  <si>
    <t>Sadno zelenjavni napitek iz jagod, banan, rdeče pese in robidnic, z zmanjšano energijsko vrednostjo</t>
  </si>
  <si>
    <t>Sadno zelenjavni napitek iz manga, jabolk, korenčka, banan in belega grozdja, z zmanjšano energijsko vrednostjo</t>
  </si>
  <si>
    <t>Naravna izvirska pitna voda, negazirana</t>
  </si>
  <si>
    <t>SADNO ŽITNA REZINA GOZDNI SADEŽI min. 33% sadja, min. 33% jogurtovim oblivom</t>
  </si>
  <si>
    <t>SADNO ŽITNA REZINA MARELICA min. 33% sadja,  min. 33% jogurtovim oblivom</t>
  </si>
  <si>
    <t>SADNO ŽITNA REZINA S POMARANČO IN BREZ SLADKORNIM ČOKOLADNIM OBLIVOM min .50 % sd</t>
  </si>
  <si>
    <t>SADNO ŽITNA REZINA JAGODA  min. 33% sadja,  min. 33% jogurtovim oblivom</t>
  </si>
  <si>
    <t>SADNA PLOŠČICA SLIVA JABOLKO ŽITA  min . 80 % sadja</t>
  </si>
  <si>
    <t>SADNA PLOŠČICA MALINA RDEČA PESA JABOLKO  ŽITA  min . 80 % sadja</t>
  </si>
  <si>
    <t>SADNA PLOŠČICA KORENJE POMARANČA JABOLKO  ŽITA  min . 80 % sadja</t>
  </si>
  <si>
    <t>Krompirjevi svaljki</t>
  </si>
  <si>
    <t>1,0-2</t>
  </si>
  <si>
    <t>Krompirjevi svaljki s skuto</t>
  </si>
  <si>
    <t>Svaljki z dodatkom koruznega zdrobaž</t>
  </si>
  <si>
    <t>Svaljki, ajdovi</t>
  </si>
  <si>
    <t>Svaljki, pirini</t>
  </si>
  <si>
    <t>Zdrobovi ocvrtki</t>
  </si>
  <si>
    <t>Borovničevi cmoki</t>
  </si>
  <si>
    <t>Jagodni cmoki</t>
  </si>
  <si>
    <t>Slivovi cmoki</t>
  </si>
  <si>
    <t>Marelični cmoki, pirini</t>
  </si>
  <si>
    <t>Ajdovi štruklji  z orehi,  brez konzervansov</t>
  </si>
  <si>
    <t>Ajdovi štruklji  s skuto– slani,  brez konzervansov</t>
  </si>
  <si>
    <t>Sirovi štruklji – slani,  brez konzervansov, v kosu,</t>
  </si>
  <si>
    <t>Štruklji z orehi,  brez konzervansov</t>
  </si>
  <si>
    <t>Mesni kaneloni, porcijski, do 100 g / kos</t>
  </si>
  <si>
    <t>Sirovi kaneloni, porcijski, do 100 g / kos</t>
  </si>
  <si>
    <t>Sirovi tortelini</t>
  </si>
  <si>
    <t>Špinačni tortelini</t>
  </si>
  <si>
    <t>Pečene zamrznjene palačinke, s čokoladno-lešnikovim nadevom, 60 do 70 g / kos, premer min. 20 cm</t>
  </si>
  <si>
    <t>Pečene zamrznjene palačinke, z mareličnim nadevom, 60 do 70 g / kos, premer min. 20 cm</t>
  </si>
  <si>
    <t>Pečene zamrznjene palačinke, s skutnim nadevom,  70 do 100 g / kos, premer min. 20 cm</t>
  </si>
  <si>
    <t>Zelenjavni polpeti, brokoli - cvetača, 45 do 50 g / kos</t>
  </si>
  <si>
    <t>Sojini polpeti, od 45 do 55  g / kos</t>
  </si>
  <si>
    <t>Testo za lazanjo (predpripravljeno - termično obdelano), dimenzije cca 30 x 50 cm</t>
  </si>
  <si>
    <t>Vlečeno testo</t>
  </si>
  <si>
    <t>Listnato testo, razvaljano</t>
  </si>
  <si>
    <t>Pšenična moka tipa 400 - ostra</t>
  </si>
  <si>
    <t xml:space="preserve">Pšenična moka tipa 500 </t>
  </si>
  <si>
    <t>Pšenična moka polnozrnata</t>
  </si>
  <si>
    <t>Pirina moka, bela</t>
  </si>
  <si>
    <t>Bulgur</t>
  </si>
  <si>
    <t>Koruzna moka</t>
  </si>
  <si>
    <t>Ajdova moka</t>
  </si>
  <si>
    <t>Pšenični zdrob</t>
  </si>
  <si>
    <t>1,0-2,0</t>
  </si>
  <si>
    <t>Bio pirin zdrob</t>
  </si>
  <si>
    <t>Kus kus</t>
  </si>
  <si>
    <t>2,0-5,0</t>
  </si>
  <si>
    <t>Polnozrnati kus kus</t>
  </si>
  <si>
    <t>250-1000</t>
  </si>
  <si>
    <t>Koruzni zdrob</t>
  </si>
  <si>
    <t xml:space="preserve">Riž bel, glaziran, okroglozrnati, 1. vrste </t>
  </si>
  <si>
    <t>Riž, beli, dolgozrnati, 1. vrste,  parboiled</t>
  </si>
  <si>
    <t xml:space="preserve">Riž dolgozrnati parboiled, ekstra kvalitete </t>
  </si>
  <si>
    <t>3,0-5,0</t>
  </si>
  <si>
    <t>3 žita - riž, pira in ječmen</t>
  </si>
  <si>
    <t>Ajdova kaša</t>
  </si>
  <si>
    <t>Ješprenj</t>
  </si>
  <si>
    <t>Prosena kaša</t>
  </si>
  <si>
    <t>Pira</t>
  </si>
  <si>
    <t>Valjani rezanci - jušna zakuha, pšenični z jajci</t>
  </si>
  <si>
    <t>Jušna zakuha, drobna (zvezdice) pšenična z jajci</t>
  </si>
  <si>
    <t>Ribana kaša - jušna zakuha, pšenična z  jajci</t>
  </si>
  <si>
    <t>Jušna zakuha, drobna (kot rižek ali podobno), pšenična z jajci</t>
  </si>
  <si>
    <t>Krpice, pšenične z jajci</t>
  </si>
  <si>
    <t>Polžki, pšenični brez jajc</t>
  </si>
  <si>
    <t>Polžki - pšenični z jajci</t>
  </si>
  <si>
    <t>Peresniki - pšenični z jajci</t>
  </si>
  <si>
    <t>Široki rezanci - pšenični z jajci</t>
  </si>
  <si>
    <t>Kodrasti široki rezanci - pšenični z jajci</t>
  </si>
  <si>
    <t xml:space="preserve">Špageti - pšenični z jajci, </t>
  </si>
  <si>
    <t>Špageti - pšenični brez jajc</t>
  </si>
  <si>
    <t>Svedrčki - pšenični z jajci</t>
  </si>
  <si>
    <t>Pšenične testenine z jajci metuljčki, za prilogo</t>
  </si>
  <si>
    <t>Polnozrnate testenine, za prilogo</t>
  </si>
  <si>
    <t>Pirine testenine, za prilogo</t>
  </si>
  <si>
    <t>Testenine iz vsaj treh vrst žit</t>
  </si>
  <si>
    <t>Pšenične testenine, široki rezanci, z dodatkom zelenjave (korenje)</t>
  </si>
  <si>
    <t>Pšenične testenine, široki rezanci, z dodatkom zelenjave (špinača)</t>
  </si>
  <si>
    <t>Mlinci</t>
  </si>
  <si>
    <t>Pšenični polbeli kruh (T-850),rezan in pakiran</t>
  </si>
  <si>
    <t>0,7-1,0</t>
  </si>
  <si>
    <t>Pšenični črni kruh (T-1100), rezan in pakiran</t>
  </si>
  <si>
    <t>Pšenični polnozrnati kruh, rezan in pakiran</t>
  </si>
  <si>
    <t>Ajdov mešani kruh, rezan in pakiran</t>
  </si>
  <si>
    <t>Ajdov mešani kruh z orehi, rezan in pakiran</t>
  </si>
  <si>
    <t>Pisani mešani iz treh vrst moke kruh, rezan in pakiran</t>
  </si>
  <si>
    <t>Rženi mešani kruh, rezan in pakiran</t>
  </si>
  <si>
    <t>Kruh s semeni (s posipom ali brez), rezan in pakiran</t>
  </si>
  <si>
    <t>Pirin kruh, rezan in pakiran</t>
  </si>
  <si>
    <t>Žemlja, pšenična, po potrebi prerezana</t>
  </si>
  <si>
    <t>Žemlja, pšenična, črna, po potrebi prerezana</t>
  </si>
  <si>
    <t>Žemlja, pšenična polnozrnata, po potrebi prerezana</t>
  </si>
  <si>
    <t>Žemlja, pšenična polnozrnata,po potrebi prerezana</t>
  </si>
  <si>
    <t>Žemlja, ržena, mešana, po potrebi prerezano</t>
  </si>
  <si>
    <t>Žemlja, ržena, mešana, po potrebi prerezana</t>
  </si>
  <si>
    <t xml:space="preserve">Žemlja, pirina, po potrebi prerezano </t>
  </si>
  <si>
    <t xml:space="preserve">Bombeta, ovsena, mešana, po potrebi prerezano </t>
  </si>
  <si>
    <t>Bombeta,ovsena,mešana,po potrebi prerezana</t>
  </si>
  <si>
    <t>Bombeta, ovsena, mešana,po potrebi prerezana</t>
  </si>
  <si>
    <t xml:space="preserve">Bombeta, pirina, po potrebi prerezano </t>
  </si>
  <si>
    <t>Bombeta, pirina, po potrebi prerezano</t>
  </si>
  <si>
    <t>Bombeta, s semeni, po potrebi prerezano</t>
  </si>
  <si>
    <t>Hot dog štručka, pšenična, prerezana na pol ali luknjana</t>
  </si>
  <si>
    <t>Hot dog štručka, pšenična, črna, prerezana na pol ali luknjana</t>
  </si>
  <si>
    <t>Štručka, pšenična, po potrebi prerezana</t>
  </si>
  <si>
    <t>Štručka, pšenična, mlečna, po potrebi prerezana</t>
  </si>
  <si>
    <t>Štručka, pšenična, makova, po potrebi prerezana</t>
  </si>
  <si>
    <t>Štručka, pšenična, sirova, min. 14 % sira, po potrebi prerezana</t>
  </si>
  <si>
    <t>Štručka, pšenična, sirova, min. 14 % sira,po potrebi prerezana</t>
  </si>
  <si>
    <t>Štručka, pšenična, polnozrnata, sirova, min. 14 % sira, po potrebi prerezana</t>
  </si>
  <si>
    <t>Štručka, pšenična, polnozrnata, sirova, min. 14 % sira,po potrebi prerezana</t>
  </si>
  <si>
    <t>Štručka sojina, po potrebi prerezana</t>
  </si>
  <si>
    <t>Štručka pšenična, z dodatkom zelenjave (korenje),</t>
  </si>
  <si>
    <t>Kajzerica, pšenična, polbela,po potrebi prerezana</t>
  </si>
  <si>
    <t>Kajzerica, pšenična, polbela, po potrebi prerezana</t>
  </si>
  <si>
    <t>Kajzerica, pšenična, črna, po potrebi prerezana</t>
  </si>
  <si>
    <t>Rogljič, pšenični, mlečen</t>
  </si>
  <si>
    <t>Rogljič, pšenični, črn</t>
  </si>
  <si>
    <t>Ajdova bombeta</t>
  </si>
  <si>
    <t>Ajdova bombeta z orehi</t>
  </si>
  <si>
    <t>Koruzna štručka</t>
  </si>
  <si>
    <t>Štručka, pšenična, sezamova, po potrebi prerezana</t>
  </si>
  <si>
    <t>Štručka, pšenična, sezamova,po potrebi prerezana</t>
  </si>
  <si>
    <t>Štručka šunka sir</t>
  </si>
  <si>
    <t>Slanik</t>
  </si>
  <si>
    <t>Slanik, polnozrnati</t>
  </si>
  <si>
    <t>Bio pirino mešano pecivo</t>
  </si>
  <si>
    <t>Bio koruzno mešano pecivo</t>
  </si>
  <si>
    <t>Bio pšenično polnozrnato mešano pecivo</t>
  </si>
  <si>
    <t xml:space="preserve">Bio pšenično polnozrnato pecivo s posipom (mak, sezam) </t>
  </si>
  <si>
    <t>Bio pšenično polnozrnato pecivo s posipom (mak, sezam)</t>
  </si>
  <si>
    <t>Bio mufin z dodatkom sadja</t>
  </si>
  <si>
    <t xml:space="preserve">Bio sladko pecivo z dodatkom marmelade (buhtelj) </t>
  </si>
  <si>
    <t>Bio sladko pecivo z dodatkom marmelade (buhtelj)</t>
  </si>
  <si>
    <t>Bio kruh mešani, pirin, rezan in pakiran</t>
  </si>
  <si>
    <t>0,7-1</t>
  </si>
  <si>
    <t>Bio pšenični beli mešani kruh z dodatkom  zelenjave (korenje), rezan in pakiran</t>
  </si>
  <si>
    <t>Bio ovseni mešani kruh, rezan in pakiran</t>
  </si>
  <si>
    <t>Kruhove kocke za kruhove cmoke</t>
  </si>
  <si>
    <t>Drobtine, krušne, bele</t>
  </si>
  <si>
    <t>Sendvič šunka sir</t>
  </si>
  <si>
    <t>Sendvič s piščančjo salamo in sirom</t>
  </si>
  <si>
    <t>Sendvič šunka, sir, kisle kumarice</t>
  </si>
  <si>
    <t>Sendvič sir, kisle kumarice</t>
  </si>
  <si>
    <t xml:space="preserve">Pšenični kruh, črni, rezan, pakiran </t>
  </si>
  <si>
    <t xml:space="preserve">Pšenični kruh, polbeli, rezan, pakiran </t>
  </si>
  <si>
    <t xml:space="preserve">Graham kruh, rezan, pakiran </t>
  </si>
  <si>
    <t>Koruzni kruh,mešan, rezan, pakiran</t>
  </si>
  <si>
    <t xml:space="preserve">Ovsen kruh,mešan, rezan,  pakiran </t>
  </si>
  <si>
    <t>Kruh s semeni, rezan,  pakiran</t>
  </si>
  <si>
    <t xml:space="preserve">Kruh pisani, rezan, pakiran </t>
  </si>
  <si>
    <t>Štručka, črna, po potrebi prerezana</t>
  </si>
  <si>
    <t>Štručka, ovsena,mešana, po potrebi prerezana</t>
  </si>
  <si>
    <t>Štručka, ovsena, mešana,po potrebi prerezana</t>
  </si>
  <si>
    <t>Bombeta, polbela, po potrebi prerezana</t>
  </si>
  <si>
    <t>Žemlja, črna, po potrebi prerezana</t>
  </si>
  <si>
    <t>Žemlja, po potrebi prerezana</t>
  </si>
  <si>
    <t xml:space="preserve">Rogljič, črni </t>
  </si>
  <si>
    <t xml:space="preserve">Rogljič, polbeli </t>
  </si>
  <si>
    <t>Rogljič, polbeli</t>
  </si>
  <si>
    <t>Francoski polnozrnati rogljič z mareličnim polnilom</t>
  </si>
  <si>
    <t>Francoski rogljič z mareličnim polnilom</t>
  </si>
  <si>
    <t>Francoski polnozrnati rogljič, prazen</t>
  </si>
  <si>
    <t>Francoski masleni rogljič</t>
  </si>
  <si>
    <t xml:space="preserve">Francoski rogljič dietni - brez mleka in jajc, z diab. marm. </t>
  </si>
  <si>
    <t>Sirov burek</t>
  </si>
  <si>
    <t>Slano pecivo s posipom (mak, sezam)</t>
  </si>
  <si>
    <t>Orehovi keksi, pakiranje</t>
  </si>
  <si>
    <t>Vanilijevi rogljički,  pakiranje 250 do 500 g</t>
  </si>
  <si>
    <t>Linški keksi, pakiranje</t>
  </si>
  <si>
    <t xml:space="preserve">Kokosovi keksi, pakiranje </t>
  </si>
  <si>
    <t>Lešnikovi keksi, pakiranje</t>
  </si>
  <si>
    <t xml:space="preserve">Otroški keksi v obliki živali, pakiranje </t>
  </si>
  <si>
    <t>Keksi, obliti s čokolado, pakiranje</t>
  </si>
  <si>
    <t>Keksi, čokoladni, pakiranje</t>
  </si>
  <si>
    <t>200-500</t>
  </si>
  <si>
    <t>Keksi iz polnozrnate moke, ovsenih kosmičev in suhega sadja</t>
  </si>
  <si>
    <t>1,0-3,0</t>
  </si>
  <si>
    <t>Keksi iz polnozrnate pirine moke</t>
  </si>
  <si>
    <t>Keksi, brez mleka in jajc</t>
  </si>
  <si>
    <t>Tortica - čokoladna</t>
  </si>
  <si>
    <t>Tortica - sadna</t>
  </si>
  <si>
    <t>Torta čokoladna kvadratna 20/1 (23 x 23)</t>
  </si>
  <si>
    <t>Kremna rezina</t>
  </si>
  <si>
    <t>Buhtelj s sadnim polnilom</t>
  </si>
  <si>
    <t xml:space="preserve">Buhtelj s sadnim polnilom </t>
  </si>
  <si>
    <t xml:space="preserve">Špirala , čokoladna </t>
  </si>
  <si>
    <t>Krof s sadnim polnilom</t>
  </si>
  <si>
    <t>Navihančki z vanilijevim nadevom</t>
  </si>
  <si>
    <t>Čokoladni navihančki</t>
  </si>
  <si>
    <t>Čokoladni navihanček</t>
  </si>
  <si>
    <t>Navihančki s sadnim nadevom</t>
  </si>
  <si>
    <t xml:space="preserve">Žepek, jabolčni </t>
  </si>
  <si>
    <t xml:space="preserve">Žepek, skutni </t>
  </si>
  <si>
    <t>Žepek, orehov</t>
  </si>
  <si>
    <t xml:space="preserve">Osje gnezdo </t>
  </si>
  <si>
    <t>Pita, skutina</t>
  </si>
  <si>
    <t xml:space="preserve">Pita, skutina </t>
  </si>
  <si>
    <t xml:space="preserve">Jabolčni zavitek, vlečeno testo </t>
  </si>
  <si>
    <t>Jabolčni zavitek polnozrnat</t>
  </si>
  <si>
    <t>Muffin z dodatkom sadja</t>
  </si>
  <si>
    <t>Pica, šunka-sir (topla)</t>
  </si>
  <si>
    <t>Pica, sir (topla)</t>
  </si>
  <si>
    <t>Pica, sir,  (topla)</t>
  </si>
  <si>
    <t>Kraljeva štručka fit</t>
  </si>
  <si>
    <t>Kraljeva štručka s sezamom</t>
  </si>
  <si>
    <t>Rogljič s kaljenimi semeni</t>
  </si>
  <si>
    <t>Potica orehova, razrezana (košček 80 g) in pakirana</t>
  </si>
  <si>
    <t>Biskvitni kolač z lešniki</t>
  </si>
  <si>
    <t>Biskvitni kolač s sadjem</t>
  </si>
  <si>
    <t xml:space="preserve">Temna borovničeva palčka </t>
  </si>
  <si>
    <t xml:space="preserve">Parkelj, sladko pecivo </t>
  </si>
  <si>
    <t>Koruzni kosmiči</t>
  </si>
  <si>
    <t>1,0-1,25</t>
  </si>
  <si>
    <t>Koruzni kosmiči, vsebnost sladkorja do 10g/100g izdelka, porcijski</t>
  </si>
  <si>
    <t>40-50</t>
  </si>
  <si>
    <t>Ovseni kosmiči</t>
  </si>
  <si>
    <t>Musli s čokolado</t>
  </si>
  <si>
    <t>700-1000</t>
  </si>
  <si>
    <t>Musli s suhim sadje, 25% suhega sadja, brez medu</t>
  </si>
  <si>
    <t>Musli, 7 žit z medom in lanom</t>
  </si>
  <si>
    <t>Musli brez dodanega sladkorja</t>
  </si>
  <si>
    <t>Prepečenec v rezinah (pš. moka tip 500)</t>
  </si>
  <si>
    <t>Prepečenec v rezinah, polnozrnati</t>
  </si>
  <si>
    <t>Grisini  z oljčnim oljem</t>
  </si>
  <si>
    <t>Grisini s sončničnim oljem</t>
  </si>
  <si>
    <t>Grisini s sezamom</t>
  </si>
  <si>
    <t>Grisini polnozrnati</t>
  </si>
  <si>
    <t>Presta, manj slana</t>
  </si>
  <si>
    <t>Rženi hrustljavi kruhki</t>
  </si>
  <si>
    <t>Polnozrnati hrustljavi kruhki</t>
  </si>
  <si>
    <t>Bio hrustljavi kruhki</t>
  </si>
  <si>
    <t>Koruzni hrustljavi kruhki</t>
  </si>
  <si>
    <t>Rženi hrustljavi kruhki (kakovost Wasa ali enakovredno)</t>
  </si>
  <si>
    <t>Bazilika, zdrobljena, sušena</t>
  </si>
  <si>
    <t>100-200</t>
  </si>
  <si>
    <t>Brinove jagode</t>
  </si>
  <si>
    <t>40-100</t>
  </si>
  <si>
    <t>Cimet mleti</t>
  </si>
  <si>
    <t>500-600</t>
  </si>
  <si>
    <t>Peteršilj zamrznjeno sušen</t>
  </si>
  <si>
    <t>100-400</t>
  </si>
  <si>
    <t>Kumina mleta, sušena</t>
  </si>
  <si>
    <t>400-500</t>
  </si>
  <si>
    <t>Kurkuma</t>
  </si>
  <si>
    <t>Origano, sušen, zdrobljen</t>
  </si>
  <si>
    <t>Paprika rdeča, mleta, sladka</t>
  </si>
  <si>
    <t>450-1000</t>
  </si>
  <si>
    <t>Rožmarin, narezan</t>
  </si>
  <si>
    <t>400-600</t>
  </si>
  <si>
    <t>Šetraj</t>
  </si>
  <si>
    <t>Timijan</t>
  </si>
  <si>
    <t>100-450</t>
  </si>
  <si>
    <t>Lovorjev list</t>
  </si>
  <si>
    <t>Majaron, zamrznjeno sušen, zdrobljen</t>
  </si>
  <si>
    <t>Česen, mleti</t>
  </si>
  <si>
    <t>Poper črni, celi</t>
  </si>
  <si>
    <t>150-1000</t>
  </si>
  <si>
    <t>Poper črni, mleti</t>
  </si>
  <si>
    <t>600-1000</t>
  </si>
  <si>
    <t>Drobnjak, zamrznjeno sušen</t>
  </si>
  <si>
    <t>Zelena, zdrobljena, sušena</t>
  </si>
  <si>
    <t>Jedilno rafinirano sončično olje 100 %</t>
  </si>
  <si>
    <t>Oljčno olje 100 %, ekstra deviško, v stekleni embalaži</t>
  </si>
  <si>
    <t>Rastlinska krema za kuhanje (kakovost Rama Cremefine profi ali enakovredno)</t>
  </si>
  <si>
    <t>Majoneza brez mlečnih sestavin in konzervansov</t>
  </si>
  <si>
    <t>600-750</t>
  </si>
  <si>
    <t>Čaj šipek - hibiskus, filter vrečke, gastro</t>
  </si>
  <si>
    <t>1000-1500</t>
  </si>
  <si>
    <t>Čaj šipek, filter vrečke, gastro</t>
  </si>
  <si>
    <t>Planinski čaj, filter vrečke, gastro</t>
  </si>
  <si>
    <t>Bezgov čaj, filter vrečke</t>
  </si>
  <si>
    <t>Čaj borovnica, filter vrečke, gastro pakiranje</t>
  </si>
  <si>
    <t>Čaj divja češnja, filter vrečke, gastro</t>
  </si>
  <si>
    <t>Čaj gozdni / vrtni sadeži, filter vrečke, brez citronske kisline</t>
  </si>
  <si>
    <t>Čaj jagoda - vanilija, filter vrečke</t>
  </si>
  <si>
    <t xml:space="preserve">Čaj jagoda, filter vrečke, gastro </t>
  </si>
  <si>
    <t>Čaj pomaranča, filter vrečke, gastro</t>
  </si>
  <si>
    <t xml:space="preserve">Čaj jabolko - cimet, filter vrečke, gastro </t>
  </si>
  <si>
    <t>Sadni čaj (malina) filter vrečke</t>
  </si>
  <si>
    <t xml:space="preserve">Bio čaj planinski </t>
  </si>
  <si>
    <t xml:space="preserve">Bio čaj sadni, divja češnja </t>
  </si>
  <si>
    <t>Bio čaj otroški (janež, komarček, kamilica, kumina)</t>
  </si>
  <si>
    <t xml:space="preserve">Vinski kis 4 %, naravni postopek kisanja, pakiranje </t>
  </si>
  <si>
    <t>1,0-5,0</t>
  </si>
  <si>
    <t>Jabolčni kis, naravni postopek kisanja</t>
  </si>
  <si>
    <t>1,5-5,0</t>
  </si>
  <si>
    <t>Alkoholni kis, 9 %</t>
  </si>
  <si>
    <t>Morska sol, fino mleta, brez dodanih sredstev za sprijemanje</t>
  </si>
  <si>
    <t>Čokoladne kroglice</t>
  </si>
  <si>
    <t>Kavni nadomestek - Proja</t>
  </si>
  <si>
    <t>Instant bela kava, (kakovost Benquick ali enakovredno)</t>
  </si>
  <si>
    <t>0,4-0,5</t>
  </si>
  <si>
    <t>Instant kakavov napitek, min. 25 % kakava (kakovost Benquick ali enakovredno)</t>
  </si>
  <si>
    <t>Instant kakavov napitek, min. 25 % kakava, (kakovost Benquick ali enakovredno)</t>
  </si>
  <si>
    <t>Mešanica v prahu za pripravo kakavovega napitka (kakovost Nesquick ali enakovredno)</t>
  </si>
  <si>
    <t>800-1000</t>
  </si>
  <si>
    <t>Čokolada v prahu, min 36 % kakavovih delcev</t>
  </si>
  <si>
    <t>100-250</t>
  </si>
  <si>
    <t>Jedilna čokolada, min. 40 % kakavov delež</t>
  </si>
  <si>
    <t>0,2-0,5</t>
  </si>
  <si>
    <t>Čokoladno lešnikov namaz (min. 13 % lešnikov, min. 7 % manj masten kakav v prahu)</t>
  </si>
  <si>
    <t>0,4-3</t>
  </si>
  <si>
    <t xml:space="preserve">Mlečno čokoladni ali lešnikov kakavov namaz </t>
  </si>
  <si>
    <t>15-20</t>
  </si>
  <si>
    <t>Prašek za puding – vanilija, naravno obarvani</t>
  </si>
  <si>
    <t>40-60</t>
  </si>
  <si>
    <t>Prašek za puding – čokolada, naravno obarvani</t>
  </si>
  <si>
    <t>Termo stabilno polnilo, okus marelica</t>
  </si>
  <si>
    <t>Pecilni prašek</t>
  </si>
  <si>
    <t>do 15</t>
  </si>
  <si>
    <t>Vinski kamen</t>
  </si>
  <si>
    <t>Ajvar nepekoč, brez konzervansov</t>
  </si>
  <si>
    <t>Sladkor rjavi</t>
  </si>
  <si>
    <t>Sladkor kristalni</t>
  </si>
  <si>
    <t>Sladkor mleti</t>
  </si>
  <si>
    <t>Vanilin sladkor</t>
  </si>
  <si>
    <t>Limonin sladkor</t>
  </si>
  <si>
    <t>Kokosova moka</t>
  </si>
  <si>
    <t>Mleti orehi</t>
  </si>
  <si>
    <t>Mleti lešniki</t>
  </si>
  <si>
    <t>Želatina, v prahu</t>
  </si>
  <si>
    <t>Gorčica, pakiranje</t>
  </si>
  <si>
    <t>Jušne kroglice</t>
  </si>
  <si>
    <t>Fritati</t>
  </si>
  <si>
    <t>Lanena semena</t>
  </si>
  <si>
    <t>Sezam, semena</t>
  </si>
  <si>
    <t>Otroški piškoti kakovost Baby ali enakovredno</t>
  </si>
  <si>
    <t>Masleni piškoti, kakovost Leibniz ali enakovredno</t>
  </si>
  <si>
    <t>do 50</t>
  </si>
  <si>
    <t>Ekstra domača marmelada - marelica, min. 50 g sadnega deleža / 100 g izdelka, brez kemičnih konzervansov in sladil</t>
  </si>
  <si>
    <t>do 750</t>
  </si>
  <si>
    <t>Marmelada, marelična, min 50 g sadnega deleža / 100 g izdelka, brez kemičnih konzervansov in sladil</t>
  </si>
  <si>
    <t>do 3</t>
  </si>
  <si>
    <t>Marmelada, jagodna, min 50 g sadnega deleža / 100 g izdelka, brez kemičnih konzervansov in sladil</t>
  </si>
  <si>
    <t>Ekstra domača marmelada - šipkova, min 40 % sadne kaše, brez kemičnih konzervansov in sladil</t>
  </si>
  <si>
    <t>Slivov pekmez, oslajen, brez kemičnih konzervansov</t>
  </si>
  <si>
    <t>do 3,5</t>
  </si>
  <si>
    <t>Marmelada,različne vrste</t>
  </si>
  <si>
    <t>15-28</t>
  </si>
  <si>
    <t xml:space="preserve">Med, cvetlični </t>
  </si>
  <si>
    <t>Med gozdni</t>
  </si>
  <si>
    <t>Med, cvetlični</t>
  </si>
  <si>
    <t>Med, cvetlični pakiranje 20 g</t>
  </si>
  <si>
    <t>do 20</t>
  </si>
  <si>
    <t>Pašteta, kokošja, brez aditivov, glutena, konzervansov in ojačevalcev arome, enakovredno Argeta junior</t>
  </si>
  <si>
    <t>27-30</t>
  </si>
  <si>
    <t>Žitna kašica - čokolešnik</t>
  </si>
  <si>
    <t>1800-2000</t>
  </si>
  <si>
    <t>Mlečna rezina</t>
  </si>
  <si>
    <t xml:space="preserve">Sadna kašica, jabolko </t>
  </si>
  <si>
    <t xml:space="preserve">Sadna kašica, jabolko breskev </t>
  </si>
  <si>
    <t>Vlakninska ploščica, (enakovredno Urša)</t>
  </si>
  <si>
    <t>1500-2000</t>
  </si>
  <si>
    <t>Sterilizirane sardine v rastlinskem olju</t>
  </si>
  <si>
    <t>Rižev napitek z dodanim kalcijem, brez glutena</t>
  </si>
  <si>
    <t>Rižev napitek</t>
  </si>
  <si>
    <t>Rižev napitek z okusom čokolade</t>
  </si>
  <si>
    <t>Kokosov napitek z dodanim kalcijem, brez glutena</t>
  </si>
  <si>
    <t>Sojin napitek – vanilijev</t>
  </si>
  <si>
    <t>Sojin desert - sadni</t>
  </si>
  <si>
    <t>Sojin desert - naravni</t>
  </si>
  <si>
    <t>Rižev puding, vanilija, čokolada</t>
  </si>
  <si>
    <t>Riževa krema za kuhanje</t>
  </si>
  <si>
    <t>Puding v prahu, okus vanilija, deklariran brez alergenov</t>
  </si>
  <si>
    <t>Nadomestek jajc, deklariran brez alergenov</t>
  </si>
  <si>
    <t>Naravni namaz brez glutena, jajc, mleka, ml. sestavin  (kakovost Tartex ali enakovredno)</t>
  </si>
  <si>
    <t>Riževi kruhki, kakovostt Orgran ali enakovredno</t>
  </si>
  <si>
    <t>Koruzni kruhki, kakovost Orgran ali enakovredno</t>
  </si>
  <si>
    <t>Margarina min 40 % maščobe, brez mleka in mlečnih sestavin (kakovost VITAQELL ali enakovredno)</t>
  </si>
  <si>
    <t>Namaz iz temne čokolade brez glutena, mleka, ml. sestavin, jajc, oreškov (kakovost Plamil So free ali enakovredno)</t>
  </si>
  <si>
    <t>Dietni džem, (kakovost Darbo ali enakovredno)</t>
  </si>
  <si>
    <t>Majoneza, riževa, brez glutena</t>
  </si>
  <si>
    <t>Riževa moka brez glutena</t>
  </si>
  <si>
    <t xml:space="preserve">Piškoti različnih oblik, brez glutena, mleka, jajc, soje in oreškov (kakovost Schar ali Orgran ali enakovredno) </t>
  </si>
  <si>
    <t>Žitna sadna rezina, brez glutena, mleka, jajc in oreškov</t>
  </si>
  <si>
    <t>Biskvit, brez glutena, čokoladni (kakovost Schar ali enakovredno)</t>
  </si>
  <si>
    <t>Biskvit, brez glutena, sadni (kakovost Schar ali enakovredno)</t>
  </si>
  <si>
    <t>Testenine - polžki, brez glutena, mleka, jajc (kakovost Schar ali Orgran ali enakovredno)</t>
  </si>
  <si>
    <t>Testenine - špageti, brez glutena, mleka, jajc (kakovost Schar ali Orgran ali enakovredno)</t>
  </si>
  <si>
    <t>Testenine - špageti / špagetini brez jajc, (kakovost Byodo ali enakovredno)</t>
  </si>
  <si>
    <t>Testenine - svedri, brez glutena, mleka, jajc (kakovost Schar ali Orgran ali enakovredno)</t>
  </si>
  <si>
    <t>Testenine - svedri, brez jajc (kakovost Byodo ali enakovredno)</t>
  </si>
  <si>
    <t>Testenine - peresniki, brez glutena, mleka, jajc (kakovost Schar ali Orgran ali enakovredno)</t>
  </si>
  <si>
    <t>Testenine - peresniki, brez jajc (kakovost Byodo ali enakovredno)</t>
  </si>
  <si>
    <t>Testenine - široki rezanci, koruzni, brez glutena, mleka, jajc (kakovost Schar ali Orgran ali enakovredno)</t>
  </si>
  <si>
    <t>Testenine - jušni rezanci, brez glutena, mleka, jajc (kakovost Schar ali Orgran ali enakovredno)</t>
  </si>
  <si>
    <t>Testenine za lazanjo, brez glutena</t>
  </si>
  <si>
    <t>Njoki, krompirjevi, brez glutena, (kakovost Schar ali enakovredno) mleka, jajc in soje</t>
  </si>
  <si>
    <t>KRUH brez glutena, temni (kakovost pan rustico Schar ali enakovredno)</t>
  </si>
  <si>
    <t>KRUH brez glutena, (kakovost beli bon matin Schar ali enakovredno)</t>
  </si>
  <si>
    <t>KRUH, brez glutena, (kakovost hamburger Schar ali enakovredno)</t>
  </si>
  <si>
    <t>KRUH, brez glutena, večzrnati (kakovost večzrnati Schar ali enakovredno)</t>
  </si>
  <si>
    <t>KRUH brez glutena, beli (kakovost pan blanco Schar ali enakovredno)</t>
  </si>
  <si>
    <t>KRUH, brez glutena, (kakovost ciabatine Schar ali enakovredno)</t>
  </si>
  <si>
    <t>Prepečenec brez glutena, mleka in jajc (kakovost Schar ali enakovredno)</t>
  </si>
  <si>
    <t>Kosmiči s kvinojo brez glutena, mleka, jajc, oreščkov in soje  (kakovost Orgran ali enakovredno)</t>
  </si>
  <si>
    <t>Kosmiči z rižem in prosom, s sadjem, brez glutena, mleka, jajc, oreščkov in soje  (kakovost Orgran ali enakovredno)</t>
  </si>
  <si>
    <t>Proseni zdrob brez glutena</t>
  </si>
  <si>
    <t>Drobtine brez glutena</t>
  </si>
  <si>
    <t>Kus kus riž-koruza, brez alergenov</t>
  </si>
  <si>
    <t>Rumena polenta brez glutena</t>
  </si>
  <si>
    <t>Grisini brez glutena</t>
  </si>
  <si>
    <t>predracun2a_OSDomzale</t>
  </si>
  <si>
    <t>OSNOVNA ŠOLA DOMŽALE</t>
  </si>
  <si>
    <t xml:space="preserve">BISTRIŠKA CESTA 19, 1230 DOMŽALE </t>
  </si>
  <si>
    <t>Mlado goveje stegno, očiščeno, brez bočnika, BK, narezano na zrezke, 80 do 140 g / kos, I. kategorija, IK</t>
  </si>
  <si>
    <t>Mlado goveje stegno, očiščeno, brez bočnika, BK, narezano na kocke, velikosti po dogovoru, I.kategorija, IK</t>
  </si>
  <si>
    <t>Mlado goveje stegno, očiščeno, brez bočnika, BK,  velikosti po dogovoru,, I.kategorija, IK</t>
  </si>
  <si>
    <t>Mlado goveje pleče, BK, v kosu, I.kategorija, IK</t>
  </si>
  <si>
    <t>Mlado goveje pleče, BK, narezano na kocke, velikosti po dogovoru,, I.kategorija, IK</t>
  </si>
  <si>
    <t>Ik</t>
  </si>
  <si>
    <t>BIO KRUH IN BIO PEKOVSKO PECIVO</t>
  </si>
  <si>
    <t xml:space="preserve">Sok iz jabolk, breskev in korenja </t>
  </si>
  <si>
    <t>artikel brišemo</t>
  </si>
  <si>
    <t>Kakav v prahu, min. 20 % kakavovega masla</t>
  </si>
  <si>
    <t>100-500</t>
  </si>
  <si>
    <t>Burbonska vanilija v prahu</t>
  </si>
  <si>
    <t>Kava prava mleta Bracaffe ali njej enakovredna, min. 70 - max 75% kave arabica, razlika Robust, kot Barcaffe</t>
  </si>
  <si>
    <t>Polnozrnati keksi kakovost Leibniz ali enakovredno</t>
  </si>
  <si>
    <t>Pašteta, jetrna, svinjsko meso min. 15 %, svinjska jetra min. 15 %, enakovredno Kekec</t>
  </si>
  <si>
    <t>Ketchup, brez konzervansov</t>
  </si>
  <si>
    <t>Fileti tunine, v kosih, v oljčnem olju vsebuje minimalno 70 % tune, v pločevinki</t>
  </si>
  <si>
    <t>Tuna, vrste tunnus albacares v oljčnem olju, 4x80 g, brez glutena in soje, enakovredno Rio Mare</t>
  </si>
  <si>
    <t>Tunin namaz pate, brez glutena in soje, v tubi, enakovredno Rio Mare</t>
  </si>
  <si>
    <t>Tunina pašteta z minimalno 32% tunine, porcijska, brez glutena, konzervansov in ostalih aditivov, z visoko vrednostjo omega 3, enakovredno Argeta</t>
  </si>
  <si>
    <t>Ovseni napitek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</si>
</sst>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rgb="FFEAF1DD"/>
      </patternFill>
    </fill>
    <fill>
      <patternFill patternType="solid">
        <fgColor theme="6" tint="0.79998168889431442"/>
        <bgColor rgb="FFEAF1DD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5" fillId="0" borderId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6" applyNumberFormat="0" applyFill="0" applyAlignment="0" applyProtection="0"/>
    <xf numFmtId="0" fontId="18" fillId="9" borderId="59" applyNumberFormat="0" applyAlignment="0" applyProtection="0"/>
    <xf numFmtId="0" fontId="18" fillId="9" borderId="84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3" applyNumberFormat="0" applyAlignment="0" applyProtection="0"/>
    <xf numFmtId="0" fontId="2" fillId="0" borderId="64" applyNumberFormat="0" applyFill="0" applyAlignment="0" applyProtection="0"/>
    <xf numFmtId="0" fontId="71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4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3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3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1" fillId="56" borderId="85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1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3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3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71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4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3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3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3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4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4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3" applyNumberFormat="0" applyAlignment="0" applyProtection="0"/>
    <xf numFmtId="0" fontId="18" fillId="9" borderId="59" applyNumberFormat="0" applyAlignment="0" applyProtection="0"/>
    <xf numFmtId="0" fontId="30" fillId="45" borderId="83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1" fillId="56" borderId="60" applyNumberFormat="0" applyAlignment="0" applyProtection="0"/>
    <xf numFmtId="0" fontId="18" fillId="9" borderId="84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6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4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5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4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1" fillId="56" borderId="56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6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3" applyNumberFormat="0" applyAlignment="0" applyProtection="0"/>
    <xf numFmtId="0" fontId="18" fillId="54" borderId="78" applyNumberFormat="0" applyAlignment="0" applyProtection="0"/>
    <xf numFmtId="0" fontId="2" fillId="0" borderId="8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1" fillId="56" borderId="71" applyNumberFormat="0" applyAlignment="0" applyProtection="0"/>
    <xf numFmtId="0" fontId="71" fillId="56" borderId="71" applyNumberFormat="0" applyAlignment="0" applyProtection="0"/>
    <xf numFmtId="0" fontId="4" fillId="24" borderId="85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5" applyNumberFormat="0" applyFont="0" applyAlignment="0" applyProtection="0"/>
    <xf numFmtId="0" fontId="18" fillId="9" borderId="55" applyNumberFormat="0" applyAlignment="0" applyProtection="0"/>
    <xf numFmtId="0" fontId="2" fillId="0" borderId="86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1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5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6" borderId="85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1" fillId="56" borderId="71" applyNumberFormat="0" applyAlignment="0" applyProtection="0"/>
    <xf numFmtId="0" fontId="30" fillId="39" borderId="83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6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4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5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5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4" applyNumberFormat="0" applyAlignment="0" applyProtection="0"/>
    <xf numFmtId="0" fontId="30" fillId="9" borderId="77" applyNumberFormat="0" applyAlignment="0" applyProtection="0"/>
    <xf numFmtId="0" fontId="71" fillId="56" borderId="60" applyNumberFormat="0" applyAlignment="0" applyProtection="0"/>
    <xf numFmtId="0" fontId="71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5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1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4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3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6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1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4" applyNumberFormat="0" applyAlignment="0" applyProtection="0"/>
    <xf numFmtId="0" fontId="2" fillId="0" borderId="72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1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6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6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4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1" fillId="56" borderId="56" applyNumberFormat="0" applyAlignment="0" applyProtection="0"/>
    <xf numFmtId="0" fontId="71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3" applyNumberFormat="0" applyAlignment="0" applyProtection="0"/>
    <xf numFmtId="0" fontId="30" fillId="45" borderId="77" applyNumberFormat="0" applyAlignment="0" applyProtection="0"/>
    <xf numFmtId="0" fontId="71" fillId="56" borderId="71" applyNumberFormat="0" applyAlignment="0" applyProtection="0"/>
    <xf numFmtId="0" fontId="18" fillId="54" borderId="84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6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6" borderId="71" applyNumberFormat="0" applyAlignment="0" applyProtection="0"/>
    <xf numFmtId="0" fontId="18" fillId="9" borderId="84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3" applyNumberFormat="0" applyAlignment="0" applyProtection="0"/>
    <xf numFmtId="0" fontId="30" fillId="9" borderId="54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5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6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3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5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6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3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5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5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5" applyNumberFormat="0" applyFont="0" applyAlignment="0" applyProtection="0"/>
    <xf numFmtId="0" fontId="30" fillId="9" borderId="66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4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1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5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6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4" applyNumberFormat="0" applyAlignment="0" applyProtection="0"/>
    <xf numFmtId="0" fontId="30" fillId="9" borderId="76" applyNumberFormat="0" applyAlignment="0" applyProtection="0"/>
    <xf numFmtId="0" fontId="2" fillId="0" borderId="86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3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4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1" fillId="56" borderId="79" applyNumberFormat="0" applyAlignment="0" applyProtection="0"/>
    <xf numFmtId="0" fontId="71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4" applyNumberFormat="0" applyAlignment="0" applyProtection="0"/>
    <xf numFmtId="0" fontId="18" fillId="9" borderId="62" applyNumberFormat="0" applyAlignment="0" applyProtection="0"/>
    <xf numFmtId="0" fontId="18" fillId="54" borderId="84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4" borderId="84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6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3" applyNumberFormat="0" applyAlignment="0" applyProtection="0"/>
    <xf numFmtId="0" fontId="4" fillId="24" borderId="79" applyNumberFormat="0" applyFont="0" applyAlignment="0" applyProtection="0"/>
    <xf numFmtId="0" fontId="28" fillId="54" borderId="8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5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4" applyNumberFormat="0" applyAlignment="0" applyProtection="0"/>
    <xf numFmtId="0" fontId="18" fillId="9" borderId="62" applyNumberFormat="0" applyAlignment="0" applyProtection="0"/>
    <xf numFmtId="0" fontId="2" fillId="0" borderId="86" applyNumberFormat="0" applyFill="0" applyAlignment="0" applyProtection="0"/>
    <xf numFmtId="0" fontId="71" fillId="56" borderId="85" applyNumberFormat="0" applyAlignment="0" applyProtection="0"/>
    <xf numFmtId="0" fontId="71" fillId="56" borderId="85" applyNumberFormat="0" applyAlignment="0" applyProtection="0"/>
    <xf numFmtId="0" fontId="30" fillId="9" borderId="83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71" fillId="56" borderId="85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30" fillId="3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30" fillId="45" borderId="83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</cellStyleXfs>
  <cellXfs count="453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NumberFormat="1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NumberFormat="1" applyFont="1" applyFill="1" applyBorder="1" applyAlignment="1">
      <alignment horizontal="left" vertical="center"/>
    </xf>
    <xf numFmtId="0" fontId="11" fillId="27" borderId="34" xfId="0" applyNumberFormat="1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36" fillId="27" borderId="34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1" fontId="36" fillId="27" borderId="34" xfId="0" applyNumberFormat="1" applyFont="1" applyFill="1" applyBorder="1" applyAlignment="1">
      <alignment horizontal="center" vertical="center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49" fontId="31" fillId="3" borderId="19" xfId="0" applyNumberFormat="1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44" fontId="101" fillId="3" borderId="19" xfId="55" applyFont="1" applyFill="1" applyBorder="1" applyAlignment="1">
      <alignment horizontal="center" vertical="center" wrapText="1"/>
    </xf>
    <xf numFmtId="0" fontId="31" fillId="0" borderId="19" xfId="5" applyNumberFormat="1" applyFont="1" applyFill="1" applyBorder="1" applyAlignment="1">
      <alignment horizontal="left" vertical="center" wrapText="1" readingOrder="1"/>
    </xf>
    <xf numFmtId="0" fontId="31" fillId="3" borderId="19" xfId="5" applyNumberFormat="1" applyFont="1" applyFill="1" applyBorder="1" applyAlignment="1">
      <alignment horizontal="left" vertical="center" wrapText="1" readingOrder="1"/>
    </xf>
    <xf numFmtId="0" fontId="31" fillId="0" borderId="19" xfId="5" applyNumberFormat="1" applyFont="1" applyBorder="1" applyAlignment="1">
      <alignment horizontal="center" vertical="center" wrapText="1"/>
    </xf>
    <xf numFmtId="3" fontId="31" fillId="0" borderId="19" xfId="5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31" fillId="3" borderId="19" xfId="0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vertical="center" wrapText="1" shrinkToFit="1"/>
    </xf>
    <xf numFmtId="0" fontId="107" fillId="3" borderId="19" xfId="0" applyFont="1" applyFill="1" applyBorder="1" applyAlignment="1">
      <alignment vertical="center" wrapText="1" shrinkToFit="1"/>
    </xf>
    <xf numFmtId="0" fontId="31" fillId="3" borderId="19" xfId="752" applyFont="1" applyFill="1" applyBorder="1" applyAlignment="1" applyProtection="1">
      <alignment horizontal="left" vertical="center" wrapText="1"/>
    </xf>
    <xf numFmtId="0" fontId="106" fillId="3" borderId="19" xfId="0" applyFont="1" applyFill="1" applyBorder="1" applyAlignment="1" applyProtection="1">
      <alignment horizontal="left" vertical="center" wrapText="1"/>
    </xf>
    <xf numFmtId="0" fontId="31" fillId="3" borderId="19" xfId="0" applyFont="1" applyFill="1" applyBorder="1" applyAlignment="1" applyProtection="1">
      <alignment horizontal="center" vertical="center"/>
    </xf>
    <xf numFmtId="1" fontId="12" fillId="2" borderId="2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9" fillId="3" borderId="19" xfId="0" applyFont="1" applyFill="1" applyBorder="1" applyAlignment="1">
      <alignment horizontal="center" vertical="center" wrapText="1"/>
    </xf>
    <xf numFmtId="0" fontId="109" fillId="3" borderId="20" xfId="0" applyFont="1" applyFill="1" applyBorder="1" applyAlignment="1">
      <alignment horizontal="center" vertical="center" wrapText="1"/>
    </xf>
    <xf numFmtId="1" fontId="113" fillId="2" borderId="13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left" vertical="center" wrapText="1"/>
    </xf>
    <xf numFmtId="44" fontId="111" fillId="2" borderId="19" xfId="55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center" vertical="center" wrapText="1"/>
    </xf>
    <xf numFmtId="166" fontId="111" fillId="2" borderId="19" xfId="0" applyNumberFormat="1" applyFont="1" applyFill="1" applyBorder="1" applyAlignment="1">
      <alignment horizontal="center" vertical="center" wrapText="1"/>
    </xf>
    <xf numFmtId="10" fontId="111" fillId="2" borderId="19" xfId="0" applyNumberFormat="1" applyFont="1" applyFill="1" applyBorder="1" applyAlignment="1">
      <alignment horizontal="center" vertical="center" wrapText="1"/>
    </xf>
    <xf numFmtId="0" fontId="108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44" fontId="115" fillId="2" borderId="2" xfId="55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center" vertical="center" wrapText="1"/>
    </xf>
    <xf numFmtId="3" fontId="116" fillId="3" borderId="19" xfId="55" applyNumberFormat="1" applyFont="1" applyFill="1" applyBorder="1" applyAlignment="1">
      <alignment horizontal="center" vertical="center" wrapText="1"/>
    </xf>
    <xf numFmtId="3" fontId="116" fillId="3" borderId="19" xfId="0" applyNumberFormat="1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0" fontId="32" fillId="0" borderId="13" xfId="0" applyNumberFormat="1" applyFont="1" applyBorder="1" applyAlignment="1">
      <alignment horizontal="center"/>
    </xf>
    <xf numFmtId="0" fontId="32" fillId="0" borderId="19" xfId="0" applyNumberFormat="1" applyFont="1" applyBorder="1" applyAlignment="1">
      <alignment horizontal="center" vertical="center" wrapText="1"/>
    </xf>
    <xf numFmtId="1" fontId="116" fillId="2" borderId="1" xfId="55" applyNumberFormat="1" applyFont="1" applyFill="1" applyBorder="1" applyAlignment="1">
      <alignment horizontal="center" vertical="center" wrapText="1"/>
    </xf>
    <xf numFmtId="44" fontId="115" fillId="2" borderId="1" xfId="55" applyFont="1" applyFill="1" applyBorder="1" applyAlignment="1">
      <alignment horizontal="center" vertical="center" wrapText="1"/>
    </xf>
    <xf numFmtId="1" fontId="113" fillId="2" borderId="40" xfId="55" applyNumberFormat="1" applyFont="1" applyFill="1" applyBorder="1" applyAlignment="1">
      <alignment horizontal="center" vertical="center" wrapText="1"/>
    </xf>
    <xf numFmtId="1" fontId="113" fillId="2" borderId="40" xfId="55" applyNumberFormat="1" applyFont="1" applyFill="1" applyBorder="1" applyAlignment="1">
      <alignment horizontal="left" vertical="center" wrapText="1"/>
    </xf>
    <xf numFmtId="44" fontId="111" fillId="2" borderId="40" xfId="55" applyFont="1" applyFill="1" applyBorder="1" applyAlignment="1">
      <alignment horizontal="left" vertical="center" wrapText="1"/>
    </xf>
    <xf numFmtId="44" fontId="112" fillId="3" borderId="40" xfId="55" applyFont="1" applyFill="1" applyBorder="1" applyAlignment="1">
      <alignment horizontal="center" vertical="center" wrapText="1"/>
    </xf>
    <xf numFmtId="166" fontId="111" fillId="2" borderId="40" xfId="0" applyNumberFormat="1" applyFont="1" applyFill="1" applyBorder="1" applyAlignment="1">
      <alignment horizontal="center" vertical="center" wrapText="1"/>
    </xf>
    <xf numFmtId="10" fontId="111" fillId="2" borderId="40" xfId="0" applyNumberFormat="1" applyFont="1" applyFill="1" applyBorder="1" applyAlignment="1">
      <alignment horizontal="center" vertical="center" wrapText="1"/>
    </xf>
    <xf numFmtId="166" fontId="111" fillId="2" borderId="41" xfId="0" applyNumberFormat="1" applyFont="1" applyFill="1" applyBorder="1" applyAlignment="1">
      <alignment horizontal="center" vertical="center" wrapText="1"/>
    </xf>
    <xf numFmtId="0" fontId="113" fillId="2" borderId="41" xfId="0" applyFont="1" applyFill="1" applyBorder="1" applyAlignment="1">
      <alignment horizontal="center" vertical="center" wrapText="1"/>
    </xf>
    <xf numFmtId="0" fontId="117" fillId="0" borderId="40" xfId="0" applyFont="1" applyBorder="1" applyAlignment="1">
      <alignment vertical="center"/>
    </xf>
    <xf numFmtId="0" fontId="118" fillId="3" borderId="15" xfId="0" applyFont="1" applyFill="1" applyBorder="1" applyAlignment="1">
      <alignment horizontal="center" vertical="center" wrapText="1"/>
    </xf>
    <xf numFmtId="3" fontId="119" fillId="3" borderId="40" xfId="55" applyNumberFormat="1" applyFont="1" applyFill="1" applyBorder="1" applyAlignment="1">
      <alignment horizontal="center" vertical="center" wrapText="1"/>
    </xf>
    <xf numFmtId="1" fontId="119" fillId="2" borderId="40" xfId="55" applyNumberFormat="1" applyFont="1" applyFill="1" applyBorder="1" applyAlignment="1">
      <alignment horizontal="center" vertical="center" wrapText="1"/>
    </xf>
    <xf numFmtId="0" fontId="109" fillId="3" borderId="19" xfId="0" applyFont="1" applyFill="1" applyBorder="1" applyAlignment="1">
      <alignment vertical="center" wrapText="1" shrinkToFit="1"/>
    </xf>
    <xf numFmtId="166" fontId="111" fillId="3" borderId="19" xfId="0" applyNumberFormat="1" applyFont="1" applyFill="1" applyBorder="1" applyAlignment="1">
      <alignment horizontal="center" vertical="center" wrapText="1"/>
    </xf>
    <xf numFmtId="0" fontId="113" fillId="3" borderId="20" xfId="0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110" fillId="3" borderId="19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center" vertical="center" wrapText="1"/>
    </xf>
    <xf numFmtId="166" fontId="111" fillId="2" borderId="20" xfId="0" applyNumberFormat="1" applyFont="1" applyFill="1" applyBorder="1" applyAlignment="1">
      <alignment horizontal="center" vertical="center" wrapText="1"/>
    </xf>
    <xf numFmtId="0" fontId="113" fillId="2" borderId="20" xfId="0" applyFont="1" applyFill="1" applyBorder="1" applyAlignment="1">
      <alignment horizontal="center" vertical="center" wrapText="1"/>
    </xf>
    <xf numFmtId="0" fontId="104" fillId="3" borderId="20" xfId="0" applyFont="1" applyFill="1" applyBorder="1" applyAlignment="1">
      <alignment horizontal="center" vertical="center" wrapText="1"/>
    </xf>
    <xf numFmtId="0" fontId="41" fillId="27" borderId="81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41" fillId="27" borderId="82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1" fontId="31" fillId="3" borderId="19" xfId="0" applyNumberFormat="1" applyFont="1" applyFill="1" applyBorder="1" applyAlignment="1">
      <alignment horizontal="center" vertical="center" wrapText="1"/>
    </xf>
    <xf numFmtId="0" fontId="109" fillId="3" borderId="18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4" fontId="122" fillId="2" borderId="13" xfId="55" applyNumberFormat="1" applyFont="1" applyFill="1" applyBorder="1" applyAlignment="1">
      <alignment horizontal="center" vertical="center" wrapText="1"/>
    </xf>
    <xf numFmtId="4" fontId="122" fillId="2" borderId="19" xfId="55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0" fontId="123" fillId="3" borderId="19" xfId="0" applyFont="1" applyFill="1" applyBorder="1" applyAlignment="1">
      <alignment vertical="center" wrapText="1"/>
    </xf>
    <xf numFmtId="44" fontId="109" fillId="3" borderId="20" xfId="55" applyFont="1" applyFill="1" applyBorder="1" applyAlignment="1">
      <alignment horizontal="center" vertical="center" wrapText="1"/>
    </xf>
    <xf numFmtId="1" fontId="118" fillId="3" borderId="19" xfId="55" applyNumberFormat="1" applyFont="1" applyFill="1" applyBorder="1" applyAlignment="1">
      <alignment horizontal="center" vertical="center" wrapText="1"/>
    </xf>
    <xf numFmtId="0" fontId="123" fillId="3" borderId="19" xfId="0" applyFont="1" applyFill="1" applyBorder="1" applyAlignment="1">
      <alignment vertical="center" wrapText="1" shrinkToFit="1"/>
    </xf>
    <xf numFmtId="1" fontId="111" fillId="2" borderId="13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center" vertical="center" wrapText="1"/>
    </xf>
    <xf numFmtId="4" fontId="112" fillId="2" borderId="19" xfId="55" applyNumberFormat="1" applyFont="1" applyFill="1" applyBorder="1" applyAlignment="1">
      <alignment horizontal="center" vertical="center" wrapText="1"/>
    </xf>
    <xf numFmtId="0" fontId="109" fillId="0" borderId="19" xfId="0" applyFont="1" applyBorder="1" applyAlignment="1">
      <alignment vertical="center" wrapText="1" shrinkToFit="1"/>
    </xf>
    <xf numFmtId="1" fontId="110" fillId="2" borderId="19" xfId="55" applyNumberFormat="1" applyFont="1" applyFill="1" applyBorder="1" applyAlignment="1">
      <alignment horizontal="center" vertical="center" wrapText="1"/>
    </xf>
    <xf numFmtId="4" fontId="110" fillId="2" borderId="19" xfId="55" applyNumberFormat="1" applyFont="1" applyFill="1" applyBorder="1" applyAlignment="1">
      <alignment horizontal="center" vertical="center" wrapText="1"/>
    </xf>
    <xf numFmtId="0" fontId="109" fillId="3" borderId="13" xfId="0" applyFont="1" applyFill="1" applyBorder="1" applyAlignment="1">
      <alignment horizontal="center" vertical="center" wrapText="1"/>
    </xf>
    <xf numFmtId="0" fontId="117" fillId="0" borderId="19" xfId="0" applyFont="1" applyBorder="1" applyAlignment="1">
      <alignment vertical="center"/>
    </xf>
    <xf numFmtId="3" fontId="119" fillId="3" borderId="19" xfId="55" applyNumberFormat="1" applyFont="1" applyFill="1" applyBorder="1" applyAlignment="1">
      <alignment horizontal="center" vertical="center" wrapText="1"/>
    </xf>
    <xf numFmtId="0" fontId="123" fillId="3" borderId="19" xfId="0" applyFont="1" applyFill="1" applyBorder="1" applyAlignment="1">
      <alignment horizontal="center" vertical="center" wrapText="1"/>
    </xf>
    <xf numFmtId="4" fontId="124" fillId="2" borderId="13" xfId="55" applyNumberFormat="1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center" vertical="center" wrapText="1"/>
    </xf>
    <xf numFmtId="0" fontId="109" fillId="3" borderId="19" xfId="0" applyNumberFormat="1" applyFont="1" applyFill="1" applyBorder="1" applyAlignment="1">
      <alignment horizontal="center" vertical="center" wrapText="1"/>
    </xf>
    <xf numFmtId="0" fontId="109" fillId="3" borderId="20" xfId="0" applyNumberFormat="1" applyFont="1" applyFill="1" applyBorder="1" applyAlignment="1">
      <alignment horizontal="center" vertical="center" wrapText="1"/>
    </xf>
    <xf numFmtId="3" fontId="110" fillId="3" borderId="15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7" borderId="89" xfId="0" applyFont="1" applyFill="1" applyBorder="1" applyAlignment="1">
      <alignment horizontal="left" vertical="center"/>
    </xf>
    <xf numFmtId="0" fontId="33" fillId="27" borderId="90" xfId="0" applyFont="1" applyFill="1" applyBorder="1" applyAlignment="1">
      <alignment vertical="center" wrapText="1" shrinkToFit="1"/>
    </xf>
    <xf numFmtId="0" fontId="33" fillId="27" borderId="90" xfId="0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center" vertical="center" wrapText="1"/>
    </xf>
    <xf numFmtId="0" fontId="36" fillId="27" borderId="90" xfId="0" applyNumberFormat="1" applyFont="1" applyFill="1" applyBorder="1" applyAlignment="1">
      <alignment horizontal="center" vertical="center"/>
    </xf>
    <xf numFmtId="0" fontId="7" fillId="27" borderId="90" xfId="0" applyFont="1" applyFill="1" applyBorder="1" applyAlignment="1">
      <alignment horizontal="center" vertical="center"/>
    </xf>
    <xf numFmtId="1" fontId="41" fillId="27" borderId="90" xfId="0" applyNumberFormat="1" applyFont="1" applyFill="1" applyBorder="1" applyAlignment="1">
      <alignment horizontal="center" vertical="center"/>
    </xf>
    <xf numFmtId="0" fontId="12" fillId="27" borderId="90" xfId="0" applyNumberFormat="1" applyFont="1" applyFill="1" applyBorder="1" applyAlignment="1">
      <alignment horizontal="left" vertical="center"/>
    </xf>
    <xf numFmtId="0" fontId="11" fillId="27" borderId="90" xfId="0" applyNumberFormat="1" applyFont="1" applyFill="1" applyBorder="1" applyAlignment="1">
      <alignment horizontal="center" vertical="center"/>
    </xf>
    <xf numFmtId="0" fontId="35" fillId="27" borderId="90" xfId="0" applyFont="1" applyFill="1" applyBorder="1" applyAlignment="1">
      <alignment horizontal="center" vertical="center"/>
    </xf>
    <xf numFmtId="166" fontId="41" fillId="27" borderId="90" xfId="0" applyNumberFormat="1" applyFont="1" applyFill="1" applyBorder="1" applyAlignment="1">
      <alignment horizontal="center" vertical="center"/>
    </xf>
    <xf numFmtId="0" fontId="36" fillId="27" borderId="90" xfId="0" applyFont="1" applyFill="1" applyBorder="1" applyAlignment="1">
      <alignment horizontal="center" vertical="center"/>
    </xf>
    <xf numFmtId="0" fontId="41" fillId="27" borderId="88" xfId="0" applyFont="1" applyFill="1" applyBorder="1" applyAlignment="1">
      <alignment horizontal="center" vertical="center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110" fillId="3" borderId="87" xfId="0" applyFont="1" applyFill="1" applyBorder="1" applyAlignment="1">
      <alignment horizontal="center" vertical="center" wrapText="1"/>
    </xf>
    <xf numFmtId="1" fontId="113" fillId="2" borderId="87" xfId="55" applyNumberFormat="1" applyFont="1" applyFill="1" applyBorder="1" applyAlignment="1">
      <alignment horizontal="center" vertical="center" wrapText="1"/>
    </xf>
    <xf numFmtId="4" fontId="122" fillId="2" borderId="87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20" fillId="0" borderId="19" xfId="0" applyFont="1" applyBorder="1" applyAlignment="1">
      <alignment vertical="center" wrapText="1"/>
    </xf>
    <xf numFmtId="0" fontId="125" fillId="3" borderId="2" xfId="0" applyFont="1" applyFill="1" applyBorder="1" applyAlignment="1">
      <alignment horizontal="center" vertical="center" wrapText="1"/>
    </xf>
    <xf numFmtId="1" fontId="126" fillId="2" borderId="1" xfId="55" applyNumberFormat="1" applyFont="1" applyFill="1" applyBorder="1" applyAlignment="1">
      <alignment horizontal="left" vertical="center" wrapText="1"/>
    </xf>
    <xf numFmtId="0" fontId="125" fillId="2" borderId="1" xfId="0" applyFont="1" applyFill="1" applyBorder="1" applyAlignment="1">
      <alignment horizontal="left" vertical="center" wrapText="1"/>
    </xf>
    <xf numFmtId="166" fontId="125" fillId="3" borderId="1" xfId="0" applyNumberFormat="1" applyFont="1" applyFill="1" applyBorder="1" applyAlignment="1">
      <alignment horizontal="center" vertical="center" wrapText="1"/>
    </xf>
    <xf numFmtId="166" fontId="125" fillId="3" borderId="2" xfId="0" applyNumberFormat="1" applyFont="1" applyFill="1" applyBorder="1" applyAlignment="1">
      <alignment horizontal="center" vertical="center" wrapText="1"/>
    </xf>
    <xf numFmtId="10" fontId="125" fillId="2" borderId="1" xfId="0" applyNumberFormat="1" applyFont="1" applyFill="1" applyBorder="1" applyAlignment="1">
      <alignment horizontal="center" vertical="center" wrapText="1"/>
    </xf>
    <xf numFmtId="0" fontId="125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26" fillId="2" borderId="19" xfId="55" applyNumberFormat="1" applyFont="1" applyFill="1" applyBorder="1" applyAlignment="1">
      <alignment horizontal="left" vertical="center" wrapText="1"/>
    </xf>
    <xf numFmtId="44" fontId="125" fillId="2" borderId="19" xfId="55" applyFont="1" applyFill="1" applyBorder="1" applyAlignment="1">
      <alignment horizontal="left" vertical="center" wrapText="1"/>
    </xf>
    <xf numFmtId="44" fontId="125" fillId="3" borderId="19" xfId="55" applyFont="1" applyFill="1" applyBorder="1" applyAlignment="1">
      <alignment horizontal="center" vertical="center" wrapText="1"/>
    </xf>
    <xf numFmtId="166" fontId="125" fillId="3" borderId="19" xfId="0" applyNumberFormat="1" applyFont="1" applyFill="1" applyBorder="1" applyAlignment="1">
      <alignment horizontal="center" vertical="center" wrapText="1"/>
    </xf>
    <xf numFmtId="10" fontId="125" fillId="2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" fontId="38" fillId="2" borderId="19" xfId="0" applyNumberFormat="1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4" fontId="115" fillId="2" borderId="13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3" borderId="19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0" fontId="45" fillId="30" borderId="87" xfId="0" applyFont="1" applyFill="1" applyBorder="1" applyAlignment="1">
      <alignment horizontal="center" vertical="center" wrapText="1"/>
    </xf>
    <xf numFmtId="0" fontId="42" fillId="91" borderId="87" xfId="0" applyFont="1" applyFill="1" applyBorder="1" applyAlignment="1">
      <alignment vertical="center" wrapText="1"/>
    </xf>
    <xf numFmtId="166" fontId="36" fillId="3" borderId="87" xfId="0" applyNumberFormat="1" applyFont="1" applyFill="1" applyBorder="1" applyAlignment="1">
      <alignment horizontal="center" vertical="center" wrapText="1"/>
    </xf>
    <xf numFmtId="1" fontId="36" fillId="3" borderId="87" xfId="0" applyNumberFormat="1" applyFont="1" applyFill="1" applyBorder="1" applyAlignment="1">
      <alignment horizontal="center" vertical="center" wrapText="1"/>
    </xf>
    <xf numFmtId="0" fontId="42" fillId="92" borderId="87" xfId="0" applyFont="1" applyFill="1" applyBorder="1" applyAlignment="1">
      <alignment vertical="center" wrapText="1"/>
    </xf>
    <xf numFmtId="0" fontId="42" fillId="92" borderId="87" xfId="0" applyFont="1" applyFill="1" applyBorder="1" applyAlignment="1">
      <alignment vertical="center"/>
    </xf>
    <xf numFmtId="166" fontId="36" fillId="36" borderId="87" xfId="0" applyNumberFormat="1" applyFont="1" applyFill="1" applyBorder="1" applyAlignment="1">
      <alignment horizontal="center" vertical="center" wrapText="1"/>
    </xf>
    <xf numFmtId="1" fontId="36" fillId="36" borderId="87" xfId="0" applyNumberFormat="1" applyFont="1" applyFill="1" applyBorder="1" applyAlignment="1">
      <alignment horizontal="center" vertical="center" wrapText="1"/>
    </xf>
    <xf numFmtId="0" fontId="121" fillId="91" borderId="87" xfId="0" applyFont="1" applyFill="1" applyBorder="1" applyAlignment="1">
      <alignment vertical="center" wrapText="1"/>
    </xf>
    <xf numFmtId="0" fontId="121" fillId="92" borderId="87" xfId="0" applyFont="1" applyFill="1" applyBorder="1" applyAlignment="1">
      <alignment vertical="center" wrapText="1"/>
    </xf>
    <xf numFmtId="0" fontId="42" fillId="93" borderId="87" xfId="0" applyFont="1" applyFill="1" applyBorder="1" applyAlignment="1">
      <alignment vertical="center" wrapText="1"/>
    </xf>
    <xf numFmtId="0" fontId="42" fillId="94" borderId="87" xfId="0" applyFont="1" applyFill="1" applyBorder="1" applyAlignment="1">
      <alignment vertical="center" wrapText="1"/>
    </xf>
    <xf numFmtId="0" fontId="121" fillId="93" borderId="87" xfId="0" applyFont="1" applyFill="1" applyBorder="1" applyAlignment="1">
      <alignment vertical="center" wrapText="1"/>
    </xf>
    <xf numFmtId="166" fontId="10" fillId="27" borderId="87" xfId="0" applyNumberFormat="1" applyFont="1" applyFill="1" applyBorder="1" applyAlignment="1">
      <alignment horizontal="center" vertical="center"/>
    </xf>
    <xf numFmtId="1" fontId="10" fillId="27" borderId="87" xfId="0" applyNumberFormat="1" applyFont="1" applyFill="1" applyBorder="1" applyAlignment="1">
      <alignment horizontal="center" vertical="center"/>
    </xf>
    <xf numFmtId="0" fontId="14" fillId="90" borderId="20" xfId="0" applyFont="1" applyFill="1" applyBorder="1" applyAlignment="1">
      <alignment horizontal="center" vertical="center" wrapText="1"/>
    </xf>
    <xf numFmtId="0" fontId="127" fillId="3" borderId="19" xfId="0" applyFont="1" applyFill="1" applyBorder="1" applyAlignment="1">
      <alignment vertical="center" wrapText="1"/>
    </xf>
    <xf numFmtId="0" fontId="127" fillId="3" borderId="19" xfId="0" applyFont="1" applyFill="1" applyBorder="1" applyAlignment="1">
      <alignment horizontal="center" vertical="center" wrapText="1"/>
    </xf>
    <xf numFmtId="0" fontId="125" fillId="3" borderId="18" xfId="0" applyFont="1" applyFill="1" applyBorder="1" applyAlignment="1">
      <alignment horizontal="center" vertical="center" wrapText="1"/>
    </xf>
    <xf numFmtId="0" fontId="125" fillId="0" borderId="19" xfId="0" applyFont="1" applyBorder="1" applyAlignment="1">
      <alignment vertical="center" wrapText="1" shrinkToFit="1"/>
    </xf>
    <xf numFmtId="0" fontId="128" fillId="3" borderId="18" xfId="0" applyFont="1" applyFill="1" applyBorder="1" applyAlignment="1">
      <alignment horizontal="center" vertical="center" wrapText="1"/>
    </xf>
    <xf numFmtId="0" fontId="128" fillId="0" borderId="19" xfId="0" applyFont="1" applyBorder="1" applyAlignment="1">
      <alignment vertical="center" wrapText="1" shrinkToFit="1"/>
    </xf>
    <xf numFmtId="0" fontId="125" fillId="3" borderId="19" xfId="0" applyNumberFormat="1" applyFont="1" applyFill="1" applyBorder="1" applyAlignment="1">
      <alignment horizontal="center" vertical="center" wrapText="1"/>
    </xf>
    <xf numFmtId="0" fontId="125" fillId="3" borderId="20" xfId="0" applyNumberFormat="1" applyFont="1" applyFill="1" applyBorder="1" applyAlignment="1">
      <alignment horizontal="center" vertical="center" wrapText="1"/>
    </xf>
    <xf numFmtId="0" fontId="125" fillId="0" borderId="19" xfId="0" applyFont="1" applyBorder="1" applyAlignment="1">
      <alignment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7" xfId="0" applyFont="1" applyFill="1" applyBorder="1" applyAlignment="1">
      <alignment horizontal="center" vertical="center" wrapText="1"/>
    </xf>
    <xf numFmtId="0" fontId="10" fillId="27" borderId="8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8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1" displayName="Sklop1" ref="A15:U65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NAZIV/IME (trgovsko) ponujenega živila  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+Sklop1[[#This Row],[cena/enota brez DDV v EUR]]*Sklop1[[#This Row],[Stopnja DDV (%)]]</calculatedColumnFormula>
    </tableColumn>
    <tableColumn id="17" xr3:uid="{00000000-0010-0000-0100-000011000000}" name="Končna cena/enoto mere (EUR) z DDV" dataDxfId="948" totalsRowDxfId="947">
      <calculatedColumnFormula>+Sklop1[[#This Row],[cena/enota brez DDV v EUR]]+Sklop1[[#This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+Sklop1[[#This Row],[cena/enota brez DDV v EUR]]*Sklop1[[#This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+Sklop1[[#This Row],[Končna cena/enoto mere (EUR) z DDV]]*Sklop1[[#This Row],[Okvirna količina]]</calculatedColumnFormula>
    </tableColumn>
    <tableColumn id="20" xr3:uid="{00000000-0010-0000-01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15:U28" totalsRowCount="1" headerRowDxfId="940" dataDxfId="938" headerRowBorderDxfId="939" tableBorderDxfId="937" totalsRowBorderDxfId="936">
  <tableColumns count="21">
    <tableColumn id="1" xr3:uid="{00000000-0010-0000-0200-000001000000}" name="Zap. št." totalsRowLabel="Vsota" dataDxfId="935" totalsRowDxfId="20"/>
    <tableColumn id="2" xr3:uid="{00000000-0010-0000-0200-000002000000}" name="Tehnična specifikacija živila (stolpec 2, 2a, 2b, 2c)" dataDxfId="934" totalsRowDxfId="19"/>
    <tableColumn id="3" xr3:uid="{00000000-0010-0000-0200-000003000000}" name="ZAHTEVANO PAKIRANJE                    Masa/volumen" dataDxfId="933" totalsRowDxfId="18"/>
    <tableColumn id="4" xr3:uid="{00000000-0010-0000-0200-000004000000}" name=" ZAHTEVANO PAKIRANJE       Enota" dataDxfId="932" totalsRowDxfId="17"/>
    <tableColumn id="21" xr3:uid="{00000000-0010-0000-0200-000015000000}" name="ZAHTEVANA SHEMA KAKOVOSTI" dataDxfId="931" totalsRowDxfId="16"/>
    <tableColumn id="5" xr3:uid="{00000000-0010-0000-0200-000005000000}" name="Okvirna količina" dataDxfId="930" totalsRowDxfId="15" dataCellStyle="Valuta"/>
    <tableColumn id="6" xr3:uid="{00000000-0010-0000-0200-000006000000}" name="Enota mere količine" dataDxfId="929" totalsRowDxfId="14"/>
    <tableColumn id="7" xr3:uid="{00000000-0010-0000-0200-000007000000}" name="Preračunana masa/volumen/kos na enoto kg" totalsRowFunction="sum" dataDxfId="928" totalsRowDxfId="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927" totalsRowDxfId="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926" totalsRowDxfId="11" dataCellStyle="Valuta"/>
    <tableColumn id="10" xr3:uid="{00000000-0010-0000-0200-00000A000000}" name="BLAGOVNA ZNAMKA ali PROIZVAJALEC" dataDxfId="925" totalsRowDxfId="10" dataCellStyle="Valuta"/>
    <tableColumn id="11" xr3:uid="{00000000-0010-0000-0200-00000B000000}" name=" NAZIV/IME (trgovsko) ponujenega živila  " dataDxfId="924" totalsRowDxfId="9" dataCellStyle="Valuta"/>
    <tableColumn id="12" xr3:uid="{00000000-0010-0000-0200-00000C000000}" name="Dejanska masa/volumen ponujenega živila" dataDxfId="923" totalsRowDxfId="8" dataCellStyle="Valuta"/>
    <tableColumn id="13" xr3:uid="{00000000-0010-0000-0200-00000D000000}" name="cena/enota brez DDV v EUR" dataDxfId="922" totalsRowDxfId="7"/>
    <tableColumn id="14" xr3:uid="{00000000-0010-0000-0200-00000E000000}" name="Cena za dejansko maso/volumen ponujenega živila brez DDV " dataDxfId="921" totalsRowDxfId="6"/>
    <tableColumn id="15" xr3:uid="{00000000-0010-0000-0200-00000F000000}" name="Stopnja DDV (%)" dataDxfId="920" totalsRowDxfId="5"/>
    <tableColumn id="16" xr3:uid="{00000000-0010-0000-0200-000010000000}" name="Davek (EUR)" dataDxfId="919" totalsRowDxfId="4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918" totalsRowDxfId="3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917" totalsRowDxfId="2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916" totalsRowDxfId="1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dataDxfId="915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3" displayName="Sklop3" ref="A15:U21" totalsRowCount="1" headerRowDxfId="914" dataDxfId="912" headerRowBorderDxfId="913" tableBorderDxfId="911" totalsRowBorderDxfId="910">
  <tableColumns count="21">
    <tableColumn id="1" xr3:uid="{00000000-0010-0000-0300-000001000000}" name="Zap. št." totalsRowLabel="Vsota" dataDxfId="909" totalsRowDxfId="908"/>
    <tableColumn id="2" xr3:uid="{00000000-0010-0000-0300-000002000000}" name="Tehnična specifikacija živila (stolpec 2, 2a, 2b, 2c)" dataDxfId="907" totalsRowDxfId="906"/>
    <tableColumn id="3" xr3:uid="{00000000-0010-0000-0300-000003000000}" name="ZAHTEVANO PAKIRANJE                    Masa/volumen" dataDxfId="905" totalsRowDxfId="904"/>
    <tableColumn id="4" xr3:uid="{00000000-0010-0000-0300-000004000000}" name=" ZAHTEVANO PAKIRANJE       Enota" dataDxfId="903" totalsRowDxfId="902"/>
    <tableColumn id="21" xr3:uid="{00000000-0010-0000-0300-000015000000}" name="ZAHTEVANA SHEMA KAKOVOSTI" dataDxfId="901" totalsRowDxfId="900"/>
    <tableColumn id="5" xr3:uid="{00000000-0010-0000-0300-000005000000}" name="Okvirna količina" dataDxfId="899" totalsRowDxfId="898" dataCellStyle="Valuta"/>
    <tableColumn id="6" xr3:uid="{00000000-0010-0000-0300-000006000000}" name="Enota mere količine" dataDxfId="897" totalsRowDxfId="896"/>
    <tableColumn id="7" xr3:uid="{00000000-0010-0000-0300-000007000000}" name="Preračunana masa/volumen/kos na enoto kg" totalsRowFunction="sum" dataDxfId="895" totalsRowDxfId="89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893" totalsRowDxfId="89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891" totalsRowDxfId="890" dataCellStyle="Valuta"/>
    <tableColumn id="10" xr3:uid="{00000000-0010-0000-0300-00000A000000}" name="BLAGOVNA ZNAMKA ali PROIZVAJALEC" dataDxfId="889" totalsRowDxfId="888" dataCellStyle="Valuta"/>
    <tableColumn id="11" xr3:uid="{00000000-0010-0000-0300-00000B000000}" name=" NAZIV/IME (trgovsko) ponujenega živila  " dataDxfId="887" totalsRowDxfId="886" dataCellStyle="Valuta"/>
    <tableColumn id="12" xr3:uid="{00000000-0010-0000-0300-00000C000000}" name="Dejanska masa/volumen ponujenega živila" dataDxfId="885" totalsRowDxfId="884" dataCellStyle="Valuta"/>
    <tableColumn id="13" xr3:uid="{00000000-0010-0000-0300-00000D000000}" name="cena/enota brez DDV v EUR" dataDxfId="883" totalsRowDxfId="882"/>
    <tableColumn id="14" xr3:uid="{00000000-0010-0000-0300-00000E000000}" name="Cena za dejansko maso/volumen ponujenega živila brez DDV " dataDxfId="881" totalsRowDxfId="880"/>
    <tableColumn id="15" xr3:uid="{00000000-0010-0000-0300-00000F000000}" name="Stopnja DDV (%)" dataDxfId="879" totalsRowDxfId="878"/>
    <tableColumn id="16" xr3:uid="{00000000-0010-0000-0300-000010000000}" name="Davek (EUR)" dataDxfId="877" totalsRowDxfId="876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875" totalsRowDxfId="874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873" totalsRowDxfId="872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871" totalsRowDxfId="870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869" totalsRowDxfId="8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4" displayName="Sklop4" ref="A15:U36" totalsRowCount="1" headerRowDxfId="867" dataDxfId="865" headerRowBorderDxfId="866" tableBorderDxfId="864" totalsRowBorderDxfId="863">
  <tableColumns count="21">
    <tableColumn id="1" xr3:uid="{00000000-0010-0000-0400-000001000000}" name="Zap. št." totalsRowLabel="Vsota" dataDxfId="862" totalsRowDxfId="861"/>
    <tableColumn id="2" xr3:uid="{00000000-0010-0000-0400-000002000000}" name="Tehnična specifikacija živila (stolpec 2, 2a, 2b, 2c)" dataDxfId="860" totalsRowDxfId="859"/>
    <tableColumn id="3" xr3:uid="{00000000-0010-0000-0400-000003000000}" name="ZAHTEVANO PAKIRANJE                    Masa/volumen" dataDxfId="858" totalsRowDxfId="857"/>
    <tableColumn id="4" xr3:uid="{00000000-0010-0000-0400-000004000000}" name=" ZAHTEVANO PAKIRANJE       Enota" dataDxfId="856" totalsRowDxfId="855"/>
    <tableColumn id="21" xr3:uid="{00000000-0010-0000-0400-000015000000}" name="ZAHTEVANA SHEMA KAKOVOSTI" dataDxfId="854" totalsRowDxfId="853"/>
    <tableColumn id="5" xr3:uid="{00000000-0010-0000-0400-000005000000}" name="Okvirna količina" dataDxfId="852" totalsRowDxfId="851" dataCellStyle="Valuta"/>
    <tableColumn id="6" xr3:uid="{00000000-0010-0000-0400-000006000000}" name="Enota mere količine" dataDxfId="850" totalsRowDxfId="849"/>
    <tableColumn id="7" xr3:uid="{00000000-0010-0000-0400-000007000000}" name="Preračunana masa/volumen/kos na enoto kg" totalsRowFunction="sum" dataDxfId="848" totalsRowDxfId="84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46" totalsRowDxfId="84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44" totalsRowDxfId="843" dataCellStyle="Valuta"/>
    <tableColumn id="10" xr3:uid="{00000000-0010-0000-0400-00000A000000}" name="BLAGOVNA ZNAMKA ali PROIZVAJALEC" dataDxfId="842" totalsRowDxfId="841" dataCellStyle="Valuta"/>
    <tableColumn id="11" xr3:uid="{00000000-0010-0000-0400-00000B000000}" name=" NAZIV/IME (trgovsko) ponujenega živila  " dataDxfId="840" totalsRowDxfId="839" dataCellStyle="Valuta"/>
    <tableColumn id="12" xr3:uid="{00000000-0010-0000-0400-00000C000000}" name="Dejanska masa/volumen ponujenega živila" dataDxfId="838" totalsRowDxfId="837" dataCellStyle="Valuta"/>
    <tableColumn id="13" xr3:uid="{00000000-0010-0000-0400-00000D000000}" name="cena/enota brez DDV v EUR" dataDxfId="836" totalsRowDxfId="835"/>
    <tableColumn id="14" xr3:uid="{00000000-0010-0000-0400-00000E000000}" name="Cena za dejansko maso/volumen ponujenega živila brez DDV " dataDxfId="834" totalsRowDxfId="833"/>
    <tableColumn id="15" xr3:uid="{00000000-0010-0000-0400-00000F000000}" name="Stopnja DDV (%)" dataDxfId="832" totalsRowDxfId="831"/>
    <tableColumn id="16" xr3:uid="{00000000-0010-0000-0400-000010000000}" name="Davek (EUR)" dataDxfId="830" totalsRowDxfId="829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28" totalsRowDxfId="827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26" totalsRowDxfId="825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24" totalsRowDxfId="823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22" totalsRowDxfId="82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U18" totalsRowCount="1" headerRowDxfId="820" dataDxfId="818" headerRowBorderDxfId="819" tableBorderDxfId="817" totalsRowBorderDxfId="816">
  <tableColumns count="21">
    <tableColumn id="1" xr3:uid="{00000000-0010-0000-0500-000001000000}" name="Zap. št." totalsRowLabel="Vsota" dataDxfId="815" totalsRowDxfId="814"/>
    <tableColumn id="2" xr3:uid="{00000000-0010-0000-0500-000002000000}" name="Tehnična specifikacija živila (stolpec 2, 2a, 2b, 2c)" dataDxfId="813" totalsRowDxfId="812"/>
    <tableColumn id="3" xr3:uid="{00000000-0010-0000-0500-000003000000}" name="ZAHTEVANO PAKIRANJE                    Masa/volumen" dataDxfId="811" totalsRowDxfId="810"/>
    <tableColumn id="4" xr3:uid="{00000000-0010-0000-0500-000004000000}" name=" ZAHTEVANO PAKIRANJE       Enota" dataDxfId="809" totalsRowDxfId="808"/>
    <tableColumn id="21" xr3:uid="{00000000-0010-0000-0500-000015000000}" name="ZAHTEVANA SHEMA KAKOVOSTI" dataDxfId="807" totalsRowDxfId="806"/>
    <tableColumn id="5" xr3:uid="{00000000-0010-0000-0500-000005000000}" name="Okvirna količina" dataDxfId="805" totalsRowDxfId="804" dataCellStyle="Valuta"/>
    <tableColumn id="6" xr3:uid="{00000000-0010-0000-0500-000006000000}" name="Enota mere količine" dataDxfId="803" totalsRowDxfId="802"/>
    <tableColumn id="7" xr3:uid="{00000000-0010-0000-0500-000007000000}" name="Preračunana masa/volumen/kos na enoto kg" totalsRowFunction="sum" dataDxfId="801" totalsRowDxfId="80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799" totalsRowDxfId="79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797" totalsRowDxfId="796" dataCellStyle="Valuta"/>
    <tableColumn id="10" xr3:uid="{00000000-0010-0000-0500-00000A000000}" name="BLAGOVNA ZNAMKA ali PROIZVAJALEC" dataDxfId="795" totalsRowDxfId="794" dataCellStyle="Valuta"/>
    <tableColumn id="11" xr3:uid="{00000000-0010-0000-0500-00000B000000}" name=" NAZIV/IME (trgovsko) ponujenega živila  " dataDxfId="793" totalsRowDxfId="792" dataCellStyle="Valuta"/>
    <tableColumn id="12" xr3:uid="{00000000-0010-0000-0500-00000C000000}" name="Dejanska masa/volumen ponujenega živila" dataDxfId="791" totalsRowDxfId="790" dataCellStyle="Valuta"/>
    <tableColumn id="13" xr3:uid="{00000000-0010-0000-0500-00000D000000}" name="cena/enota brez DDV v EUR" dataDxfId="789" totalsRowDxfId="788"/>
    <tableColumn id="14" xr3:uid="{00000000-0010-0000-0500-00000E000000}" name="Cena za dejansko maso/volumen ponujenega živila brez DDV " dataDxfId="787" totalsRowDxfId="786"/>
    <tableColumn id="15" xr3:uid="{00000000-0010-0000-0500-00000F000000}" name="Stopnja DDV (%)" dataDxfId="785" totalsRowDxfId="784"/>
    <tableColumn id="16" xr3:uid="{00000000-0010-0000-0500-000010000000}" name="Davek (EUR)" dataDxfId="783" totalsRowDxfId="782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781" totalsRowDxfId="780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779" totalsRowDxfId="778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777" totalsRowDxfId="776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dataDxfId="775" totalsRowDxfId="77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6" displayName="Sklop6" ref="A15:U31" totalsRowCount="1" headerRowDxfId="773" dataDxfId="771" headerRowBorderDxfId="772" tableBorderDxfId="770" totalsRowBorderDxfId="769">
  <tableColumns count="21">
    <tableColumn id="1" xr3:uid="{00000000-0010-0000-0600-000001000000}" name="Zap. št." totalsRowLabel="Vsota" dataDxfId="768" totalsRowDxfId="767"/>
    <tableColumn id="2" xr3:uid="{00000000-0010-0000-0600-000002000000}" name="Tehnična specifikacija živila (stolpec 2, 2a, 2b, 2c)" dataDxfId="766" totalsRowDxfId="765"/>
    <tableColumn id="3" xr3:uid="{00000000-0010-0000-0600-000003000000}" name="ZAHTEVANO PAKIRANJE                    Masa/volumen" dataDxfId="764" totalsRowDxfId="763"/>
    <tableColumn id="4" xr3:uid="{00000000-0010-0000-0600-000004000000}" name=" ZAHTEVANO PAKIRANJE       Enota" dataDxfId="762" totalsRowDxfId="761"/>
    <tableColumn id="21" xr3:uid="{00000000-0010-0000-0600-000015000000}" name="ZAHTEVANA SHEMA KAKOVOSTI" dataDxfId="760" totalsRowDxfId="759"/>
    <tableColumn id="5" xr3:uid="{00000000-0010-0000-0600-000005000000}" name="Okvirna količina" dataDxfId="758" totalsRowDxfId="757" dataCellStyle="Valuta"/>
    <tableColumn id="6" xr3:uid="{00000000-0010-0000-0600-000006000000}" name="Enota mere količine" dataDxfId="756" totalsRowDxfId="755"/>
    <tableColumn id="7" xr3:uid="{00000000-0010-0000-0600-000007000000}" name="Preračunana masa/volumen/kos na enoto kg" totalsRowFunction="sum" dataDxfId="754" totalsRowDxfId="75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752" totalsRowDxfId="75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750" totalsRowDxfId="749" dataCellStyle="Valuta"/>
    <tableColumn id="10" xr3:uid="{00000000-0010-0000-0600-00000A000000}" name="BLAGOVNA ZNAMKA ali PROIZVAJALEC" dataDxfId="748" totalsRowDxfId="747" dataCellStyle="Valuta"/>
    <tableColumn id="11" xr3:uid="{00000000-0010-0000-0600-00000B000000}" name=" NAZIV/IME (trgovsko) ponujenega živila  " dataDxfId="746" totalsRowDxfId="745" dataCellStyle="Valuta"/>
    <tableColumn id="12" xr3:uid="{00000000-0010-0000-0600-00000C000000}" name="Dejanska masa/volumen ponujenega živila" dataDxfId="744" totalsRowDxfId="743" dataCellStyle="Valuta"/>
    <tableColumn id="13" xr3:uid="{00000000-0010-0000-0600-00000D000000}" name="cena/enota brez DDV v EUR" dataDxfId="742" totalsRowDxfId="741"/>
    <tableColumn id="14" xr3:uid="{00000000-0010-0000-0600-00000E000000}" name="Cena za dejansko maso/volumen ponujenega živila brez DDV " dataDxfId="740" totalsRowDxfId="739"/>
    <tableColumn id="15" xr3:uid="{00000000-0010-0000-0600-00000F000000}" name="Stopnja DDV (%)" dataDxfId="738" totalsRowDxfId="737"/>
    <tableColumn id="16" xr3:uid="{00000000-0010-0000-0600-000010000000}" name="Davek (EUR)" dataDxfId="736" totalsRowDxfId="735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734" totalsRowDxfId="733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732" totalsRowDxfId="731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730" totalsRowDxfId="729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728" totalsRowDxfId="72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7" displayName="Sklop7" ref="A15:U22" totalsRowCount="1" headerRowDxfId="726" dataDxfId="724" headerRowBorderDxfId="725" tableBorderDxfId="723" totalsRowBorderDxfId="722">
  <tableColumns count="21">
    <tableColumn id="1" xr3:uid="{00000000-0010-0000-0700-000001000000}" name="Zap. št." totalsRowLabel="Vsota" dataDxfId="721" totalsRowDxfId="720"/>
    <tableColumn id="2" xr3:uid="{00000000-0010-0000-0700-000002000000}" name="Tehnična specifikacija živila (stolpec 2, 2a, 2b, 2c)" dataDxfId="719" totalsRowDxfId="718"/>
    <tableColumn id="3" xr3:uid="{00000000-0010-0000-0700-000003000000}" name="ZAHTEVANO PAKIRANJE                    Masa/volumen" dataDxfId="717" totalsRowDxfId="716"/>
    <tableColumn id="4" xr3:uid="{00000000-0010-0000-0700-000004000000}" name=" ZAHTEVANO PAKIRANJE       Enota" dataDxfId="715" totalsRowDxfId="714"/>
    <tableColumn id="21" xr3:uid="{00000000-0010-0000-0700-000015000000}" name="ZAHTEVANA SHEMA KAKOVOSTI" dataDxfId="713" totalsRowDxfId="712"/>
    <tableColumn id="5" xr3:uid="{00000000-0010-0000-0700-000005000000}" name="Okvirna količina" dataDxfId="711" totalsRowDxfId="710" dataCellStyle="Valuta"/>
    <tableColumn id="6" xr3:uid="{00000000-0010-0000-0700-000006000000}" name="Enota mere količine" dataDxfId="709" totalsRowDxfId="708"/>
    <tableColumn id="7" xr3:uid="{00000000-0010-0000-0700-000007000000}" name="Preračunana masa/volumen/kos na enoto kg" totalsRowFunction="sum" dataDxfId="707" totalsRowDxfId="70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705" totalsRowDxfId="70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703" totalsRowDxfId="702" dataCellStyle="Valuta"/>
    <tableColumn id="10" xr3:uid="{00000000-0010-0000-0700-00000A000000}" name="BLAGOVNA ZNAMKA ali PROIZVAJALEC" dataDxfId="701" totalsRowDxfId="700" dataCellStyle="Valuta"/>
    <tableColumn id="11" xr3:uid="{00000000-0010-0000-0700-00000B000000}" name=" NAZIV/IME (trgovsko) ponujenega živila  " dataDxfId="699" totalsRowDxfId="698" dataCellStyle="Valuta"/>
    <tableColumn id="12" xr3:uid="{00000000-0010-0000-0700-00000C000000}" name="Dejanska masa/volumen ponujenega živila" dataDxfId="697" totalsRowDxfId="696" dataCellStyle="Valuta"/>
    <tableColumn id="13" xr3:uid="{00000000-0010-0000-0700-00000D000000}" name="cena/enota brez DDV v EUR" dataDxfId="695" totalsRowDxfId="694"/>
    <tableColumn id="14" xr3:uid="{00000000-0010-0000-0700-00000E000000}" name="Cena za dejansko maso/volumen ponujenega živila brez DDV " dataDxfId="693" totalsRowDxfId="692"/>
    <tableColumn id="15" xr3:uid="{00000000-0010-0000-0700-00000F000000}" name="Stopnja DDV (%)" dataDxfId="691" totalsRowDxfId="690"/>
    <tableColumn id="16" xr3:uid="{00000000-0010-0000-0700-000010000000}" name="Davek (EUR)" dataDxfId="689" totalsRowDxfId="688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687" totalsRowDxfId="686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685" totalsRowDxfId="684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683" totalsRowDxfId="682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15:U17" totalsRowCount="1" headerRowDxfId="679" dataDxfId="677" headerRowBorderDxfId="678" tableBorderDxfId="676" totalsRowBorderDxfId="675">
  <tableColumns count="21">
    <tableColumn id="1" xr3:uid="{00000000-0010-0000-0800-000001000000}" name="Zap. št." totalsRowLabel="Vsota" dataDxfId="674" totalsRowDxfId="673"/>
    <tableColumn id="2" xr3:uid="{00000000-0010-0000-0800-000002000000}" name="Tehnična specifikacija živila (stolpec 2, 2a, 2b, 2c)" dataDxfId="672" totalsRowDxfId="671"/>
    <tableColumn id="3" xr3:uid="{00000000-0010-0000-0800-000003000000}" name="ZAHTEVANO PAKIRANJE                    Masa/volumen" dataDxfId="670" totalsRowDxfId="669"/>
    <tableColumn id="4" xr3:uid="{00000000-0010-0000-0800-000004000000}" name=" ZAHTEVANO PAKIRANJE       Enota" dataDxfId="668" totalsRowDxfId="667"/>
    <tableColumn id="21" xr3:uid="{00000000-0010-0000-0800-000015000000}" name="ZAHTEVANA SHEMA KAKOVOSTI" dataDxfId="666" totalsRowDxfId="665"/>
    <tableColumn id="5" xr3:uid="{00000000-0010-0000-0800-000005000000}" name="Okvirna količina" dataDxfId="664" totalsRowDxfId="663" dataCellStyle="Valuta"/>
    <tableColumn id="6" xr3:uid="{00000000-0010-0000-0800-000006000000}" name="Enota mere količine" dataDxfId="662" totalsRowDxfId="661"/>
    <tableColumn id="7" xr3:uid="{00000000-0010-0000-0800-000007000000}" name="Preračunana masa/volumen/kos na enoto kg" totalsRowFunction="sum" dataDxfId="660" totalsRowDxfId="65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658" totalsRowDxfId="65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656" totalsRowDxfId="655" dataCellStyle="Valuta"/>
    <tableColumn id="10" xr3:uid="{00000000-0010-0000-0800-00000A000000}" name="BLAGOVNA ZNAMKA ali PROIZVAJALEC" dataDxfId="654" totalsRowDxfId="653" dataCellStyle="Valuta"/>
    <tableColumn id="11" xr3:uid="{00000000-0010-0000-0800-00000B000000}" name=" NAZIV/IME (trgovsko) ponujenega živila  " dataDxfId="652" totalsRowDxfId="651" dataCellStyle="Valuta"/>
    <tableColumn id="12" xr3:uid="{00000000-0010-0000-0800-00000C000000}" name="Dejanska masa/volumen ponujenega živila" dataDxfId="650" totalsRowDxfId="649" dataCellStyle="Valuta"/>
    <tableColumn id="13" xr3:uid="{00000000-0010-0000-0800-00000D000000}" name="cena/enota brez DDV v EUR" dataDxfId="648" totalsRowDxfId="647"/>
    <tableColumn id="14" xr3:uid="{00000000-0010-0000-0800-00000E000000}" name="Cena za dejansko maso/volumen ponujenega živila brez DDV " dataDxfId="646" totalsRowDxfId="645"/>
    <tableColumn id="15" xr3:uid="{00000000-0010-0000-0800-00000F000000}" name="Stopnja DDV (%)" dataDxfId="644" totalsRowDxfId="643"/>
    <tableColumn id="16" xr3:uid="{00000000-0010-0000-0800-000010000000}" name="Davek (EUR)" dataDxfId="642" totalsRowDxfId="641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640" totalsRowDxfId="639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638" totalsRowDxfId="637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636" totalsRowDxfId="635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15:U40" totalsRowCount="1" headerRowDxfId="632" dataDxfId="630" headerRowBorderDxfId="631" tableBorderDxfId="629" totalsRowBorderDxfId="628">
  <tableColumns count="21">
    <tableColumn id="1" xr3:uid="{00000000-0010-0000-0900-000001000000}" name="Zap. št." totalsRowLabel="Vsota" dataDxfId="627" totalsRowDxfId="626"/>
    <tableColumn id="2" xr3:uid="{00000000-0010-0000-0900-000002000000}" name="Tehnična specifikacija živila (stolpec 2, 2a, 2b, 2c)" dataDxfId="625" totalsRowDxfId="624"/>
    <tableColumn id="3" xr3:uid="{00000000-0010-0000-0900-000003000000}" name="ZAHTEVANO PAKIRANJE                    Masa/volumen" dataDxfId="623" totalsRowDxfId="622"/>
    <tableColumn id="4" xr3:uid="{00000000-0010-0000-0900-000004000000}" name=" ZAHTEVANO PAKIRANJE       Enota" dataDxfId="621" totalsRowDxfId="620"/>
    <tableColumn id="21" xr3:uid="{00000000-0010-0000-0900-000015000000}" name="ZAHTEVANA SHEMA KAKOVOSTI" dataDxfId="619" totalsRowDxfId="618"/>
    <tableColumn id="5" xr3:uid="{00000000-0010-0000-0900-000005000000}" name="Okvirna količina" dataDxfId="617" totalsRowDxfId="616" dataCellStyle="Valuta"/>
    <tableColumn id="6" xr3:uid="{00000000-0010-0000-0900-000006000000}" name="Enota mere količine" dataDxfId="615" totalsRowDxfId="614"/>
    <tableColumn id="7" xr3:uid="{00000000-0010-0000-0900-000007000000}" name="Preračunana masa/volumen/kos na enoto kg" totalsRowFunction="sum" dataDxfId="613" totalsRowDxfId="61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611" totalsRowDxfId="61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609" totalsRowDxfId="608" dataCellStyle="Valuta"/>
    <tableColumn id="10" xr3:uid="{00000000-0010-0000-0900-00000A000000}" name="BLAGOVNA ZNAMKA ali PROIZVAJALEC" dataDxfId="607" totalsRowDxfId="606" dataCellStyle="Valuta"/>
    <tableColumn id="11" xr3:uid="{00000000-0010-0000-0900-00000B000000}" name=" NAZIV/IME (trgovsko) ponujenega živila  " dataDxfId="605" totalsRowDxfId="604" dataCellStyle="Valuta"/>
    <tableColumn id="12" xr3:uid="{00000000-0010-0000-0900-00000C000000}" name="Dejanska masa/volumen ponujenega živila" dataDxfId="603" totalsRowDxfId="602" dataCellStyle="Valuta"/>
    <tableColumn id="13" xr3:uid="{00000000-0010-0000-0900-00000D000000}" name="cena/enota brez DDV v EUR" dataDxfId="601" totalsRowDxfId="600"/>
    <tableColumn id="14" xr3:uid="{00000000-0010-0000-0900-00000E000000}" name="Cena za dejansko maso/volumen ponujenega živila brez DDV " dataDxfId="599" totalsRowDxfId="598"/>
    <tableColumn id="15" xr3:uid="{00000000-0010-0000-0900-00000F000000}" name="Stopnja DDV (%)" dataDxfId="597" totalsRowDxfId="596"/>
    <tableColumn id="16" xr3:uid="{00000000-0010-0000-0900-000010000000}" name="Davek (EUR)" dataDxfId="595" totalsRowDxfId="594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593" totalsRowDxfId="592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591" totalsRowDxfId="590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589" totalsRowDxfId="588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U112" totalsRowCount="1" headerRowDxfId="585" dataDxfId="583" headerRowBorderDxfId="584" tableBorderDxfId="582" totalsRowBorderDxfId="581">
  <tableColumns count="21">
    <tableColumn id="1" xr3:uid="{00000000-0010-0000-0A00-000001000000}" name="Zap. št." totalsRowLabel="Vsota" dataDxfId="580" totalsRowDxfId="579"/>
    <tableColumn id="2" xr3:uid="{00000000-0010-0000-0A00-000002000000}" name="Tehnična specifikacija živila (stolpec 2, 2a, 2b, 2c)" dataDxfId="578" totalsRowDxfId="577"/>
    <tableColumn id="3" xr3:uid="{00000000-0010-0000-0A00-000003000000}" name="ZAHTEVANO PAKIRANJE                    Masa/volumen" dataDxfId="576" totalsRowDxfId="575"/>
    <tableColumn id="4" xr3:uid="{00000000-0010-0000-0A00-000004000000}" name=" ZAHTEVANO PAKIRANJE       Enota" dataDxfId="574" totalsRowDxfId="573"/>
    <tableColumn id="21" xr3:uid="{00000000-0010-0000-0A00-000015000000}" name="ZAHTEVANA SHEMA KAKOVOSTI" dataDxfId="572" totalsRowDxfId="571"/>
    <tableColumn id="5" xr3:uid="{00000000-0010-0000-0A00-000005000000}" name="Okvirna količina" dataDxfId="570" totalsRowDxfId="569" dataCellStyle="Valuta"/>
    <tableColumn id="6" xr3:uid="{00000000-0010-0000-0A00-000006000000}" name="Enota mere količine" dataDxfId="568" totalsRowDxfId="567"/>
    <tableColumn id="7" xr3:uid="{00000000-0010-0000-0A00-000007000000}" name="Preračunana masa/volumen/kos na enoto kg" totalsRowFunction="sum" dataDxfId="566" totalsRowDxfId="56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564" totalsRowDxfId="56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562" totalsRowDxfId="561" dataCellStyle="Valuta"/>
    <tableColumn id="10" xr3:uid="{00000000-0010-0000-0A00-00000A000000}" name="BLAGOVNA ZNAMKA ali PROIZVAJALEC" dataDxfId="560" totalsRowDxfId="559" dataCellStyle="Valuta"/>
    <tableColumn id="11" xr3:uid="{00000000-0010-0000-0A00-00000B000000}" name=" NAZIV/IME (trgovsko) ponujenega živila  " dataDxfId="558" totalsRowDxfId="557" dataCellStyle="Valuta"/>
    <tableColumn id="12" xr3:uid="{00000000-0010-0000-0A00-00000C000000}" name="Dejanska masa/volumen ponujenega živila" dataDxfId="556" totalsRowDxfId="555" dataCellStyle="Valuta"/>
    <tableColumn id="13" xr3:uid="{00000000-0010-0000-0A00-00000D000000}" name="cena/enota brez DDV v EUR" dataDxfId="554" totalsRowDxfId="553"/>
    <tableColumn id="14" xr3:uid="{00000000-0010-0000-0A00-00000E000000}" name="Cena za dejansko maso/volumen ponujenega živila brez DDV " dataDxfId="552" totalsRowDxfId="551"/>
    <tableColumn id="15" xr3:uid="{00000000-0010-0000-0A00-00000F000000}" name="Stopnja DDV (%)" dataDxfId="550" totalsRowDxfId="549"/>
    <tableColumn id="16" xr3:uid="{00000000-0010-0000-0A00-000010000000}" name="Davek (EUR)" dataDxfId="548" totalsRowDxfId="547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546" totalsRowDxfId="545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544" totalsRowDxfId="543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542" totalsRowDxfId="541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540" totalsRowDxfId="53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U26" totalsRowCount="1" headerRowDxfId="538" dataDxfId="536" headerRowBorderDxfId="537" tableBorderDxfId="535" totalsRowBorderDxfId="534">
  <tableColumns count="21">
    <tableColumn id="1" xr3:uid="{00000000-0010-0000-0B00-000001000000}" name="Zap. št." totalsRowLabel="Vsota" dataDxfId="533" totalsRowDxfId="532"/>
    <tableColumn id="2" xr3:uid="{00000000-0010-0000-0B00-000002000000}" name="Tehnična specifikacija živila (stolpec 2, 2a, 2b, 2c)" dataDxfId="531" totalsRowDxfId="530"/>
    <tableColumn id="3" xr3:uid="{00000000-0010-0000-0B00-000003000000}" name="ZAHTEVANO PAKIRANJE                    Masa/volumen" dataDxfId="529" totalsRowDxfId="528"/>
    <tableColumn id="4" xr3:uid="{00000000-0010-0000-0B00-000004000000}" name=" ZAHTEVANO PAKIRANJE       Enota" dataDxfId="527" totalsRowDxfId="526"/>
    <tableColumn id="21" xr3:uid="{00000000-0010-0000-0B00-000015000000}" name="ZAHTEVANA SHEMA KAKOVOSTI" dataDxfId="525" totalsRowDxfId="524"/>
    <tableColumn id="5" xr3:uid="{00000000-0010-0000-0B00-000005000000}" name="Okvirna količina" dataDxfId="523" totalsRowDxfId="522" dataCellStyle="Valuta"/>
    <tableColumn id="6" xr3:uid="{00000000-0010-0000-0B00-000006000000}" name="Enota mere količine" dataDxfId="521" totalsRowDxfId="520"/>
    <tableColumn id="7" xr3:uid="{00000000-0010-0000-0B00-000007000000}" name="Preračunana masa/volumen/kos na enoto kg" totalsRowFunction="sum" dataDxfId="519" totalsRowDxfId="51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517" totalsRowDxfId="51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515" totalsRowDxfId="514" dataCellStyle="Valuta"/>
    <tableColumn id="10" xr3:uid="{00000000-0010-0000-0B00-00000A000000}" name="BLAGOVNA ZNAMKA ali PROIZVAJALEC" dataDxfId="513" totalsRowDxfId="512" dataCellStyle="Valuta"/>
    <tableColumn id="11" xr3:uid="{00000000-0010-0000-0B00-00000B000000}" name=" NAZIV/IME (trgovsko) ponujenega živila  " dataDxfId="511" totalsRowDxfId="510" dataCellStyle="Valuta"/>
    <tableColumn id="12" xr3:uid="{00000000-0010-0000-0B00-00000C000000}" name="Dejanska masa/volumen ponujenega živila" dataDxfId="509" totalsRowDxfId="508" dataCellStyle="Valuta"/>
    <tableColumn id="13" xr3:uid="{00000000-0010-0000-0B00-00000D000000}" name="cena/enota brez DDV v EUR" dataDxfId="507" totalsRowDxfId="506"/>
    <tableColumn id="14" xr3:uid="{00000000-0010-0000-0B00-00000E000000}" name="Cena za dejansko maso/volumen ponujenega živila brez DDV " dataDxfId="505" totalsRowDxfId="504"/>
    <tableColumn id="15" xr3:uid="{00000000-0010-0000-0B00-00000F000000}" name="Stopnja DDV (%)" dataDxfId="503" totalsRowDxfId="502"/>
    <tableColumn id="16" xr3:uid="{00000000-0010-0000-0B00-000010000000}" name="Davek (EUR)" dataDxfId="501" totalsRowDxfId="500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499" totalsRowDxfId="498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497" totalsRowDxfId="496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495" totalsRowDxfId="494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493" totalsRowDxfId="49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U29" totalsRowCount="1" headerRowDxfId="491" dataDxfId="489" headerRowBorderDxfId="490" tableBorderDxfId="488" totalsRowBorderDxfId="487">
  <tableColumns count="21">
    <tableColumn id="1" xr3:uid="{00000000-0010-0000-0C00-000001000000}" name="Zap. št." totalsRowLabel="Vsota" dataDxfId="486" totalsRowDxfId="485"/>
    <tableColumn id="2" xr3:uid="{00000000-0010-0000-0C00-000002000000}" name="Tehnična specifikacija živila (stolpec 2, 2a, 2b, 2c)" dataDxfId="484" totalsRowDxfId="483"/>
    <tableColumn id="3" xr3:uid="{00000000-0010-0000-0C00-000003000000}" name="ZAHTEVANO PAKIRANJE                    Masa/volumen" dataDxfId="482" totalsRowDxfId="481"/>
    <tableColumn id="4" xr3:uid="{00000000-0010-0000-0C00-000004000000}" name=" ZAHTEVANO PAKIRANJE       Enota" dataDxfId="480" totalsRowDxfId="479"/>
    <tableColumn id="21" xr3:uid="{00000000-0010-0000-0C00-000015000000}" name="ZAHTEVANA SHEMA KAKOVOSTI" dataDxfId="478" totalsRowDxfId="477"/>
    <tableColumn id="5" xr3:uid="{00000000-0010-0000-0C00-000005000000}" name="Okvirna količina" dataDxfId="476" totalsRowDxfId="475" dataCellStyle="Valuta"/>
    <tableColumn id="6" xr3:uid="{00000000-0010-0000-0C00-000006000000}" name="Enota mere količine" dataDxfId="474" totalsRowDxfId="473"/>
    <tableColumn id="7" xr3:uid="{00000000-0010-0000-0C00-000007000000}" name="Preračunana masa/volumen/kos na enoto kg" totalsRowFunction="sum" dataDxfId="472" totalsRowDxfId="47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470" totalsRowDxfId="46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468" totalsRowDxfId="467" dataCellStyle="Valuta"/>
    <tableColumn id="10" xr3:uid="{00000000-0010-0000-0C00-00000A000000}" name="BLAGOVNA ZNAMKA ali PROIZVAJALEC" dataDxfId="466" totalsRowDxfId="465" dataCellStyle="Valuta"/>
    <tableColumn id="11" xr3:uid="{00000000-0010-0000-0C00-00000B000000}" name=" NAZIV/IME (trgovsko) ponujenega živila  " dataDxfId="464" totalsRowDxfId="463" dataCellStyle="Valuta"/>
    <tableColumn id="12" xr3:uid="{00000000-0010-0000-0C00-00000C000000}" name="Dejanska masa/volumen ponujenega živila" dataDxfId="462" totalsRowDxfId="461" dataCellStyle="Valuta"/>
    <tableColumn id="13" xr3:uid="{00000000-0010-0000-0C00-00000D000000}" name="cena/enota brez DDV v EUR" dataDxfId="460" totalsRowDxfId="459"/>
    <tableColumn id="14" xr3:uid="{00000000-0010-0000-0C00-00000E000000}" name="Cena za dejansko maso/volumen ponujenega živila brez DDV " dataDxfId="458" totalsRowDxfId="457"/>
    <tableColumn id="15" xr3:uid="{00000000-0010-0000-0C00-00000F000000}" name="Stopnja DDV (%)" dataDxfId="456" totalsRowDxfId="455"/>
    <tableColumn id="16" xr3:uid="{00000000-0010-0000-0C00-000010000000}" name="Davek (EUR)" dataDxfId="454" totalsRowDxfId="453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452" totalsRowDxfId="451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450" totalsRowDxfId="449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448" totalsRowDxfId="447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3" displayName="Sklop13" ref="A15:U38" totalsRowCount="1" headerRowDxfId="444" dataDxfId="442" headerRowBorderDxfId="443" tableBorderDxfId="441" totalsRowBorderDxfId="440">
  <tableColumns count="21">
    <tableColumn id="1" xr3:uid="{00000000-0010-0000-0D00-000001000000}" name="Zap. št." totalsRowLabel="Vsota" dataDxfId="439" totalsRowDxfId="438"/>
    <tableColumn id="2" xr3:uid="{00000000-0010-0000-0D00-000002000000}" name="Tehnična specifikacija živila (stolpec 2, 2a, 2b, 2c)" dataDxfId="437" totalsRowDxfId="436"/>
    <tableColumn id="3" xr3:uid="{00000000-0010-0000-0D00-000003000000}" name="ZAHTEVANO PAKIRANJE                    Masa/volumen" dataDxfId="435" totalsRowDxfId="434"/>
    <tableColumn id="4" xr3:uid="{00000000-0010-0000-0D00-000004000000}" name=" ZAHTEVANO PAKIRANJE       Enota" dataDxfId="433" totalsRowDxfId="432"/>
    <tableColumn id="21" xr3:uid="{00000000-0010-0000-0D00-000015000000}" name="ZAHTEVANA SHEMA KAKOVOSTI" dataDxfId="431" totalsRowDxfId="430"/>
    <tableColumn id="5" xr3:uid="{00000000-0010-0000-0D00-000005000000}" name="Okvirna količina" dataDxfId="429" totalsRowDxfId="428" dataCellStyle="Valuta"/>
    <tableColumn id="6" xr3:uid="{00000000-0010-0000-0D00-000006000000}" name="Enota mere količine" dataDxfId="427" totalsRowDxfId="426"/>
    <tableColumn id="7" xr3:uid="{00000000-0010-0000-0D00-000007000000}" name="Preračunana masa/volumen/kos na enoto kg" totalsRowFunction="sum" dataDxfId="425" totalsRowDxfId="42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423" totalsRowDxfId="42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421" totalsRowDxfId="420" dataCellStyle="Valuta"/>
    <tableColumn id="10" xr3:uid="{00000000-0010-0000-0D00-00000A000000}" name="BLAGOVNA ZNAMKA ali PROIZVAJALEC" dataDxfId="419" totalsRowDxfId="418" dataCellStyle="Valuta"/>
    <tableColumn id="11" xr3:uid="{00000000-0010-0000-0D00-00000B000000}" name=" NAZIV/IME (trgovsko) ponujenega živila  " dataDxfId="417" totalsRowDxfId="416" dataCellStyle="Valuta"/>
    <tableColumn id="12" xr3:uid="{00000000-0010-0000-0D00-00000C000000}" name="Dejanska masa/volumen ponujenega živila" dataDxfId="415" totalsRowDxfId="414" dataCellStyle="Valuta"/>
    <tableColumn id="13" xr3:uid="{00000000-0010-0000-0D00-00000D000000}" name="cena/enota brez DDV v EUR" dataDxfId="413" totalsRowDxfId="412"/>
    <tableColumn id="14" xr3:uid="{00000000-0010-0000-0D00-00000E000000}" name="Cena za dejansko maso/volumen ponujenega živila brez DDV " dataDxfId="411" totalsRowDxfId="410"/>
    <tableColumn id="15" xr3:uid="{00000000-0010-0000-0D00-00000F000000}" name="Stopnja DDV (%)" dataDxfId="409" totalsRowDxfId="408"/>
    <tableColumn id="16" xr3:uid="{00000000-0010-0000-0D00-000010000000}" name="Davek (EUR)" dataDxfId="407" totalsRowDxfId="406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405" totalsRowDxfId="404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403" totalsRowDxfId="402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401" totalsRowDxfId="400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Sklop14" displayName="Sklop14" ref="A15:U42" totalsRowCount="1" headerRowDxfId="397" dataDxfId="395" headerRowBorderDxfId="396" tableBorderDxfId="394" totalsRowBorderDxfId="393">
  <tableColumns count="21">
    <tableColumn id="1" xr3:uid="{00000000-0010-0000-0E00-000001000000}" name="Zap. št." totalsRowLabel="Vsota" dataDxfId="392" totalsRowDxfId="391"/>
    <tableColumn id="2" xr3:uid="{00000000-0010-0000-0E00-000002000000}" name="Tehnična specifikacija živila (stolpec 2, 2a, 2b, 2c)" dataDxfId="390" totalsRowDxfId="389"/>
    <tableColumn id="3" xr3:uid="{00000000-0010-0000-0E00-000003000000}" name="ZAHTEVANO PAKIRANJE                    Masa/volumen" dataDxfId="388" totalsRowDxfId="387"/>
    <tableColumn id="4" xr3:uid="{00000000-0010-0000-0E00-000004000000}" name=" ZAHTEVANO PAKIRANJE       Enota" dataDxfId="386" totalsRowDxfId="385"/>
    <tableColumn id="21" xr3:uid="{00000000-0010-0000-0E00-000015000000}" name="ZAHTEVANA SHEMA KAKOVOSTI" dataDxfId="384" totalsRowDxfId="383"/>
    <tableColumn id="5" xr3:uid="{00000000-0010-0000-0E00-000005000000}" name="Okvirna količina" dataDxfId="382" totalsRowDxfId="381" dataCellStyle="Valuta"/>
    <tableColumn id="6" xr3:uid="{00000000-0010-0000-0E00-000006000000}" name="Enota mere količine" dataDxfId="380" totalsRowDxfId="379"/>
    <tableColumn id="7" xr3:uid="{00000000-0010-0000-0E00-000007000000}" name="Preračunana masa/volumen/kos na enoto kg" totalsRowFunction="sum" dataDxfId="378" totalsRowDxfId="37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376" totalsRowDxfId="37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374" totalsRowDxfId="373" dataCellStyle="Valuta"/>
    <tableColumn id="10" xr3:uid="{00000000-0010-0000-0E00-00000A000000}" name="BLAGOVNA ZNAMKA ali PROIZVAJALEC" dataDxfId="372" totalsRowDxfId="371" dataCellStyle="Valuta"/>
    <tableColumn id="11" xr3:uid="{00000000-0010-0000-0E00-00000B000000}" name=" NAZIV/IME (trgovsko) ponujenega živila  " dataDxfId="370" totalsRowDxfId="369" dataCellStyle="Valuta"/>
    <tableColumn id="12" xr3:uid="{00000000-0010-0000-0E00-00000C000000}" name="Dejanska masa/volumen ponujenega živila" dataDxfId="368" totalsRowDxfId="367" dataCellStyle="Valuta"/>
    <tableColumn id="13" xr3:uid="{00000000-0010-0000-0E00-00000D000000}" name="cena/enota brez DDV v EUR" dataDxfId="366" totalsRowDxfId="365"/>
    <tableColumn id="14" xr3:uid="{00000000-0010-0000-0E00-00000E000000}" name="Cena za dejansko maso/volumen ponujenega živila brez DDV " dataDxfId="364" totalsRowDxfId="363"/>
    <tableColumn id="15" xr3:uid="{00000000-0010-0000-0E00-00000F000000}" name="Stopnja DDV (%)" dataDxfId="362" totalsRowDxfId="361"/>
    <tableColumn id="16" xr3:uid="{00000000-0010-0000-0E00-000010000000}" name="Davek (EUR)" dataDxfId="360" totalsRowDxfId="359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358" totalsRowDxfId="357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356" totalsRowDxfId="355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354" totalsRowDxfId="353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5" displayName="Sklop15" ref="A15:U56" totalsRowCount="1" headerRowDxfId="350" dataDxfId="348" totalsRowDxfId="346" headerRowBorderDxfId="349" tableBorderDxfId="347" totalsRowBorderDxfId="345">
  <tableColumns count="21">
    <tableColumn id="1" xr3:uid="{00000000-0010-0000-0F00-000001000000}" name="Zap. št." totalsRowLabel="Vsota" dataDxfId="344" totalsRowDxfId="343"/>
    <tableColumn id="2" xr3:uid="{00000000-0010-0000-0F00-000002000000}" name="Tehnična specifikacija živila (stolpec 2, 2a, 2b, 2c)" dataDxfId="342" totalsRowDxfId="341"/>
    <tableColumn id="3" xr3:uid="{00000000-0010-0000-0F00-000003000000}" name="ZAHTEVANO PAKIRANJE                    Masa/volumen" dataDxfId="340" totalsRowDxfId="339"/>
    <tableColumn id="4" xr3:uid="{00000000-0010-0000-0F00-000004000000}" name=" ZAHTEVANO PAKIRANJE       Enota" dataDxfId="338" totalsRowDxfId="337"/>
    <tableColumn id="21" xr3:uid="{00000000-0010-0000-0F00-000015000000}" name="ZAHTEVANA SHEMA KAKOVOSTI" dataDxfId="336" totalsRowDxfId="335"/>
    <tableColumn id="5" xr3:uid="{00000000-0010-0000-0F00-000005000000}" name="Okvirna količina" dataDxfId="334" totalsRowDxfId="333" dataCellStyle="Valuta"/>
    <tableColumn id="6" xr3:uid="{00000000-0010-0000-0F00-000006000000}" name="Enota mere količine" dataDxfId="332" totalsRowDxfId="331"/>
    <tableColumn id="7" xr3:uid="{00000000-0010-0000-0F00-000007000000}" name="Preračunana masa/volumen/kos na enoto kg" totalsRowFunction="sum" dataDxfId="330" totalsRowDxfId="32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328" totalsRowDxfId="32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326" totalsRowDxfId="325" dataCellStyle="Valuta"/>
    <tableColumn id="10" xr3:uid="{00000000-0010-0000-0F00-00000A000000}" name="BLAGOVNA ZNAMKA ali PROIZVAJALEC" dataDxfId="324" totalsRowDxfId="323" dataCellStyle="Valuta"/>
    <tableColumn id="11" xr3:uid="{00000000-0010-0000-0F00-00000B000000}" name=" NAZIV/IME (trgovsko) ponujenega živila  " dataDxfId="322" totalsRowDxfId="321" dataCellStyle="Valuta"/>
    <tableColumn id="12" xr3:uid="{00000000-0010-0000-0F00-00000C000000}" name="Dejanska masa/volumen ponujenega živila" dataDxfId="320" totalsRowDxfId="319" dataCellStyle="Valuta"/>
    <tableColumn id="13" xr3:uid="{00000000-0010-0000-0F00-00000D000000}" name="cena/enota brez DDV v EUR" dataDxfId="318" totalsRowDxfId="317"/>
    <tableColumn id="14" xr3:uid="{00000000-0010-0000-0F00-00000E000000}" name="Cena za dejansko maso/volumen ponujenega živila brez DDV " dataDxfId="316" totalsRowDxfId="315"/>
    <tableColumn id="15" xr3:uid="{00000000-0010-0000-0F00-00000F000000}" name="Stopnja DDV (%)" dataDxfId="314" totalsRowDxfId="313"/>
    <tableColumn id="16" xr3:uid="{00000000-0010-0000-0F00-000010000000}" name="Davek (EUR)" dataDxfId="312" totalsRowDxfId="311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310" totalsRowDxfId="309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308" totalsRowDxfId="307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306" totalsRowDxfId="305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6" displayName="Sklop16" ref="A15:U107" totalsRowCount="1" headerRowDxfId="302" dataDxfId="300" headerRowBorderDxfId="301" tableBorderDxfId="299" totalsRowBorderDxfId="298">
  <tableColumns count="21">
    <tableColumn id="1" xr3:uid="{00000000-0010-0000-1000-000001000000}" name="Zap. št." totalsRowLabel="Vsota" dataDxfId="297" totalsRowDxfId="296"/>
    <tableColumn id="2" xr3:uid="{00000000-0010-0000-1000-000002000000}" name="Stolpec1" dataDxfId="295" totalsRowDxfId="294"/>
    <tableColumn id="3" xr3:uid="{00000000-0010-0000-1000-000003000000}" name="ZAHTEVANO PAKIRANJE                    Masa/volumen" dataDxfId="293" totalsRowDxfId="292"/>
    <tableColumn id="4" xr3:uid="{00000000-0010-0000-1000-000004000000}" name=" ZAHTEVANO PAKIRANJE       Enota" dataDxfId="291" totalsRowDxfId="290"/>
    <tableColumn id="21" xr3:uid="{00000000-0010-0000-1000-000015000000}" name="ZAHTEVANA SHEMA KAKOVOSTI" dataDxfId="289" totalsRowDxfId="288"/>
    <tableColumn id="5" xr3:uid="{00000000-0010-0000-1000-000005000000}" name="Okvirna količina" dataDxfId="287" totalsRowDxfId="286" dataCellStyle="Valuta"/>
    <tableColumn id="6" xr3:uid="{00000000-0010-0000-1000-000006000000}" name="Enota mere količine" dataDxfId="285" totalsRowDxfId="284"/>
    <tableColumn id="7" xr3:uid="{00000000-0010-0000-1000-000007000000}" name="Preračunana masa/volumen/kos na enoto kg" totalsRowFunction="sum" dataDxfId="283" totalsRowDxfId="28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281" totalsRowDxfId="28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279" totalsRowDxfId="278" dataCellStyle="Valuta"/>
    <tableColumn id="10" xr3:uid="{00000000-0010-0000-1000-00000A000000}" name="BLAGOVNA ZNAMKA ali PROIZVAJALEC" dataDxfId="277" totalsRowDxfId="276" dataCellStyle="Valuta"/>
    <tableColumn id="11" xr3:uid="{00000000-0010-0000-1000-00000B000000}" name=" NAZIV/IME (trgovsko) ponujenega živila  " dataDxfId="275" totalsRowDxfId="274" dataCellStyle="Valuta"/>
    <tableColumn id="12" xr3:uid="{00000000-0010-0000-1000-00000C000000}" name="Dejanska masa/volumen ponujenega živila" dataDxfId="273" totalsRowDxfId="272" dataCellStyle="Valuta"/>
    <tableColumn id="13" xr3:uid="{00000000-0010-0000-1000-00000D000000}" name="cena/enota brez DDV v EUR" dataDxfId="271" totalsRowDxfId="270"/>
    <tableColumn id="14" xr3:uid="{00000000-0010-0000-1000-00000E000000}" name="Cena za dejansko maso/volumen ponujenega živila brez DDV " dataDxfId="269" totalsRowDxfId="268"/>
    <tableColumn id="15" xr3:uid="{00000000-0010-0000-1000-00000F000000}" name="Stopnja DDV (%)" dataDxfId="267" totalsRowDxfId="266"/>
    <tableColumn id="16" xr3:uid="{00000000-0010-0000-1000-000010000000}" name="Davek (EUR)" dataDxfId="265" totalsRowDxfId="264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263" totalsRowDxfId="262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261" totalsRowDxfId="260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259" totalsRowDxfId="258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6D238661-8316-4B7B-B698-9061CAE7B08E}" name="Sklop17" displayName="Sklop17" ref="A15:U30" totalsRowCount="1" headerRowDxfId="255" dataDxfId="253" headerRowBorderDxfId="254" tableBorderDxfId="252" totalsRowBorderDxfId="251">
  <tableColumns count="21">
    <tableColumn id="1" xr3:uid="{ADE2759D-0B89-417A-9F71-9CF31A559171}" name="Zap. št." totalsRowLabel="Vsota" dataDxfId="250" totalsRowDxfId="249"/>
    <tableColumn id="2" xr3:uid="{E70601A5-4D1C-4854-B78A-530365A531BF}" name="Stolpec1" dataDxfId="248" totalsRowDxfId="247"/>
    <tableColumn id="3" xr3:uid="{DC80950A-963C-4D30-B634-B0C2F1338C76}" name="ZAHTEVANO PAKIRANJE                    Masa/volumen" dataDxfId="246" totalsRowDxfId="245"/>
    <tableColumn id="4" xr3:uid="{21BFE7A0-3E9E-4B7F-9654-41E11E4E748D}" name=" ZAHTEVANO PAKIRANJE       Enota" dataDxfId="244" totalsRowDxfId="243"/>
    <tableColumn id="21" xr3:uid="{02C1797D-D13B-4C15-8109-98D6B468D525}" name="ZAHTEVANA SHEMA KAKOVOSTI" dataDxfId="242" totalsRowDxfId="241"/>
    <tableColumn id="5" xr3:uid="{C03CD82D-F949-4216-B774-AFD5DF964B7E}" name="Okvirna količina" dataDxfId="240" totalsRowDxfId="239" dataCellStyle="Valuta"/>
    <tableColumn id="6" xr3:uid="{ABE7E075-76BB-405D-AFD3-409172C1C121}" name="Enota mere količine" dataDxfId="238" totalsRowDxfId="237"/>
    <tableColumn id="7" xr3:uid="{DF8243B4-47D8-4A30-B2A5-B53668F3D504}" name="Preračunana masa/volumen/kos na enoto kg" totalsRowFunction="sum" dataDxfId="236" totalsRowDxfId="23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32B5559D-1762-4879-90B2-584D7FF70821}" name="Živila iz shem kakovosti (kg)" totalsRowFunction="sum" dataDxfId="234" totalsRowDxfId="233" dataCellStyle="Valuta">
      <calculatedColumnFormula>IF(Sklop17[[#This Row],[ZAHTEVANA SHEMA KAKOVOSTI]]&lt;&gt;"",Sklop17[[#This Row],[Preračunana masa/volumen/kos na enoto kg]],"")</calculatedColumnFormula>
    </tableColumn>
    <tableColumn id="9" xr3:uid="{5847FA37-67DF-4A30-952B-104EC5513333}" name="Koda za naročanje" dataDxfId="232" totalsRowDxfId="231" dataCellStyle="Valuta"/>
    <tableColumn id="10" xr3:uid="{C61DD22E-2CF1-4F57-93E4-A62FA7BAD8AE}" name="BLAGOVNA ZNAMKA ali PROIZVAJALEC" dataDxfId="230" totalsRowDxfId="229" dataCellStyle="Valuta"/>
    <tableColumn id="11" xr3:uid="{454D0859-46A5-4260-A34F-D089D4DC92BC}" name=" NAZIV/IME (trgovsko) ponujenega živila  " dataDxfId="228" totalsRowDxfId="227" dataCellStyle="Valuta"/>
    <tableColumn id="12" xr3:uid="{BED46168-FCCA-48FB-87A2-B53A44CE49A2}" name="Dejanska masa/volumen ponujenega živila" dataDxfId="226" totalsRowDxfId="225" dataCellStyle="Valuta"/>
    <tableColumn id="13" xr3:uid="{4BE0882A-4340-485E-9C5C-1BADB4036113}" name="cena/enota brez DDV v EUR" dataDxfId="224" totalsRowDxfId="223"/>
    <tableColumn id="14" xr3:uid="{5EE45EEA-41BE-4465-9210-07938D953CE1}" name="Cena za dejansko maso/volumen ponujenega živila brez DDV " dataDxfId="222" totalsRowDxfId="221"/>
    <tableColumn id="15" xr3:uid="{7C768D24-4259-4ACB-8639-511D012B6D8F}" name="Stopnja DDV (%)" dataDxfId="220" totalsRowDxfId="219"/>
    <tableColumn id="16" xr3:uid="{969AA3D1-C313-4A77-8787-EF8312CA0D8C}" name="Davek (EUR)" dataDxfId="218" totalsRowDxfId="217">
      <calculatedColumnFormula>+Sklop17[[#This Row],[cena/enota brez DDV v EUR]]*Sklop17[[#This Row],[Stopnja DDV (%)]]</calculatedColumnFormula>
    </tableColumn>
    <tableColumn id="17" xr3:uid="{AD954F3E-56C0-4F40-ADF0-A223B8247EDC}" name="Končna cena/enoto mere (EUR) z DDV" dataDxfId="216" totalsRowDxfId="215">
      <calculatedColumnFormula>+Sklop17[[#This Row],[cena/enota brez DDV v EUR]]+Sklop17[[#This Row],[Davek (EUR)]]</calculatedColumnFormula>
    </tableColumn>
    <tableColumn id="18" xr3:uid="{26D3D36D-861D-4CE2-AEFA-C378EDF56A1C}" name="Vrednost za okvirno količino (EUR) brez DDV" totalsRowFunction="sum" dataDxfId="214" totalsRowDxfId="213">
      <calculatedColumnFormula>+Sklop17[[#This Row],[cena/enota brez DDV v EUR]]*Sklop17[[#This Row],[Okvirna količina]]</calculatedColumnFormula>
    </tableColumn>
    <tableColumn id="19" xr3:uid="{027ECE6B-7A67-487A-A579-1B2C3522307E}" name="Vrednost za okvirno količino (EUR) z DDV" totalsRowFunction="sum" dataDxfId="212" totalsRowDxfId="211">
      <calculatedColumnFormula>+Sklop17[[#This Row],[Končna cena/enoto mere (EUR) z DDV]]*Sklop17[[#This Row],[Okvirna količina]]</calculatedColumnFormula>
    </tableColumn>
    <tableColumn id="20" xr3:uid="{848180B9-C5CA-48E8-9AD5-E20DBACC537C}" name="Shema kakovosti_x000a_(nacionalne, evropske)_x000a_" dataDxfId="210" totalsRowDxfId="20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41" totalsRowCount="1" headerRowDxfId="208" dataDxfId="206" headerRowBorderDxfId="207" tableBorderDxfId="205" totalsRowBorderDxfId="204">
  <tableColumns count="21">
    <tableColumn id="1" xr3:uid="{00000000-0010-0000-1100-000001000000}" name="Zap. št." totalsRowLabel="Vsota" dataDxfId="203" totalsRowDxfId="202"/>
    <tableColumn id="2" xr3:uid="{00000000-0010-0000-1100-000002000000}" name="Tehnična specifikacija živila (stolpec 2, 2a, 2b, 2c)" dataDxfId="201" totalsRowDxfId="200"/>
    <tableColumn id="3" xr3:uid="{00000000-0010-0000-1100-000003000000}" name="ZAHTEVANO PAKIRANJE                    Masa/volumen" dataDxfId="199" totalsRowDxfId="198"/>
    <tableColumn id="4" xr3:uid="{00000000-0010-0000-1100-000004000000}" name=" ZAHTEVANO PAKIRANJE       Enota" dataDxfId="197" totalsRowDxfId="196"/>
    <tableColumn id="21" xr3:uid="{00000000-0010-0000-1100-000015000000}" name="ZAHTEVANA SHEMA KAKOVOSTI" dataDxfId="195" totalsRowDxfId="194"/>
    <tableColumn id="5" xr3:uid="{00000000-0010-0000-1100-000005000000}" name="Okvirna količina" dataDxfId="193" totalsRowDxfId="192" dataCellStyle="Valuta"/>
    <tableColumn id="6" xr3:uid="{00000000-0010-0000-1100-000006000000}" name="Enota mere količine" dataDxfId="191" totalsRowDxfId="190"/>
    <tableColumn id="7" xr3:uid="{00000000-0010-0000-1100-000007000000}" name="Preračunana masa/volumen/kos na enoto kg" totalsRowFunction="sum" dataDxfId="189" totalsRowDxfId="18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87" totalsRowDxfId="18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85" totalsRowDxfId="184" dataCellStyle="Valuta"/>
    <tableColumn id="10" xr3:uid="{00000000-0010-0000-1100-00000A000000}" name="BLAGOVNA ZNAMKA ali PROIZVAJALEC" dataDxfId="183" totalsRowDxfId="182" dataCellStyle="Valuta"/>
    <tableColumn id="11" xr3:uid="{00000000-0010-0000-1100-00000B000000}" name=" NAZIV/IME (trgovsko) ponujenega živila  " dataDxfId="181" totalsRowDxfId="180" dataCellStyle="Valuta"/>
    <tableColumn id="12" xr3:uid="{00000000-0010-0000-1100-00000C000000}" name="Dejanska masa/volumen ponujenega živila" dataDxfId="179" totalsRowDxfId="178" dataCellStyle="Valuta"/>
    <tableColumn id="13" xr3:uid="{00000000-0010-0000-1100-00000D000000}" name="cena/enota brez DDV v EUR" dataDxfId="177" totalsRowDxfId="176"/>
    <tableColumn id="14" xr3:uid="{00000000-0010-0000-1100-00000E000000}" name="Cena za dejansko maso/volumen ponujenega živila brez DDV " dataDxfId="175" totalsRowDxfId="174"/>
    <tableColumn id="15" xr3:uid="{00000000-0010-0000-1100-00000F000000}" name="Stopnja DDV (%)" dataDxfId="173" totalsRowDxfId="172"/>
    <tableColumn id="16" xr3:uid="{00000000-0010-0000-1100-000010000000}" name="Davek (EUR)" dataDxfId="171" totalsRowDxfId="17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69" totalsRowDxfId="16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67" totalsRowDxfId="16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65" totalsRowDxfId="16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72" totalsRowCount="1" headerRowDxfId="161" dataDxfId="159" headerRowBorderDxfId="160" tableBorderDxfId="158" totalsRowBorderDxfId="157">
  <tableColumns count="21">
    <tableColumn id="1" xr3:uid="{00000000-0010-0000-1200-000001000000}" name="Zap. št." totalsRowLabel="Vsota" dataDxfId="156" totalsRowDxfId="155"/>
    <tableColumn id="2" xr3:uid="{00000000-0010-0000-1200-000002000000}" name="Tehnična specifikacija živila (stolpec 2, 2a, 2b, 2c)" dataDxfId="154" totalsRowDxfId="153"/>
    <tableColumn id="3" xr3:uid="{00000000-0010-0000-1200-000003000000}" name="ZAHTEVANO PAKIRANJE                    Masa/volumen" dataDxfId="152" totalsRowDxfId="151"/>
    <tableColumn id="4" xr3:uid="{00000000-0010-0000-1200-000004000000}" name=" ZAHTEVANO PAKIRANJE       Enota" dataDxfId="150" totalsRowDxfId="149"/>
    <tableColumn id="21" xr3:uid="{00000000-0010-0000-1200-000015000000}" name="ZAHTEVANA SHEMA KAKOVOSTI" dataDxfId="148" totalsRowDxfId="147"/>
    <tableColumn id="5" xr3:uid="{00000000-0010-0000-1200-000005000000}" name="Okvirna količina" dataDxfId="146" totalsRowDxfId="145" dataCellStyle="Valuta"/>
    <tableColumn id="6" xr3:uid="{00000000-0010-0000-1200-000006000000}" name="Enota mere količine" dataDxfId="144" totalsRowDxfId="143"/>
    <tableColumn id="7" xr3:uid="{00000000-0010-0000-1200-000007000000}" name="Preračunana masa/volumen/kos na enoto kg" totalsRowFunction="sum" dataDxfId="142" totalsRowDxfId="14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40" totalsRowDxfId="13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38" totalsRowDxfId="137" dataCellStyle="Valuta"/>
    <tableColumn id="10" xr3:uid="{00000000-0010-0000-1200-00000A000000}" name="BLAGOVNA ZNAMKA ali PROIZVAJALEC" dataDxfId="136" totalsRowDxfId="135" dataCellStyle="Valuta"/>
    <tableColumn id="11" xr3:uid="{00000000-0010-0000-1200-00000B000000}" name=" NAZIV/IME (trgovsko) ponujenega živila  " dataDxfId="134" totalsRowDxfId="133" dataCellStyle="Valuta"/>
    <tableColumn id="12" xr3:uid="{00000000-0010-0000-1200-00000C000000}" name="Dejanska masa/volumen ponujenega živila" dataDxfId="132" totalsRowDxfId="131" dataCellStyle="Valuta"/>
    <tableColumn id="13" xr3:uid="{00000000-0010-0000-1200-00000D000000}" name="cena/enota brez DDV v EUR" dataDxfId="130" totalsRowDxfId="129"/>
    <tableColumn id="14" xr3:uid="{00000000-0010-0000-1200-00000E000000}" name="Cena za dejansko maso/volumen ponujenega živila brez DDV " dataDxfId="128" totalsRowDxfId="127"/>
    <tableColumn id="15" xr3:uid="{00000000-0010-0000-1200-00000F000000}" name="Stopnja DDV (%)" dataDxfId="126" totalsRowDxfId="125"/>
    <tableColumn id="16" xr3:uid="{00000000-0010-0000-1200-000010000000}" name="Davek (EUR)" dataDxfId="124" totalsRowDxfId="12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22" totalsRowDxfId="12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20" totalsRowDxfId="11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18" totalsRowDxfId="11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151" totalsRowCount="1" headerRowDxfId="114" dataDxfId="112" headerRowBorderDxfId="113" tableBorderDxfId="111" totalsRowBorderDxfId="110">
  <tableColumns count="21">
    <tableColumn id="1" xr3:uid="{00000000-0010-0000-1300-000001000000}" name="Zap. št." totalsRowLabel="Vsota" dataDxfId="109" totalsRowDxfId="108"/>
    <tableColumn id="2" xr3:uid="{00000000-0010-0000-1300-000002000000}" name="Tehnična specifikacija živila (stolpec 2, 2a, 2b, 2c)" dataDxfId="107" totalsRowDxfId="106"/>
    <tableColumn id="3" xr3:uid="{00000000-0010-0000-1300-000003000000}" name="ZAHTEVANO PAKIRANJE                    Masa/volumen" dataDxfId="105" totalsRowDxfId="104"/>
    <tableColumn id="4" xr3:uid="{00000000-0010-0000-1300-000004000000}" name=" ZAHTEVANO PAKIRANJE       Enota" dataDxfId="103" totalsRowDxfId="102"/>
    <tableColumn id="21" xr3:uid="{00000000-0010-0000-1300-000015000000}" name="ZAHTEVANA SHEMA KAKOVOSTI" dataDxfId="101" totalsRowDxfId="100"/>
    <tableColumn id="5" xr3:uid="{00000000-0010-0000-1300-000005000000}" name="Okvirna količina" dataDxfId="99" totalsRowDxfId="98" dataCellStyle="Valuta"/>
    <tableColumn id="6" xr3:uid="{00000000-0010-0000-1300-000006000000}" name="Enota mere količine" dataDxfId="97" totalsRowDxfId="96"/>
    <tableColumn id="7" xr3:uid="{00000000-0010-0000-1300-000007000000}" name="Preračunana masa/volumen/kos na enoto kg" totalsRowFunction="sum" dataDxfId="95" totalsRowDxfId="9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93" totalsRowDxfId="9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91" totalsRowDxfId="90" dataCellStyle="Valuta"/>
    <tableColumn id="10" xr3:uid="{00000000-0010-0000-1300-00000A000000}" name="BLAGOVNA ZNAMKA ali PROIZVAJALEC" dataDxfId="89" totalsRowDxfId="88" dataCellStyle="Valuta"/>
    <tableColumn id="11" xr3:uid="{00000000-0010-0000-1300-00000B000000}" name=" NAZIV/IME (trgovsko) ponujenega živila  " dataDxfId="87" totalsRowDxfId="86" dataCellStyle="Valuta"/>
    <tableColumn id="12" xr3:uid="{00000000-0010-0000-1300-00000C000000}" name="Dejanska masa/volumen ponujenega živila" dataDxfId="85" totalsRowDxfId="84" dataCellStyle="Valuta"/>
    <tableColumn id="13" xr3:uid="{00000000-0010-0000-1300-00000D000000}" name="cena/enota brez DDV v EUR" dataDxfId="83" totalsRowDxfId="82"/>
    <tableColumn id="14" xr3:uid="{00000000-0010-0000-1300-00000E000000}" name="Cena za dejansko maso/volumen ponujenega živila brez DDV " dataDxfId="81" totalsRowDxfId="80"/>
    <tableColumn id="15" xr3:uid="{00000000-0010-0000-1300-00000F000000}" name="Stopnja DDV (%)" dataDxfId="79" totalsRowDxfId="78"/>
    <tableColumn id="16" xr3:uid="{00000000-0010-0000-1300-000010000000}" name="Davek (EUR)" dataDxfId="77" totalsRowDxfId="7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75" totalsRowDxfId="7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73" totalsRowDxfId="7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71" totalsRowDxfId="70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69" totalsRowDxfId="6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4000000}" name="Sklop21" displayName="Sklop21" ref="A15:U65" totalsRowCount="1" headerRowDxfId="67" dataDxfId="65" headerRowBorderDxfId="66" tableBorderDxfId="64" totalsRowBorderDxfId="63">
  <tableColumns count="21">
    <tableColumn id="1" xr3:uid="{00000000-0010-0000-1400-000001000000}" name="Zap. št." totalsRowLabel="Vsota" dataDxfId="62" totalsRowDxfId="61"/>
    <tableColumn id="2" xr3:uid="{00000000-0010-0000-1400-000002000000}" name="Tehnična specifikacija živila (stolpec 2, 2a, 2b, 2c)" dataDxfId="60" totalsRowDxfId="59"/>
    <tableColumn id="3" xr3:uid="{00000000-0010-0000-1400-000003000000}" name="ZAHTEVANO PAKIRANJE                    Masa/volumen" dataDxfId="58" totalsRowDxfId="57"/>
    <tableColumn id="4" xr3:uid="{00000000-0010-0000-1400-000004000000}" name=" ZAHTEVANO PAKIRANJE       Enota" dataDxfId="56" totalsRowDxfId="55"/>
    <tableColumn id="21" xr3:uid="{00000000-0010-0000-1400-000015000000}" name="ZAHTEVANA SHEMA KAKOVOSTI" dataDxfId="54" totalsRowDxfId="53"/>
    <tableColumn id="5" xr3:uid="{00000000-0010-0000-1400-000005000000}" name="Okvirna količina" dataDxfId="52" totalsRowDxfId="51" dataCellStyle="Valuta"/>
    <tableColumn id="6" xr3:uid="{00000000-0010-0000-1400-000006000000}" name="Enota mere količine" dataDxfId="50" totalsRowDxfId="49"/>
    <tableColumn id="7" xr3:uid="{00000000-0010-0000-1400-000007000000}" name="Preračunana masa/volumen/kos na enoto kg" totalsRowFunction="sum" dataDxfId="48" totalsRowDxfId="4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46" totalsRowDxfId="4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44" totalsRowDxfId="43" dataCellStyle="Valuta"/>
    <tableColumn id="10" xr3:uid="{00000000-0010-0000-1400-00000A000000}" name="BLAGOVNA ZNAMKA ali PROIZVAJALEC" dataDxfId="42" totalsRowDxfId="41" dataCellStyle="Valuta"/>
    <tableColumn id="11" xr3:uid="{00000000-0010-0000-1400-00000B000000}" name=" NAZIV/IME (trgovsko) ponujenega živila  " dataDxfId="40" totalsRowDxfId="39" dataCellStyle="Valuta"/>
    <tableColumn id="12" xr3:uid="{00000000-0010-0000-1400-00000C000000}" name="Dejanska masa/volumen ponujenega živila" dataDxfId="38" totalsRowDxfId="37" dataCellStyle="Valuta"/>
    <tableColumn id="13" xr3:uid="{00000000-0010-0000-1400-00000D000000}" name="cena/enota brez DDV v EUR" dataDxfId="36" totalsRowDxfId="35"/>
    <tableColumn id="14" xr3:uid="{00000000-0010-0000-1400-00000E000000}" name="Cena za dejansko maso/volumen ponujenega živila brez DDV " dataDxfId="34" totalsRowDxfId="33"/>
    <tableColumn id="15" xr3:uid="{00000000-0010-0000-1400-00000F000000}" name="Stopnja DDV (%)" dataDxfId="32" totalsRowDxfId="31"/>
    <tableColumn id="16" xr3:uid="{00000000-0010-0000-1400-000010000000}" name="Davek (EUR)" dataDxfId="30" totalsRowDxfId="29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8" totalsRowDxfId="27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6" totalsRowDxfId="25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4" totalsRowDxfId="2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6"/>
  <sheetViews>
    <sheetView workbookViewId="0">
      <selection activeCell="S16" sqref="S16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80</v>
      </c>
      <c r="B1" s="78" t="s">
        <v>919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81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82</v>
      </c>
      <c r="B5" s="34"/>
    </row>
    <row r="6" spans="1:2" s="37" customFormat="1" ht="28.5" customHeight="1">
      <c r="A6" s="32" t="s">
        <v>83</v>
      </c>
      <c r="B6" s="33" t="s">
        <v>920</v>
      </c>
    </row>
    <row r="7" spans="1:2" s="37" customFormat="1" ht="28.5" customHeight="1">
      <c r="A7" s="32" t="s">
        <v>84</v>
      </c>
      <c r="B7" s="33" t="s">
        <v>921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86</v>
      </c>
      <c r="B9" s="34"/>
    </row>
    <row r="10" spans="1:2" s="37" customFormat="1" ht="28.5" customHeight="1">
      <c r="A10" s="41" t="s">
        <v>83</v>
      </c>
      <c r="B10" s="65"/>
    </row>
    <row r="11" spans="1:2" s="37" customFormat="1" ht="28.5" customHeight="1">
      <c r="A11" s="41" t="s">
        <v>84</v>
      </c>
      <c r="B11" s="65"/>
    </row>
    <row r="12" spans="1:2" s="37" customFormat="1" ht="28.5" customHeight="1">
      <c r="A12" s="41" t="s">
        <v>85</v>
      </c>
      <c r="B12" s="65"/>
    </row>
    <row r="13" spans="1:2" s="37" customFormat="1" ht="28.5" customHeight="1">
      <c r="A13" s="42" t="s">
        <v>87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1"/>
  <sheetViews>
    <sheetView zoomScale="90" zoomScaleNormal="90" workbookViewId="0">
      <selection activeCell="K22" sqref="K22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23" t="s">
        <v>93</v>
      </c>
      <c r="B1" s="423"/>
      <c r="C1" s="423"/>
    </row>
    <row r="2" spans="1:3" ht="33.75" customHeight="1">
      <c r="A2" s="424" t="s">
        <v>174</v>
      </c>
      <c r="B2" s="424"/>
      <c r="C2" s="424"/>
    </row>
    <row r="3" spans="1:3">
      <c r="A3" s="25"/>
      <c r="B3" s="23"/>
      <c r="C3" s="3"/>
    </row>
    <row r="4" spans="1:3" s="57" customFormat="1" ht="27" customHeight="1" thickBot="1">
      <c r="A4" s="99" t="s">
        <v>94</v>
      </c>
      <c r="B4" s="99" t="s">
        <v>95</v>
      </c>
      <c r="C4" s="100" t="s">
        <v>96</v>
      </c>
    </row>
    <row r="5" spans="1:3" s="22" customFormat="1" ht="17.25">
      <c r="A5" s="127">
        <v>1</v>
      </c>
      <c r="B5" s="43" t="s">
        <v>128</v>
      </c>
      <c r="C5" s="24" t="s">
        <v>129</v>
      </c>
    </row>
    <row r="6" spans="1:3" s="22" customFormat="1" ht="31.5">
      <c r="A6" s="127">
        <v>2</v>
      </c>
      <c r="B6" s="43" t="s">
        <v>108</v>
      </c>
      <c r="C6" s="24" t="s">
        <v>130</v>
      </c>
    </row>
    <row r="7" spans="1:3" s="22" customFormat="1" ht="63">
      <c r="A7" s="127" t="s">
        <v>109</v>
      </c>
      <c r="B7" s="128" t="s">
        <v>114</v>
      </c>
      <c r="C7" s="129" t="s">
        <v>172</v>
      </c>
    </row>
    <row r="8" spans="1:3" s="22" customFormat="1" ht="31.5">
      <c r="A8" s="127" t="s">
        <v>110</v>
      </c>
      <c r="B8" s="43" t="s">
        <v>163</v>
      </c>
      <c r="C8" s="24" t="s">
        <v>173</v>
      </c>
    </row>
    <row r="9" spans="1:3" s="57" customFormat="1" ht="94.5">
      <c r="A9" s="127" t="s">
        <v>169</v>
      </c>
      <c r="B9" s="43" t="s">
        <v>170</v>
      </c>
      <c r="C9" s="24" t="s">
        <v>180</v>
      </c>
    </row>
    <row r="10" spans="1:3" s="22" customFormat="1" ht="17.25">
      <c r="A10" s="127">
        <v>3</v>
      </c>
      <c r="B10" s="43" t="s">
        <v>97</v>
      </c>
      <c r="C10" s="24" t="s">
        <v>127</v>
      </c>
    </row>
    <row r="11" spans="1:3" s="22" customFormat="1" ht="17.25">
      <c r="A11" s="127">
        <v>4</v>
      </c>
      <c r="B11" s="43" t="s">
        <v>98</v>
      </c>
      <c r="C11" s="24" t="s">
        <v>99</v>
      </c>
    </row>
    <row r="12" spans="1:3" s="22" customFormat="1" ht="17.25" hidden="1">
      <c r="A12" s="130" t="s">
        <v>78</v>
      </c>
      <c r="B12" s="55" t="s">
        <v>134</v>
      </c>
      <c r="C12" s="24" t="s">
        <v>158</v>
      </c>
    </row>
    <row r="13" spans="1:3" s="22" customFormat="1" ht="31.5" hidden="1">
      <c r="A13" s="130" t="s">
        <v>125</v>
      </c>
      <c r="B13" s="55" t="s">
        <v>159</v>
      </c>
      <c r="C13" s="24" t="s">
        <v>160</v>
      </c>
    </row>
    <row r="14" spans="1:3" s="22" customFormat="1" ht="30">
      <c r="A14" s="131">
        <v>5</v>
      </c>
      <c r="B14" s="132" t="s">
        <v>105</v>
      </c>
      <c r="C14" s="133" t="s">
        <v>123</v>
      </c>
    </row>
    <row r="15" spans="1:3" s="22" customFormat="1" ht="30">
      <c r="A15" s="131">
        <v>6</v>
      </c>
      <c r="B15" s="132" t="s">
        <v>76</v>
      </c>
      <c r="C15" s="133" t="s">
        <v>117</v>
      </c>
    </row>
    <row r="16" spans="1:3" s="22" customFormat="1" ht="30">
      <c r="A16" s="131" t="s">
        <v>64</v>
      </c>
      <c r="B16" s="132" t="s">
        <v>77</v>
      </c>
      <c r="C16" s="133" t="s">
        <v>118</v>
      </c>
    </row>
    <row r="17" spans="1:3" s="22" customFormat="1" ht="60">
      <c r="A17" s="131" t="s">
        <v>164</v>
      </c>
      <c r="B17" s="132" t="s">
        <v>104</v>
      </c>
      <c r="C17" s="133" t="s">
        <v>132</v>
      </c>
    </row>
    <row r="18" spans="1:3" s="22" customFormat="1" ht="60">
      <c r="A18" s="131">
        <v>7</v>
      </c>
      <c r="B18" s="132" t="s">
        <v>100</v>
      </c>
      <c r="C18" s="133" t="s">
        <v>119</v>
      </c>
    </row>
    <row r="19" spans="1:3" s="22" customFormat="1" ht="34.5">
      <c r="A19" s="131" t="s">
        <v>165</v>
      </c>
      <c r="B19" s="132" t="s">
        <v>124</v>
      </c>
      <c r="C19" s="133" t="s">
        <v>120</v>
      </c>
    </row>
    <row r="20" spans="1:3" s="22" customFormat="1" ht="17.25">
      <c r="A20" s="131">
        <v>8</v>
      </c>
      <c r="B20" s="132" t="s">
        <v>101</v>
      </c>
      <c r="C20" s="133" t="s">
        <v>115</v>
      </c>
    </row>
    <row r="21" spans="1:3" s="22" customFormat="1" ht="17.25">
      <c r="A21" s="134" t="s">
        <v>166</v>
      </c>
      <c r="B21" s="135" t="s">
        <v>102</v>
      </c>
      <c r="C21" s="136" t="s">
        <v>103</v>
      </c>
    </row>
    <row r="22" spans="1:3" s="22" customFormat="1" ht="17.25">
      <c r="A22" s="134">
        <v>9</v>
      </c>
      <c r="B22" s="135" t="s">
        <v>116</v>
      </c>
      <c r="C22" s="136" t="s">
        <v>167</v>
      </c>
    </row>
    <row r="23" spans="1:3" s="22" customFormat="1" ht="30">
      <c r="A23" s="134">
        <v>10</v>
      </c>
      <c r="B23" s="135" t="s">
        <v>106</v>
      </c>
      <c r="C23" s="136" t="s">
        <v>168</v>
      </c>
    </row>
    <row r="24" spans="1:3" s="22" customFormat="1" ht="30">
      <c r="A24" s="134">
        <v>11</v>
      </c>
      <c r="B24" s="135" t="s">
        <v>107</v>
      </c>
      <c r="C24" s="136" t="s">
        <v>126</v>
      </c>
    </row>
    <row r="25" spans="1:3" s="22" customFormat="1" ht="105">
      <c r="A25" s="131">
        <v>12</v>
      </c>
      <c r="B25" s="132" t="s">
        <v>121</v>
      </c>
      <c r="C25" s="133" t="s">
        <v>181</v>
      </c>
    </row>
    <row r="26" spans="1:3">
      <c r="A26" s="137" t="s">
        <v>113</v>
      </c>
      <c r="B26" s="138" t="s">
        <v>182</v>
      </c>
      <c r="C26" s="138"/>
    </row>
    <row r="27" spans="1:3" ht="15" customHeight="1">
      <c r="A27" s="425" t="s">
        <v>183</v>
      </c>
      <c r="B27" s="425"/>
      <c r="C27" s="425"/>
    </row>
    <row r="28" spans="1:3">
      <c r="A28" s="426"/>
      <c r="B28" s="426"/>
      <c r="C28" s="426"/>
    </row>
    <row r="29" spans="1:3">
      <c r="A29" s="426"/>
      <c r="B29" s="426"/>
      <c r="C29" s="426"/>
    </row>
    <row r="30" spans="1:3">
      <c r="A30" s="426"/>
      <c r="B30" s="426"/>
      <c r="C30" s="426"/>
    </row>
    <row r="31" spans="1:3">
      <c r="A31" s="426"/>
      <c r="B31" s="426"/>
      <c r="C31" s="42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topLeftCell="A4" zoomScale="90" zoomScaleNormal="90" workbookViewId="0">
      <selection activeCell="E41" sqref="E41"/>
    </sheetView>
  </sheetViews>
  <sheetFormatPr defaultRowHeight="15"/>
  <cols>
    <col min="1" max="1" width="12.7109375" style="56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0" max="10" width="10" customWidth="1"/>
  </cols>
  <sheetData>
    <row r="1" spans="1:6" s="2" customFormat="1" ht="15" customHeight="1">
      <c r="B1" s="44" t="s">
        <v>82</v>
      </c>
      <c r="C1" s="45"/>
    </row>
    <row r="2" spans="1:6" s="2" customFormat="1" ht="15" customHeight="1">
      <c r="B2" s="46" t="s">
        <v>83</v>
      </c>
      <c r="C2" s="103" t="str">
        <f>+'prva stran'!B6</f>
        <v>OSNOVNA ŠOLA DOMŽALE</v>
      </c>
      <c r="D2" s="104"/>
      <c r="E2" s="104"/>
      <c r="F2" s="104"/>
    </row>
    <row r="3" spans="1:6" s="2" customFormat="1" ht="15" customHeight="1">
      <c r="B3" s="46" t="s">
        <v>84</v>
      </c>
      <c r="C3" s="430" t="str">
        <f>+'prva stran'!B7</f>
        <v xml:space="preserve">BISTRIŠKA CESTA 19, 1230 DOMŽALE </v>
      </c>
      <c r="D3" s="431"/>
      <c r="E3" s="431"/>
      <c r="F3" s="431"/>
    </row>
    <row r="4" spans="1:6" s="2" customFormat="1" ht="15" customHeight="1">
      <c r="B4" s="1"/>
    </row>
    <row r="5" spans="1:6" s="2" customFormat="1" ht="15" customHeight="1">
      <c r="B5" s="44" t="s">
        <v>86</v>
      </c>
      <c r="C5" s="45"/>
    </row>
    <row r="6" spans="1:6" s="2" customFormat="1" ht="15" customHeight="1">
      <c r="B6" s="47" t="s">
        <v>83</v>
      </c>
      <c r="C6" s="67">
        <f>+'prva stran'!B10</f>
        <v>0</v>
      </c>
      <c r="D6" s="68"/>
      <c r="E6" s="68"/>
      <c r="F6" s="68"/>
    </row>
    <row r="7" spans="1:6" s="2" customFormat="1" ht="15" customHeight="1">
      <c r="B7" s="47" t="s">
        <v>84</v>
      </c>
      <c r="C7" s="69">
        <f>+'prva stran'!B11</f>
        <v>0</v>
      </c>
      <c r="D7" s="70"/>
      <c r="E7" s="70"/>
      <c r="F7" s="70"/>
    </row>
    <row r="8" spans="1:6" s="2" customFormat="1" ht="15" customHeight="1">
      <c r="B8" s="47" t="s">
        <v>85</v>
      </c>
      <c r="C8" s="69">
        <f>+'prva stran'!B12</f>
        <v>0</v>
      </c>
      <c r="D8" s="70"/>
      <c r="E8" s="70"/>
      <c r="F8" s="70"/>
    </row>
    <row r="9" spans="1:6" s="2" customFormat="1" ht="15" customHeight="1">
      <c r="B9" s="48" t="s">
        <v>87</v>
      </c>
      <c r="C9" s="71">
        <f>+'prva stran'!B13</f>
        <v>0</v>
      </c>
      <c r="D9" s="70"/>
      <c r="E9" s="70"/>
      <c r="F9" s="70"/>
    </row>
    <row r="11" spans="1:6" ht="18.75">
      <c r="B11" s="427" t="s">
        <v>92</v>
      </c>
      <c r="C11" s="427"/>
      <c r="D11" s="427"/>
      <c r="E11" s="427"/>
      <c r="F11" s="427"/>
    </row>
    <row r="12" spans="1:6" s="57" customFormat="1" ht="18.75" customHeight="1"/>
    <row r="13" spans="1:6" ht="36.75" customHeight="1">
      <c r="A13" s="428" t="s">
        <v>185</v>
      </c>
      <c r="B13" s="428"/>
      <c r="C13" s="398" t="s">
        <v>88</v>
      </c>
      <c r="D13" s="398" t="s">
        <v>89</v>
      </c>
      <c r="E13" s="398" t="s">
        <v>90</v>
      </c>
      <c r="F13" s="398" t="s">
        <v>91</v>
      </c>
    </row>
    <row r="14" spans="1:6" s="121" customFormat="1" ht="25.5" customHeight="1">
      <c r="A14" s="399" t="s">
        <v>136</v>
      </c>
      <c r="B14" s="399" t="s">
        <v>184</v>
      </c>
      <c r="C14" s="400">
        <f>+Sklop1[[#Totals],[Vrednost za okvirno količino (EUR) brez DDV]]</f>
        <v>0</v>
      </c>
      <c r="D14" s="400">
        <f>+E14-C14</f>
        <v>0</v>
      </c>
      <c r="E14" s="400">
        <f>+Sklop1[[#Totals],[Vrednost za okvirno količino (EUR) z DDV]]</f>
        <v>0</v>
      </c>
      <c r="F14" s="401">
        <f>+Sklop1[[#Totals],[Shema kakovosti
(nacionalne, evropske)
]]</f>
        <v>0</v>
      </c>
    </row>
    <row r="15" spans="1:6" s="121" customFormat="1" ht="25.5" customHeight="1">
      <c r="A15" s="402" t="s">
        <v>137</v>
      </c>
      <c r="B15" s="403" t="s">
        <v>228</v>
      </c>
      <c r="C15" s="404">
        <f>+Sklop2[[#Totals],[Vrednost za okvirno količino (EUR) brez DDV]]</f>
        <v>0</v>
      </c>
      <c r="D15" s="404">
        <f t="shared" ref="D15:D29" si="0">+E15-C15</f>
        <v>0</v>
      </c>
      <c r="E15" s="404">
        <f>+Sklop2[[#Totals],[Vrednost za okvirno količino (EUR) z DDV]]</f>
        <v>0</v>
      </c>
      <c r="F15" s="405">
        <f>+Sklop2[[#Totals],[Shema kakovosti
(nacionalne, evropske)
]]</f>
        <v>0</v>
      </c>
    </row>
    <row r="16" spans="1:6" s="121" customFormat="1" ht="25.5" customHeight="1">
      <c r="A16" s="399" t="s">
        <v>138</v>
      </c>
      <c r="B16" s="399" t="s">
        <v>229</v>
      </c>
      <c r="C16" s="400">
        <f>+Sklop3[[#Totals],[Vrednost za okvirno količino (EUR) brez DDV]]</f>
        <v>0</v>
      </c>
      <c r="D16" s="400">
        <f t="shared" si="0"/>
        <v>0</v>
      </c>
      <c r="E16" s="400">
        <f>+Sklop3[[#Totals],[Vrednost za okvirno količino (EUR) z DDV]]</f>
        <v>0</v>
      </c>
      <c r="F16" s="401">
        <f>+Sklop3[[#Totals],[Shema kakovosti
(nacionalne, evropske)
]]</f>
        <v>0</v>
      </c>
    </row>
    <row r="17" spans="1:6" s="121" customFormat="1" ht="25.5" customHeight="1">
      <c r="A17" s="399" t="s">
        <v>139</v>
      </c>
      <c r="B17" s="399" t="s">
        <v>230</v>
      </c>
      <c r="C17" s="400">
        <f>+Sklop4[[#Totals],[Vrednost za okvirno količino (EUR) brez DDV]]</f>
        <v>0</v>
      </c>
      <c r="D17" s="400">
        <f t="shared" si="0"/>
        <v>0</v>
      </c>
      <c r="E17" s="400">
        <f>+Sklop4[[#Totals],[Vrednost za okvirno količino (EUR) z DDV]]</f>
        <v>0</v>
      </c>
      <c r="F17" s="401">
        <f>+Sklop4[[#Totals],[Shema kakovosti
(nacionalne, evropske)
]]</f>
        <v>0</v>
      </c>
    </row>
    <row r="18" spans="1:6" s="121" customFormat="1" ht="25.5" customHeight="1">
      <c r="A18" s="402" t="s">
        <v>140</v>
      </c>
      <c r="B18" s="402" t="s">
        <v>187</v>
      </c>
      <c r="C18" s="404">
        <f>+Sklop5[[#Totals],[Vrednost za okvirno količino (EUR) brez DDV]]</f>
        <v>0</v>
      </c>
      <c r="D18" s="404">
        <f t="shared" si="0"/>
        <v>0</v>
      </c>
      <c r="E18" s="404">
        <f>+Sklop5[[#Totals],[Vrednost za okvirno količino (EUR) z DDV]]</f>
        <v>0</v>
      </c>
      <c r="F18" s="405">
        <f>+Sklop5[[#Totals],[Shema kakovosti
(nacionalne, evropske)
]]</f>
        <v>0</v>
      </c>
    </row>
    <row r="19" spans="1:6" s="121" customFormat="1" ht="25.5" customHeight="1">
      <c r="A19" s="399" t="s">
        <v>141</v>
      </c>
      <c r="B19" s="399" t="s">
        <v>231</v>
      </c>
      <c r="C19" s="400">
        <f>+Sklop6[[#Totals],[Vrednost za okvirno količino (EUR) brez DDV]]</f>
        <v>0</v>
      </c>
      <c r="D19" s="400">
        <f t="shared" si="0"/>
        <v>0</v>
      </c>
      <c r="E19" s="400">
        <f>+Sklop6[[#Totals],[Vrednost za okvirno količino (EUR) z DDV]]</f>
        <v>0</v>
      </c>
      <c r="F19" s="401">
        <f>+Sklop6[[#Totals],[Shema kakovosti
(nacionalne, evropske)
]]</f>
        <v>0</v>
      </c>
    </row>
    <row r="20" spans="1:6" s="121" customFormat="1" ht="25.5" customHeight="1">
      <c r="A20" s="399" t="s">
        <v>142</v>
      </c>
      <c r="B20" s="406" t="s">
        <v>232</v>
      </c>
      <c r="C20" s="400">
        <f>+Sklop7[[#Totals],[Vrednost za okvirno količino (EUR) brez DDV]]</f>
        <v>0</v>
      </c>
      <c r="D20" s="400">
        <f t="shared" si="0"/>
        <v>0</v>
      </c>
      <c r="E20" s="400">
        <f>+Sklop7[[#Totals],[Vrednost za okvirno količino (EUR) z DDV]]</f>
        <v>0</v>
      </c>
      <c r="F20" s="401">
        <f>+Sklop7[[#Totals],[Shema kakovosti
(nacionalne, evropske)
]]</f>
        <v>0</v>
      </c>
    </row>
    <row r="21" spans="1:6" s="121" customFormat="1" ht="25.5" customHeight="1">
      <c r="A21" s="399" t="s">
        <v>143</v>
      </c>
      <c r="B21" s="406" t="s">
        <v>233</v>
      </c>
      <c r="C21" s="400">
        <f>+Sklop8[[#Totals],[Vrednost za okvirno količino (EUR) brez DDV]]</f>
        <v>0</v>
      </c>
      <c r="D21" s="400">
        <f t="shared" si="0"/>
        <v>0</v>
      </c>
      <c r="E21" s="400">
        <f>+Sklop8[[#Totals],[Vrednost za okvirno količino (EUR) z DDV]]</f>
        <v>0</v>
      </c>
      <c r="F21" s="401">
        <f>+Sklop8[[#Totals],[Shema kakovosti
(nacionalne, evropske)
]]</f>
        <v>0</v>
      </c>
    </row>
    <row r="22" spans="1:6" s="121" customFormat="1" ht="25.5" customHeight="1">
      <c r="A22" s="399" t="s">
        <v>144</v>
      </c>
      <c r="B22" s="399" t="s">
        <v>234</v>
      </c>
      <c r="C22" s="400">
        <f>+Sklop9[[#Totals],[Vrednost za okvirno količino (EUR) brez DDV]]</f>
        <v>0</v>
      </c>
      <c r="D22" s="400">
        <f t="shared" si="0"/>
        <v>0</v>
      </c>
      <c r="E22" s="400">
        <f>+Sklop9[[#Totals],[Vrednost za okvirno količino (EUR) z DDV]]</f>
        <v>0</v>
      </c>
      <c r="F22" s="401">
        <f>+Sklop9[[#Totals],[Shema kakovosti
(nacionalne, evropske)
]]</f>
        <v>0</v>
      </c>
    </row>
    <row r="23" spans="1:6" s="121" customFormat="1" ht="25.5" customHeight="1">
      <c r="A23" s="399" t="s">
        <v>145</v>
      </c>
      <c r="B23" s="399" t="s">
        <v>235</v>
      </c>
      <c r="C23" s="400">
        <f>+Sklop10[[#Totals],[Vrednost za okvirno količino (EUR) brez DDV]]</f>
        <v>0</v>
      </c>
      <c r="D23" s="400">
        <f t="shared" si="0"/>
        <v>0</v>
      </c>
      <c r="E23" s="400">
        <f>+Sklop10[[#Totals],[Vrednost za okvirno količino (EUR) z DDV]]</f>
        <v>0</v>
      </c>
      <c r="F23" s="401">
        <f>+Sklop10[[#Totals],[Shema kakovosti
(nacionalne, evropske)
]]</f>
        <v>0</v>
      </c>
    </row>
    <row r="24" spans="1:6" s="121" customFormat="1" ht="25.5" customHeight="1">
      <c r="A24" s="402" t="s">
        <v>146</v>
      </c>
      <c r="B24" s="407" t="s">
        <v>236</v>
      </c>
      <c r="C24" s="404">
        <f>+Sklop11[[#Totals],[Vrednost za okvirno količino (EUR) brez DDV]]</f>
        <v>0</v>
      </c>
      <c r="D24" s="404">
        <f t="shared" si="0"/>
        <v>0</v>
      </c>
      <c r="E24" s="404">
        <f>+Sklop11[[#Totals],[Vrednost za okvirno količino (EUR) z DDV]]</f>
        <v>0</v>
      </c>
      <c r="F24" s="405">
        <f>+Sklop11[[#Totals],[Shema kakovosti
(nacionalne, evropske)
]]</f>
        <v>0</v>
      </c>
    </row>
    <row r="25" spans="1:6" s="121" customFormat="1" ht="25.5" customHeight="1">
      <c r="A25" s="399" t="s">
        <v>147</v>
      </c>
      <c r="B25" s="399" t="s">
        <v>237</v>
      </c>
      <c r="C25" s="400">
        <f>+Sklop12[[#Totals],[Vrednost za okvirno količino (EUR) brez DDV]]</f>
        <v>0</v>
      </c>
      <c r="D25" s="400">
        <f>+E25-C25</f>
        <v>0</v>
      </c>
      <c r="E25" s="400">
        <f>+Sklop12[[#Totals],[Vrednost za okvirno količino (EUR) z DDV]]</f>
        <v>0</v>
      </c>
      <c r="F25" s="401">
        <f>+Sklop12[[#Totals],[Shema kakovosti
(nacionalne, evropske)
]]</f>
        <v>0</v>
      </c>
    </row>
    <row r="26" spans="1:6" s="121" customFormat="1" ht="25.5" customHeight="1">
      <c r="A26" s="399" t="s">
        <v>148</v>
      </c>
      <c r="B26" s="399" t="s">
        <v>238</v>
      </c>
      <c r="C26" s="400">
        <f>+Sklop13[[#Totals],[Vrednost za okvirno količino (EUR) brez DDV]]</f>
        <v>0</v>
      </c>
      <c r="D26" s="400">
        <f t="shared" si="0"/>
        <v>0</v>
      </c>
      <c r="E26" s="400">
        <f>+Sklop13[[#Totals],[Vrednost za okvirno količino (EUR) z DDV]]</f>
        <v>0</v>
      </c>
      <c r="F26" s="401">
        <f>+Sklop13[[#Totals],[Shema kakovosti
(nacionalne, evropske)
]]</f>
        <v>0</v>
      </c>
    </row>
    <row r="27" spans="1:6" s="121" customFormat="1" ht="25.5" customHeight="1">
      <c r="A27" s="399" t="s">
        <v>149</v>
      </c>
      <c r="B27" s="399" t="s">
        <v>239</v>
      </c>
      <c r="C27" s="400">
        <f>+Sklop14[[#Totals],[Vrednost za okvirno količino (EUR) brez DDV]]</f>
        <v>0</v>
      </c>
      <c r="D27" s="400">
        <f t="shared" si="0"/>
        <v>0</v>
      </c>
      <c r="E27" s="400">
        <f>+Sklop14[[#Totals],[Vrednost za okvirno količino (EUR) z DDV]]</f>
        <v>0</v>
      </c>
      <c r="F27" s="401">
        <f>+Sklop14[[#Totals],[Shema kakovosti
(nacionalne, evropske)
]]</f>
        <v>0</v>
      </c>
    </row>
    <row r="28" spans="1:6" s="121" customFormat="1" ht="25.5" customHeight="1">
      <c r="A28" s="399" t="s">
        <v>150</v>
      </c>
      <c r="B28" s="399" t="s">
        <v>188</v>
      </c>
      <c r="C28" s="400">
        <f>+Sklop15[[#Totals],[Vrednost za okvirno količino (EUR) brez DDV]]</f>
        <v>0</v>
      </c>
      <c r="D28" s="400">
        <f t="shared" si="0"/>
        <v>0</v>
      </c>
      <c r="E28" s="400">
        <f>+Sklop15[[#Totals],[Vrednost za okvirno količino (EUR) z DDV]]</f>
        <v>0</v>
      </c>
      <c r="F28" s="401">
        <f>+Sklop15[[#Totals],[Shema kakovosti
(nacionalne, evropske)
]]</f>
        <v>0</v>
      </c>
    </row>
    <row r="29" spans="1:6" s="121" customFormat="1" ht="21" customHeight="1">
      <c r="A29" s="399" t="s">
        <v>151</v>
      </c>
      <c r="B29" s="408" t="s">
        <v>240</v>
      </c>
      <c r="C29" s="400">
        <f>+Sklop16[[#Totals],[Vrednost za okvirno količino (EUR) brez DDV]]</f>
        <v>0</v>
      </c>
      <c r="D29" s="400">
        <f t="shared" si="0"/>
        <v>0</v>
      </c>
      <c r="E29" s="400">
        <f>+Sklop16[[#Totals],[Vrednost za okvirno količino (EUR) z DDV]]</f>
        <v>0</v>
      </c>
      <c r="F29" s="401">
        <f>+Sklop16[[#Totals],[Shema kakovosti
(nacionalne, evropske)
]]</f>
        <v>0</v>
      </c>
    </row>
    <row r="30" spans="1:6" s="121" customFormat="1" ht="21" customHeight="1">
      <c r="A30" s="402" t="s">
        <v>152</v>
      </c>
      <c r="B30" s="409" t="s">
        <v>928</v>
      </c>
      <c r="C30" s="404">
        <f>+Sklop17[[#Totals],[Vrednost za okvirno količino (EUR) brez DDV]]</f>
        <v>0</v>
      </c>
      <c r="D30" s="404">
        <f t="shared" ref="D30:D34" si="1">+E30-C30</f>
        <v>0</v>
      </c>
      <c r="E30" s="404">
        <f>+Sklop17[[#Totals],[Vrednost za okvirno količino (EUR) z DDV]]</f>
        <v>0</v>
      </c>
      <c r="F30" s="405">
        <f>+Sklop16[[#Totals],[Shema kakovosti
(nacionalne, evropske)
]]</f>
        <v>0</v>
      </c>
    </row>
    <row r="31" spans="1:6" s="121" customFormat="1" ht="21" customHeight="1">
      <c r="A31" s="399" t="s">
        <v>153</v>
      </c>
      <c r="B31" s="410" t="s">
        <v>241</v>
      </c>
      <c r="C31" s="400">
        <f>+Sklop18[[#Totals],[Vrednost za okvirno količino (EUR) brez DDV]]</f>
        <v>0</v>
      </c>
      <c r="D31" s="400">
        <f t="shared" si="1"/>
        <v>0</v>
      </c>
      <c r="E31" s="400">
        <f>+Sklop18[[#Totals],[Vrednost za okvirno količino (EUR) z DDV]]</f>
        <v>0</v>
      </c>
      <c r="F31" s="401">
        <f>+Sklop16[[#Totals],[Shema kakovosti
(nacionalne, evropske)
]]</f>
        <v>0</v>
      </c>
    </row>
    <row r="32" spans="1:6" s="121" customFormat="1" ht="21" customHeight="1">
      <c r="A32" s="399" t="s">
        <v>154</v>
      </c>
      <c r="B32" s="410" t="s">
        <v>242</v>
      </c>
      <c r="C32" s="400">
        <f>+Sklop19[[#Totals],[Vrednost za okvirno količino (EUR) brez DDV]]</f>
        <v>0</v>
      </c>
      <c r="D32" s="400">
        <f t="shared" si="1"/>
        <v>0</v>
      </c>
      <c r="E32" s="400">
        <f>+Sklop19[[#Totals],[Vrednost za okvirno količino (EUR) z DDV]]</f>
        <v>0</v>
      </c>
      <c r="F32" s="401">
        <f>+Sklop16[[#Totals],[Shema kakovosti
(nacionalne, evropske)
]]</f>
        <v>0</v>
      </c>
    </row>
    <row r="33" spans="1:6" s="121" customFormat="1" ht="21" customHeight="1">
      <c r="A33" s="399" t="s">
        <v>155</v>
      </c>
      <c r="B33" s="410" t="s">
        <v>243</v>
      </c>
      <c r="C33" s="400">
        <f>+Sklop20[[#Totals],[Vrednost za okvirno količino (EUR) brez DDV]]</f>
        <v>0</v>
      </c>
      <c r="D33" s="400">
        <f t="shared" si="1"/>
        <v>0</v>
      </c>
      <c r="E33" s="400">
        <f>+Sklop20[[#Totals],[Vrednost za okvirno količino (EUR) z DDV]]</f>
        <v>0</v>
      </c>
      <c r="F33" s="401">
        <f>+Sklop16[[#Totals],[Shema kakovosti
(nacionalne, evropske)
]]</f>
        <v>0</v>
      </c>
    </row>
    <row r="34" spans="1:6" s="121" customFormat="1" ht="21" customHeight="1">
      <c r="A34" s="399" t="s">
        <v>156</v>
      </c>
      <c r="B34" s="406" t="s">
        <v>244</v>
      </c>
      <c r="C34" s="400">
        <f>+Sklop21[[#Totals],[Vrednost za okvirno količino (EUR) brez DDV]]</f>
        <v>0</v>
      </c>
      <c r="D34" s="400">
        <f t="shared" si="1"/>
        <v>0</v>
      </c>
      <c r="E34" s="400">
        <f>+Sklop21[[#Totals],[Vrednost za okvirno količino (EUR) z DDV]]</f>
        <v>0</v>
      </c>
      <c r="F34" s="401">
        <f>+Sklop16[[#Totals],[Shema kakovosti
(nacionalne, evropske)
]]</f>
        <v>0</v>
      </c>
    </row>
    <row r="35" spans="1:6" s="57" customFormat="1" ht="23.25" customHeight="1">
      <c r="A35" s="429" t="s">
        <v>122</v>
      </c>
      <c r="B35" s="429"/>
      <c r="C35" s="411">
        <f>SUM(C14:C34)</f>
        <v>0</v>
      </c>
      <c r="D35" s="411">
        <f>SUM(D14:D34)</f>
        <v>0</v>
      </c>
      <c r="E35" s="411">
        <f>SUM(E14:E34)</f>
        <v>0</v>
      </c>
      <c r="F35" s="412">
        <f>SUM(F14:F34)</f>
        <v>0</v>
      </c>
    </row>
    <row r="36" spans="1:6" ht="18.75" customHeight="1"/>
  </sheetData>
  <mergeCells count="4">
    <mergeCell ref="B11:F11"/>
    <mergeCell ref="A13:B13"/>
    <mergeCell ref="A35:B35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8"/>
  <sheetViews>
    <sheetView zoomScale="98" zoomScaleNormal="98" zoomScaleSheetLayoutView="100" workbookViewId="0">
      <selection activeCell="X25" sqref="X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pred_rekapitulacija'!A14</f>
        <v>1.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pred_rekapitulacija'!B14</f>
        <v>MLEKO IN MLEČNI IZDELKI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300" t="s">
        <v>1</v>
      </c>
      <c r="B16" s="395" t="s">
        <v>245</v>
      </c>
      <c r="C16" s="246">
        <v>1</v>
      </c>
      <c r="D16" s="82" t="s">
        <v>75</v>
      </c>
      <c r="E16" s="106" t="s">
        <v>223</v>
      </c>
      <c r="F16" s="396">
        <v>400</v>
      </c>
      <c r="G16" s="246" t="s">
        <v>75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6" s="85">
        <f>IF(Sklop1[[#This Row],[ZAHTEVANA SHEMA KAKOVOSTI]]&lt;&gt;"",Sklop1[[#This Row],[Preračunana masa/volumen/kos na enoto kg]],"")</f>
        <v>400</v>
      </c>
      <c r="J16" s="92"/>
      <c r="K16" s="86"/>
      <c r="L16" s="86"/>
      <c r="M16" s="167"/>
      <c r="N16" s="168"/>
      <c r="O16" s="168"/>
      <c r="P16" s="94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97"/>
    </row>
    <row r="17" spans="1:21" s="59" customFormat="1" ht="24">
      <c r="A17" s="300" t="s">
        <v>3</v>
      </c>
      <c r="B17" s="395" t="s">
        <v>246</v>
      </c>
      <c r="C17" s="246">
        <v>1</v>
      </c>
      <c r="D17" s="82" t="s">
        <v>75</v>
      </c>
      <c r="E17" s="106" t="s">
        <v>223</v>
      </c>
      <c r="F17" s="396">
        <v>2500</v>
      </c>
      <c r="G17" s="246" t="s">
        <v>75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7" s="85">
        <f>IF(Sklop1[[#This Row],[ZAHTEVANA SHEMA KAKOVOSTI]]&lt;&gt;"",Sklop1[[#This Row],[Preračunana masa/volumen/kos na enoto kg]],"")</f>
        <v>2500</v>
      </c>
      <c r="J17" s="93"/>
      <c r="K17" s="90"/>
      <c r="L17" s="90"/>
      <c r="M17" s="167"/>
      <c r="N17" s="170"/>
      <c r="O17" s="168"/>
      <c r="P17" s="96"/>
      <c r="Q17" s="381">
        <f>+Sklop1[[#This Row],[cena/enota brez DDV v EUR]]*Sklop1[[#This Row],[Stopnja DDV (%)]]</f>
        <v>0</v>
      </c>
      <c r="R17" s="381">
        <f>+Sklop1[[#This Row],[cena/enota brez DDV v EUR]]+Sklop1[[#This Row],[Davek (EUR)]]</f>
        <v>0</v>
      </c>
      <c r="S17" s="381">
        <f>+Sklop1[[#This Row],[cena/enota brez DDV v EUR]]*Sklop1[[#This Row],[Okvirna količina]]</f>
        <v>0</v>
      </c>
      <c r="T17" s="381">
        <f>+Sklop1[[#This Row],[Končna cena/enoto mere (EUR) z DDV]]*Sklop1[[#This Row],[Okvirna količina]]</f>
        <v>0</v>
      </c>
      <c r="U17" s="382"/>
    </row>
    <row r="18" spans="1:21" s="59" customFormat="1" ht="24">
      <c r="A18" s="300" t="s">
        <v>4</v>
      </c>
      <c r="B18" s="395" t="s">
        <v>247</v>
      </c>
      <c r="C18" s="246">
        <v>1</v>
      </c>
      <c r="D18" s="82" t="s">
        <v>75</v>
      </c>
      <c r="E18" s="106" t="s">
        <v>223</v>
      </c>
      <c r="F18" s="397">
        <v>70</v>
      </c>
      <c r="G18" s="246" t="s">
        <v>75</v>
      </c>
      <c r="H1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8" s="85">
        <f>IF(Sklop1[[#This Row],[ZAHTEVANA SHEMA KAKOVOSTI]]&lt;&gt;"",Sklop1[[#This Row],[Preračunana masa/volumen/kos na enoto kg]],"")</f>
        <v>70</v>
      </c>
      <c r="J18" s="93"/>
      <c r="K18" s="90"/>
      <c r="L18" s="90"/>
      <c r="M18" s="167"/>
      <c r="N18" s="170"/>
      <c r="O18" s="168"/>
      <c r="P18" s="96"/>
      <c r="Q18" s="381">
        <f>+Sklop1[[#This Row],[cena/enota brez DDV v EUR]]*Sklop1[[#This Row],[Stopnja DDV (%)]]</f>
        <v>0</v>
      </c>
      <c r="R18" s="381">
        <f>+Sklop1[[#This Row],[cena/enota brez DDV v EUR]]+Sklop1[[#This Row],[Davek (EUR)]]</f>
        <v>0</v>
      </c>
      <c r="S18" s="381">
        <f>+Sklop1[[#This Row],[cena/enota brez DDV v EUR]]*Sklop1[[#This Row],[Okvirna količina]]</f>
        <v>0</v>
      </c>
      <c r="T18" s="381">
        <f>+Sklop1[[#This Row],[Končna cena/enoto mere (EUR) z DDV]]*Sklop1[[#This Row],[Okvirna količina]]</f>
        <v>0</v>
      </c>
      <c r="U18" s="382"/>
    </row>
    <row r="19" spans="1:21" s="59" customFormat="1" ht="36">
      <c r="A19" s="300" t="s">
        <v>5</v>
      </c>
      <c r="B19" s="395" t="s">
        <v>248</v>
      </c>
      <c r="C19" s="246" t="s">
        <v>249</v>
      </c>
      <c r="D19" s="82" t="s">
        <v>75</v>
      </c>
      <c r="E19" s="106" t="s">
        <v>223</v>
      </c>
      <c r="F19" s="396">
        <v>1350</v>
      </c>
      <c r="G19" s="246" t="s">
        <v>75</v>
      </c>
      <c r="H1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1350</v>
      </c>
      <c r="I19" s="85">
        <f>IF(Sklop1[[#This Row],[ZAHTEVANA SHEMA KAKOVOSTI]]&lt;&gt;"",Sklop1[[#This Row],[Preračunana masa/volumen/kos na enoto kg]],"")</f>
        <v>1350</v>
      </c>
      <c r="J19" s="93"/>
      <c r="K19" s="90"/>
      <c r="L19" s="90"/>
      <c r="M19" s="167"/>
      <c r="N19" s="170"/>
      <c r="O19" s="168"/>
      <c r="P19" s="96"/>
      <c r="Q19" s="381">
        <f>+Sklop1[[#This Row],[cena/enota brez DDV v EUR]]*Sklop1[[#This Row],[Stopnja DDV (%)]]</f>
        <v>0</v>
      </c>
      <c r="R19" s="381">
        <f>+Sklop1[[#This Row],[cena/enota brez DDV v EUR]]+Sklop1[[#This Row],[Davek (EUR)]]</f>
        <v>0</v>
      </c>
      <c r="S19" s="381">
        <f>+Sklop1[[#This Row],[cena/enota brez DDV v EUR]]*Sklop1[[#This Row],[Okvirna količina]]</f>
        <v>0</v>
      </c>
      <c r="T19" s="381">
        <f>+Sklop1[[#This Row],[Končna cena/enoto mere (EUR) z DDV]]*Sklop1[[#This Row],[Okvirna količina]]</f>
        <v>0</v>
      </c>
      <c r="U19" s="382"/>
    </row>
    <row r="20" spans="1:21" s="59" customFormat="1" ht="36">
      <c r="A20" s="300" t="s">
        <v>6</v>
      </c>
      <c r="B20" s="395" t="s">
        <v>250</v>
      </c>
      <c r="C20" s="246" t="s">
        <v>249</v>
      </c>
      <c r="D20" s="82" t="s">
        <v>75</v>
      </c>
      <c r="E20" s="106" t="s">
        <v>223</v>
      </c>
      <c r="F20" s="396">
        <v>700</v>
      </c>
      <c r="G20" s="246" t="s">
        <v>75</v>
      </c>
      <c r="H2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0" s="85">
        <f>IF(Sklop1[[#This Row],[ZAHTEVANA SHEMA KAKOVOSTI]]&lt;&gt;"",Sklop1[[#This Row],[Preračunana masa/volumen/kos na enoto kg]],"")</f>
        <v>700</v>
      </c>
      <c r="J20" s="93"/>
      <c r="K20" s="90"/>
      <c r="L20" s="90"/>
      <c r="M20" s="167"/>
      <c r="N20" s="170"/>
      <c r="O20" s="168"/>
      <c r="P20" s="96"/>
      <c r="Q20" s="381">
        <f>+Sklop1[[#This Row],[cena/enota brez DDV v EUR]]*Sklop1[[#This Row],[Stopnja DDV (%)]]</f>
        <v>0</v>
      </c>
      <c r="R20" s="381">
        <f>+Sklop1[[#This Row],[cena/enota brez DDV v EUR]]+Sklop1[[#This Row],[Davek (EUR)]]</f>
        <v>0</v>
      </c>
      <c r="S20" s="381">
        <f>+Sklop1[[#This Row],[cena/enota brez DDV v EUR]]*Sklop1[[#This Row],[Okvirna količina]]</f>
        <v>0</v>
      </c>
      <c r="T20" s="381">
        <f>+Sklop1[[#This Row],[Končna cena/enoto mere (EUR) z DDV]]*Sklop1[[#This Row],[Okvirna količina]]</f>
        <v>0</v>
      </c>
      <c r="U20" s="382"/>
    </row>
    <row r="21" spans="1:21" s="59" customFormat="1" ht="36">
      <c r="A21" s="300" t="s">
        <v>7</v>
      </c>
      <c r="B21" s="395" t="s">
        <v>251</v>
      </c>
      <c r="C21" s="246">
        <v>1</v>
      </c>
      <c r="D21" s="82" t="s">
        <v>75</v>
      </c>
      <c r="E21" s="106" t="s">
        <v>223</v>
      </c>
      <c r="F21" s="396">
        <v>650</v>
      </c>
      <c r="G21" s="246" t="s">
        <v>75</v>
      </c>
      <c r="H2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1" s="85">
        <f>IF(Sklop1[[#This Row],[ZAHTEVANA SHEMA KAKOVOSTI]]&lt;&gt;"",Sklop1[[#This Row],[Preračunana masa/volumen/kos na enoto kg]],"")</f>
        <v>650</v>
      </c>
      <c r="J21" s="93"/>
      <c r="K21" s="90"/>
      <c r="L21" s="90"/>
      <c r="M21" s="167"/>
      <c r="N21" s="170"/>
      <c r="O21" s="168"/>
      <c r="P21" s="96"/>
      <c r="Q21" s="381">
        <f>+Sklop1[[#This Row],[cena/enota brez DDV v EUR]]*Sklop1[[#This Row],[Stopnja DDV (%)]]</f>
        <v>0</v>
      </c>
      <c r="R21" s="381">
        <f>+Sklop1[[#This Row],[cena/enota brez DDV v EUR]]+Sklop1[[#This Row],[Davek (EUR)]]</f>
        <v>0</v>
      </c>
      <c r="S21" s="381">
        <f>+Sklop1[[#This Row],[cena/enota brez DDV v EUR]]*Sklop1[[#This Row],[Okvirna količina]]</f>
        <v>0</v>
      </c>
      <c r="T21" s="381">
        <f>+Sklop1[[#This Row],[Končna cena/enoto mere (EUR) z DDV]]*Sklop1[[#This Row],[Okvirna količina]]</f>
        <v>0</v>
      </c>
      <c r="U21" s="382"/>
    </row>
    <row r="22" spans="1:21" s="59" customFormat="1" ht="36">
      <c r="A22" s="300" t="s">
        <v>8</v>
      </c>
      <c r="B22" s="395" t="s">
        <v>252</v>
      </c>
      <c r="C22" s="246" t="s">
        <v>249</v>
      </c>
      <c r="D22" s="82" t="s">
        <v>75</v>
      </c>
      <c r="E22" s="106" t="s">
        <v>223</v>
      </c>
      <c r="F22" s="396">
        <v>200</v>
      </c>
      <c r="G22" s="246" t="s">
        <v>75</v>
      </c>
      <c r="H2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85">
        <f>IF(Sklop1[[#This Row],[ZAHTEVANA SHEMA KAKOVOSTI]]&lt;&gt;"",Sklop1[[#This Row],[Preračunana masa/volumen/kos na enoto kg]],"")</f>
        <v>200</v>
      </c>
      <c r="J22" s="93"/>
      <c r="K22" s="90"/>
      <c r="L22" s="90"/>
      <c r="M22" s="167"/>
      <c r="N22" s="170"/>
      <c r="O22" s="168"/>
      <c r="P22" s="96"/>
      <c r="Q22" s="381">
        <f>+Sklop1[[#This Row],[cena/enota brez DDV v EUR]]*Sklop1[[#This Row],[Stopnja DDV (%)]]</f>
        <v>0</v>
      </c>
      <c r="R22" s="381">
        <f>+Sklop1[[#This Row],[cena/enota brez DDV v EUR]]+Sklop1[[#This Row],[Davek (EUR)]]</f>
        <v>0</v>
      </c>
      <c r="S22" s="381">
        <f>+Sklop1[[#This Row],[cena/enota brez DDV v EUR]]*Sklop1[[#This Row],[Okvirna količina]]</f>
        <v>0</v>
      </c>
      <c r="T22" s="381">
        <f>+Sklop1[[#This Row],[Končna cena/enoto mere (EUR) z DDV]]*Sklop1[[#This Row],[Okvirna količina]]</f>
        <v>0</v>
      </c>
      <c r="U22" s="382"/>
    </row>
    <row r="23" spans="1:21" s="59" customFormat="1" ht="12">
      <c r="A23" s="300" t="s">
        <v>9</v>
      </c>
      <c r="B23" s="395" t="s">
        <v>253</v>
      </c>
      <c r="C23" s="246" t="s">
        <v>177</v>
      </c>
      <c r="D23" s="82" t="s">
        <v>75</v>
      </c>
      <c r="E23" s="106" t="s">
        <v>223</v>
      </c>
      <c r="F23" s="397">
        <v>1700</v>
      </c>
      <c r="G23" s="246" t="s">
        <v>75</v>
      </c>
      <c r="H2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23" s="85">
        <f>IF(Sklop1[[#This Row],[ZAHTEVANA SHEMA KAKOVOSTI]]&lt;&gt;"",Sklop1[[#This Row],[Preračunana masa/volumen/kos na enoto kg]],"")</f>
        <v>1700</v>
      </c>
      <c r="J23" s="93"/>
      <c r="K23" s="90"/>
      <c r="L23" s="90"/>
      <c r="M23" s="167"/>
      <c r="N23" s="170"/>
      <c r="O23" s="168"/>
      <c r="P23" s="96"/>
      <c r="Q23" s="381">
        <f>+Sklop1[[#This Row],[cena/enota brez DDV v EUR]]*Sklop1[[#This Row],[Stopnja DDV (%)]]</f>
        <v>0</v>
      </c>
      <c r="R23" s="381">
        <f>+Sklop1[[#This Row],[cena/enota brez DDV v EUR]]+Sklop1[[#This Row],[Davek (EUR)]]</f>
        <v>0</v>
      </c>
      <c r="S23" s="381">
        <f>+Sklop1[[#This Row],[cena/enota brez DDV v EUR]]*Sklop1[[#This Row],[Okvirna količina]]</f>
        <v>0</v>
      </c>
      <c r="T23" s="381">
        <f>+Sklop1[[#This Row],[Končna cena/enoto mere (EUR) z DDV]]*Sklop1[[#This Row],[Okvirna količina]]</f>
        <v>0</v>
      </c>
      <c r="U23" s="382"/>
    </row>
    <row r="24" spans="1:21" s="59" customFormat="1" ht="36">
      <c r="A24" s="300" t="s">
        <v>10</v>
      </c>
      <c r="B24" s="395" t="s">
        <v>254</v>
      </c>
      <c r="C24" s="246">
        <v>0.25</v>
      </c>
      <c r="D24" s="82" t="s">
        <v>0</v>
      </c>
      <c r="E24" s="106" t="s">
        <v>223</v>
      </c>
      <c r="F24" s="397">
        <v>3200</v>
      </c>
      <c r="G24" s="246" t="s">
        <v>190</v>
      </c>
      <c r="H2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4" s="85">
        <f>IF(Sklop1[[#This Row],[ZAHTEVANA SHEMA KAKOVOSTI]]&lt;&gt;"",Sklop1[[#This Row],[Preračunana masa/volumen/kos na enoto kg]],"")</f>
        <v>800</v>
      </c>
      <c r="J24" s="93"/>
      <c r="K24" s="90"/>
      <c r="L24" s="90"/>
      <c r="M24" s="167"/>
      <c r="N24" s="170"/>
      <c r="O24" s="168"/>
      <c r="P24" s="96"/>
      <c r="Q24" s="381">
        <f>+Sklop1[[#This Row],[cena/enota brez DDV v EUR]]*Sklop1[[#This Row],[Stopnja DDV (%)]]</f>
        <v>0</v>
      </c>
      <c r="R24" s="381">
        <f>+Sklop1[[#This Row],[cena/enota brez DDV v EUR]]+Sklop1[[#This Row],[Davek (EUR)]]</f>
        <v>0</v>
      </c>
      <c r="S24" s="381">
        <f>+Sklop1[[#This Row],[cena/enota brez DDV v EUR]]*Sklop1[[#This Row],[Okvirna količina]]</f>
        <v>0</v>
      </c>
      <c r="T24" s="381">
        <f>+Sklop1[[#This Row],[Končna cena/enoto mere (EUR) z DDV]]*Sklop1[[#This Row],[Okvirna količina]]</f>
        <v>0</v>
      </c>
      <c r="U24" s="382"/>
    </row>
    <row r="25" spans="1:21" s="59" customFormat="1" ht="24">
      <c r="A25" s="300" t="s">
        <v>11</v>
      </c>
      <c r="B25" s="395" t="s">
        <v>255</v>
      </c>
      <c r="C25" s="246">
        <v>0.25</v>
      </c>
      <c r="D25" s="82" t="s">
        <v>0</v>
      </c>
      <c r="E25" s="106" t="s">
        <v>223</v>
      </c>
      <c r="F25" s="396">
        <v>6000</v>
      </c>
      <c r="G25" s="246" t="s">
        <v>190</v>
      </c>
      <c r="H2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5" s="85">
        <f>IF(Sklop1[[#This Row],[ZAHTEVANA SHEMA KAKOVOSTI]]&lt;&gt;"",Sklop1[[#This Row],[Preračunana masa/volumen/kos na enoto kg]],"")</f>
        <v>1500</v>
      </c>
      <c r="J25" s="93"/>
      <c r="K25" s="90"/>
      <c r="L25" s="90"/>
      <c r="M25" s="167"/>
      <c r="N25" s="170"/>
      <c r="O25" s="168"/>
      <c r="P25" s="96"/>
      <c r="Q25" s="381">
        <f>+Sklop1[[#This Row],[cena/enota brez DDV v EUR]]*Sklop1[[#This Row],[Stopnja DDV (%)]]</f>
        <v>0</v>
      </c>
      <c r="R25" s="381">
        <f>+Sklop1[[#This Row],[cena/enota brez DDV v EUR]]+Sklop1[[#This Row],[Davek (EUR)]]</f>
        <v>0</v>
      </c>
      <c r="S25" s="381">
        <f>+Sklop1[[#This Row],[cena/enota brez DDV v EUR]]*Sklop1[[#This Row],[Okvirna količina]]</f>
        <v>0</v>
      </c>
      <c r="T25" s="381">
        <f>+Sklop1[[#This Row],[Končna cena/enoto mere (EUR) z DDV]]*Sklop1[[#This Row],[Okvirna količina]]</f>
        <v>0</v>
      </c>
      <c r="U25" s="382"/>
    </row>
    <row r="26" spans="1:21" s="374" customFormat="1" ht="12">
      <c r="A26" s="300" t="s">
        <v>12</v>
      </c>
      <c r="B26" s="395" t="s">
        <v>256</v>
      </c>
      <c r="C26" s="246">
        <v>0.2</v>
      </c>
      <c r="D26" s="82" t="s">
        <v>0</v>
      </c>
      <c r="E26" s="106" t="s">
        <v>223</v>
      </c>
      <c r="F26" s="396">
        <v>5500</v>
      </c>
      <c r="G26" s="246" t="s">
        <v>190</v>
      </c>
      <c r="H2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26" s="85">
        <f>IF(Sklop1[[#This Row],[ZAHTEVANA SHEMA KAKOVOSTI]]&lt;&gt;"",Sklop1[[#This Row],[Preračunana masa/volumen/kos na enoto kg]],"")</f>
        <v>1100</v>
      </c>
      <c r="J26" s="369"/>
      <c r="K26" s="370"/>
      <c r="L26" s="370"/>
      <c r="M26" s="368"/>
      <c r="N26" s="371"/>
      <c r="O26" s="372"/>
      <c r="P26" s="373"/>
      <c r="Q26" s="381">
        <f>+Sklop1[[#This Row],[cena/enota brez DDV v EUR]]*Sklop1[[#This Row],[Stopnja DDV (%)]]</f>
        <v>0</v>
      </c>
      <c r="R26" s="381">
        <f>+Sklop1[[#This Row],[cena/enota brez DDV v EUR]]+Sklop1[[#This Row],[Davek (EUR)]]</f>
        <v>0</v>
      </c>
      <c r="S26" s="381">
        <f>+Sklop1[[#This Row],[cena/enota brez DDV v EUR]]*Sklop1[[#This Row],[Okvirna količina]]</f>
        <v>0</v>
      </c>
      <c r="T26" s="381">
        <f>+Sklop1[[#This Row],[Končna cena/enoto mere (EUR) z DDV]]*Sklop1[[#This Row],[Okvirna količina]]</f>
        <v>0</v>
      </c>
      <c r="U26" s="382"/>
    </row>
    <row r="27" spans="1:21" s="374" customFormat="1" ht="12">
      <c r="A27" s="300" t="s">
        <v>13</v>
      </c>
      <c r="B27" s="395" t="s">
        <v>257</v>
      </c>
      <c r="C27" s="246">
        <v>0.2</v>
      </c>
      <c r="D27" s="82" t="s">
        <v>0</v>
      </c>
      <c r="E27" s="106" t="s">
        <v>223</v>
      </c>
      <c r="F27" s="396">
        <v>8400</v>
      </c>
      <c r="G27" s="246" t="s">
        <v>190</v>
      </c>
      <c r="H2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1680</v>
      </c>
      <c r="I27" s="85">
        <f>IF(Sklop1[[#This Row],[ZAHTEVANA SHEMA KAKOVOSTI]]&lt;&gt;"",Sklop1[[#This Row],[Preračunana masa/volumen/kos na enoto kg]],"")</f>
        <v>1680</v>
      </c>
      <c r="J27" s="369"/>
      <c r="K27" s="370"/>
      <c r="L27" s="370"/>
      <c r="M27" s="368"/>
      <c r="N27" s="371"/>
      <c r="O27" s="372"/>
      <c r="P27" s="373"/>
      <c r="Q27" s="381">
        <f>+Sklop1[[#This Row],[cena/enota brez DDV v EUR]]*Sklop1[[#This Row],[Stopnja DDV (%)]]</f>
        <v>0</v>
      </c>
      <c r="R27" s="381">
        <f>+Sklop1[[#This Row],[cena/enota brez DDV v EUR]]+Sklop1[[#This Row],[Davek (EUR)]]</f>
        <v>0</v>
      </c>
      <c r="S27" s="381">
        <f>+Sklop1[[#This Row],[cena/enota brez DDV v EUR]]*Sklop1[[#This Row],[Okvirna količina]]</f>
        <v>0</v>
      </c>
      <c r="T27" s="381">
        <f>+Sklop1[[#This Row],[Končna cena/enoto mere (EUR) z DDV]]*Sklop1[[#This Row],[Okvirna količina]]</f>
        <v>0</v>
      </c>
      <c r="U27" s="382"/>
    </row>
    <row r="28" spans="1:21" s="59" customFormat="1" ht="12">
      <c r="A28" s="300" t="s">
        <v>14</v>
      </c>
      <c r="B28" s="395" t="s">
        <v>258</v>
      </c>
      <c r="C28" s="246">
        <v>0.18</v>
      </c>
      <c r="D28" s="82" t="s">
        <v>0</v>
      </c>
      <c r="E28" s="106" t="s">
        <v>223</v>
      </c>
      <c r="F28" s="397">
        <v>2000</v>
      </c>
      <c r="G28" s="246" t="s">
        <v>190</v>
      </c>
      <c r="H2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8" s="85">
        <f>IF(Sklop1[[#This Row],[ZAHTEVANA SHEMA KAKOVOSTI]]&lt;&gt;"",Sklop1[[#This Row],[Preračunana masa/volumen/kos na enoto kg]],"")</f>
        <v>360</v>
      </c>
      <c r="J28" s="93"/>
      <c r="K28" s="90"/>
      <c r="L28" s="90"/>
      <c r="M28" s="167"/>
      <c r="N28" s="170"/>
      <c r="O28" s="168"/>
      <c r="P28" s="96"/>
      <c r="Q28" s="381">
        <f>+Sklop1[[#This Row],[cena/enota brez DDV v EUR]]*Sklop1[[#This Row],[Stopnja DDV (%)]]</f>
        <v>0</v>
      </c>
      <c r="R28" s="381">
        <f>+Sklop1[[#This Row],[cena/enota brez DDV v EUR]]+Sklop1[[#This Row],[Davek (EUR)]]</f>
        <v>0</v>
      </c>
      <c r="S28" s="381">
        <f>+Sklop1[[#This Row],[cena/enota brez DDV v EUR]]*Sklop1[[#This Row],[Okvirna količina]]</f>
        <v>0</v>
      </c>
      <c r="T28" s="381">
        <f>+Sklop1[[#This Row],[Končna cena/enoto mere (EUR) z DDV]]*Sklop1[[#This Row],[Okvirna količina]]</f>
        <v>0</v>
      </c>
      <c r="U28" s="382"/>
    </row>
    <row r="29" spans="1:21" s="59" customFormat="1" ht="36">
      <c r="A29" s="300" t="s">
        <v>15</v>
      </c>
      <c r="B29" s="395" t="s">
        <v>259</v>
      </c>
      <c r="C29" s="246">
        <v>0.15</v>
      </c>
      <c r="D29" s="82" t="s">
        <v>0</v>
      </c>
      <c r="E29" s="106"/>
      <c r="F29" s="396">
        <v>300</v>
      </c>
      <c r="G29" s="246" t="s">
        <v>190</v>
      </c>
      <c r="H2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9" s="85" t="str">
        <f>IF(Sklop1[[#This Row],[ZAHTEVANA SHEMA KAKOVOSTI]]&lt;&gt;"",Sklop1[[#This Row],[Preračunana masa/volumen/kos na enoto kg]],"")</f>
        <v/>
      </c>
      <c r="J29" s="93"/>
      <c r="K29" s="90"/>
      <c r="L29" s="90"/>
      <c r="M29" s="167"/>
      <c r="N29" s="170"/>
      <c r="O29" s="168"/>
      <c r="P29" s="96"/>
      <c r="Q29" s="381">
        <f>+Sklop1[[#This Row],[cena/enota brez DDV v EUR]]*Sklop1[[#This Row],[Stopnja DDV (%)]]</f>
        <v>0</v>
      </c>
      <c r="R29" s="381">
        <f>+Sklop1[[#This Row],[cena/enota brez DDV v EUR]]+Sklop1[[#This Row],[Davek (EUR)]]</f>
        <v>0</v>
      </c>
      <c r="S29" s="381">
        <f>+Sklop1[[#This Row],[cena/enota brez DDV v EUR]]*Sklop1[[#This Row],[Okvirna količina]]</f>
        <v>0</v>
      </c>
      <c r="T29" s="381">
        <f>+Sklop1[[#This Row],[Končna cena/enoto mere (EUR) z DDV]]*Sklop1[[#This Row],[Okvirna količina]]</f>
        <v>0</v>
      </c>
      <c r="U29" s="382"/>
    </row>
    <row r="30" spans="1:21" s="383" customFormat="1" ht="12">
      <c r="A30" s="300" t="s">
        <v>16</v>
      </c>
      <c r="B30" s="395" t="s">
        <v>260</v>
      </c>
      <c r="C30" s="246">
        <v>0.5</v>
      </c>
      <c r="D30" s="82" t="s">
        <v>75</v>
      </c>
      <c r="E30" s="106" t="s">
        <v>223</v>
      </c>
      <c r="F30" s="397">
        <v>200</v>
      </c>
      <c r="G30" s="246" t="s">
        <v>190</v>
      </c>
      <c r="H30" s="3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85">
        <f>IF(Sklop1[[#This Row],[ZAHTEVANA SHEMA KAKOVOSTI]]&lt;&gt;"",Sklop1[[#This Row],[Preračunana masa/volumen/kos na enoto kg]],"")</f>
        <v>100</v>
      </c>
      <c r="J30" s="376"/>
      <c r="K30" s="377"/>
      <c r="L30" s="377"/>
      <c r="M30" s="82"/>
      <c r="N30" s="378"/>
      <c r="O30" s="379"/>
      <c r="P30" s="380"/>
      <c r="Q30" s="381">
        <f>+Sklop1[[#This Row],[cena/enota brez DDV v EUR]]*Sklop1[[#This Row],[Stopnja DDV (%)]]</f>
        <v>0</v>
      </c>
      <c r="R30" s="381">
        <f>+Sklop1[[#This Row],[cena/enota brez DDV v EUR]]+Sklop1[[#This Row],[Davek (EUR)]]</f>
        <v>0</v>
      </c>
      <c r="S30" s="381">
        <f>+Sklop1[[#This Row],[cena/enota brez DDV v EUR]]*Sklop1[[#This Row],[Okvirna količina]]</f>
        <v>0</v>
      </c>
      <c r="T30" s="381">
        <f>+Sklop1[[#This Row],[Končna cena/enoto mere (EUR) z DDV]]*Sklop1[[#This Row],[Okvirna količina]]</f>
        <v>0</v>
      </c>
      <c r="U30" s="382"/>
    </row>
    <row r="31" spans="1:21" s="59" customFormat="1" ht="12">
      <c r="A31" s="300" t="s">
        <v>17</v>
      </c>
      <c r="B31" s="395" t="s">
        <v>261</v>
      </c>
      <c r="C31" s="246">
        <v>0.2</v>
      </c>
      <c r="D31" s="82" t="s">
        <v>75</v>
      </c>
      <c r="E31" s="106" t="s">
        <v>223</v>
      </c>
      <c r="F31" s="396">
        <v>8000</v>
      </c>
      <c r="G31" s="246" t="s">
        <v>190</v>
      </c>
      <c r="H3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31" s="85">
        <f>IF(Sklop1[[#This Row],[ZAHTEVANA SHEMA KAKOVOSTI]]&lt;&gt;"",Sklop1[[#This Row],[Preračunana masa/volumen/kos na enoto kg]],"")</f>
        <v>1600</v>
      </c>
      <c r="J31" s="93"/>
      <c r="K31" s="90"/>
      <c r="L31" s="90"/>
      <c r="M31" s="167"/>
      <c r="N31" s="170"/>
      <c r="O31" s="168"/>
      <c r="P31" s="96"/>
      <c r="Q31" s="381">
        <f>+Sklop1[[#This Row],[cena/enota brez DDV v EUR]]*Sklop1[[#This Row],[Stopnja DDV (%)]]</f>
        <v>0</v>
      </c>
      <c r="R31" s="381">
        <f>+Sklop1[[#This Row],[cena/enota brez DDV v EUR]]+Sklop1[[#This Row],[Davek (EUR)]]</f>
        <v>0</v>
      </c>
      <c r="S31" s="381">
        <f>+Sklop1[[#This Row],[cena/enota brez DDV v EUR]]*Sklop1[[#This Row],[Okvirna količina]]</f>
        <v>0</v>
      </c>
      <c r="T31" s="381">
        <f>+Sklop1[[#This Row],[Končna cena/enoto mere (EUR) z DDV]]*Sklop1[[#This Row],[Okvirna količina]]</f>
        <v>0</v>
      </c>
      <c r="U31" s="382"/>
    </row>
    <row r="32" spans="1:21" s="59" customFormat="1" ht="12">
      <c r="A32" s="300" t="s">
        <v>18</v>
      </c>
      <c r="B32" s="395" t="s">
        <v>262</v>
      </c>
      <c r="C32" s="246">
        <v>0.5</v>
      </c>
      <c r="D32" s="82" t="s">
        <v>75</v>
      </c>
      <c r="E32" s="106" t="s">
        <v>927</v>
      </c>
      <c r="F32" s="397">
        <v>200</v>
      </c>
      <c r="G32" s="246" t="s">
        <v>190</v>
      </c>
      <c r="H3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85">
        <f>IF(Sklop1[[#This Row],[ZAHTEVANA SHEMA KAKOVOSTI]]&lt;&gt;"",Sklop1[[#This Row],[Preračunana masa/volumen/kos na enoto kg]],"")</f>
        <v>100</v>
      </c>
      <c r="J32" s="93"/>
      <c r="K32" s="90"/>
      <c r="L32" s="90"/>
      <c r="M32" s="167"/>
      <c r="N32" s="170"/>
      <c r="O32" s="168"/>
      <c r="P32" s="96"/>
      <c r="Q32" s="381">
        <f>+Sklop1[[#This Row],[cena/enota brez DDV v EUR]]*Sklop1[[#This Row],[Stopnja DDV (%)]]</f>
        <v>0</v>
      </c>
      <c r="R32" s="381">
        <f>+Sklop1[[#This Row],[cena/enota brez DDV v EUR]]+Sklop1[[#This Row],[Davek (EUR)]]</f>
        <v>0</v>
      </c>
      <c r="S32" s="381">
        <f>+Sklop1[[#This Row],[cena/enota brez DDV v EUR]]*Sklop1[[#This Row],[Okvirna količina]]</f>
        <v>0</v>
      </c>
      <c r="T32" s="381">
        <f>+Sklop1[[#This Row],[Končna cena/enoto mere (EUR) z DDV]]*Sklop1[[#This Row],[Okvirna količina]]</f>
        <v>0</v>
      </c>
      <c r="U32" s="382"/>
    </row>
    <row r="33" spans="1:21" s="59" customFormat="1" ht="24">
      <c r="A33" s="300" t="s">
        <v>19</v>
      </c>
      <c r="B33" s="395" t="s">
        <v>263</v>
      </c>
      <c r="C33" s="246">
        <v>150</v>
      </c>
      <c r="D33" s="82" t="s">
        <v>111</v>
      </c>
      <c r="E33" s="106"/>
      <c r="F33" s="396">
        <v>130</v>
      </c>
      <c r="G33" s="246" t="s">
        <v>190</v>
      </c>
      <c r="H3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19.5</v>
      </c>
      <c r="I33" s="85" t="str">
        <f>IF(Sklop1[[#This Row],[ZAHTEVANA SHEMA KAKOVOSTI]]&lt;&gt;"",Sklop1[[#This Row],[Preračunana masa/volumen/kos na enoto kg]],"")</f>
        <v/>
      </c>
      <c r="J33" s="93"/>
      <c r="K33" s="90"/>
      <c r="L33" s="90"/>
      <c r="M33" s="167"/>
      <c r="N33" s="170"/>
      <c r="O33" s="168"/>
      <c r="P33" s="96"/>
      <c r="Q33" s="381">
        <f>+Sklop1[[#This Row],[cena/enota brez DDV v EUR]]*Sklop1[[#This Row],[Stopnja DDV (%)]]</f>
        <v>0</v>
      </c>
      <c r="R33" s="381">
        <f>+Sklop1[[#This Row],[cena/enota brez DDV v EUR]]+Sklop1[[#This Row],[Davek (EUR)]]</f>
        <v>0</v>
      </c>
      <c r="S33" s="381">
        <f>+Sklop1[[#This Row],[cena/enota brez DDV v EUR]]*Sklop1[[#This Row],[Okvirna količina]]</f>
        <v>0</v>
      </c>
      <c r="T33" s="381">
        <f>+Sklop1[[#This Row],[Končna cena/enoto mere (EUR) z DDV]]*Sklop1[[#This Row],[Okvirna količina]]</f>
        <v>0</v>
      </c>
      <c r="U33" s="382"/>
    </row>
    <row r="34" spans="1:21" s="59" customFormat="1" ht="24">
      <c r="A34" s="300" t="s">
        <v>20</v>
      </c>
      <c r="B34" s="395" t="s">
        <v>264</v>
      </c>
      <c r="C34" s="246">
        <v>400</v>
      </c>
      <c r="D34" s="82" t="s">
        <v>111</v>
      </c>
      <c r="E34" s="106"/>
      <c r="F34" s="396">
        <v>1100</v>
      </c>
      <c r="G34" s="246" t="s">
        <v>190</v>
      </c>
      <c r="H3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4" s="85" t="str">
        <f>IF(Sklop1[[#This Row],[ZAHTEVANA SHEMA KAKOVOSTI]]&lt;&gt;"",Sklop1[[#This Row],[Preračunana masa/volumen/kos na enoto kg]],"")</f>
        <v/>
      </c>
      <c r="J34" s="93"/>
      <c r="K34" s="90"/>
      <c r="L34" s="90"/>
      <c r="M34" s="167"/>
      <c r="N34" s="170"/>
      <c r="O34" s="168"/>
      <c r="P34" s="96"/>
      <c r="Q34" s="381">
        <f>+Sklop1[[#This Row],[cena/enota brez DDV v EUR]]*Sklop1[[#This Row],[Stopnja DDV (%)]]</f>
        <v>0</v>
      </c>
      <c r="R34" s="381">
        <f>+Sklop1[[#This Row],[cena/enota brez DDV v EUR]]+Sklop1[[#This Row],[Davek (EUR)]]</f>
        <v>0</v>
      </c>
      <c r="S34" s="381">
        <f>+Sklop1[[#This Row],[cena/enota brez DDV v EUR]]*Sklop1[[#This Row],[Okvirna količina]]</f>
        <v>0</v>
      </c>
      <c r="T34" s="381">
        <f>+Sklop1[[#This Row],[Končna cena/enoto mere (EUR) z DDV]]*Sklop1[[#This Row],[Okvirna količina]]</f>
        <v>0</v>
      </c>
      <c r="U34" s="382"/>
    </row>
    <row r="35" spans="1:21" s="59" customFormat="1" ht="24">
      <c r="A35" s="300" t="s">
        <v>21</v>
      </c>
      <c r="B35" s="395" t="s">
        <v>264</v>
      </c>
      <c r="C35" s="246" t="s">
        <v>265</v>
      </c>
      <c r="D35" s="82" t="s">
        <v>0</v>
      </c>
      <c r="E35" s="106"/>
      <c r="F35" s="397">
        <v>170</v>
      </c>
      <c r="G35" s="246" t="s">
        <v>0</v>
      </c>
      <c r="H3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35" s="85" t="str">
        <f>IF(Sklop1[[#This Row],[ZAHTEVANA SHEMA KAKOVOSTI]]&lt;&gt;"",Sklop1[[#This Row],[Preračunana masa/volumen/kos na enoto kg]],"")</f>
        <v/>
      </c>
      <c r="J35" s="93"/>
      <c r="K35" s="90"/>
      <c r="L35" s="90"/>
      <c r="M35" s="167"/>
      <c r="N35" s="170"/>
      <c r="O35" s="168"/>
      <c r="P35" s="96"/>
      <c r="Q35" s="381">
        <f>+Sklop1[[#This Row],[cena/enota brez DDV v EUR]]*Sklop1[[#This Row],[Stopnja DDV (%)]]</f>
        <v>0</v>
      </c>
      <c r="R35" s="381">
        <f>+Sklop1[[#This Row],[cena/enota brez DDV v EUR]]+Sklop1[[#This Row],[Davek (EUR)]]</f>
        <v>0</v>
      </c>
      <c r="S35" s="381">
        <f>+Sklop1[[#This Row],[cena/enota brez DDV v EUR]]*Sklop1[[#This Row],[Okvirna količina]]</f>
        <v>0</v>
      </c>
      <c r="T35" s="381">
        <f>+Sklop1[[#This Row],[Končna cena/enoto mere (EUR) z DDV]]*Sklop1[[#This Row],[Okvirna količina]]</f>
        <v>0</v>
      </c>
      <c r="U35" s="382"/>
    </row>
    <row r="36" spans="1:21" s="59" customFormat="1" ht="36">
      <c r="A36" s="300" t="s">
        <v>22</v>
      </c>
      <c r="B36" s="395" t="s">
        <v>266</v>
      </c>
      <c r="C36" s="246">
        <v>1</v>
      </c>
      <c r="D36" s="82" t="s">
        <v>75</v>
      </c>
      <c r="E36" s="106" t="s">
        <v>223</v>
      </c>
      <c r="F36" s="397">
        <v>1700</v>
      </c>
      <c r="G36" s="246" t="s">
        <v>267</v>
      </c>
      <c r="H3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36" s="85">
        <f>IF(Sklop1[[#This Row],[ZAHTEVANA SHEMA KAKOVOSTI]]&lt;&gt;"",Sklop1[[#This Row],[Preračunana masa/volumen/kos na enoto kg]],"")</f>
        <v>1700</v>
      </c>
      <c r="J36" s="93"/>
      <c r="K36" s="90"/>
      <c r="L36" s="90"/>
      <c r="M36" s="167"/>
      <c r="N36" s="170"/>
      <c r="O36" s="168"/>
      <c r="P36" s="96"/>
      <c r="Q36" s="381">
        <f>+Sklop1[[#This Row],[cena/enota brez DDV v EUR]]*Sklop1[[#This Row],[Stopnja DDV (%)]]</f>
        <v>0</v>
      </c>
      <c r="R36" s="381">
        <f>+Sklop1[[#This Row],[cena/enota brez DDV v EUR]]+Sklop1[[#This Row],[Davek (EUR)]]</f>
        <v>0</v>
      </c>
      <c r="S36" s="381">
        <f>+Sklop1[[#This Row],[cena/enota brez DDV v EUR]]*Sklop1[[#This Row],[Okvirna količina]]</f>
        <v>0</v>
      </c>
      <c r="T36" s="381">
        <f>+Sklop1[[#This Row],[Končna cena/enoto mere (EUR) z DDV]]*Sklop1[[#This Row],[Okvirna količina]]</f>
        <v>0</v>
      </c>
      <c r="U36" s="382"/>
    </row>
    <row r="37" spans="1:21" s="59" customFormat="1" ht="24">
      <c r="A37" s="300" t="s">
        <v>23</v>
      </c>
      <c r="B37" s="395" t="s">
        <v>268</v>
      </c>
      <c r="C37" s="246">
        <v>0.5</v>
      </c>
      <c r="D37" s="82" t="s">
        <v>75</v>
      </c>
      <c r="E37" s="106"/>
      <c r="F37" s="397">
        <v>400</v>
      </c>
      <c r="G37" s="246" t="s">
        <v>190</v>
      </c>
      <c r="H3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7" s="85" t="str">
        <f>IF(Sklop1[[#This Row],[ZAHTEVANA SHEMA KAKOVOSTI]]&lt;&gt;"",Sklop1[[#This Row],[Preračunana masa/volumen/kos na enoto kg]],"")</f>
        <v/>
      </c>
      <c r="J37" s="93"/>
      <c r="K37" s="90"/>
      <c r="L37" s="90"/>
      <c r="M37" s="167"/>
      <c r="N37" s="170"/>
      <c r="O37" s="168"/>
      <c r="P37" s="96"/>
      <c r="Q37" s="381">
        <f>+Sklop1[[#This Row],[cena/enota brez DDV v EUR]]*Sklop1[[#This Row],[Stopnja DDV (%)]]</f>
        <v>0</v>
      </c>
      <c r="R37" s="381">
        <f>+Sklop1[[#This Row],[cena/enota brez DDV v EUR]]+Sklop1[[#This Row],[Davek (EUR)]]</f>
        <v>0</v>
      </c>
      <c r="S37" s="381">
        <f>+Sklop1[[#This Row],[cena/enota brez DDV v EUR]]*Sklop1[[#This Row],[Okvirna količina]]</f>
        <v>0</v>
      </c>
      <c r="T37" s="381">
        <f>+Sklop1[[#This Row],[Končna cena/enoto mere (EUR) z DDV]]*Sklop1[[#This Row],[Okvirna količina]]</f>
        <v>0</v>
      </c>
      <c r="U37" s="382"/>
    </row>
    <row r="38" spans="1:21" s="59" customFormat="1" ht="12">
      <c r="A38" s="300" t="s">
        <v>24</v>
      </c>
      <c r="B38" s="395" t="s">
        <v>269</v>
      </c>
      <c r="C38" s="246">
        <v>0.5</v>
      </c>
      <c r="D38" s="82" t="s">
        <v>75</v>
      </c>
      <c r="E38" s="106"/>
      <c r="F38" s="397">
        <v>20</v>
      </c>
      <c r="G38" s="246" t="s">
        <v>190</v>
      </c>
      <c r="H3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85" t="str">
        <f>IF(Sklop1[[#This Row],[ZAHTEVANA SHEMA KAKOVOSTI]]&lt;&gt;"",Sklop1[[#This Row],[Preračunana masa/volumen/kos na enoto kg]],"")</f>
        <v/>
      </c>
      <c r="J38" s="93"/>
      <c r="K38" s="90"/>
      <c r="L38" s="90"/>
      <c r="M38" s="167"/>
      <c r="N38" s="170"/>
      <c r="O38" s="168"/>
      <c r="P38" s="96"/>
      <c r="Q38" s="381">
        <f>+Sklop1[[#This Row],[cena/enota brez DDV v EUR]]*Sklop1[[#This Row],[Stopnja DDV (%)]]</f>
        <v>0</v>
      </c>
      <c r="R38" s="381">
        <f>+Sklop1[[#This Row],[cena/enota brez DDV v EUR]]+Sklop1[[#This Row],[Davek (EUR)]]</f>
        <v>0</v>
      </c>
      <c r="S38" s="381">
        <f>+Sklop1[[#This Row],[cena/enota brez DDV v EUR]]*Sklop1[[#This Row],[Okvirna količina]]</f>
        <v>0</v>
      </c>
      <c r="T38" s="381">
        <f>+Sklop1[[#This Row],[Končna cena/enoto mere (EUR) z DDV]]*Sklop1[[#This Row],[Okvirna količina]]</f>
        <v>0</v>
      </c>
      <c r="U38" s="382"/>
    </row>
    <row r="39" spans="1:21" s="59" customFormat="1" ht="12">
      <c r="A39" s="300" t="s">
        <v>25</v>
      </c>
      <c r="B39" s="395" t="s">
        <v>270</v>
      </c>
      <c r="C39" s="246">
        <v>0.25</v>
      </c>
      <c r="D39" s="82" t="s">
        <v>75</v>
      </c>
      <c r="E39" s="106"/>
      <c r="F39" s="397">
        <v>70</v>
      </c>
      <c r="G39" s="246" t="s">
        <v>190</v>
      </c>
      <c r="H3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39" s="85" t="str">
        <f>IF(Sklop1[[#This Row],[ZAHTEVANA SHEMA KAKOVOSTI]]&lt;&gt;"",Sklop1[[#This Row],[Preračunana masa/volumen/kos na enoto kg]],"")</f>
        <v/>
      </c>
      <c r="J39" s="93"/>
      <c r="K39" s="90"/>
      <c r="L39" s="90"/>
      <c r="M39" s="167"/>
      <c r="N39" s="170"/>
      <c r="O39" s="168"/>
      <c r="P39" s="96"/>
      <c r="Q39" s="381">
        <f>+Sklop1[[#This Row],[cena/enota brez DDV v EUR]]*Sklop1[[#This Row],[Stopnja DDV (%)]]</f>
        <v>0</v>
      </c>
      <c r="R39" s="381">
        <f>+Sklop1[[#This Row],[cena/enota brez DDV v EUR]]+Sklop1[[#This Row],[Davek (EUR)]]</f>
        <v>0</v>
      </c>
      <c r="S39" s="381">
        <f>+Sklop1[[#This Row],[cena/enota brez DDV v EUR]]*Sklop1[[#This Row],[Okvirna količina]]</f>
        <v>0</v>
      </c>
      <c r="T39" s="381">
        <f>+Sklop1[[#This Row],[Končna cena/enoto mere (EUR) z DDV]]*Sklop1[[#This Row],[Okvirna količina]]</f>
        <v>0</v>
      </c>
      <c r="U39" s="382"/>
    </row>
    <row r="40" spans="1:21" s="59" customFormat="1" ht="24">
      <c r="A40" s="300" t="s">
        <v>26</v>
      </c>
      <c r="B40" s="395" t="s">
        <v>271</v>
      </c>
      <c r="C40" s="246">
        <v>20</v>
      </c>
      <c r="D40" s="82" t="s">
        <v>111</v>
      </c>
      <c r="E40" s="106"/>
      <c r="F40" s="397">
        <v>550</v>
      </c>
      <c r="G40" s="246" t="s">
        <v>190</v>
      </c>
      <c r="H4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</v>
      </c>
      <c r="I40" s="85" t="str">
        <f>IF(Sklop1[[#This Row],[ZAHTEVANA SHEMA KAKOVOSTI]]&lt;&gt;"",Sklop1[[#This Row],[Preračunana masa/volumen/kos na enoto kg]],"")</f>
        <v/>
      </c>
      <c r="J40" s="93"/>
      <c r="K40" s="90"/>
      <c r="L40" s="90"/>
      <c r="M40" s="167"/>
      <c r="N40" s="170"/>
      <c r="O40" s="168"/>
      <c r="P40" s="96"/>
      <c r="Q40" s="381">
        <f>+Sklop1[[#This Row],[cena/enota brez DDV v EUR]]*Sklop1[[#This Row],[Stopnja DDV (%)]]</f>
        <v>0</v>
      </c>
      <c r="R40" s="381">
        <f>+Sklop1[[#This Row],[cena/enota brez DDV v EUR]]+Sklop1[[#This Row],[Davek (EUR)]]</f>
        <v>0</v>
      </c>
      <c r="S40" s="381">
        <f>+Sklop1[[#This Row],[cena/enota brez DDV v EUR]]*Sklop1[[#This Row],[Okvirna količina]]</f>
        <v>0</v>
      </c>
      <c r="T40" s="381">
        <f>+Sklop1[[#This Row],[Končna cena/enoto mere (EUR) z DDV]]*Sklop1[[#This Row],[Okvirna količina]]</f>
        <v>0</v>
      </c>
      <c r="U40" s="382"/>
    </row>
    <row r="41" spans="1:21" s="59" customFormat="1" ht="24">
      <c r="A41" s="300" t="s">
        <v>27</v>
      </c>
      <c r="B41" s="395" t="s">
        <v>272</v>
      </c>
      <c r="C41" s="246" t="s">
        <v>273</v>
      </c>
      <c r="D41" s="82" t="s">
        <v>0</v>
      </c>
      <c r="E41" s="106" t="s">
        <v>223</v>
      </c>
      <c r="F41" s="396">
        <v>350</v>
      </c>
      <c r="G41" s="246" t="s">
        <v>0</v>
      </c>
      <c r="H4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1" s="85">
        <f>IF(Sklop1[[#This Row],[ZAHTEVANA SHEMA KAKOVOSTI]]&lt;&gt;"",Sklop1[[#This Row],[Preračunana masa/volumen/kos na enoto kg]],"")</f>
        <v>350</v>
      </c>
      <c r="J41" s="93"/>
      <c r="K41" s="90"/>
      <c r="L41" s="90"/>
      <c r="M41" s="167"/>
      <c r="N41" s="170"/>
      <c r="O41" s="168"/>
      <c r="P41" s="96"/>
      <c r="Q41" s="381">
        <f>+Sklop1[[#This Row],[cena/enota brez DDV v EUR]]*Sklop1[[#This Row],[Stopnja DDV (%)]]</f>
        <v>0</v>
      </c>
      <c r="R41" s="381">
        <f>+Sklop1[[#This Row],[cena/enota brez DDV v EUR]]+Sklop1[[#This Row],[Davek (EUR)]]</f>
        <v>0</v>
      </c>
      <c r="S41" s="381">
        <f>+Sklop1[[#This Row],[cena/enota brez DDV v EUR]]*Sklop1[[#This Row],[Okvirna količina]]</f>
        <v>0</v>
      </c>
      <c r="T41" s="381">
        <f>+Sklop1[[#This Row],[Končna cena/enoto mere (EUR) z DDV]]*Sklop1[[#This Row],[Okvirna količina]]</f>
        <v>0</v>
      </c>
      <c r="U41" s="382"/>
    </row>
    <row r="42" spans="1:21" s="59" customFormat="1" ht="36">
      <c r="A42" s="300" t="s">
        <v>28</v>
      </c>
      <c r="B42" s="395" t="s">
        <v>274</v>
      </c>
      <c r="C42" s="246">
        <v>140</v>
      </c>
      <c r="D42" s="82" t="s">
        <v>111</v>
      </c>
      <c r="E42" s="106"/>
      <c r="F42" s="397">
        <v>400</v>
      </c>
      <c r="G42" s="246" t="s">
        <v>190</v>
      </c>
      <c r="H4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2" s="85" t="str">
        <f>IF(Sklop1[[#This Row],[ZAHTEVANA SHEMA KAKOVOSTI]]&lt;&gt;"",Sklop1[[#This Row],[Preračunana masa/volumen/kos na enoto kg]],"")</f>
        <v/>
      </c>
      <c r="J42" s="93"/>
      <c r="K42" s="90"/>
      <c r="L42" s="90"/>
      <c r="M42" s="167"/>
      <c r="N42" s="170"/>
      <c r="O42" s="168"/>
      <c r="P42" s="96"/>
      <c r="Q42" s="381">
        <f>+Sklop1[[#This Row],[cena/enota brez DDV v EUR]]*Sklop1[[#This Row],[Stopnja DDV (%)]]</f>
        <v>0</v>
      </c>
      <c r="R42" s="381">
        <f>+Sklop1[[#This Row],[cena/enota brez DDV v EUR]]+Sklop1[[#This Row],[Davek (EUR)]]</f>
        <v>0</v>
      </c>
      <c r="S42" s="381">
        <f>+Sklop1[[#This Row],[cena/enota brez DDV v EUR]]*Sklop1[[#This Row],[Okvirna količina]]</f>
        <v>0</v>
      </c>
      <c r="T42" s="381">
        <f>+Sklop1[[#This Row],[Končna cena/enoto mere (EUR) z DDV]]*Sklop1[[#This Row],[Okvirna količina]]</f>
        <v>0</v>
      </c>
      <c r="U42" s="382"/>
    </row>
    <row r="43" spans="1:21" s="59" customFormat="1" ht="12">
      <c r="A43" s="300" t="s">
        <v>29</v>
      </c>
      <c r="B43" s="395" t="s">
        <v>275</v>
      </c>
      <c r="C43" s="246">
        <v>140</v>
      </c>
      <c r="D43" s="82" t="s">
        <v>111</v>
      </c>
      <c r="E43" s="106" t="s">
        <v>223</v>
      </c>
      <c r="F43" s="397">
        <v>400</v>
      </c>
      <c r="G43" s="246" t="s">
        <v>190</v>
      </c>
      <c r="H4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3" s="85">
        <f>IF(Sklop1[[#This Row],[ZAHTEVANA SHEMA KAKOVOSTI]]&lt;&gt;"",Sklop1[[#This Row],[Preračunana masa/volumen/kos na enoto kg]],"")</f>
        <v>56.000000000000007</v>
      </c>
      <c r="J43" s="93"/>
      <c r="K43" s="90"/>
      <c r="L43" s="90"/>
      <c r="M43" s="167"/>
      <c r="N43" s="170"/>
      <c r="O43" s="168"/>
      <c r="P43" s="96"/>
      <c r="Q43" s="381">
        <f>+Sklop1[[#This Row],[cena/enota brez DDV v EUR]]*Sklop1[[#This Row],[Stopnja DDV (%)]]</f>
        <v>0</v>
      </c>
      <c r="R43" s="381">
        <f>+Sklop1[[#This Row],[cena/enota brez DDV v EUR]]+Sklop1[[#This Row],[Davek (EUR)]]</f>
        <v>0</v>
      </c>
      <c r="S43" s="381">
        <f>+Sklop1[[#This Row],[cena/enota brez DDV v EUR]]*Sklop1[[#This Row],[Okvirna količina]]</f>
        <v>0</v>
      </c>
      <c r="T43" s="381">
        <f>+Sklop1[[#This Row],[Končna cena/enoto mere (EUR) z DDV]]*Sklop1[[#This Row],[Okvirna količina]]</f>
        <v>0</v>
      </c>
      <c r="U43" s="382"/>
    </row>
    <row r="44" spans="1:21" s="59" customFormat="1" ht="12">
      <c r="A44" s="300" t="s">
        <v>30</v>
      </c>
      <c r="B44" s="395" t="s">
        <v>275</v>
      </c>
      <c r="C44" s="246">
        <v>50</v>
      </c>
      <c r="D44" s="246" t="s">
        <v>111</v>
      </c>
      <c r="E44" s="250" t="s">
        <v>223</v>
      </c>
      <c r="F44" s="397">
        <v>70</v>
      </c>
      <c r="G44" s="246" t="s">
        <v>190</v>
      </c>
      <c r="H4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</v>
      </c>
      <c r="I44" s="85">
        <f>IF(Sklop1[[#This Row],[ZAHTEVANA SHEMA KAKOVOSTI]]&lt;&gt;"",Sklop1[[#This Row],[Preračunana masa/volumen/kos na enoto kg]],"")</f>
        <v>3.5</v>
      </c>
      <c r="J44" s="93"/>
      <c r="K44" s="90"/>
      <c r="L44" s="90"/>
      <c r="M44" s="167"/>
      <c r="N44" s="170"/>
      <c r="O44" s="168"/>
      <c r="P44" s="96"/>
      <c r="Q44" s="381">
        <f>+Sklop1[[#This Row],[cena/enota brez DDV v EUR]]*Sklop1[[#This Row],[Stopnja DDV (%)]]</f>
        <v>0</v>
      </c>
      <c r="R44" s="381">
        <f>+Sklop1[[#This Row],[cena/enota brez DDV v EUR]]+Sklop1[[#This Row],[Davek (EUR)]]</f>
        <v>0</v>
      </c>
      <c r="S44" s="381">
        <f>+Sklop1[[#This Row],[cena/enota brez DDV v EUR]]*Sklop1[[#This Row],[Okvirna količina]]</f>
        <v>0</v>
      </c>
      <c r="T44" s="381">
        <f>+Sklop1[[#This Row],[Končna cena/enoto mere (EUR) z DDV]]*Sklop1[[#This Row],[Okvirna količina]]</f>
        <v>0</v>
      </c>
      <c r="U44" s="382"/>
    </row>
    <row r="45" spans="1:21" s="59" customFormat="1" ht="24">
      <c r="A45" s="300" t="s">
        <v>31</v>
      </c>
      <c r="B45" s="395" t="s">
        <v>276</v>
      </c>
      <c r="C45" s="246">
        <v>50</v>
      </c>
      <c r="D45" s="246" t="s">
        <v>111</v>
      </c>
      <c r="E45" s="250" t="s">
        <v>223</v>
      </c>
      <c r="F45" s="397">
        <v>200</v>
      </c>
      <c r="G45" s="246" t="s">
        <v>190</v>
      </c>
      <c r="H4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85">
        <f>IF(Sklop1[[#This Row],[ZAHTEVANA SHEMA KAKOVOSTI]]&lt;&gt;"",Sklop1[[#This Row],[Preračunana masa/volumen/kos na enoto kg]],"")</f>
        <v>10</v>
      </c>
      <c r="J45" s="93"/>
      <c r="K45" s="90"/>
      <c r="L45" s="90"/>
      <c r="M45" s="167"/>
      <c r="N45" s="170"/>
      <c r="O45" s="168"/>
      <c r="P45" s="96"/>
      <c r="Q45" s="381">
        <f>+Sklop1[[#This Row],[cena/enota brez DDV v EUR]]*Sklop1[[#This Row],[Stopnja DDV (%)]]</f>
        <v>0</v>
      </c>
      <c r="R45" s="381">
        <f>+Sklop1[[#This Row],[cena/enota brez DDV v EUR]]+Sklop1[[#This Row],[Davek (EUR)]]</f>
        <v>0</v>
      </c>
      <c r="S45" s="381">
        <f>+Sklop1[[#This Row],[cena/enota brez DDV v EUR]]*Sklop1[[#This Row],[Okvirna količina]]</f>
        <v>0</v>
      </c>
      <c r="T45" s="381">
        <f>+Sklop1[[#This Row],[Končna cena/enoto mere (EUR) z DDV]]*Sklop1[[#This Row],[Okvirna količina]]</f>
        <v>0</v>
      </c>
      <c r="U45" s="382"/>
    </row>
    <row r="46" spans="1:21" s="291" customFormat="1" ht="36">
      <c r="A46" s="300" t="s">
        <v>32</v>
      </c>
      <c r="B46" s="389" t="s">
        <v>277</v>
      </c>
      <c r="C46" s="246">
        <v>150</v>
      </c>
      <c r="D46" s="246" t="s">
        <v>111</v>
      </c>
      <c r="E46" s="250" t="s">
        <v>223</v>
      </c>
      <c r="F46" s="239">
        <v>4000</v>
      </c>
      <c r="G46" s="390" t="s">
        <v>190</v>
      </c>
      <c r="H4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6" s="85">
        <f>IF(Sklop1[[#This Row],[ZAHTEVANA SHEMA KAKOVOSTI]]&lt;&gt;"",Sklop1[[#This Row],[Preračunana masa/volumen/kos na enoto kg]],"")</f>
        <v>600</v>
      </c>
      <c r="J46" s="204"/>
      <c r="K46" s="205"/>
      <c r="L46" s="205"/>
      <c r="M46" s="206"/>
      <c r="N46" s="235"/>
      <c r="O46" s="235"/>
      <c r="P46" s="208"/>
      <c r="Q46" s="391">
        <f>+Sklop1[[#This Row],[cena/enota brez DDV v EUR]]*Sklop1[[#This Row],[Stopnja DDV (%)]]</f>
        <v>0</v>
      </c>
      <c r="R46" s="391">
        <f>+Sklop1[[#This Row],[cena/enota brez DDV v EUR]]+Sklop1[[#This Row],[Davek (EUR)]]</f>
        <v>0</v>
      </c>
      <c r="S46" s="391">
        <f>+Sklop1[[#This Row],[cena/enota brez DDV v EUR]]*Sklop1[[#This Row],[Okvirna količina]]</f>
        <v>0</v>
      </c>
      <c r="T46" s="392">
        <f>+Sklop1[[#This Row],[Končna cena/enoto mere (EUR) z DDV]]*Sklop1[[#This Row],[Okvirna količina]]</f>
        <v>0</v>
      </c>
      <c r="U46" s="393"/>
    </row>
    <row r="47" spans="1:21" s="291" customFormat="1" ht="12">
      <c r="A47" s="300" t="s">
        <v>33</v>
      </c>
      <c r="B47" s="389" t="s">
        <v>278</v>
      </c>
      <c r="C47" s="246">
        <v>100</v>
      </c>
      <c r="D47" s="246" t="s">
        <v>111</v>
      </c>
      <c r="E47" s="250" t="s">
        <v>223</v>
      </c>
      <c r="F47" s="239">
        <v>3200</v>
      </c>
      <c r="G47" s="390" t="s">
        <v>190</v>
      </c>
      <c r="H4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47" s="85">
        <f>IF(Sklop1[[#This Row],[ZAHTEVANA SHEMA KAKOVOSTI]]&lt;&gt;"",Sklop1[[#This Row],[Preračunana masa/volumen/kos na enoto kg]],"")</f>
        <v>320</v>
      </c>
      <c r="J47" s="204"/>
      <c r="K47" s="205"/>
      <c r="L47" s="205"/>
      <c r="M47" s="206"/>
      <c r="N47" s="235"/>
      <c r="O47" s="235"/>
      <c r="P47" s="208"/>
      <c r="Q47" s="391">
        <f>+Sklop1[[#This Row],[cena/enota brez DDV v EUR]]*Sklop1[[#This Row],[Stopnja DDV (%)]]</f>
        <v>0</v>
      </c>
      <c r="R47" s="391">
        <f>+Sklop1[[#This Row],[cena/enota brez DDV v EUR]]+Sklop1[[#This Row],[Davek (EUR)]]</f>
        <v>0</v>
      </c>
      <c r="S47" s="391">
        <f>+Sklop1[[#This Row],[cena/enota brez DDV v EUR]]*Sklop1[[#This Row],[Okvirna količina]]</f>
        <v>0</v>
      </c>
      <c r="T47" s="392">
        <f>+Sklop1[[#This Row],[Končna cena/enoto mere (EUR) z DDV]]*Sklop1[[#This Row],[Okvirna količina]]</f>
        <v>0</v>
      </c>
      <c r="U47" s="393"/>
    </row>
    <row r="48" spans="1:21" s="291" customFormat="1" ht="24">
      <c r="A48" s="300" t="s">
        <v>34</v>
      </c>
      <c r="B48" s="389" t="s">
        <v>279</v>
      </c>
      <c r="C48" s="246" t="s">
        <v>280</v>
      </c>
      <c r="D48" s="246" t="s">
        <v>0</v>
      </c>
      <c r="E48" s="250"/>
      <c r="F48" s="239">
        <v>500</v>
      </c>
      <c r="G48" s="390" t="s">
        <v>0</v>
      </c>
      <c r="H4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8" s="85" t="str">
        <f>IF(Sklop1[[#This Row],[ZAHTEVANA SHEMA KAKOVOSTI]]&lt;&gt;"",Sklop1[[#This Row],[Preračunana masa/volumen/kos na enoto kg]],"")</f>
        <v/>
      </c>
      <c r="J48" s="204"/>
      <c r="K48" s="205"/>
      <c r="L48" s="205"/>
      <c r="M48" s="206"/>
      <c r="N48" s="235"/>
      <c r="O48" s="235"/>
      <c r="P48" s="208"/>
      <c r="Q48" s="391">
        <f>+Sklop1[[#This Row],[cena/enota brez DDV v EUR]]*Sklop1[[#This Row],[Stopnja DDV (%)]]</f>
        <v>0</v>
      </c>
      <c r="R48" s="391">
        <f>+Sklop1[[#This Row],[cena/enota brez DDV v EUR]]+Sklop1[[#This Row],[Davek (EUR)]]</f>
        <v>0</v>
      </c>
      <c r="S48" s="391">
        <f>+Sklop1[[#This Row],[cena/enota brez DDV v EUR]]*Sklop1[[#This Row],[Okvirna količina]]</f>
        <v>0</v>
      </c>
      <c r="T48" s="392">
        <f>+Sklop1[[#This Row],[Končna cena/enoto mere (EUR) z DDV]]*Sklop1[[#This Row],[Okvirna količina]]</f>
        <v>0</v>
      </c>
      <c r="U48" s="393"/>
    </row>
    <row r="49" spans="1:21" s="291" customFormat="1" ht="48">
      <c r="A49" s="300" t="s">
        <v>35</v>
      </c>
      <c r="B49" s="389" t="s">
        <v>281</v>
      </c>
      <c r="C49" s="246">
        <v>150</v>
      </c>
      <c r="D49" s="246" t="s">
        <v>111</v>
      </c>
      <c r="E49" s="250"/>
      <c r="F49" s="239">
        <v>450</v>
      </c>
      <c r="G49" s="390" t="s">
        <v>190</v>
      </c>
      <c r="H4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67.5</v>
      </c>
      <c r="I49" s="85" t="str">
        <f>IF(Sklop1[[#This Row],[ZAHTEVANA SHEMA KAKOVOSTI]]&lt;&gt;"",Sklop1[[#This Row],[Preračunana masa/volumen/kos na enoto kg]],"")</f>
        <v/>
      </c>
      <c r="J49" s="204"/>
      <c r="K49" s="205"/>
      <c r="L49" s="205"/>
      <c r="M49" s="206"/>
      <c r="N49" s="235"/>
      <c r="O49" s="235"/>
      <c r="P49" s="208"/>
      <c r="Q49" s="391">
        <f>+Sklop1[[#This Row],[cena/enota brez DDV v EUR]]*Sklop1[[#This Row],[Stopnja DDV (%)]]</f>
        <v>0</v>
      </c>
      <c r="R49" s="391">
        <f>+Sklop1[[#This Row],[cena/enota brez DDV v EUR]]+Sklop1[[#This Row],[Davek (EUR)]]</f>
        <v>0</v>
      </c>
      <c r="S49" s="391">
        <f>+Sklop1[[#This Row],[cena/enota brez DDV v EUR]]*Sklop1[[#This Row],[Okvirna količina]]</f>
        <v>0</v>
      </c>
      <c r="T49" s="392">
        <f>+Sklop1[[#This Row],[Končna cena/enoto mere (EUR) z DDV]]*Sklop1[[#This Row],[Okvirna količina]]</f>
        <v>0</v>
      </c>
      <c r="U49" s="393"/>
    </row>
    <row r="50" spans="1:21" s="291" customFormat="1" ht="36">
      <c r="A50" s="300" t="s">
        <v>36</v>
      </c>
      <c r="B50" s="389" t="s">
        <v>282</v>
      </c>
      <c r="C50" s="246" t="s">
        <v>283</v>
      </c>
      <c r="D50" s="246" t="s">
        <v>111</v>
      </c>
      <c r="E50" s="250"/>
      <c r="F50" s="239">
        <v>70</v>
      </c>
      <c r="G50" s="390" t="s">
        <v>0</v>
      </c>
      <c r="H5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0" s="85" t="str">
        <f>IF(Sklop1[[#This Row],[ZAHTEVANA SHEMA KAKOVOSTI]]&lt;&gt;"",Sklop1[[#This Row],[Preračunana masa/volumen/kos na enoto kg]],"")</f>
        <v/>
      </c>
      <c r="J50" s="204"/>
      <c r="K50" s="205"/>
      <c r="L50" s="205"/>
      <c r="M50" s="206"/>
      <c r="N50" s="235"/>
      <c r="O50" s="235"/>
      <c r="P50" s="208"/>
      <c r="Q50" s="391">
        <f>+Sklop1[[#This Row],[cena/enota brez DDV v EUR]]*Sklop1[[#This Row],[Stopnja DDV (%)]]</f>
        <v>0</v>
      </c>
      <c r="R50" s="391">
        <f>+Sklop1[[#This Row],[cena/enota brez DDV v EUR]]+Sklop1[[#This Row],[Davek (EUR)]]</f>
        <v>0</v>
      </c>
      <c r="S50" s="391">
        <f>+Sklop1[[#This Row],[cena/enota brez DDV v EUR]]*Sklop1[[#This Row],[Okvirna količina]]</f>
        <v>0</v>
      </c>
      <c r="T50" s="392">
        <f>+Sklop1[[#This Row],[Končna cena/enoto mere (EUR) z DDV]]*Sklop1[[#This Row],[Okvirna količina]]</f>
        <v>0</v>
      </c>
      <c r="U50" s="393"/>
    </row>
    <row r="51" spans="1:21" s="291" customFormat="1" ht="36">
      <c r="A51" s="300" t="s">
        <v>37</v>
      </c>
      <c r="B51" s="389" t="s">
        <v>284</v>
      </c>
      <c r="C51" s="246">
        <v>250</v>
      </c>
      <c r="D51" s="246" t="s">
        <v>111</v>
      </c>
      <c r="E51" s="250"/>
      <c r="F51" s="239">
        <v>70</v>
      </c>
      <c r="G51" s="390" t="s">
        <v>190</v>
      </c>
      <c r="H5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51" s="85" t="str">
        <f>IF(Sklop1[[#This Row],[ZAHTEVANA SHEMA KAKOVOSTI]]&lt;&gt;"",Sklop1[[#This Row],[Preračunana masa/volumen/kos na enoto kg]],"")</f>
        <v/>
      </c>
      <c r="J51" s="204"/>
      <c r="K51" s="205"/>
      <c r="L51" s="205"/>
      <c r="M51" s="206"/>
      <c r="N51" s="235"/>
      <c r="O51" s="235"/>
      <c r="P51" s="208"/>
      <c r="Q51" s="391">
        <f>+Sklop1[[#This Row],[cena/enota brez DDV v EUR]]*Sklop1[[#This Row],[Stopnja DDV (%)]]</f>
        <v>0</v>
      </c>
      <c r="R51" s="391">
        <f>+Sklop1[[#This Row],[cena/enota brez DDV v EUR]]+Sklop1[[#This Row],[Davek (EUR)]]</f>
        <v>0</v>
      </c>
      <c r="S51" s="391">
        <f>+Sklop1[[#This Row],[cena/enota brez DDV v EUR]]*Sklop1[[#This Row],[Okvirna količina]]</f>
        <v>0</v>
      </c>
      <c r="T51" s="392">
        <f>+Sklop1[[#This Row],[Končna cena/enoto mere (EUR) z DDV]]*Sklop1[[#This Row],[Okvirna količina]]</f>
        <v>0</v>
      </c>
      <c r="U51" s="393"/>
    </row>
    <row r="52" spans="1:21" s="291" customFormat="1" ht="12">
      <c r="A52" s="300" t="s">
        <v>38</v>
      </c>
      <c r="B52" s="389" t="s">
        <v>285</v>
      </c>
      <c r="C52" s="246">
        <v>5</v>
      </c>
      <c r="D52" s="246" t="s">
        <v>0</v>
      </c>
      <c r="E52" s="250"/>
      <c r="F52" s="239">
        <v>40</v>
      </c>
      <c r="G52" s="390" t="s">
        <v>190</v>
      </c>
      <c r="H5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2" s="85" t="str">
        <f>IF(Sklop1[[#This Row],[ZAHTEVANA SHEMA KAKOVOSTI]]&lt;&gt;"",Sklop1[[#This Row],[Preračunana masa/volumen/kos na enoto kg]],"")</f>
        <v/>
      </c>
      <c r="J52" s="204"/>
      <c r="K52" s="205"/>
      <c r="L52" s="205"/>
      <c r="M52" s="206"/>
      <c r="N52" s="235"/>
      <c r="O52" s="235"/>
      <c r="P52" s="208"/>
      <c r="Q52" s="391">
        <f>+Sklop1[[#This Row],[cena/enota brez DDV v EUR]]*Sklop1[[#This Row],[Stopnja DDV (%)]]</f>
        <v>0</v>
      </c>
      <c r="R52" s="391">
        <f>+Sklop1[[#This Row],[cena/enota brez DDV v EUR]]+Sklop1[[#This Row],[Davek (EUR)]]</f>
        <v>0</v>
      </c>
      <c r="S52" s="391">
        <f>+Sklop1[[#This Row],[cena/enota brez DDV v EUR]]*Sklop1[[#This Row],[Okvirna količina]]</f>
        <v>0</v>
      </c>
      <c r="T52" s="392">
        <f>+Sklop1[[#This Row],[Končna cena/enoto mere (EUR) z DDV]]*Sklop1[[#This Row],[Okvirna količina]]</f>
        <v>0</v>
      </c>
      <c r="U52" s="393"/>
    </row>
    <row r="53" spans="1:21" s="291" customFormat="1" ht="12">
      <c r="A53" s="300" t="s">
        <v>39</v>
      </c>
      <c r="B53" s="389" t="s">
        <v>286</v>
      </c>
      <c r="C53" s="246" t="s">
        <v>287</v>
      </c>
      <c r="D53" s="246" t="s">
        <v>111</v>
      </c>
      <c r="E53" s="250"/>
      <c r="F53" s="239">
        <v>40</v>
      </c>
      <c r="G53" s="390" t="s">
        <v>0</v>
      </c>
      <c r="H5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3" s="85" t="str">
        <f>IF(Sklop1[[#This Row],[ZAHTEVANA SHEMA KAKOVOSTI]]&lt;&gt;"",Sklop1[[#This Row],[Preračunana masa/volumen/kos na enoto kg]],"")</f>
        <v/>
      </c>
      <c r="J53" s="204"/>
      <c r="K53" s="205"/>
      <c r="L53" s="205"/>
      <c r="M53" s="206"/>
      <c r="N53" s="235"/>
      <c r="O53" s="235"/>
      <c r="P53" s="208"/>
      <c r="Q53" s="391">
        <f>+Sklop1[[#This Row],[cena/enota brez DDV v EUR]]*Sklop1[[#This Row],[Stopnja DDV (%)]]</f>
        <v>0</v>
      </c>
      <c r="R53" s="391">
        <f>+Sklop1[[#This Row],[cena/enota brez DDV v EUR]]+Sklop1[[#This Row],[Davek (EUR)]]</f>
        <v>0</v>
      </c>
      <c r="S53" s="391">
        <f>+Sklop1[[#This Row],[cena/enota brez DDV v EUR]]*Sklop1[[#This Row],[Okvirna količina]]</f>
        <v>0</v>
      </c>
      <c r="T53" s="392">
        <f>+Sklop1[[#This Row],[Končna cena/enoto mere (EUR) z DDV]]*Sklop1[[#This Row],[Okvirna količina]]</f>
        <v>0</v>
      </c>
      <c r="U53" s="393"/>
    </row>
    <row r="54" spans="1:21" s="291" customFormat="1" ht="12">
      <c r="A54" s="300" t="s">
        <v>40</v>
      </c>
      <c r="B54" s="389" t="s">
        <v>288</v>
      </c>
      <c r="C54" s="246" t="s">
        <v>289</v>
      </c>
      <c r="D54" s="246" t="s">
        <v>111</v>
      </c>
      <c r="E54" s="250"/>
      <c r="F54" s="239">
        <v>70</v>
      </c>
      <c r="G54" s="390" t="s">
        <v>0</v>
      </c>
      <c r="H5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4" s="85" t="str">
        <f>IF(Sklop1[[#This Row],[ZAHTEVANA SHEMA KAKOVOSTI]]&lt;&gt;"",Sklop1[[#This Row],[Preračunana masa/volumen/kos na enoto kg]],"")</f>
        <v/>
      </c>
      <c r="J54" s="204"/>
      <c r="K54" s="205"/>
      <c r="L54" s="205"/>
      <c r="M54" s="206"/>
      <c r="N54" s="235"/>
      <c r="O54" s="235"/>
      <c r="P54" s="208"/>
      <c r="Q54" s="391">
        <f>+Sklop1[[#This Row],[cena/enota brez DDV v EUR]]*Sklop1[[#This Row],[Stopnja DDV (%)]]</f>
        <v>0</v>
      </c>
      <c r="R54" s="391">
        <f>+Sklop1[[#This Row],[cena/enota brez DDV v EUR]]+Sklop1[[#This Row],[Davek (EUR)]]</f>
        <v>0</v>
      </c>
      <c r="S54" s="391">
        <f>+Sklop1[[#This Row],[cena/enota brez DDV v EUR]]*Sklop1[[#This Row],[Okvirna količina]]</f>
        <v>0</v>
      </c>
      <c r="T54" s="392">
        <f>+Sklop1[[#This Row],[Končna cena/enoto mere (EUR) z DDV]]*Sklop1[[#This Row],[Okvirna količina]]</f>
        <v>0</v>
      </c>
      <c r="U54" s="393"/>
    </row>
    <row r="55" spans="1:21" s="291" customFormat="1" ht="12">
      <c r="A55" s="300" t="s">
        <v>41</v>
      </c>
      <c r="B55" s="389" t="s">
        <v>290</v>
      </c>
      <c r="C55" s="246">
        <v>200</v>
      </c>
      <c r="D55" s="246" t="s">
        <v>111</v>
      </c>
      <c r="E55" s="250"/>
      <c r="F55" s="239">
        <v>400</v>
      </c>
      <c r="G55" s="390" t="s">
        <v>0</v>
      </c>
      <c r="H5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5" s="85" t="str">
        <f>IF(Sklop1[[#This Row],[ZAHTEVANA SHEMA KAKOVOSTI]]&lt;&gt;"",Sklop1[[#This Row],[Preračunana masa/volumen/kos na enoto kg]],"")</f>
        <v/>
      </c>
      <c r="J55" s="204"/>
      <c r="K55" s="205"/>
      <c r="L55" s="205"/>
      <c r="M55" s="206"/>
      <c r="N55" s="235"/>
      <c r="O55" s="235"/>
      <c r="P55" s="208"/>
      <c r="Q55" s="391">
        <f>+Sklop1[[#This Row],[cena/enota brez DDV v EUR]]*Sklop1[[#This Row],[Stopnja DDV (%)]]</f>
        <v>0</v>
      </c>
      <c r="R55" s="391">
        <f>+Sklop1[[#This Row],[cena/enota brez DDV v EUR]]+Sklop1[[#This Row],[Davek (EUR)]]</f>
        <v>0</v>
      </c>
      <c r="S55" s="391">
        <f>+Sklop1[[#This Row],[cena/enota brez DDV v EUR]]*Sklop1[[#This Row],[Okvirna količina]]</f>
        <v>0</v>
      </c>
      <c r="T55" s="392">
        <f>+Sklop1[[#This Row],[Končna cena/enoto mere (EUR) z DDV]]*Sklop1[[#This Row],[Okvirna količina]]</f>
        <v>0</v>
      </c>
      <c r="U55" s="393"/>
    </row>
    <row r="56" spans="1:21" s="291" customFormat="1" ht="48">
      <c r="A56" s="300" t="s">
        <v>42</v>
      </c>
      <c r="B56" s="389" t="s">
        <v>291</v>
      </c>
      <c r="C56" s="246">
        <v>300</v>
      </c>
      <c r="D56" s="246" t="s">
        <v>111</v>
      </c>
      <c r="E56" s="250"/>
      <c r="F56" s="239">
        <v>90</v>
      </c>
      <c r="G56" s="390" t="s">
        <v>190</v>
      </c>
      <c r="H5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6" s="85" t="str">
        <f>IF(Sklop1[[#This Row],[ZAHTEVANA SHEMA KAKOVOSTI]]&lt;&gt;"",Sklop1[[#This Row],[Preračunana masa/volumen/kos na enoto kg]],"")</f>
        <v/>
      </c>
      <c r="J56" s="204"/>
      <c r="K56" s="205"/>
      <c r="L56" s="205"/>
      <c r="M56" s="206"/>
      <c r="N56" s="235"/>
      <c r="O56" s="235"/>
      <c r="P56" s="208"/>
      <c r="Q56" s="391">
        <f>+Sklop1[[#This Row],[cena/enota brez DDV v EUR]]*Sklop1[[#This Row],[Stopnja DDV (%)]]</f>
        <v>0</v>
      </c>
      <c r="R56" s="391">
        <f>+Sklop1[[#This Row],[cena/enota brez DDV v EUR]]+Sklop1[[#This Row],[Davek (EUR)]]</f>
        <v>0</v>
      </c>
      <c r="S56" s="391">
        <f>+Sklop1[[#This Row],[cena/enota brez DDV v EUR]]*Sklop1[[#This Row],[Okvirna količina]]</f>
        <v>0</v>
      </c>
      <c r="T56" s="392">
        <f>+Sklop1[[#This Row],[Končna cena/enoto mere (EUR) z DDV]]*Sklop1[[#This Row],[Okvirna količina]]</f>
        <v>0</v>
      </c>
      <c r="U56" s="393"/>
    </row>
    <row r="57" spans="1:21" s="374" customFormat="1" ht="12">
      <c r="A57" s="300" t="s">
        <v>43</v>
      </c>
      <c r="B57" s="389" t="s">
        <v>292</v>
      </c>
      <c r="C57" s="246" t="s">
        <v>293</v>
      </c>
      <c r="D57" s="246" t="s">
        <v>75</v>
      </c>
      <c r="E57" s="250" t="s">
        <v>223</v>
      </c>
      <c r="F57" s="239">
        <v>2500</v>
      </c>
      <c r="G57" s="390" t="s">
        <v>267</v>
      </c>
      <c r="H5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57" s="85">
        <f>IF(Sklop1[[#This Row],[ZAHTEVANA SHEMA KAKOVOSTI]]&lt;&gt;"",Sklop1[[#This Row],[Preračunana masa/volumen/kos na enoto kg]],"")</f>
        <v>2500</v>
      </c>
      <c r="J57" s="384"/>
      <c r="K57" s="385"/>
      <c r="L57" s="385"/>
      <c r="M57" s="386"/>
      <c r="N57" s="387"/>
      <c r="O57" s="387"/>
      <c r="P57" s="388"/>
      <c r="Q57" s="391">
        <f>+Sklop1[[#This Row],[cena/enota brez DDV v EUR]]*Sklop1[[#This Row],[Stopnja DDV (%)]]</f>
        <v>0</v>
      </c>
      <c r="R57" s="391">
        <f>+Sklop1[[#This Row],[cena/enota brez DDV v EUR]]+Sklop1[[#This Row],[Davek (EUR)]]</f>
        <v>0</v>
      </c>
      <c r="S57" s="391">
        <f>+Sklop1[[#This Row],[cena/enota brez DDV v EUR]]*Sklop1[[#This Row],[Okvirna količina]]</f>
        <v>0</v>
      </c>
      <c r="T57" s="392">
        <f>+Sklop1[[#This Row],[Končna cena/enoto mere (EUR) z DDV]]*Sklop1[[#This Row],[Okvirna količina]]</f>
        <v>0</v>
      </c>
      <c r="U57" s="393"/>
    </row>
    <row r="58" spans="1:21" s="291" customFormat="1" ht="12">
      <c r="A58" s="300" t="s">
        <v>48</v>
      </c>
      <c r="B58" s="389" t="s">
        <v>294</v>
      </c>
      <c r="C58" s="246">
        <v>180</v>
      </c>
      <c r="D58" s="246" t="s">
        <v>111</v>
      </c>
      <c r="E58" s="250" t="s">
        <v>223</v>
      </c>
      <c r="F58" s="239">
        <v>3200</v>
      </c>
      <c r="G58" s="390" t="s">
        <v>190</v>
      </c>
      <c r="H5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576</v>
      </c>
      <c r="I58" s="85">
        <f>IF(Sklop1[[#This Row],[ZAHTEVANA SHEMA KAKOVOSTI]]&lt;&gt;"",Sklop1[[#This Row],[Preračunana masa/volumen/kos na enoto kg]],"")</f>
        <v>576</v>
      </c>
      <c r="J58" s="204"/>
      <c r="K58" s="205"/>
      <c r="L58" s="205"/>
      <c r="M58" s="206"/>
      <c r="N58" s="235"/>
      <c r="O58" s="235"/>
      <c r="P58" s="208"/>
      <c r="Q58" s="391">
        <f>+Sklop1[[#This Row],[cena/enota brez DDV v EUR]]*Sklop1[[#This Row],[Stopnja DDV (%)]]</f>
        <v>0</v>
      </c>
      <c r="R58" s="391">
        <f>+Sklop1[[#This Row],[cena/enota brez DDV v EUR]]+Sklop1[[#This Row],[Davek (EUR)]]</f>
        <v>0</v>
      </c>
      <c r="S58" s="391">
        <f>+Sklop1[[#This Row],[cena/enota brez DDV v EUR]]*Sklop1[[#This Row],[Okvirna količina]]</f>
        <v>0</v>
      </c>
      <c r="T58" s="392">
        <f>+Sklop1[[#This Row],[Končna cena/enoto mere (EUR) z DDV]]*Sklop1[[#This Row],[Okvirna količina]]</f>
        <v>0</v>
      </c>
      <c r="U58" s="393"/>
    </row>
    <row r="59" spans="1:21" s="291" customFormat="1" ht="12">
      <c r="A59" s="300" t="s">
        <v>44</v>
      </c>
      <c r="B59" s="389" t="s">
        <v>295</v>
      </c>
      <c r="C59" s="246">
        <v>180</v>
      </c>
      <c r="D59" s="246" t="s">
        <v>111</v>
      </c>
      <c r="E59" s="250" t="s">
        <v>223</v>
      </c>
      <c r="F59" s="239">
        <v>3200</v>
      </c>
      <c r="G59" s="390" t="s">
        <v>190</v>
      </c>
      <c r="H5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576</v>
      </c>
      <c r="I59" s="85">
        <f>IF(Sklop1[[#This Row],[ZAHTEVANA SHEMA KAKOVOSTI]]&lt;&gt;"",Sklop1[[#This Row],[Preračunana masa/volumen/kos na enoto kg]],"")</f>
        <v>576</v>
      </c>
      <c r="J59" s="204"/>
      <c r="K59" s="205"/>
      <c r="L59" s="205"/>
      <c r="M59" s="206"/>
      <c r="N59" s="235"/>
      <c r="O59" s="235"/>
      <c r="P59" s="208"/>
      <c r="Q59" s="391">
        <f>+Sklop1[[#This Row],[cena/enota brez DDV v EUR]]*Sklop1[[#This Row],[Stopnja DDV (%)]]</f>
        <v>0</v>
      </c>
      <c r="R59" s="391">
        <f>+Sklop1[[#This Row],[cena/enota brez DDV v EUR]]+Sklop1[[#This Row],[Davek (EUR)]]</f>
        <v>0</v>
      </c>
      <c r="S59" s="391">
        <f>+Sklop1[[#This Row],[cena/enota brez DDV v EUR]]*Sklop1[[#This Row],[Okvirna količina]]</f>
        <v>0</v>
      </c>
      <c r="T59" s="392">
        <f>+Sklop1[[#This Row],[Končna cena/enoto mere (EUR) z DDV]]*Sklop1[[#This Row],[Okvirna količina]]</f>
        <v>0</v>
      </c>
      <c r="U59" s="393"/>
    </row>
    <row r="60" spans="1:21" s="291" customFormat="1" ht="24">
      <c r="A60" s="300" t="s">
        <v>45</v>
      </c>
      <c r="B60" s="389" t="s">
        <v>296</v>
      </c>
      <c r="C60" s="246">
        <v>180</v>
      </c>
      <c r="D60" s="246" t="s">
        <v>111</v>
      </c>
      <c r="E60" s="250"/>
      <c r="F60" s="239">
        <v>1100</v>
      </c>
      <c r="G60" s="390" t="s">
        <v>190</v>
      </c>
      <c r="H6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198</v>
      </c>
      <c r="I60" s="85" t="str">
        <f>IF(Sklop1[[#This Row],[ZAHTEVANA SHEMA KAKOVOSTI]]&lt;&gt;"",Sklop1[[#This Row],[Preračunana masa/volumen/kos na enoto kg]],"")</f>
        <v/>
      </c>
      <c r="J60" s="204"/>
      <c r="K60" s="205"/>
      <c r="L60" s="205"/>
      <c r="M60" s="206"/>
      <c r="N60" s="235"/>
      <c r="O60" s="235"/>
      <c r="P60" s="208"/>
      <c r="Q60" s="391">
        <f>+Sklop1[[#This Row],[cena/enota brez DDV v EUR]]*Sklop1[[#This Row],[Stopnja DDV (%)]]</f>
        <v>0</v>
      </c>
      <c r="R60" s="391">
        <f>+Sklop1[[#This Row],[cena/enota brez DDV v EUR]]+Sklop1[[#This Row],[Davek (EUR)]]</f>
        <v>0</v>
      </c>
      <c r="S60" s="391">
        <f>+Sklop1[[#This Row],[cena/enota brez DDV v EUR]]*Sklop1[[#This Row],[Okvirna količina]]</f>
        <v>0</v>
      </c>
      <c r="T60" s="392">
        <f>+Sklop1[[#This Row],[Končna cena/enoto mere (EUR) z DDV]]*Sklop1[[#This Row],[Okvirna količina]]</f>
        <v>0</v>
      </c>
      <c r="U60" s="393"/>
    </row>
    <row r="61" spans="1:21" s="291" customFormat="1" ht="24">
      <c r="A61" s="300" t="s">
        <v>49</v>
      </c>
      <c r="B61" s="389" t="s">
        <v>297</v>
      </c>
      <c r="C61" s="246" t="s">
        <v>298</v>
      </c>
      <c r="D61" s="246" t="s">
        <v>111</v>
      </c>
      <c r="E61" s="250" t="s">
        <v>223</v>
      </c>
      <c r="F61" s="239">
        <v>550</v>
      </c>
      <c r="G61" s="390" t="s">
        <v>0</v>
      </c>
      <c r="H6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61" s="85">
        <f>IF(Sklop1[[#This Row],[ZAHTEVANA SHEMA KAKOVOSTI]]&lt;&gt;"",Sklop1[[#This Row],[Preračunana masa/volumen/kos na enoto kg]],"")</f>
        <v>550</v>
      </c>
      <c r="J61" s="204"/>
      <c r="K61" s="205"/>
      <c r="L61" s="205"/>
      <c r="M61" s="206"/>
      <c r="N61" s="235"/>
      <c r="O61" s="235"/>
      <c r="P61" s="208"/>
      <c r="Q61" s="391">
        <f>+Sklop1[[#This Row],[cena/enota brez DDV v EUR]]*Sklop1[[#This Row],[Stopnja DDV (%)]]</f>
        <v>0</v>
      </c>
      <c r="R61" s="391">
        <f>+Sklop1[[#This Row],[cena/enota brez DDV v EUR]]+Sklop1[[#This Row],[Davek (EUR)]]</f>
        <v>0</v>
      </c>
      <c r="S61" s="391">
        <f>+Sklop1[[#This Row],[cena/enota brez DDV v EUR]]*Sklop1[[#This Row],[Okvirna količina]]</f>
        <v>0</v>
      </c>
      <c r="T61" s="392">
        <f>+Sklop1[[#This Row],[Končna cena/enoto mere (EUR) z DDV]]*Sklop1[[#This Row],[Okvirna količina]]</f>
        <v>0</v>
      </c>
      <c r="U61" s="393"/>
    </row>
    <row r="62" spans="1:21" s="291" customFormat="1" ht="24">
      <c r="A62" s="300" t="s">
        <v>50</v>
      </c>
      <c r="B62" s="389" t="s">
        <v>299</v>
      </c>
      <c r="C62" s="246" t="s">
        <v>300</v>
      </c>
      <c r="D62" s="246" t="s">
        <v>0</v>
      </c>
      <c r="E62" s="250" t="s">
        <v>223</v>
      </c>
      <c r="F62" s="239">
        <v>500</v>
      </c>
      <c r="G62" s="390" t="s">
        <v>0</v>
      </c>
      <c r="H6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2" s="85">
        <f>IF(Sklop1[[#This Row],[ZAHTEVANA SHEMA KAKOVOSTI]]&lt;&gt;"",Sklop1[[#This Row],[Preračunana masa/volumen/kos na enoto kg]],"")</f>
        <v>500</v>
      </c>
      <c r="J62" s="204"/>
      <c r="K62" s="205"/>
      <c r="L62" s="205"/>
      <c r="M62" s="206"/>
      <c r="N62" s="235"/>
      <c r="O62" s="235"/>
      <c r="P62" s="208"/>
      <c r="Q62" s="391">
        <f>+Sklop1[[#This Row],[cena/enota brez DDV v EUR]]*Sklop1[[#This Row],[Stopnja DDV (%)]]</f>
        <v>0</v>
      </c>
      <c r="R62" s="391">
        <f>+Sklop1[[#This Row],[cena/enota brez DDV v EUR]]+Sklop1[[#This Row],[Davek (EUR)]]</f>
        <v>0</v>
      </c>
      <c r="S62" s="391">
        <f>+Sklop1[[#This Row],[cena/enota brez DDV v EUR]]*Sklop1[[#This Row],[Okvirna količina]]</f>
        <v>0</v>
      </c>
      <c r="T62" s="392">
        <f>+Sklop1[[#This Row],[Končna cena/enoto mere (EUR) z DDV]]*Sklop1[[#This Row],[Okvirna količina]]</f>
        <v>0</v>
      </c>
      <c r="U62" s="393"/>
    </row>
    <row r="63" spans="1:21" s="291" customFormat="1" ht="24">
      <c r="A63" s="300" t="s">
        <v>46</v>
      </c>
      <c r="B63" s="389" t="s">
        <v>301</v>
      </c>
      <c r="C63" s="246" t="s">
        <v>177</v>
      </c>
      <c r="D63" s="246" t="s">
        <v>0</v>
      </c>
      <c r="E63" s="250"/>
      <c r="F63" s="239">
        <v>30</v>
      </c>
      <c r="G63" s="390" t="s">
        <v>0</v>
      </c>
      <c r="H6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3" s="85" t="str">
        <f>IF(Sklop1[[#This Row],[ZAHTEVANA SHEMA KAKOVOSTI]]&lt;&gt;"",Sklop1[[#This Row],[Preračunana masa/volumen/kos na enoto kg]],"")</f>
        <v/>
      </c>
      <c r="J63" s="204"/>
      <c r="K63" s="205"/>
      <c r="L63" s="205"/>
      <c r="M63" s="206"/>
      <c r="N63" s="235"/>
      <c r="O63" s="235"/>
      <c r="P63" s="208"/>
      <c r="Q63" s="391">
        <f>+Sklop1[[#This Row],[cena/enota brez DDV v EUR]]*Sklop1[[#This Row],[Stopnja DDV (%)]]</f>
        <v>0</v>
      </c>
      <c r="R63" s="391">
        <f>+Sklop1[[#This Row],[cena/enota brez DDV v EUR]]+Sklop1[[#This Row],[Davek (EUR)]]</f>
        <v>0</v>
      </c>
      <c r="S63" s="391">
        <f>+Sklop1[[#This Row],[cena/enota brez DDV v EUR]]*Sklop1[[#This Row],[Okvirna količina]]</f>
        <v>0</v>
      </c>
      <c r="T63" s="392">
        <f>+Sklop1[[#This Row],[Končna cena/enoto mere (EUR) z DDV]]*Sklop1[[#This Row],[Okvirna količina]]</f>
        <v>0</v>
      </c>
      <c r="U63" s="393"/>
    </row>
    <row r="64" spans="1:21" s="291" customFormat="1" ht="36">
      <c r="A64" s="300" t="s">
        <v>51</v>
      </c>
      <c r="B64" s="389" t="s">
        <v>302</v>
      </c>
      <c r="C64" s="246">
        <v>140</v>
      </c>
      <c r="D64" s="246" t="s">
        <v>112</v>
      </c>
      <c r="E64" s="250"/>
      <c r="F64" s="239">
        <v>1200</v>
      </c>
      <c r="G64" s="390" t="s">
        <v>190</v>
      </c>
      <c r="H6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168.00000000000003</v>
      </c>
      <c r="I64" s="85" t="str">
        <f>IF(Sklop1[[#This Row],[ZAHTEVANA SHEMA KAKOVOSTI]]&lt;&gt;"",Sklop1[[#This Row],[Preračunana masa/volumen/kos na enoto kg]],"")</f>
        <v/>
      </c>
      <c r="J64" s="204"/>
      <c r="K64" s="205"/>
      <c r="L64" s="205"/>
      <c r="M64" s="206"/>
      <c r="N64" s="235"/>
      <c r="O64" s="235"/>
      <c r="P64" s="208"/>
      <c r="Q64" s="391">
        <f>+Sklop1[[#This Row],[cena/enota brez DDV v EUR]]*Sklop1[[#This Row],[Stopnja DDV (%)]]</f>
        <v>0</v>
      </c>
      <c r="R64" s="391">
        <f>+Sklop1[[#This Row],[cena/enota brez DDV v EUR]]+Sklop1[[#This Row],[Davek (EUR)]]</f>
        <v>0</v>
      </c>
      <c r="S64" s="391">
        <f>+Sklop1[[#This Row],[cena/enota brez DDV v EUR]]*Sklop1[[#This Row],[Okvirna količina]]</f>
        <v>0</v>
      </c>
      <c r="T64" s="392">
        <f>+Sklop1[[#This Row],[Končna cena/enoto mere (EUR) z DDV]]*Sklop1[[#This Row],[Okvirna količina]]</f>
        <v>0</v>
      </c>
      <c r="U64" s="393"/>
    </row>
    <row r="65" spans="1:22" ht="27" customHeight="1">
      <c r="A65" s="342" t="s">
        <v>135</v>
      </c>
      <c r="B65" s="343"/>
      <c r="C65" s="344"/>
      <c r="D65" s="344"/>
      <c r="E65" s="345"/>
      <c r="F65" s="346"/>
      <c r="G65" s="347"/>
      <c r="H65" s="348">
        <f>SUBTOTAL(109,Sklop1[Preračunana masa/volumen/kos na enoto kg])</f>
        <v>24988.5</v>
      </c>
      <c r="I65" s="348">
        <f>SUBTOTAL(109,Sklop1[Živila iz shem kakovosti (kg)])</f>
        <v>22551.5</v>
      </c>
      <c r="J65" s="346"/>
      <c r="K65" s="349"/>
      <c r="L65" s="349"/>
      <c r="M65" s="350"/>
      <c r="N65" s="351"/>
      <c r="O65" s="351"/>
      <c r="P65" s="351"/>
      <c r="Q65" s="352"/>
      <c r="R65" s="353"/>
      <c r="S65" s="352">
        <f>SUBTOTAL(109,Sklop1[Vrednost za okvirno količino (EUR) brez DDV])</f>
        <v>0</v>
      </c>
      <c r="T65" s="352">
        <f>SUBTOTAL(109,Sklop1[Vrednost za okvirno količino (EUR) z DDV])</f>
        <v>0</v>
      </c>
      <c r="U65" s="354">
        <f>SUBTOTAL(103,Sklop1[Shema kakovosti
(nacionalne, evropske)
])</f>
        <v>0</v>
      </c>
    </row>
    <row r="66" spans="1:22" ht="15">
      <c r="A66" s="7"/>
      <c r="B66" s="5"/>
      <c r="C66" s="28"/>
      <c r="D66" s="28"/>
      <c r="E66" s="27"/>
      <c r="F66" s="8"/>
      <c r="H66" s="9"/>
      <c r="I66" s="9"/>
      <c r="J66" s="9"/>
      <c r="K66" s="9"/>
      <c r="L66" s="57"/>
      <c r="M66" s="57"/>
      <c r="N66" s="9"/>
      <c r="O66" s="9"/>
      <c r="P66" s="9"/>
      <c r="Q66" s="9"/>
      <c r="R66" s="9"/>
      <c r="S66" s="4"/>
      <c r="T66" s="4"/>
      <c r="U66" s="8"/>
    </row>
    <row r="67" spans="1:22">
      <c r="A67" s="50" t="s">
        <v>131</v>
      </c>
      <c r="B67" s="18"/>
      <c r="C67" s="30"/>
      <c r="D67" s="30"/>
      <c r="E67" s="107"/>
      <c r="Q67" s="50"/>
      <c r="R67" s="50"/>
      <c r="S67" s="50"/>
      <c r="T67" s="50"/>
    </row>
    <row r="68" spans="1:22">
      <c r="A68" s="13" t="s">
        <v>133</v>
      </c>
      <c r="B68" s="18"/>
      <c r="C68" s="30"/>
      <c r="D68" s="30"/>
      <c r="E68" s="107"/>
    </row>
    <row r="69" spans="1:22">
      <c r="A69" s="101" t="s">
        <v>186</v>
      </c>
      <c r="F69" s="72"/>
      <c r="G69" s="72"/>
      <c r="H69" s="31"/>
      <c r="I69" s="31"/>
      <c r="J69" s="31"/>
      <c r="K69" s="31"/>
      <c r="L69" s="58"/>
      <c r="M69" s="58"/>
      <c r="N69" s="31"/>
      <c r="O69" s="31"/>
      <c r="P69" s="31"/>
      <c r="Q69" s="31"/>
      <c r="R69" s="31"/>
    </row>
    <row r="70" spans="1:22">
      <c r="A70" s="117" t="s">
        <v>175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5"/>
    </row>
    <row r="71" spans="1:22">
      <c r="A71" s="118" t="s">
        <v>179</v>
      </c>
      <c r="F71" s="72"/>
      <c r="G71" s="72"/>
      <c r="H71" s="31"/>
      <c r="I71" s="31"/>
      <c r="J71" s="31"/>
      <c r="K71" s="31"/>
      <c r="L71" s="58"/>
      <c r="M71" s="58"/>
      <c r="N71" s="31"/>
      <c r="O71" s="31"/>
      <c r="P71" s="31"/>
      <c r="Q71" s="31"/>
      <c r="R71" s="31"/>
    </row>
    <row r="72" spans="1:22">
      <c r="A72" s="432" t="s">
        <v>226</v>
      </c>
      <c r="B72" s="432"/>
      <c r="C72" s="432"/>
      <c r="D72" s="432"/>
      <c r="E72" s="432"/>
      <c r="F72" s="432"/>
      <c r="G72" s="432"/>
      <c r="H72" s="432"/>
      <c r="I72" s="432"/>
      <c r="J72" s="432"/>
      <c r="K72" s="432"/>
      <c r="L72" s="432"/>
      <c r="N72" s="31"/>
      <c r="O72" s="31"/>
      <c r="P72" s="31"/>
      <c r="Q72" s="31"/>
      <c r="R72" s="31"/>
    </row>
    <row r="73" spans="1:22" s="262" customFormat="1">
      <c r="A73" s="266"/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N73" s="263"/>
      <c r="O73" s="263"/>
      <c r="P73" s="263"/>
      <c r="Q73" s="263"/>
      <c r="R73" s="263"/>
      <c r="U73" s="264"/>
    </row>
    <row r="74" spans="1:22">
      <c r="A74" s="101" t="s">
        <v>65</v>
      </c>
      <c r="F74" s="72"/>
      <c r="G74" s="72" t="s">
        <v>66</v>
      </c>
      <c r="H74" s="31"/>
      <c r="I74" s="31"/>
      <c r="J74" s="31"/>
      <c r="K74" s="31"/>
      <c r="L74" s="58"/>
      <c r="M74" s="58"/>
      <c r="N74" s="102"/>
      <c r="O74" s="31"/>
      <c r="P74" s="31"/>
      <c r="Q74" s="31" t="s">
        <v>67</v>
      </c>
      <c r="R74" s="31"/>
    </row>
    <row r="75" spans="1:22" ht="15">
      <c r="A75" s="7"/>
      <c r="B75" s="5"/>
      <c r="C75" s="28"/>
      <c r="D75" s="28"/>
      <c r="E75" s="27"/>
      <c r="F75" s="8"/>
      <c r="H75" s="9"/>
      <c r="I75" s="9"/>
      <c r="J75" s="9"/>
      <c r="K75" s="9"/>
      <c r="L75" s="57"/>
      <c r="M75" s="57"/>
      <c r="N75" s="9"/>
      <c r="O75" s="9"/>
      <c r="P75" s="9"/>
      <c r="Q75" s="9"/>
      <c r="R75" s="9"/>
      <c r="S75" s="4"/>
      <c r="T75" s="4"/>
      <c r="U75" s="8"/>
    </row>
    <row r="76" spans="1:22">
      <c r="B76" s="18"/>
      <c r="C76" s="30"/>
      <c r="D76" s="30"/>
      <c r="E76" s="107"/>
    </row>
    <row r="77" spans="1:22">
      <c r="B77" s="18"/>
      <c r="C77" s="30"/>
      <c r="D77" s="30"/>
      <c r="E77" s="107"/>
    </row>
    <row r="78" spans="1:22">
      <c r="B78" s="18"/>
      <c r="C78" s="30"/>
      <c r="D78" s="30"/>
      <c r="E78" s="107"/>
    </row>
    <row r="79" spans="1:22">
      <c r="B79" s="18"/>
      <c r="C79" s="30"/>
      <c r="D79" s="30"/>
      <c r="E79" s="107"/>
    </row>
    <row r="80" spans="1:22">
      <c r="B80" s="18"/>
      <c r="C80" s="30"/>
      <c r="D80" s="30"/>
      <c r="E80" s="107"/>
    </row>
    <row r="81" spans="1:22">
      <c r="B81" s="18"/>
      <c r="C81" s="30"/>
      <c r="D81" s="30"/>
      <c r="E81" s="107"/>
    </row>
    <row r="82" spans="1:22">
      <c r="B82" s="18"/>
      <c r="C82" s="30"/>
      <c r="D82" s="30"/>
      <c r="E82" s="107"/>
    </row>
    <row r="83" spans="1:22">
      <c r="B83" s="18"/>
      <c r="C83" s="30"/>
      <c r="D83" s="30"/>
      <c r="E83" s="107"/>
    </row>
    <row r="84" spans="1:22">
      <c r="B84" s="18"/>
      <c r="C84" s="30"/>
      <c r="D84" s="30"/>
      <c r="E84" s="107"/>
    </row>
    <row r="85" spans="1:22">
      <c r="B85" s="18"/>
      <c r="C85" s="30"/>
      <c r="D85" s="30"/>
      <c r="E85" s="107"/>
    </row>
    <row r="86" spans="1:22">
      <c r="B86" s="18"/>
      <c r="C86" s="30"/>
      <c r="D86" s="30"/>
      <c r="E86" s="107"/>
    </row>
    <row r="87" spans="1:22">
      <c r="B87" s="18"/>
      <c r="C87" s="30"/>
      <c r="D87" s="30"/>
      <c r="E87" s="107"/>
    </row>
    <row r="88" spans="1:22">
      <c r="B88" s="18"/>
      <c r="C88" s="30"/>
      <c r="D88" s="30"/>
      <c r="E88" s="107"/>
    </row>
    <row r="89" spans="1:22">
      <c r="B89" s="18"/>
      <c r="C89" s="30"/>
      <c r="D89" s="30"/>
      <c r="E89" s="107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18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18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18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18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18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18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18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18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18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18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18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18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18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18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18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18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18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18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18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18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18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18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18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</sheetData>
  <sheetProtection insertRows="0" deleteRows="0"/>
  <protectedRanges>
    <protectedRange sqref="J1:P1048576 U1:U1048576" name="Obseg1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2:B45 B19 B30 B36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60"/>
  <sheetViews>
    <sheetView tabSelected="1" zoomScale="90" zoomScaleNormal="90" zoomScaleSheetLayoutView="100" workbookViewId="0">
      <selection activeCell="B22" sqref="B2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s="4" customFormat="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  <c r="K6" s="111"/>
      <c r="U6" s="8"/>
    </row>
    <row r="7" spans="1:21" s="4" customFormat="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  <c r="K7" s="111"/>
      <c r="U7" s="8"/>
    </row>
    <row r="8" spans="1:21" s="4" customFormat="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  <c r="K8" s="111"/>
      <c r="U8" s="8"/>
    </row>
    <row r="9" spans="1:21" s="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pred_rekapitulacija'!A15</f>
        <v>2.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pred_rekapitulacija'!B15</f>
        <v>BIO MLEKO IN MLEČNI IZDELKI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81" t="s">
        <v>303</v>
      </c>
      <c r="C16" s="82" t="s">
        <v>304</v>
      </c>
      <c r="D16" s="82" t="s">
        <v>75</v>
      </c>
      <c r="E16" s="106"/>
      <c r="F16" s="85">
        <v>3000</v>
      </c>
      <c r="G16" s="110" t="s">
        <v>75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3000</v>
      </c>
      <c r="I16" s="85" t="str">
        <f>IF(Sklop2[[#This Row],[ZAHTEVANA SHEMA KAKOVOSTI]]&lt;&gt;"",Sklop2[[#This Row],[Preračunana masa/volumen/kos na enoto kg]],"")</f>
        <v/>
      </c>
      <c r="J16" s="92"/>
      <c r="K16" s="86"/>
      <c r="L16" s="86"/>
      <c r="M16" s="167"/>
      <c r="N16" s="168"/>
      <c r="O16" s="168"/>
      <c r="P16" s="16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50" t="s">
        <v>113</v>
      </c>
    </row>
    <row r="17" spans="1:21" s="59" customFormat="1" ht="12">
      <c r="A17" s="84" t="s">
        <v>3</v>
      </c>
      <c r="B17" s="163" t="s">
        <v>303</v>
      </c>
      <c r="C17" s="154">
        <v>150</v>
      </c>
      <c r="D17" s="154" t="s">
        <v>112</v>
      </c>
      <c r="E17" s="125"/>
      <c r="F17" s="126">
        <v>3000</v>
      </c>
      <c r="G17" s="164" t="s">
        <v>190</v>
      </c>
      <c r="H17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17" s="85" t="str">
        <f>IF(Sklop2[[#This Row],[ZAHTEVANA SHEMA KAKOVOSTI]]&lt;&gt;"",Sklop2[[#This Row],[Preračunana masa/volumen/kos na enoto kg]],"")</f>
        <v/>
      </c>
      <c r="J17" s="93"/>
      <c r="K17" s="90"/>
      <c r="L17" s="90"/>
      <c r="M17" s="167"/>
      <c r="N17" s="170"/>
      <c r="O17" s="168"/>
      <c r="P17" s="171"/>
      <c r="Q17" s="91">
        <f>+Sklop2[[#This Row],[cena/enota brez DDV v EUR]]*Sklop2[[#This Row],[Stopnja DDV (%)]]</f>
        <v>0</v>
      </c>
      <c r="R17" s="91">
        <f>+Sklop2[[#This Row],[cena/enota brez DDV v EUR]]+Sklop2[[#This Row],[Davek (EUR)]]</f>
        <v>0</v>
      </c>
      <c r="S17" s="91">
        <f>+Sklop2[[#This Row],[cena/enota brez DDV v EUR]]*Sklop2[[#This Row],[Okvirna količina]]</f>
        <v>0</v>
      </c>
      <c r="T17" s="91">
        <f>+Sklop2[[#This Row],[Končna cena/enoto mere (EUR) z DDV]]*Sklop2[[#This Row],[Okvirna količina]]</f>
        <v>0</v>
      </c>
      <c r="U17" s="150" t="s">
        <v>113</v>
      </c>
    </row>
    <row r="18" spans="1:21" s="59" customFormat="1" ht="24">
      <c r="A18" s="84" t="s">
        <v>4</v>
      </c>
      <c r="B18" s="163" t="s">
        <v>305</v>
      </c>
      <c r="C18" s="154">
        <v>150</v>
      </c>
      <c r="D18" s="154" t="s">
        <v>112</v>
      </c>
      <c r="E18" s="125"/>
      <c r="F18" s="126">
        <v>3700</v>
      </c>
      <c r="G18" s="164" t="s">
        <v>190</v>
      </c>
      <c r="H18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555</v>
      </c>
      <c r="I18" s="85" t="str">
        <f>IF(Sklop2[[#This Row],[ZAHTEVANA SHEMA KAKOVOSTI]]&lt;&gt;"",Sklop2[[#This Row],[Preračunana masa/volumen/kos na enoto kg]],"")</f>
        <v/>
      </c>
      <c r="J18" s="93"/>
      <c r="K18" s="90"/>
      <c r="L18" s="90"/>
      <c r="M18" s="167"/>
      <c r="N18" s="170"/>
      <c r="O18" s="168"/>
      <c r="P18" s="171"/>
      <c r="Q18" s="91">
        <f>+Sklop2[[#This Row],[cena/enota brez DDV v EUR]]*Sklop2[[#This Row],[Stopnja DDV (%)]]</f>
        <v>0</v>
      </c>
      <c r="R18" s="91">
        <f>+Sklop2[[#This Row],[cena/enota brez DDV v EUR]]+Sklop2[[#This Row],[Davek (EUR)]]</f>
        <v>0</v>
      </c>
      <c r="S18" s="91">
        <f>+Sklop2[[#This Row],[cena/enota brez DDV v EUR]]*Sklop2[[#This Row],[Okvirna količina]]</f>
        <v>0</v>
      </c>
      <c r="T18" s="91">
        <f>+Sklop2[[#This Row],[Končna cena/enoto mere (EUR) z DDV]]*Sklop2[[#This Row],[Okvirna količina]]</f>
        <v>0</v>
      </c>
      <c r="U18" s="150" t="s">
        <v>113</v>
      </c>
    </row>
    <row r="19" spans="1:21" s="59" customFormat="1" ht="24">
      <c r="A19" s="84" t="s">
        <v>5</v>
      </c>
      <c r="B19" s="163" t="s">
        <v>305</v>
      </c>
      <c r="C19" s="154">
        <v>250</v>
      </c>
      <c r="D19" s="154" t="s">
        <v>112</v>
      </c>
      <c r="E19" s="125"/>
      <c r="F19" s="126">
        <v>3000</v>
      </c>
      <c r="G19" s="164" t="s">
        <v>190</v>
      </c>
      <c r="H19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19" s="85" t="str">
        <f>IF(Sklop2[[#This Row],[ZAHTEVANA SHEMA KAKOVOSTI]]&lt;&gt;"",Sklop2[[#This Row],[Preračunana masa/volumen/kos na enoto kg]],"")</f>
        <v/>
      </c>
      <c r="J19" s="93"/>
      <c r="K19" s="90"/>
      <c r="L19" s="90"/>
      <c r="M19" s="167"/>
      <c r="N19" s="170"/>
      <c r="O19" s="168"/>
      <c r="P19" s="171"/>
      <c r="Q19" s="91">
        <f>+Sklop2[[#This Row],[cena/enota brez DDV v EUR]]*Sklop2[[#This Row],[Stopnja DDV (%)]]</f>
        <v>0</v>
      </c>
      <c r="R19" s="91">
        <f>+Sklop2[[#This Row],[cena/enota brez DDV v EUR]]+Sklop2[[#This Row],[Davek (EUR)]]</f>
        <v>0</v>
      </c>
      <c r="S19" s="91">
        <f>+Sklop2[[#This Row],[cena/enota brez DDV v EUR]]*Sklop2[[#This Row],[Okvirna količina]]</f>
        <v>0</v>
      </c>
      <c r="T19" s="91">
        <f>+Sklop2[[#This Row],[Končna cena/enoto mere (EUR) z DDV]]*Sklop2[[#This Row],[Okvirna količina]]</f>
        <v>0</v>
      </c>
      <c r="U19" s="150" t="s">
        <v>113</v>
      </c>
    </row>
    <row r="20" spans="1:21" s="59" customFormat="1" ht="12">
      <c r="A20" s="84" t="s">
        <v>6</v>
      </c>
      <c r="B20" s="165" t="s">
        <v>306</v>
      </c>
      <c r="C20" s="154">
        <v>150</v>
      </c>
      <c r="D20" s="154" t="s">
        <v>112</v>
      </c>
      <c r="E20" s="125"/>
      <c r="F20" s="126">
        <v>6000</v>
      </c>
      <c r="G20" s="164" t="s">
        <v>190</v>
      </c>
      <c r="H20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0" s="85" t="str">
        <f>IF(Sklop2[[#This Row],[ZAHTEVANA SHEMA KAKOVOSTI]]&lt;&gt;"",Sklop2[[#This Row],[Preračunana masa/volumen/kos na enoto kg]],"")</f>
        <v/>
      </c>
      <c r="J20" s="93"/>
      <c r="K20" s="90"/>
      <c r="L20" s="90"/>
      <c r="M20" s="167"/>
      <c r="N20" s="170"/>
      <c r="O20" s="168"/>
      <c r="P20" s="171"/>
      <c r="Q20" s="91">
        <f>+Sklop2[[#This Row],[cena/enota brez DDV v EUR]]*Sklop2[[#This Row],[Stopnja DDV (%)]]</f>
        <v>0</v>
      </c>
      <c r="R20" s="91">
        <f>+Sklop2[[#This Row],[cena/enota brez DDV v EUR]]+Sklop2[[#This Row],[Davek (EUR)]]</f>
        <v>0</v>
      </c>
      <c r="S20" s="91">
        <f>+Sklop2[[#This Row],[cena/enota brez DDV v EUR]]*Sklop2[[#This Row],[Okvirna količina]]</f>
        <v>0</v>
      </c>
      <c r="T20" s="91">
        <f>+Sklop2[[#This Row],[Končna cena/enoto mere (EUR) z DDV]]*Sklop2[[#This Row],[Okvirna količina]]</f>
        <v>0</v>
      </c>
      <c r="U20" s="150" t="s">
        <v>113</v>
      </c>
    </row>
    <row r="21" spans="1:21" s="59" customFormat="1" ht="12">
      <c r="A21" s="84" t="s">
        <v>7</v>
      </c>
      <c r="B21" s="165" t="s">
        <v>307</v>
      </c>
      <c r="C21" s="154">
        <v>250</v>
      </c>
      <c r="D21" s="154" t="s">
        <v>112</v>
      </c>
      <c r="E21" s="125"/>
      <c r="F21" s="126">
        <v>6000</v>
      </c>
      <c r="G21" s="164" t="s">
        <v>190</v>
      </c>
      <c r="H21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1" s="85" t="str">
        <f>IF(Sklop2[[#This Row],[ZAHTEVANA SHEMA KAKOVOSTI]]&lt;&gt;"",Sklop2[[#This Row],[Preračunana masa/volumen/kos na enoto kg]],"")</f>
        <v/>
      </c>
      <c r="J21" s="93"/>
      <c r="K21" s="90"/>
      <c r="L21" s="90"/>
      <c r="M21" s="167"/>
      <c r="N21" s="170"/>
      <c r="O21" s="168"/>
      <c r="P21" s="171"/>
      <c r="Q21" s="91">
        <f>+Sklop2[[#This Row],[cena/enota brez DDV v EUR]]*Sklop2[[#This Row],[Stopnja DDV (%)]]</f>
        <v>0</v>
      </c>
      <c r="R21" s="91">
        <f>+Sklop2[[#This Row],[cena/enota brez DDV v EUR]]+Sklop2[[#This Row],[Davek (EUR)]]</f>
        <v>0</v>
      </c>
      <c r="S21" s="91">
        <f>+Sklop2[[#This Row],[cena/enota brez DDV v EUR]]*Sklop2[[#This Row],[Okvirna količina]]</f>
        <v>0</v>
      </c>
      <c r="T21" s="91">
        <f>+Sklop2[[#This Row],[Končna cena/enoto mere (EUR) z DDV]]*Sklop2[[#This Row],[Okvirna količina]]</f>
        <v>0</v>
      </c>
      <c r="U21" s="150" t="s">
        <v>113</v>
      </c>
    </row>
    <row r="22" spans="1:21" s="59" customFormat="1" ht="24">
      <c r="A22" s="84" t="s">
        <v>8</v>
      </c>
      <c r="B22" s="165" t="s">
        <v>308</v>
      </c>
      <c r="C22" s="154">
        <v>150</v>
      </c>
      <c r="D22" s="154" t="s">
        <v>112</v>
      </c>
      <c r="E22" s="125"/>
      <c r="F22" s="126">
        <v>6000</v>
      </c>
      <c r="G22" s="164" t="s">
        <v>190</v>
      </c>
      <c r="H22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2" s="85" t="str">
        <f>IF(Sklop2[[#This Row],[ZAHTEVANA SHEMA KAKOVOSTI]]&lt;&gt;"",Sklop2[[#This Row],[Preračunana masa/volumen/kos na enoto kg]],"")</f>
        <v/>
      </c>
      <c r="J22" s="93"/>
      <c r="K22" s="90"/>
      <c r="L22" s="90"/>
      <c r="M22" s="167"/>
      <c r="N22" s="170"/>
      <c r="O22" s="168"/>
      <c r="P22" s="171"/>
      <c r="Q22" s="91">
        <f>+Sklop2[[#This Row],[cena/enota brez DDV v EUR]]*Sklop2[[#This Row],[Stopnja DDV (%)]]</f>
        <v>0</v>
      </c>
      <c r="R22" s="91">
        <f>+Sklop2[[#This Row],[cena/enota brez DDV v EUR]]+Sklop2[[#This Row],[Davek (EUR)]]</f>
        <v>0</v>
      </c>
      <c r="S22" s="91">
        <f>+Sklop2[[#This Row],[cena/enota brez DDV v EUR]]*Sklop2[[#This Row],[Okvirna količina]]</f>
        <v>0</v>
      </c>
      <c r="T22" s="91">
        <f>+Sklop2[[#This Row],[Končna cena/enoto mere (EUR) z DDV]]*Sklop2[[#This Row],[Okvirna količina]]</f>
        <v>0</v>
      </c>
      <c r="U22" s="150" t="s">
        <v>113</v>
      </c>
    </row>
    <row r="23" spans="1:21" s="59" customFormat="1" ht="24">
      <c r="A23" s="84" t="s">
        <v>9</v>
      </c>
      <c r="B23" s="165" t="s">
        <v>308</v>
      </c>
      <c r="C23" s="154">
        <v>250</v>
      </c>
      <c r="D23" s="154" t="s">
        <v>112</v>
      </c>
      <c r="E23" s="125"/>
      <c r="F23" s="126">
        <v>6000</v>
      </c>
      <c r="G23" s="164" t="s">
        <v>190</v>
      </c>
      <c r="H23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3" s="85" t="str">
        <f>IF(Sklop2[[#This Row],[ZAHTEVANA SHEMA KAKOVOSTI]]&lt;&gt;"",Sklop2[[#This Row],[Preračunana masa/volumen/kos na enoto kg]],"")</f>
        <v/>
      </c>
      <c r="J23" s="93"/>
      <c r="K23" s="90"/>
      <c r="L23" s="90"/>
      <c r="M23" s="167"/>
      <c r="N23" s="170"/>
      <c r="O23" s="168"/>
      <c r="P23" s="171"/>
      <c r="Q23" s="91">
        <f>+Sklop2[[#This Row],[cena/enota brez DDV v EUR]]*Sklop2[[#This Row],[Stopnja DDV (%)]]</f>
        <v>0</v>
      </c>
      <c r="R23" s="91">
        <f>+Sklop2[[#This Row],[cena/enota brez DDV v EUR]]+Sklop2[[#This Row],[Davek (EUR)]]</f>
        <v>0</v>
      </c>
      <c r="S23" s="91">
        <f>+Sklop2[[#This Row],[cena/enota brez DDV v EUR]]*Sklop2[[#This Row],[Okvirna količina]]</f>
        <v>0</v>
      </c>
      <c r="T23" s="91">
        <f>+Sklop2[[#This Row],[Končna cena/enoto mere (EUR) z DDV]]*Sklop2[[#This Row],[Okvirna količina]]</f>
        <v>0</v>
      </c>
      <c r="U23" s="150" t="s">
        <v>113</v>
      </c>
    </row>
    <row r="24" spans="1:21" s="59" customFormat="1" ht="36">
      <c r="A24" s="84" t="s">
        <v>10</v>
      </c>
      <c r="B24" s="153" t="s">
        <v>309</v>
      </c>
      <c r="C24" s="154" t="s">
        <v>177</v>
      </c>
      <c r="D24" s="154" t="s">
        <v>0</v>
      </c>
      <c r="E24" s="125"/>
      <c r="F24" s="126">
        <v>200</v>
      </c>
      <c r="G24" s="166" t="s">
        <v>0</v>
      </c>
      <c r="H24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26" t="str">
        <f>IF(Sklop2[[#This Row],[ZAHTEVANA SHEMA KAKOVOSTI]]&lt;&gt;"",Sklop2[[#This Row],[Preračunana masa/volumen/kos na enoto kg]],"")</f>
        <v/>
      </c>
      <c r="J24" s="155"/>
      <c r="K24" s="156"/>
      <c r="L24" s="156"/>
      <c r="M24" s="157"/>
      <c r="N24" s="172"/>
      <c r="O24" s="172"/>
      <c r="P24" s="173"/>
      <c r="Q24" s="158">
        <f>+Sklop2[[#This Row],[cena/enota brez DDV v EUR]]*Sklop2[[#This Row],[Stopnja DDV (%)]]</f>
        <v>0</v>
      </c>
      <c r="R24" s="158">
        <f>+Sklop2[[#This Row],[cena/enota brez DDV v EUR]]+Sklop2[[#This Row],[Davek (EUR)]]</f>
        <v>0</v>
      </c>
      <c r="S24" s="158">
        <f>+Sklop2[[#This Row],[cena/enota brez DDV v EUR]]*Sklop2[[#This Row],[Okvirna količina]]</f>
        <v>0</v>
      </c>
      <c r="T24" s="158">
        <f>+Sklop2[[#This Row],[Končna cena/enoto mere (EUR) z DDV]]*Sklop2[[#This Row],[Okvirna količina]]</f>
        <v>0</v>
      </c>
      <c r="U24" s="150" t="s">
        <v>113</v>
      </c>
    </row>
    <row r="25" spans="1:21" s="59" customFormat="1" ht="12">
      <c r="A25" s="84" t="s">
        <v>11</v>
      </c>
      <c r="B25" s="153" t="s">
        <v>310</v>
      </c>
      <c r="C25" s="154" t="s">
        <v>311</v>
      </c>
      <c r="D25" s="154" t="s">
        <v>111</v>
      </c>
      <c r="E25" s="125"/>
      <c r="F25" s="126">
        <v>200</v>
      </c>
      <c r="G25" s="166" t="s">
        <v>0</v>
      </c>
      <c r="H25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126" t="str">
        <f>IF(Sklop2[[#This Row],[ZAHTEVANA SHEMA KAKOVOSTI]]&lt;&gt;"",Sklop2[[#This Row],[Preračunana masa/volumen/kos na enoto kg]],"")</f>
        <v/>
      </c>
      <c r="J25" s="155"/>
      <c r="K25" s="156"/>
      <c r="L25" s="156"/>
      <c r="M25" s="157"/>
      <c r="N25" s="172"/>
      <c r="O25" s="172"/>
      <c r="P25" s="173"/>
      <c r="Q25" s="158">
        <f>+Sklop2[[#This Row],[cena/enota brez DDV v EUR]]*Sklop2[[#This Row],[Stopnja DDV (%)]]</f>
        <v>0</v>
      </c>
      <c r="R25" s="158">
        <f>+Sklop2[[#This Row],[cena/enota brez DDV v EUR]]+Sklop2[[#This Row],[Davek (EUR)]]</f>
        <v>0</v>
      </c>
      <c r="S25" s="158">
        <f>+Sklop2[[#This Row],[cena/enota brez DDV v EUR]]*Sklop2[[#This Row],[Okvirna količina]]</f>
        <v>0</v>
      </c>
      <c r="T25" s="158">
        <f>+Sklop2[[#This Row],[Končna cena/enoto mere (EUR) z DDV]]*Sklop2[[#This Row],[Okvirna količina]]</f>
        <v>0</v>
      </c>
      <c r="U25" s="150" t="s">
        <v>113</v>
      </c>
    </row>
    <row r="26" spans="1:21" s="59" customFormat="1" ht="12">
      <c r="A26" s="84" t="s">
        <v>12</v>
      </c>
      <c r="B26" s="153" t="s">
        <v>312</v>
      </c>
      <c r="C26" s="154" t="s">
        <v>280</v>
      </c>
      <c r="D26" s="154" t="s">
        <v>0</v>
      </c>
      <c r="E26" s="125"/>
      <c r="F26" s="126">
        <v>200</v>
      </c>
      <c r="G26" s="166" t="s">
        <v>0</v>
      </c>
      <c r="H26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6" s="126" t="str">
        <f>IF(Sklop2[[#This Row],[ZAHTEVANA SHEMA KAKOVOSTI]]&lt;&gt;"",Sklop2[[#This Row],[Preračunana masa/volumen/kos na enoto kg]],"")</f>
        <v/>
      </c>
      <c r="J26" s="155"/>
      <c r="K26" s="156"/>
      <c r="L26" s="156"/>
      <c r="M26" s="157"/>
      <c r="N26" s="172"/>
      <c r="O26" s="172"/>
      <c r="P26" s="173"/>
      <c r="Q26" s="158">
        <f>+Sklop2[[#This Row],[cena/enota brez DDV v EUR]]*Sklop2[[#This Row],[Stopnja DDV (%)]]</f>
        <v>0</v>
      </c>
      <c r="R26" s="158">
        <f>+Sklop2[[#This Row],[cena/enota brez DDV v EUR]]+Sklop2[[#This Row],[Davek (EUR)]]</f>
        <v>0</v>
      </c>
      <c r="S26" s="158">
        <f>+Sklop2[[#This Row],[cena/enota brez DDV v EUR]]*Sklop2[[#This Row],[Okvirna količina]]</f>
        <v>0</v>
      </c>
      <c r="T26" s="158">
        <f>+Sklop2[[#This Row],[Končna cena/enoto mere (EUR) z DDV]]*Sklop2[[#This Row],[Okvirna količina]]</f>
        <v>0</v>
      </c>
      <c r="U26" s="150" t="s">
        <v>113</v>
      </c>
    </row>
    <row r="27" spans="1:21" s="59" customFormat="1" ht="12">
      <c r="A27" s="84" t="s">
        <v>13</v>
      </c>
      <c r="B27" s="153" t="s">
        <v>313</v>
      </c>
      <c r="C27" s="154">
        <v>200</v>
      </c>
      <c r="D27" s="154" t="s">
        <v>112</v>
      </c>
      <c r="E27" s="125"/>
      <c r="F27" s="126">
        <v>6000</v>
      </c>
      <c r="G27" s="166" t="s">
        <v>190</v>
      </c>
      <c r="H27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7" s="126" t="str">
        <f>IF(Sklop2[[#This Row],[ZAHTEVANA SHEMA KAKOVOSTI]]&lt;&gt;"",Sklop2[[#This Row],[Preračunana masa/volumen/kos na enoto kg]],"")</f>
        <v/>
      </c>
      <c r="J27" s="155"/>
      <c r="K27" s="156"/>
      <c r="L27" s="156"/>
      <c r="M27" s="157"/>
      <c r="N27" s="172"/>
      <c r="O27" s="172"/>
      <c r="P27" s="173"/>
      <c r="Q27" s="158">
        <f>+Sklop2[[#This Row],[cena/enota brez DDV v EUR]]*Sklop2[[#This Row],[Stopnja DDV (%)]]</f>
        <v>0</v>
      </c>
      <c r="R27" s="158">
        <f>+Sklop2[[#This Row],[cena/enota brez DDV v EUR]]+Sklop2[[#This Row],[Davek (EUR)]]</f>
        <v>0</v>
      </c>
      <c r="S27" s="158">
        <f>+Sklop2[[#This Row],[cena/enota brez DDV v EUR]]*Sklop2[[#This Row],[Okvirna količina]]</f>
        <v>0</v>
      </c>
      <c r="T27" s="158">
        <f>+Sklop2[[#This Row],[Končna cena/enoto mere (EUR) z DDV]]*Sklop2[[#This Row],[Okvirna količina]]</f>
        <v>0</v>
      </c>
      <c r="U27" s="150" t="s">
        <v>113</v>
      </c>
    </row>
    <row r="28" spans="1:21" ht="27" customHeight="1">
      <c r="A28" s="312" t="s">
        <v>135</v>
      </c>
      <c r="B28" s="139"/>
      <c r="C28" s="140"/>
      <c r="D28" s="140"/>
      <c r="E28" s="141"/>
      <c r="F28" s="142"/>
      <c r="G28" s="143"/>
      <c r="H28" s="144">
        <f>SUBTOTAL(109,Sklop2[Preračunana masa/volumen/kos na enoto kg])</f>
        <v>11355</v>
      </c>
      <c r="I28" s="144">
        <f>SUBTOTAL(109,Sklop2[Živila iz shem kakovosti (kg)])</f>
        <v>0</v>
      </c>
      <c r="J28" s="142"/>
      <c r="K28" s="145"/>
      <c r="L28" s="145"/>
      <c r="M28" s="146"/>
      <c r="N28" s="147"/>
      <c r="O28" s="147"/>
      <c r="P28" s="147"/>
      <c r="Q28" s="148"/>
      <c r="R28" s="149"/>
      <c r="S28" s="148">
        <f>SUBTOTAL(109,Sklop2[Vrednost za okvirno količino (EUR) brez DDV])</f>
        <v>0</v>
      </c>
      <c r="T28" s="148">
        <f>SUBTOTAL(109,Sklop2[Vrednost za okvirno količino (EUR) z DDV])</f>
        <v>0</v>
      </c>
      <c r="U28" s="245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57"/>
      <c r="M29" s="57"/>
      <c r="N29" s="9"/>
      <c r="O29" s="9"/>
      <c r="P29" s="9"/>
      <c r="Q29" s="9"/>
      <c r="R29" s="9"/>
      <c r="S29" s="4"/>
      <c r="T29" s="4"/>
      <c r="U29" s="8"/>
    </row>
    <row r="30" spans="1:21">
      <c r="A30" s="50" t="s">
        <v>131</v>
      </c>
      <c r="B30" s="18"/>
      <c r="C30" s="30"/>
      <c r="D30" s="30"/>
      <c r="E30" s="107"/>
      <c r="Q30" s="50"/>
      <c r="R30" s="50"/>
      <c r="S30" s="50"/>
      <c r="T30" s="50"/>
    </row>
    <row r="31" spans="1:21">
      <c r="A31" s="13" t="s">
        <v>133</v>
      </c>
      <c r="B31" s="18"/>
      <c r="C31" s="30"/>
      <c r="D31" s="30"/>
      <c r="E31" s="107"/>
    </row>
    <row r="32" spans="1:21">
      <c r="A32" s="101" t="s">
        <v>186</v>
      </c>
      <c r="F32" s="72"/>
      <c r="G32" s="72"/>
      <c r="H32" s="31"/>
      <c r="I32" s="31"/>
      <c r="J32" s="31"/>
      <c r="K32" s="31"/>
      <c r="L32" s="58"/>
      <c r="M32" s="58"/>
      <c r="N32" s="31"/>
      <c r="O32" s="31"/>
      <c r="P32" s="31"/>
      <c r="Q32" s="31"/>
      <c r="R32" s="31"/>
    </row>
    <row r="33" spans="1:22" ht="12.75" customHeight="1">
      <c r="A33" s="443" t="s">
        <v>225</v>
      </c>
      <c r="B33" s="443"/>
      <c r="C33" s="443"/>
      <c r="D33" s="443"/>
      <c r="E33" s="443"/>
      <c r="F33" s="443"/>
      <c r="G33" s="443"/>
      <c r="H33" s="443"/>
      <c r="I33" s="443"/>
      <c r="J33" s="443"/>
      <c r="K33" s="443"/>
      <c r="L33" s="443"/>
      <c r="M33" s="115"/>
      <c r="N33" s="115"/>
      <c r="O33" s="115"/>
      <c r="P33" s="115"/>
      <c r="Q33" s="115"/>
      <c r="R33" s="115"/>
      <c r="S33" s="115"/>
      <c r="T33" s="115"/>
      <c r="U33" s="115"/>
      <c r="V33" s="115"/>
    </row>
    <row r="34" spans="1:22">
      <c r="A34" s="101"/>
      <c r="F34" s="72"/>
      <c r="G34" s="72"/>
      <c r="H34" s="31"/>
      <c r="I34" s="31"/>
      <c r="J34" s="31"/>
      <c r="K34" s="31"/>
      <c r="L34" s="58"/>
      <c r="M34" s="58"/>
      <c r="N34" s="31"/>
      <c r="O34" s="31"/>
      <c r="P34" s="31"/>
      <c r="Q34" s="31"/>
      <c r="R34" s="31"/>
    </row>
    <row r="35" spans="1:22">
      <c r="N35" s="31"/>
      <c r="O35" s="31"/>
      <c r="P35" s="31"/>
      <c r="Q35" s="31"/>
      <c r="R35" s="31"/>
    </row>
    <row r="36" spans="1:22">
      <c r="A36" s="101" t="s">
        <v>65</v>
      </c>
      <c r="F36" s="72"/>
      <c r="G36" s="72" t="s">
        <v>66</v>
      </c>
      <c r="H36" s="31"/>
      <c r="I36" s="31"/>
      <c r="J36" s="31"/>
      <c r="K36" s="31"/>
      <c r="L36" s="58"/>
      <c r="M36" s="58"/>
      <c r="N36" s="102"/>
      <c r="O36" s="31"/>
      <c r="P36" s="31"/>
      <c r="Q36" s="31" t="s">
        <v>67</v>
      </c>
      <c r="R36" s="31"/>
    </row>
    <row r="37" spans="1:22" ht="15">
      <c r="A37" s="7"/>
      <c r="B37" s="5"/>
      <c r="C37" s="28"/>
      <c r="D37" s="28"/>
      <c r="E37" s="27"/>
      <c r="F37" s="8"/>
      <c r="H37" s="9"/>
      <c r="I37" s="9"/>
      <c r="J37" s="9"/>
      <c r="K37" s="9"/>
      <c r="L37" s="57"/>
      <c r="M37" s="57"/>
      <c r="N37" s="9"/>
      <c r="O37" s="9"/>
      <c r="P37" s="9"/>
      <c r="Q37" s="9"/>
      <c r="R37" s="9"/>
      <c r="S37" s="4"/>
      <c r="T37" s="4"/>
      <c r="U37" s="8"/>
    </row>
    <row r="38" spans="1:22">
      <c r="B38" s="18"/>
      <c r="C38" s="30"/>
      <c r="D38" s="30"/>
      <c r="E38" s="107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>
      <c r="B41" s="18"/>
      <c r="C41" s="30"/>
      <c r="D41" s="30"/>
      <c r="E41" s="107"/>
    </row>
    <row r="42" spans="1:22">
      <c r="B42" s="18"/>
      <c r="C42" s="30"/>
      <c r="D42" s="30"/>
      <c r="E42" s="107"/>
    </row>
    <row r="43" spans="1:22">
      <c r="B43" s="18"/>
      <c r="C43" s="30"/>
      <c r="D43" s="30"/>
      <c r="E43" s="107"/>
    </row>
    <row r="44" spans="1:22">
      <c r="B44" s="18"/>
      <c r="C44" s="30"/>
      <c r="D44" s="30"/>
      <c r="E44" s="107"/>
    </row>
    <row r="45" spans="1:22">
      <c r="B45" s="18"/>
      <c r="C45" s="30"/>
      <c r="D45" s="30"/>
      <c r="E45" s="107"/>
    </row>
    <row r="46" spans="1:22">
      <c r="B46" s="18"/>
      <c r="C46" s="30"/>
      <c r="D46" s="30"/>
      <c r="E46" s="107"/>
    </row>
    <row r="47" spans="1:22">
      <c r="B47" s="18"/>
      <c r="C47" s="30"/>
      <c r="D47" s="30"/>
      <c r="E47" s="107"/>
    </row>
    <row r="48" spans="1:22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>
      <c r="B50" s="18"/>
      <c r="C50" s="30"/>
      <c r="D50" s="30"/>
      <c r="E50" s="107"/>
    </row>
    <row r="51" spans="1:22">
      <c r="B51" s="18"/>
      <c r="C51" s="30"/>
      <c r="D51" s="30"/>
      <c r="E51" s="107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</sheetData>
  <sheetProtection insertRows="0" deleteRows="0"/>
  <protectedRanges>
    <protectedRange sqref="J28:P1048576 J1:P27 U1:U1048576" name="Obseg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0:B21 B23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2"/>
  <sheetViews>
    <sheetView topLeftCell="A4" zoomScale="90" zoomScaleNormal="90" zoomScaleSheetLayoutView="100" workbookViewId="0">
      <selection activeCell="M42" sqref="M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pred_rekapitulacija'!A16</f>
        <v>3.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pred_rekapitulacija'!B16</f>
        <v>SVEŽE MLADO GOVEJE MESO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33.75">
      <c r="A16" s="84" t="s">
        <v>1</v>
      </c>
      <c r="B16" s="175" t="s">
        <v>922</v>
      </c>
      <c r="C16" s="82" t="s">
        <v>113</v>
      </c>
      <c r="D16" s="177" t="s">
        <v>0</v>
      </c>
      <c r="E16" s="106" t="s">
        <v>223</v>
      </c>
      <c r="F16" s="177">
        <v>400</v>
      </c>
      <c r="G16" s="110" t="s">
        <v>0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6" s="85">
        <f>IF(Sklop3[[#This Row],[ZAHTEVANA SHEMA KAKOVOSTI]]&lt;&gt;"",Sklop3[[#This Row],[Preračunana masa/volumen/kos na enoto kg]],"")</f>
        <v>400</v>
      </c>
      <c r="J16" s="92"/>
      <c r="K16" s="86"/>
      <c r="L16" s="86"/>
      <c r="M16" s="152" t="s">
        <v>113</v>
      </c>
      <c r="N16" s="88"/>
      <c r="O16" s="151" t="s">
        <v>113</v>
      </c>
      <c r="P16" s="94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97"/>
    </row>
    <row r="17" spans="1:21" s="59" customFormat="1" ht="33.75">
      <c r="A17" s="84" t="s">
        <v>3</v>
      </c>
      <c r="B17" s="175" t="s">
        <v>923</v>
      </c>
      <c r="C17" s="79" t="s">
        <v>113</v>
      </c>
      <c r="D17" s="177" t="s">
        <v>0</v>
      </c>
      <c r="E17" s="106" t="s">
        <v>223</v>
      </c>
      <c r="F17" s="177">
        <v>1100</v>
      </c>
      <c r="G17" s="110" t="s">
        <v>0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17" s="85">
        <f>IF(Sklop3[[#This Row],[ZAHTEVANA SHEMA KAKOVOSTI]]&lt;&gt;"",Sklop3[[#This Row],[Preračunana masa/volumen/kos na enoto kg]],"")</f>
        <v>1100</v>
      </c>
      <c r="J17" s="93"/>
      <c r="K17" s="90"/>
      <c r="L17" s="90"/>
      <c r="M17" s="152" t="s">
        <v>113</v>
      </c>
      <c r="N17" s="91"/>
      <c r="O17" s="151" t="s">
        <v>113</v>
      </c>
      <c r="P17" s="96"/>
      <c r="Q17" s="91">
        <f>+Sklop3[[#This Row],[cena/enota brez DDV v EUR]]*Sklop3[[#This Row],[Stopnja DDV (%)]]</f>
        <v>0</v>
      </c>
      <c r="R17" s="91">
        <f>+Sklop3[[#This Row],[cena/enota brez DDV v EUR]]+Sklop3[[#This Row],[Davek (EUR)]]</f>
        <v>0</v>
      </c>
      <c r="S17" s="91">
        <f>+Sklop3[[#This Row],[cena/enota brez DDV v EUR]]*Sklop3[[#This Row],[Okvirna količina]]</f>
        <v>0</v>
      </c>
      <c r="T17" s="91">
        <f>+Sklop3[[#This Row],[Končna cena/enoto mere (EUR) z DDV]]*Sklop3[[#This Row],[Okvirna količina]]</f>
        <v>0</v>
      </c>
      <c r="U17" s="98"/>
    </row>
    <row r="18" spans="1:21" s="59" customFormat="1" ht="22.5">
      <c r="A18" s="84" t="s">
        <v>4</v>
      </c>
      <c r="B18" s="176" t="s">
        <v>924</v>
      </c>
      <c r="C18" s="79" t="s">
        <v>113</v>
      </c>
      <c r="D18" s="177" t="s">
        <v>0</v>
      </c>
      <c r="E18" s="106" t="s">
        <v>223</v>
      </c>
      <c r="F18" s="177">
        <v>450</v>
      </c>
      <c r="G18" s="110" t="s">
        <v>0</v>
      </c>
      <c r="H1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8" s="85">
        <f>IF(Sklop3[[#This Row],[ZAHTEVANA SHEMA KAKOVOSTI]]&lt;&gt;"",Sklop3[[#This Row],[Preračunana masa/volumen/kos na enoto kg]],"")</f>
        <v>450</v>
      </c>
      <c r="J18" s="93"/>
      <c r="K18" s="90"/>
      <c r="L18" s="90"/>
      <c r="M18" s="152" t="s">
        <v>113</v>
      </c>
      <c r="N18" s="91"/>
      <c r="O18" s="151" t="s">
        <v>113</v>
      </c>
      <c r="P18" s="96"/>
      <c r="Q18" s="91">
        <f>+Sklop3[[#This Row],[cena/enota brez DDV v EUR]]*Sklop3[[#This Row],[Stopnja DDV (%)]]</f>
        <v>0</v>
      </c>
      <c r="R18" s="91">
        <f>+Sklop3[[#This Row],[cena/enota brez DDV v EUR]]+Sklop3[[#This Row],[Davek (EUR)]]</f>
        <v>0</v>
      </c>
      <c r="S18" s="91">
        <f>+Sklop3[[#This Row],[cena/enota brez DDV v EUR]]*Sklop3[[#This Row],[Okvirna količina]]</f>
        <v>0</v>
      </c>
      <c r="T18" s="91">
        <f>+Sklop3[[#This Row],[Končna cena/enoto mere (EUR) z DDV]]*Sklop3[[#This Row],[Okvirna količina]]</f>
        <v>0</v>
      </c>
      <c r="U18" s="98"/>
    </row>
    <row r="19" spans="1:21" s="59" customFormat="1" ht="12">
      <c r="A19" s="84" t="s">
        <v>5</v>
      </c>
      <c r="B19" s="176" t="s">
        <v>925</v>
      </c>
      <c r="C19" s="79" t="s">
        <v>113</v>
      </c>
      <c r="D19" s="177" t="s">
        <v>0</v>
      </c>
      <c r="E19" s="106" t="s">
        <v>223</v>
      </c>
      <c r="F19" s="177">
        <v>200</v>
      </c>
      <c r="G19" s="110" t="s">
        <v>0</v>
      </c>
      <c r="H1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5">
        <f>IF(Sklop3[[#This Row],[ZAHTEVANA SHEMA KAKOVOSTI]]&lt;&gt;"",Sklop3[[#This Row],[Preračunana masa/volumen/kos na enoto kg]],"")</f>
        <v>200</v>
      </c>
      <c r="J19" s="93"/>
      <c r="K19" s="90"/>
      <c r="L19" s="90"/>
      <c r="M19" s="152" t="s">
        <v>113</v>
      </c>
      <c r="N19" s="91"/>
      <c r="O19" s="151" t="s">
        <v>113</v>
      </c>
      <c r="P19" s="96"/>
      <c r="Q19" s="91">
        <f>+Sklop3[[#This Row],[cena/enota brez DDV v EUR]]*Sklop3[[#This Row],[Stopnja DDV (%)]]</f>
        <v>0</v>
      </c>
      <c r="R19" s="91">
        <f>+Sklop3[[#This Row],[cena/enota brez DDV v EUR]]+Sklop3[[#This Row],[Davek (EUR)]]</f>
        <v>0</v>
      </c>
      <c r="S19" s="91">
        <f>+Sklop3[[#This Row],[cena/enota brez DDV v EUR]]*Sklop3[[#This Row],[Okvirna količina]]</f>
        <v>0</v>
      </c>
      <c r="T19" s="91">
        <f>+Sklop3[[#This Row],[Končna cena/enoto mere (EUR) z DDV]]*Sklop3[[#This Row],[Okvirna količina]]</f>
        <v>0</v>
      </c>
      <c r="U19" s="98"/>
    </row>
    <row r="20" spans="1:21" s="59" customFormat="1" ht="22.5">
      <c r="A20" s="84" t="s">
        <v>6</v>
      </c>
      <c r="B20" s="176" t="s">
        <v>926</v>
      </c>
      <c r="C20" s="79" t="s">
        <v>113</v>
      </c>
      <c r="D20" s="177" t="s">
        <v>0</v>
      </c>
      <c r="E20" s="106" t="s">
        <v>223</v>
      </c>
      <c r="F20" s="177">
        <v>1100</v>
      </c>
      <c r="G20" s="110" t="s">
        <v>0</v>
      </c>
      <c r="H2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20" s="85">
        <f>IF(Sklop3[[#This Row],[ZAHTEVANA SHEMA KAKOVOSTI]]&lt;&gt;"",Sklop3[[#This Row],[Preračunana masa/volumen/kos na enoto kg]],"")</f>
        <v>1100</v>
      </c>
      <c r="J20" s="93"/>
      <c r="K20" s="90"/>
      <c r="L20" s="90"/>
      <c r="M20" s="152" t="s">
        <v>113</v>
      </c>
      <c r="N20" s="91"/>
      <c r="O20" s="151" t="s">
        <v>113</v>
      </c>
      <c r="P20" s="96"/>
      <c r="Q20" s="91">
        <f>+Sklop3[[#This Row],[cena/enota brez DDV v EUR]]*Sklop3[[#This Row],[Stopnja DDV (%)]]</f>
        <v>0</v>
      </c>
      <c r="R20" s="91">
        <f>+Sklop3[[#This Row],[cena/enota brez DDV v EUR]]+Sklop3[[#This Row],[Davek (EUR)]]</f>
        <v>0</v>
      </c>
      <c r="S20" s="91">
        <f>+Sklop3[[#This Row],[cena/enota brez DDV v EUR]]*Sklop3[[#This Row],[Okvirna količina]]</f>
        <v>0</v>
      </c>
      <c r="T20" s="91">
        <f>+Sklop3[[#This Row],[Končna cena/enoto mere (EUR) z DDV]]*Sklop3[[#This Row],[Okvirna količina]]</f>
        <v>0</v>
      </c>
      <c r="U20" s="98"/>
    </row>
    <row r="21" spans="1:21" ht="27" customHeight="1">
      <c r="A21" s="312" t="s">
        <v>135</v>
      </c>
      <c r="B21" s="139"/>
      <c r="C21" s="140"/>
      <c r="D21" s="140"/>
      <c r="E21" s="141"/>
      <c r="F21" s="142"/>
      <c r="G21" s="143"/>
      <c r="H21" s="144">
        <f>SUBTOTAL(109,Sklop3[Preračunana masa/volumen/kos na enoto kg])</f>
        <v>3250</v>
      </c>
      <c r="I21" s="144">
        <f>SUBTOTAL(109,Sklop3[Živila iz shem kakovosti (kg)])</f>
        <v>3250</v>
      </c>
      <c r="J21" s="142"/>
      <c r="K21" s="145"/>
      <c r="L21" s="145"/>
      <c r="M21" s="146"/>
      <c r="N21" s="147"/>
      <c r="O21" s="147"/>
      <c r="P21" s="147"/>
      <c r="Q21" s="148"/>
      <c r="R21" s="149"/>
      <c r="S21" s="148">
        <f>SUBTOTAL(109,Sklop3[Vrednost za okvirno količino (EUR) brez DDV])</f>
        <v>0</v>
      </c>
      <c r="T21" s="148">
        <f>SUBTOTAL(109,Sklop3[Vrednost za okvirno količino (EUR) z DDV])</f>
        <v>0</v>
      </c>
      <c r="U21" s="245">
        <f>SUBTOTAL(103,Sklop3[Shema kakovosti
(nacionalne, evropske)
])</f>
        <v>0</v>
      </c>
    </row>
    <row r="22" spans="1:21" ht="15">
      <c r="A22" s="7"/>
      <c r="B22" s="5"/>
      <c r="C22" s="28"/>
      <c r="D22" s="28"/>
      <c r="E22" s="27"/>
      <c r="F22" s="8"/>
      <c r="H22" s="9"/>
      <c r="I22" s="9"/>
      <c r="J22" s="9"/>
      <c r="K22" s="9"/>
      <c r="L22" s="57"/>
      <c r="M22" s="57"/>
      <c r="N22" s="9"/>
      <c r="O22" s="9"/>
      <c r="P22" s="9"/>
      <c r="Q22" s="9"/>
      <c r="R22" s="9"/>
      <c r="S22" s="4"/>
      <c r="T22" s="4"/>
      <c r="U22" s="8"/>
    </row>
    <row r="23" spans="1:21">
      <c r="A23" s="50" t="s">
        <v>131</v>
      </c>
      <c r="B23" s="18"/>
      <c r="C23" s="30"/>
      <c r="D23" s="30"/>
      <c r="E23" s="107"/>
      <c r="Q23" s="50"/>
      <c r="R23" s="50"/>
      <c r="S23" s="50"/>
      <c r="T23" s="50"/>
    </row>
    <row r="24" spans="1:21">
      <c r="A24" s="13" t="s">
        <v>133</v>
      </c>
      <c r="B24" s="18"/>
      <c r="C24" s="30"/>
      <c r="D24" s="30"/>
      <c r="E24" s="107"/>
    </row>
    <row r="25" spans="1:21">
      <c r="A25" s="101" t="s">
        <v>186</v>
      </c>
      <c r="F25" s="72"/>
      <c r="G25" s="72"/>
      <c r="H25" s="31"/>
      <c r="I25" s="31"/>
      <c r="J25" s="31"/>
      <c r="K25" s="31"/>
      <c r="L25" s="58"/>
      <c r="M25" s="58"/>
      <c r="N25" s="31"/>
      <c r="O25" s="31"/>
      <c r="P25" s="31"/>
      <c r="Q25" s="31"/>
      <c r="R25" s="31"/>
    </row>
    <row r="26" spans="1:21">
      <c r="A26" s="118" t="s">
        <v>179</v>
      </c>
      <c r="F26" s="72"/>
      <c r="G26" s="72"/>
      <c r="H26" s="31"/>
      <c r="I26" s="31"/>
      <c r="J26" s="31"/>
      <c r="K26" s="31"/>
      <c r="L26" s="58"/>
      <c r="M26" s="58"/>
      <c r="N26" s="31"/>
      <c r="O26" s="31"/>
      <c r="P26" s="31"/>
      <c r="Q26" s="31"/>
      <c r="R26" s="31"/>
    </row>
    <row r="27" spans="1:21">
      <c r="N27" s="31"/>
      <c r="O27" s="31"/>
      <c r="P27" s="31"/>
      <c r="Q27" s="31"/>
      <c r="R27" s="31"/>
    </row>
    <row r="28" spans="1:21">
      <c r="A28" s="101" t="s">
        <v>65</v>
      </c>
      <c r="F28" s="72"/>
      <c r="G28" s="72" t="s">
        <v>66</v>
      </c>
      <c r="H28" s="31"/>
      <c r="I28" s="31"/>
      <c r="J28" s="31"/>
      <c r="K28" s="31"/>
      <c r="L28" s="58"/>
      <c r="M28" s="58"/>
      <c r="N28" s="102"/>
      <c r="O28" s="31"/>
      <c r="P28" s="31"/>
      <c r="Q28" s="31" t="s">
        <v>67</v>
      </c>
      <c r="R28" s="31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57"/>
      <c r="M29" s="57"/>
      <c r="N29" s="9"/>
      <c r="O29" s="9"/>
      <c r="P29" s="9"/>
      <c r="Q29" s="9"/>
      <c r="R29" s="9"/>
      <c r="S29" s="4"/>
      <c r="T29" s="4"/>
      <c r="U29" s="8"/>
    </row>
    <row r="30" spans="1:21">
      <c r="B30" s="18"/>
      <c r="C30" s="30"/>
      <c r="D30" s="30"/>
      <c r="E30" s="107"/>
    </row>
    <row r="31" spans="1:21">
      <c r="B31" s="18"/>
      <c r="C31" s="30"/>
      <c r="D31" s="30"/>
      <c r="E31" s="107"/>
    </row>
    <row r="32" spans="1:21">
      <c r="B32" s="18"/>
      <c r="C32" s="30"/>
      <c r="D32" s="30"/>
      <c r="E32" s="107"/>
    </row>
    <row r="33" spans="1:22">
      <c r="B33" s="18"/>
      <c r="C33" s="30"/>
      <c r="D33" s="30"/>
      <c r="E33" s="107"/>
    </row>
    <row r="34" spans="1:22">
      <c r="B34" s="18"/>
      <c r="C34" s="30"/>
      <c r="D34" s="30"/>
      <c r="E34" s="107"/>
    </row>
    <row r="35" spans="1:22">
      <c r="B35" s="18"/>
      <c r="C35" s="30"/>
      <c r="D35" s="30"/>
      <c r="E35" s="107"/>
    </row>
    <row r="36" spans="1:22">
      <c r="B36" s="18"/>
      <c r="C36" s="30"/>
      <c r="D36" s="30"/>
      <c r="E36" s="107"/>
    </row>
    <row r="37" spans="1:22">
      <c r="B37" s="18"/>
      <c r="C37" s="30"/>
      <c r="D37" s="30"/>
      <c r="E37" s="107"/>
    </row>
    <row r="38" spans="1:22">
      <c r="B38" s="18"/>
      <c r="C38" s="30"/>
      <c r="D38" s="30"/>
      <c r="E38" s="107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>
      <c r="B41" s="18"/>
      <c r="C41" s="30"/>
      <c r="D41" s="30"/>
      <c r="E41" s="107"/>
    </row>
    <row r="42" spans="1:22">
      <c r="B42" s="18"/>
      <c r="C42" s="30"/>
      <c r="D42" s="30"/>
      <c r="E42" s="107"/>
    </row>
    <row r="43" spans="1:22">
      <c r="B43" s="18"/>
      <c r="C43" s="30"/>
      <c r="D43" s="30"/>
      <c r="E43" s="107"/>
    </row>
    <row r="44" spans="1:22" s="20" customFormat="1">
      <c r="A44" s="13"/>
      <c r="B44" s="18"/>
      <c r="C44" s="30"/>
      <c r="D44" s="30"/>
      <c r="E44" s="107"/>
      <c r="F44" s="108"/>
      <c r="G44" s="108"/>
      <c r="L44" s="13"/>
      <c r="M44" s="13"/>
      <c r="N44" s="13"/>
      <c r="O44" s="13"/>
      <c r="P44" s="13"/>
      <c r="Q44" s="13"/>
      <c r="R44" s="13"/>
      <c r="S44" s="13"/>
      <c r="T44" s="13"/>
      <c r="U44" s="72"/>
      <c r="V44" s="13"/>
    </row>
    <row r="45" spans="1:22" s="20" customFormat="1">
      <c r="A45" s="13"/>
      <c r="B45" s="18"/>
      <c r="C45" s="30"/>
      <c r="D45" s="30"/>
      <c r="E45" s="107"/>
      <c r="F45" s="108"/>
      <c r="G45" s="108"/>
      <c r="L45" s="13"/>
      <c r="M45" s="13"/>
      <c r="N45" s="13"/>
      <c r="O45" s="13"/>
      <c r="P45" s="13"/>
      <c r="Q45" s="13"/>
      <c r="R45" s="13"/>
      <c r="S45" s="13"/>
      <c r="T45" s="13"/>
      <c r="U45" s="72"/>
      <c r="V45" s="13"/>
    </row>
    <row r="46" spans="1:22" s="20" customFormat="1">
      <c r="A46" s="13"/>
      <c r="B46" s="18"/>
      <c r="C46" s="30"/>
      <c r="D46" s="30"/>
      <c r="E46" s="107"/>
      <c r="F46" s="108"/>
      <c r="G46" s="108"/>
      <c r="L46" s="13"/>
      <c r="M46" s="13"/>
      <c r="N46" s="13"/>
      <c r="O46" s="13"/>
      <c r="P46" s="13"/>
      <c r="Q46" s="13"/>
      <c r="R46" s="13"/>
      <c r="S46" s="13"/>
      <c r="T46" s="13"/>
      <c r="U46" s="72"/>
      <c r="V46" s="13"/>
    </row>
    <row r="47" spans="1:22" s="20" customFormat="1">
      <c r="A47" s="13"/>
      <c r="B47" s="18"/>
      <c r="C47" s="30"/>
      <c r="D47" s="30"/>
      <c r="E47" s="107"/>
      <c r="F47" s="108"/>
      <c r="G47" s="108"/>
      <c r="L47" s="13"/>
      <c r="M47" s="13"/>
      <c r="N47" s="13"/>
      <c r="O47" s="13"/>
      <c r="P47" s="13"/>
      <c r="Q47" s="13"/>
      <c r="R47" s="13"/>
      <c r="S47" s="13"/>
      <c r="T47" s="13"/>
      <c r="U47" s="72"/>
      <c r="V47" s="13"/>
    </row>
    <row r="48" spans="1:22" s="20" customFormat="1">
      <c r="A48" s="13"/>
      <c r="B48" s="18"/>
      <c r="C48" s="30"/>
      <c r="D48" s="30"/>
      <c r="E48" s="107"/>
      <c r="F48" s="108"/>
      <c r="G48" s="108"/>
      <c r="L48" s="13"/>
      <c r="M48" s="13"/>
      <c r="N48" s="13"/>
      <c r="O48" s="13"/>
      <c r="P48" s="13"/>
      <c r="Q48" s="13"/>
      <c r="R48" s="13"/>
      <c r="S48" s="13"/>
      <c r="T48" s="13"/>
      <c r="U48" s="72"/>
      <c r="V48" s="13"/>
    </row>
    <row r="49" spans="1:22" s="20" customFormat="1">
      <c r="A49" s="13"/>
      <c r="B49" s="18"/>
      <c r="C49" s="30"/>
      <c r="D49" s="30"/>
      <c r="E49" s="107"/>
      <c r="F49" s="108"/>
      <c r="G49" s="108"/>
      <c r="L49" s="13"/>
      <c r="M49" s="13"/>
      <c r="N49" s="13"/>
      <c r="O49" s="13"/>
      <c r="P49" s="13"/>
      <c r="Q49" s="13"/>
      <c r="R49" s="13"/>
      <c r="S49" s="13"/>
      <c r="T49" s="13"/>
      <c r="U49" s="72"/>
      <c r="V49" s="13"/>
    </row>
    <row r="50" spans="1:22" s="20" customFormat="1">
      <c r="A50" s="13"/>
      <c r="B50" s="18"/>
      <c r="C50" s="30"/>
      <c r="D50" s="30"/>
      <c r="E50" s="107"/>
      <c r="F50" s="108"/>
      <c r="G50" s="108"/>
      <c r="L50" s="13"/>
      <c r="M50" s="13"/>
      <c r="N50" s="13"/>
      <c r="O50" s="13"/>
      <c r="P50" s="13"/>
      <c r="Q50" s="13"/>
      <c r="R50" s="13"/>
      <c r="S50" s="13"/>
      <c r="T50" s="13"/>
      <c r="U50" s="72"/>
      <c r="V50" s="13"/>
    </row>
    <row r="51" spans="1:22" s="20" customFormat="1">
      <c r="A51" s="13"/>
      <c r="B51" s="18"/>
      <c r="C51" s="30"/>
      <c r="D51" s="30"/>
      <c r="E51" s="107"/>
      <c r="F51" s="108"/>
      <c r="G51" s="108"/>
      <c r="L51" s="13"/>
      <c r="M51" s="13"/>
      <c r="N51" s="13"/>
      <c r="O51" s="13"/>
      <c r="P51" s="13"/>
      <c r="Q51" s="13"/>
      <c r="R51" s="13"/>
      <c r="S51" s="13"/>
      <c r="T51" s="13"/>
      <c r="U51" s="72"/>
      <c r="V51" s="13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</sheetData>
  <sheetProtection insertRows="0" deleteRows="0"/>
  <protectedRanges>
    <protectedRange sqref="U21:U1048576 J21:P1048576 J1:P20 U1:U2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1" max="20" man="1"/>
    <brk id="11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8"/>
  <sheetViews>
    <sheetView zoomScale="90" zoomScaleNormal="90" zoomScaleSheetLayoutView="100" workbookViewId="0">
      <selection activeCell="L23" sqref="L22:L2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pred_rekapitulacija'!A17</f>
        <v>4.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pred_rekapitulacija'!B17</f>
        <v>TELEČJE, SVINJSKO MESO IN OSTALI MESNI IZDELKI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246" t="s">
        <v>1</v>
      </c>
      <c r="B16" s="176" t="s">
        <v>314</v>
      </c>
      <c r="C16" s="246" t="s">
        <v>113</v>
      </c>
      <c r="D16" s="246" t="s">
        <v>0</v>
      </c>
      <c r="E16" s="250"/>
      <c r="F16" s="177">
        <v>50</v>
      </c>
      <c r="G16" s="164" t="s">
        <v>0</v>
      </c>
      <c r="H16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85" t="str">
        <f>IF(Sklop4[[#This Row],[ZAHTEVANA SHEMA KAKOVOSTI]]&lt;&gt;"",Sklop4[[#This Row],[Preračunana masa/volumen/kos na enoto kg]],"")</f>
        <v/>
      </c>
      <c r="J16" s="92"/>
      <c r="K16" s="86"/>
      <c r="L16" s="86"/>
      <c r="M16" s="265" t="s">
        <v>113</v>
      </c>
      <c r="N16" s="88"/>
      <c r="O16" s="265" t="s">
        <v>113</v>
      </c>
      <c r="P16" s="94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267"/>
    </row>
    <row r="17" spans="1:21" s="59" customFormat="1" ht="12">
      <c r="A17" s="246" t="s">
        <v>3</v>
      </c>
      <c r="B17" s="176" t="s">
        <v>315</v>
      </c>
      <c r="C17" s="246" t="s">
        <v>113</v>
      </c>
      <c r="D17" s="246" t="s">
        <v>0</v>
      </c>
      <c r="E17" s="250"/>
      <c r="F17" s="177">
        <v>200</v>
      </c>
      <c r="G17" s="164" t="s">
        <v>0</v>
      </c>
      <c r="H17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5" t="str">
        <f>IF(Sklop4[[#This Row],[ZAHTEVANA SHEMA KAKOVOSTI]]&lt;&gt;"",Sklop4[[#This Row],[Preračunana masa/volumen/kos na enoto kg]],"")</f>
        <v/>
      </c>
      <c r="J17" s="93"/>
      <c r="K17" s="90"/>
      <c r="L17" s="90"/>
      <c r="M17" s="265" t="s">
        <v>113</v>
      </c>
      <c r="N17" s="91"/>
      <c r="O17" s="265" t="s">
        <v>113</v>
      </c>
      <c r="P17" s="96"/>
      <c r="Q17" s="91">
        <f>+Sklop4[[#This Row],[cena/enota brez DDV v EUR]]*Sklop4[[#This Row],[Stopnja DDV (%)]]</f>
        <v>0</v>
      </c>
      <c r="R17" s="91">
        <f>+Sklop4[[#This Row],[cena/enota brez DDV v EUR]]+Sklop4[[#This Row],[Davek (EUR)]]</f>
        <v>0</v>
      </c>
      <c r="S17" s="91">
        <f>+Sklop4[[#This Row],[cena/enota brez DDV v EUR]]*Sklop4[[#This Row],[Okvirna količina]]</f>
        <v>0</v>
      </c>
      <c r="T17" s="91">
        <f>+Sklop4[[#This Row],[Končna cena/enoto mere (EUR) z DDV]]*Sklop4[[#This Row],[Okvirna količina]]</f>
        <v>0</v>
      </c>
      <c r="U17" s="267"/>
    </row>
    <row r="18" spans="1:21" s="59" customFormat="1" ht="22.5">
      <c r="A18" s="246" t="s">
        <v>4</v>
      </c>
      <c r="B18" s="176" t="s">
        <v>316</v>
      </c>
      <c r="C18" s="246" t="s">
        <v>113</v>
      </c>
      <c r="D18" s="246" t="s">
        <v>0</v>
      </c>
      <c r="E18" s="250"/>
      <c r="F18" s="177">
        <v>70</v>
      </c>
      <c r="G18" s="164" t="s">
        <v>0</v>
      </c>
      <c r="H18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18" s="85" t="str">
        <f>IF(Sklop4[[#This Row],[ZAHTEVANA SHEMA KAKOVOSTI]]&lt;&gt;"",Sklop4[[#This Row],[Preračunana masa/volumen/kos na enoto kg]],"")</f>
        <v/>
      </c>
      <c r="J18" s="93"/>
      <c r="K18" s="90"/>
      <c r="L18" s="90"/>
      <c r="M18" s="265" t="s">
        <v>113</v>
      </c>
      <c r="N18" s="91"/>
      <c r="O18" s="265" t="s">
        <v>113</v>
      </c>
      <c r="P18" s="96"/>
      <c r="Q18" s="91">
        <f>+Sklop4[[#This Row],[cena/enota brez DDV v EUR]]*Sklop4[[#This Row],[Stopnja DDV (%)]]</f>
        <v>0</v>
      </c>
      <c r="R18" s="91">
        <f>+Sklop4[[#This Row],[cena/enota brez DDV v EUR]]+Sklop4[[#This Row],[Davek (EUR)]]</f>
        <v>0</v>
      </c>
      <c r="S18" s="91">
        <f>+Sklop4[[#This Row],[cena/enota brez DDV v EUR]]*Sklop4[[#This Row],[Okvirna količina]]</f>
        <v>0</v>
      </c>
      <c r="T18" s="91">
        <f>+Sklop4[[#This Row],[Končna cena/enoto mere (EUR) z DDV]]*Sklop4[[#This Row],[Okvirna količina]]</f>
        <v>0</v>
      </c>
      <c r="U18" s="267"/>
    </row>
    <row r="19" spans="1:21" s="59" customFormat="1" ht="22.5">
      <c r="A19" s="246" t="s">
        <v>5</v>
      </c>
      <c r="B19" s="176" t="s">
        <v>317</v>
      </c>
      <c r="C19" s="246" t="s">
        <v>113</v>
      </c>
      <c r="D19" s="246" t="s">
        <v>0</v>
      </c>
      <c r="E19" s="250"/>
      <c r="F19" s="177">
        <v>200</v>
      </c>
      <c r="G19" s="164" t="s">
        <v>0</v>
      </c>
      <c r="H19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85" t="str">
        <f>IF(Sklop4[[#This Row],[ZAHTEVANA SHEMA KAKOVOSTI]]&lt;&gt;"",Sklop4[[#This Row],[Preračunana masa/volumen/kos na enoto kg]],"")</f>
        <v/>
      </c>
      <c r="J19" s="93"/>
      <c r="K19" s="90"/>
      <c r="L19" s="90"/>
      <c r="M19" s="265" t="s">
        <v>113</v>
      </c>
      <c r="N19" s="91"/>
      <c r="O19" s="265" t="s">
        <v>113</v>
      </c>
      <c r="P19" s="96"/>
      <c r="Q19" s="91">
        <f>+Sklop4[[#This Row],[cena/enota brez DDV v EUR]]*Sklop4[[#This Row],[Stopnja DDV (%)]]</f>
        <v>0</v>
      </c>
      <c r="R19" s="91">
        <f>+Sklop4[[#This Row],[cena/enota brez DDV v EUR]]+Sklop4[[#This Row],[Davek (EUR)]]</f>
        <v>0</v>
      </c>
      <c r="S19" s="91">
        <f>+Sklop4[[#This Row],[cena/enota brez DDV v EUR]]*Sklop4[[#This Row],[Okvirna količina]]</f>
        <v>0</v>
      </c>
      <c r="T19" s="91">
        <f>+Sklop4[[#This Row],[Končna cena/enoto mere (EUR) z DDV]]*Sklop4[[#This Row],[Okvirna količina]]</f>
        <v>0</v>
      </c>
      <c r="U19" s="267"/>
    </row>
    <row r="20" spans="1:21" s="59" customFormat="1" ht="22.5">
      <c r="A20" s="246" t="s">
        <v>6</v>
      </c>
      <c r="B20" s="176" t="s">
        <v>318</v>
      </c>
      <c r="C20" s="246" t="s">
        <v>113</v>
      </c>
      <c r="D20" s="246" t="s">
        <v>0</v>
      </c>
      <c r="E20" s="250"/>
      <c r="F20" s="177">
        <v>200</v>
      </c>
      <c r="G20" s="164" t="s">
        <v>0</v>
      </c>
      <c r="H20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85" t="str">
        <f>IF(Sklop4[[#This Row],[ZAHTEVANA SHEMA KAKOVOSTI]]&lt;&gt;"",Sklop4[[#This Row],[Preračunana masa/volumen/kos na enoto kg]],"")</f>
        <v/>
      </c>
      <c r="J20" s="93"/>
      <c r="K20" s="90"/>
      <c r="L20" s="90"/>
      <c r="M20" s="265" t="s">
        <v>113</v>
      </c>
      <c r="N20" s="91"/>
      <c r="O20" s="265" t="s">
        <v>113</v>
      </c>
      <c r="P20" s="96"/>
      <c r="Q20" s="91">
        <f>+Sklop4[[#This Row],[cena/enota brez DDV v EUR]]*Sklop4[[#This Row],[Stopnja DDV (%)]]</f>
        <v>0</v>
      </c>
      <c r="R20" s="91">
        <f>+Sklop4[[#This Row],[cena/enota brez DDV v EUR]]+Sklop4[[#This Row],[Davek (EUR)]]</f>
        <v>0</v>
      </c>
      <c r="S20" s="91">
        <f>+Sklop4[[#This Row],[cena/enota brez DDV v EUR]]*Sklop4[[#This Row],[Okvirna količina]]</f>
        <v>0</v>
      </c>
      <c r="T20" s="91">
        <f>+Sklop4[[#This Row],[Končna cena/enoto mere (EUR) z DDV]]*Sklop4[[#This Row],[Okvirna količina]]</f>
        <v>0</v>
      </c>
      <c r="U20" s="267"/>
    </row>
    <row r="21" spans="1:21" s="59" customFormat="1" ht="33.75">
      <c r="A21" s="246" t="s">
        <v>7</v>
      </c>
      <c r="B21" s="176" t="s">
        <v>319</v>
      </c>
      <c r="C21" s="246" t="s">
        <v>113</v>
      </c>
      <c r="D21" s="246" t="s">
        <v>0</v>
      </c>
      <c r="E21" s="250"/>
      <c r="F21" s="177">
        <v>2000</v>
      </c>
      <c r="G21" s="164" t="s">
        <v>0</v>
      </c>
      <c r="H21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21" s="85" t="str">
        <f>IF(Sklop4[[#This Row],[ZAHTEVANA SHEMA KAKOVOSTI]]&lt;&gt;"",Sklop4[[#This Row],[Preračunana masa/volumen/kos na enoto kg]],"")</f>
        <v/>
      </c>
      <c r="J21" s="93"/>
      <c r="K21" s="90"/>
      <c r="L21" s="90"/>
      <c r="M21" s="265" t="s">
        <v>113</v>
      </c>
      <c r="N21" s="91"/>
      <c r="O21" s="265" t="s">
        <v>113</v>
      </c>
      <c r="P21" s="96"/>
      <c r="Q21" s="91">
        <f>+Sklop4[[#This Row],[cena/enota brez DDV v EUR]]*Sklop4[[#This Row],[Stopnja DDV (%)]]</f>
        <v>0</v>
      </c>
      <c r="R21" s="91">
        <f>+Sklop4[[#This Row],[cena/enota brez DDV v EUR]]+Sklop4[[#This Row],[Davek (EUR)]]</f>
        <v>0</v>
      </c>
      <c r="S21" s="91">
        <f>+Sklop4[[#This Row],[cena/enota brez DDV v EUR]]*Sklop4[[#This Row],[Okvirna količina]]</f>
        <v>0</v>
      </c>
      <c r="T21" s="91">
        <f>+Sklop4[[#This Row],[Končna cena/enoto mere (EUR) z DDV]]*Sklop4[[#This Row],[Okvirna količina]]</f>
        <v>0</v>
      </c>
      <c r="U21" s="267"/>
    </row>
    <row r="22" spans="1:21" s="291" customFormat="1" ht="24">
      <c r="A22" s="246" t="s">
        <v>8</v>
      </c>
      <c r="B22" s="234" t="s">
        <v>320</v>
      </c>
      <c r="C22" s="201" t="s">
        <v>113</v>
      </c>
      <c r="D22" s="201" t="s">
        <v>0</v>
      </c>
      <c r="E22" s="238"/>
      <c r="F22" s="241">
        <v>400</v>
      </c>
      <c r="G22" s="318" t="s">
        <v>0</v>
      </c>
      <c r="H22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2" s="241" t="str">
        <f>IF(Sklop4[[#This Row],[ZAHTEVANA SHEMA KAKOVOSTI]]&lt;&gt;"",Sklop4[[#This Row],[Preračunana masa/volumen/kos na enoto kg]],"")</f>
        <v/>
      </c>
      <c r="J22" s="204"/>
      <c r="K22" s="205"/>
      <c r="L22" s="205"/>
      <c r="M22" s="265" t="s">
        <v>113</v>
      </c>
      <c r="N22" s="207"/>
      <c r="O22" s="265" t="s">
        <v>113</v>
      </c>
      <c r="P22" s="208"/>
      <c r="Q22" s="207">
        <f>+Sklop4[[#This Row],[cena/enota brez DDV v EUR]]*Sklop4[[#This Row],[Stopnja DDV (%)]]</f>
        <v>0</v>
      </c>
      <c r="R22" s="207">
        <f>+Sklop4[[#This Row],[cena/enota brez DDV v EUR]]+Sklop4[[#This Row],[Davek (EUR)]]</f>
        <v>0</v>
      </c>
      <c r="S22" s="207">
        <f>+Sklop4[[#This Row],[cena/enota brez DDV v EUR]]*Sklop4[[#This Row],[Okvirna količina]]</f>
        <v>0</v>
      </c>
      <c r="T22" s="242">
        <f>+Sklop4[[#This Row],[Končna cena/enoto mere (EUR) z DDV]]*Sklop4[[#This Row],[Okvirna količina]]</f>
        <v>0</v>
      </c>
      <c r="U22" s="267"/>
    </row>
    <row r="23" spans="1:21" s="291" customFormat="1" ht="51" customHeight="1">
      <c r="A23" s="246" t="s">
        <v>9</v>
      </c>
      <c r="B23" s="234" t="s">
        <v>321</v>
      </c>
      <c r="C23" s="201" t="s">
        <v>113</v>
      </c>
      <c r="D23" s="201" t="s">
        <v>0</v>
      </c>
      <c r="E23" s="238"/>
      <c r="F23" s="241">
        <v>270</v>
      </c>
      <c r="G23" s="318" t="s">
        <v>0</v>
      </c>
      <c r="H23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3" s="241" t="str">
        <f>IF(Sklop4[[#This Row],[ZAHTEVANA SHEMA KAKOVOSTI]]&lt;&gt;"",Sklop4[[#This Row],[Preračunana masa/volumen/kos na enoto kg]],"")</f>
        <v/>
      </c>
      <c r="J23" s="204"/>
      <c r="K23" s="205"/>
      <c r="L23" s="205"/>
      <c r="M23" s="265" t="s">
        <v>113</v>
      </c>
      <c r="N23" s="207"/>
      <c r="O23" s="265" t="s">
        <v>113</v>
      </c>
      <c r="P23" s="208"/>
      <c r="Q23" s="207">
        <f>+Sklop4[[#This Row],[cena/enota brez DDV v EUR]]*Sklop4[[#This Row],[Stopnja DDV (%)]]</f>
        <v>0</v>
      </c>
      <c r="R23" s="207">
        <f>+Sklop4[[#This Row],[cena/enota brez DDV v EUR]]+Sklop4[[#This Row],[Davek (EUR)]]</f>
        <v>0</v>
      </c>
      <c r="S23" s="207">
        <f>+Sklop4[[#This Row],[cena/enota brez DDV v EUR]]*Sklop4[[#This Row],[Okvirna količina]]</f>
        <v>0</v>
      </c>
      <c r="T23" s="242">
        <f>+Sklop4[[#This Row],[Končna cena/enoto mere (EUR) z DDV]]*Sklop4[[#This Row],[Okvirna količina]]</f>
        <v>0</v>
      </c>
      <c r="U23" s="267"/>
    </row>
    <row r="24" spans="1:21" s="291" customFormat="1" ht="24">
      <c r="A24" s="246" t="s">
        <v>10</v>
      </c>
      <c r="B24" s="234" t="s">
        <v>322</v>
      </c>
      <c r="C24" s="201" t="s">
        <v>113</v>
      </c>
      <c r="D24" s="201" t="s">
        <v>0</v>
      </c>
      <c r="E24" s="238"/>
      <c r="F24" s="241">
        <v>130</v>
      </c>
      <c r="G24" s="318" t="s">
        <v>0</v>
      </c>
      <c r="H24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24" s="241" t="str">
        <f>IF(Sklop4[[#This Row],[ZAHTEVANA SHEMA KAKOVOSTI]]&lt;&gt;"",Sklop4[[#This Row],[Preračunana masa/volumen/kos na enoto kg]],"")</f>
        <v/>
      </c>
      <c r="J24" s="204"/>
      <c r="K24" s="205"/>
      <c r="L24" s="205"/>
      <c r="M24" s="265" t="s">
        <v>113</v>
      </c>
      <c r="N24" s="207"/>
      <c r="O24" s="265" t="s">
        <v>113</v>
      </c>
      <c r="P24" s="208"/>
      <c r="Q24" s="207">
        <f>+Sklop4[[#This Row],[cena/enota brez DDV v EUR]]*Sklop4[[#This Row],[Stopnja DDV (%)]]</f>
        <v>0</v>
      </c>
      <c r="R24" s="207">
        <f>+Sklop4[[#This Row],[cena/enota brez DDV v EUR]]+Sklop4[[#This Row],[Davek (EUR)]]</f>
        <v>0</v>
      </c>
      <c r="S24" s="207">
        <f>+Sklop4[[#This Row],[cena/enota brez DDV v EUR]]*Sklop4[[#This Row],[Okvirna količina]]</f>
        <v>0</v>
      </c>
      <c r="T24" s="242">
        <f>+Sklop4[[#This Row],[Končna cena/enoto mere (EUR) z DDV]]*Sklop4[[#This Row],[Okvirna količina]]</f>
        <v>0</v>
      </c>
      <c r="U24" s="267"/>
    </row>
    <row r="25" spans="1:21" s="291" customFormat="1" ht="48">
      <c r="A25" s="246" t="s">
        <v>11</v>
      </c>
      <c r="B25" s="234" t="s">
        <v>323</v>
      </c>
      <c r="C25" s="201" t="s">
        <v>113</v>
      </c>
      <c r="D25" s="201" t="s">
        <v>0</v>
      </c>
      <c r="E25" s="238"/>
      <c r="F25" s="241">
        <v>200</v>
      </c>
      <c r="G25" s="318" t="s">
        <v>0</v>
      </c>
      <c r="H25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241" t="str">
        <f>IF(Sklop4[[#This Row],[ZAHTEVANA SHEMA KAKOVOSTI]]&lt;&gt;"",Sklop4[[#This Row],[Preračunana masa/volumen/kos na enoto kg]],"")</f>
        <v/>
      </c>
      <c r="J25" s="204"/>
      <c r="K25" s="205"/>
      <c r="L25" s="205"/>
      <c r="M25" s="265" t="s">
        <v>113</v>
      </c>
      <c r="N25" s="207"/>
      <c r="O25" s="265" t="s">
        <v>113</v>
      </c>
      <c r="P25" s="208"/>
      <c r="Q25" s="207">
        <f>+Sklop4[[#This Row],[cena/enota brez DDV v EUR]]*Sklop4[[#This Row],[Stopnja DDV (%)]]</f>
        <v>0</v>
      </c>
      <c r="R25" s="207">
        <f>+Sklop4[[#This Row],[cena/enota brez DDV v EUR]]+Sklop4[[#This Row],[Davek (EUR)]]</f>
        <v>0</v>
      </c>
      <c r="S25" s="207">
        <f>+Sklop4[[#This Row],[cena/enota brez DDV v EUR]]*Sklop4[[#This Row],[Okvirna količina]]</f>
        <v>0</v>
      </c>
      <c r="T25" s="242">
        <f>+Sklop4[[#This Row],[Končna cena/enoto mere (EUR) z DDV]]*Sklop4[[#This Row],[Okvirna količina]]</f>
        <v>0</v>
      </c>
      <c r="U25" s="267"/>
    </row>
    <row r="26" spans="1:21" s="291" customFormat="1" ht="24">
      <c r="A26" s="246" t="s">
        <v>12</v>
      </c>
      <c r="B26" s="234" t="s">
        <v>324</v>
      </c>
      <c r="C26" s="201" t="s">
        <v>113</v>
      </c>
      <c r="D26" s="201" t="s">
        <v>0</v>
      </c>
      <c r="E26" s="250"/>
      <c r="F26" s="241">
        <v>200</v>
      </c>
      <c r="G26" s="318" t="s">
        <v>0</v>
      </c>
      <c r="H26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241" t="str">
        <f>IF(Sklop4[[#This Row],[ZAHTEVANA SHEMA KAKOVOSTI]]&lt;&gt;"",Sklop4[[#This Row],[Preračunana masa/volumen/kos na enoto kg]],"")</f>
        <v/>
      </c>
      <c r="J26" s="204"/>
      <c r="K26" s="205"/>
      <c r="L26" s="205"/>
      <c r="M26" s="265" t="s">
        <v>113</v>
      </c>
      <c r="N26" s="207"/>
      <c r="O26" s="265" t="s">
        <v>113</v>
      </c>
      <c r="P26" s="208"/>
      <c r="Q26" s="207">
        <f>+Sklop4[[#This Row],[cena/enota brez DDV v EUR]]*Sklop4[[#This Row],[Stopnja DDV (%)]]</f>
        <v>0</v>
      </c>
      <c r="R26" s="207">
        <f>+Sklop4[[#This Row],[cena/enota brez DDV v EUR]]+Sklop4[[#This Row],[Davek (EUR)]]</f>
        <v>0</v>
      </c>
      <c r="S26" s="207">
        <f>+Sklop4[[#This Row],[cena/enota brez DDV v EUR]]*Sklop4[[#This Row],[Okvirna količina]]</f>
        <v>0</v>
      </c>
      <c r="T26" s="242">
        <f>+Sklop4[[#This Row],[Končna cena/enoto mere (EUR) z DDV]]*Sklop4[[#This Row],[Okvirna količina]]</f>
        <v>0</v>
      </c>
      <c r="U26" s="267"/>
    </row>
    <row r="27" spans="1:21" s="291" customFormat="1" ht="36">
      <c r="A27" s="246" t="s">
        <v>13</v>
      </c>
      <c r="B27" s="234" t="s">
        <v>325</v>
      </c>
      <c r="C27" s="201" t="s">
        <v>113</v>
      </c>
      <c r="D27" s="201" t="s">
        <v>0</v>
      </c>
      <c r="E27" s="250"/>
      <c r="F27" s="241">
        <v>270</v>
      </c>
      <c r="G27" s="318" t="s">
        <v>0</v>
      </c>
      <c r="H27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7" s="241" t="str">
        <f>IF(Sklop4[[#This Row],[ZAHTEVANA SHEMA KAKOVOSTI]]&lt;&gt;"",Sklop4[[#This Row],[Preračunana masa/volumen/kos na enoto kg]],"")</f>
        <v/>
      </c>
      <c r="J27" s="204"/>
      <c r="K27" s="205"/>
      <c r="L27" s="205"/>
      <c r="M27" s="265" t="s">
        <v>113</v>
      </c>
      <c r="N27" s="207"/>
      <c r="O27" s="265" t="s">
        <v>113</v>
      </c>
      <c r="P27" s="208"/>
      <c r="Q27" s="207">
        <f>+Sklop4[[#This Row],[cena/enota brez DDV v EUR]]*Sklop4[[#This Row],[Stopnja DDV (%)]]</f>
        <v>0</v>
      </c>
      <c r="R27" s="207">
        <f>+Sklop4[[#This Row],[cena/enota brez DDV v EUR]]+Sklop4[[#This Row],[Davek (EUR)]]</f>
        <v>0</v>
      </c>
      <c r="S27" s="207">
        <f>+Sklop4[[#This Row],[cena/enota brez DDV v EUR]]*Sklop4[[#This Row],[Okvirna količina]]</f>
        <v>0</v>
      </c>
      <c r="T27" s="242">
        <f>+Sklop4[[#This Row],[Končna cena/enoto mere (EUR) z DDV]]*Sklop4[[#This Row],[Okvirna količina]]</f>
        <v>0</v>
      </c>
      <c r="U27" s="267"/>
    </row>
    <row r="28" spans="1:21" s="291" customFormat="1" ht="12">
      <c r="A28" s="246" t="s">
        <v>14</v>
      </c>
      <c r="B28" s="234" t="s">
        <v>326</v>
      </c>
      <c r="C28" s="201" t="s">
        <v>113</v>
      </c>
      <c r="D28" s="201" t="s">
        <v>0</v>
      </c>
      <c r="E28" s="238"/>
      <c r="F28" s="241">
        <v>540</v>
      </c>
      <c r="G28" s="318" t="s">
        <v>0</v>
      </c>
      <c r="H28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28" s="241" t="str">
        <f>IF(Sklop4[[#This Row],[ZAHTEVANA SHEMA KAKOVOSTI]]&lt;&gt;"",Sklop4[[#This Row],[Preračunana masa/volumen/kos na enoto kg]],"")</f>
        <v/>
      </c>
      <c r="J28" s="204"/>
      <c r="K28" s="205"/>
      <c r="L28" s="205"/>
      <c r="M28" s="265" t="s">
        <v>113</v>
      </c>
      <c r="N28" s="207"/>
      <c r="O28" s="265" t="s">
        <v>113</v>
      </c>
      <c r="P28" s="208"/>
      <c r="Q28" s="207">
        <f>+Sklop4[[#This Row],[cena/enota brez DDV v EUR]]*Sklop4[[#This Row],[Stopnja DDV (%)]]</f>
        <v>0</v>
      </c>
      <c r="R28" s="207">
        <f>+Sklop4[[#This Row],[cena/enota brez DDV v EUR]]+Sklop4[[#This Row],[Davek (EUR)]]</f>
        <v>0</v>
      </c>
      <c r="S28" s="207">
        <f>+Sklop4[[#This Row],[cena/enota brez DDV v EUR]]*Sklop4[[#This Row],[Okvirna količina]]</f>
        <v>0</v>
      </c>
      <c r="T28" s="242">
        <f>+Sklop4[[#This Row],[Končna cena/enoto mere (EUR) z DDV]]*Sklop4[[#This Row],[Okvirna količina]]</f>
        <v>0</v>
      </c>
      <c r="U28" s="267"/>
    </row>
    <row r="29" spans="1:21" s="291" customFormat="1" ht="24">
      <c r="A29" s="246" t="s">
        <v>15</v>
      </c>
      <c r="B29" s="234" t="s">
        <v>327</v>
      </c>
      <c r="C29" s="201" t="s">
        <v>113</v>
      </c>
      <c r="D29" s="201" t="s">
        <v>0</v>
      </c>
      <c r="E29" s="238"/>
      <c r="F29" s="241">
        <v>130</v>
      </c>
      <c r="G29" s="318" t="s">
        <v>0</v>
      </c>
      <c r="H29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29" s="241" t="str">
        <f>IF(Sklop4[[#This Row],[ZAHTEVANA SHEMA KAKOVOSTI]]&lt;&gt;"",Sklop4[[#This Row],[Preračunana masa/volumen/kos na enoto kg]],"")</f>
        <v/>
      </c>
      <c r="J29" s="204"/>
      <c r="K29" s="205"/>
      <c r="L29" s="205"/>
      <c r="M29" s="265" t="s">
        <v>113</v>
      </c>
      <c r="N29" s="207"/>
      <c r="O29" s="265" t="s">
        <v>113</v>
      </c>
      <c r="P29" s="208"/>
      <c r="Q29" s="207">
        <f>+Sklop4[[#This Row],[cena/enota brez DDV v EUR]]*Sklop4[[#This Row],[Stopnja DDV (%)]]</f>
        <v>0</v>
      </c>
      <c r="R29" s="207">
        <f>+Sklop4[[#This Row],[cena/enota brez DDV v EUR]]+Sklop4[[#This Row],[Davek (EUR)]]</f>
        <v>0</v>
      </c>
      <c r="S29" s="207">
        <f>+Sklop4[[#This Row],[cena/enota brez DDV v EUR]]*Sklop4[[#This Row],[Okvirna količina]]</f>
        <v>0</v>
      </c>
      <c r="T29" s="242">
        <f>+Sklop4[[#This Row],[Končna cena/enoto mere (EUR) z DDV]]*Sklop4[[#This Row],[Okvirna količina]]</f>
        <v>0</v>
      </c>
      <c r="U29" s="267"/>
    </row>
    <row r="30" spans="1:21" s="291" customFormat="1" ht="12">
      <c r="A30" s="246" t="s">
        <v>16</v>
      </c>
      <c r="B30" s="234" t="s">
        <v>328</v>
      </c>
      <c r="C30" s="201" t="s">
        <v>113</v>
      </c>
      <c r="D30" s="201" t="s">
        <v>0</v>
      </c>
      <c r="E30" s="238"/>
      <c r="F30" s="241">
        <v>100</v>
      </c>
      <c r="G30" s="318" t="s">
        <v>0</v>
      </c>
      <c r="H30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0" s="241" t="str">
        <f>IF(Sklop4[[#This Row],[ZAHTEVANA SHEMA KAKOVOSTI]]&lt;&gt;"",Sklop4[[#This Row],[Preračunana masa/volumen/kos na enoto kg]],"")</f>
        <v/>
      </c>
      <c r="J30" s="204"/>
      <c r="K30" s="205"/>
      <c r="L30" s="205"/>
      <c r="M30" s="265" t="s">
        <v>113</v>
      </c>
      <c r="N30" s="207"/>
      <c r="O30" s="265" t="s">
        <v>113</v>
      </c>
      <c r="P30" s="208"/>
      <c r="Q30" s="207">
        <f>+Sklop4[[#This Row],[cena/enota brez DDV v EUR]]*Sklop4[[#This Row],[Stopnja DDV (%)]]</f>
        <v>0</v>
      </c>
      <c r="R30" s="207">
        <f>+Sklop4[[#This Row],[cena/enota brez DDV v EUR]]+Sklop4[[#This Row],[Davek (EUR)]]</f>
        <v>0</v>
      </c>
      <c r="S30" s="207">
        <f>+Sklop4[[#This Row],[cena/enota brez DDV v EUR]]*Sklop4[[#This Row],[Okvirna količina]]</f>
        <v>0</v>
      </c>
      <c r="T30" s="242">
        <f>+Sklop4[[#This Row],[Končna cena/enoto mere (EUR) z DDV]]*Sklop4[[#This Row],[Okvirna količina]]</f>
        <v>0</v>
      </c>
      <c r="U30" s="267"/>
    </row>
    <row r="31" spans="1:21" s="291" customFormat="1" ht="24">
      <c r="A31" s="246" t="s">
        <v>17</v>
      </c>
      <c r="B31" s="234" t="s">
        <v>329</v>
      </c>
      <c r="C31" s="201" t="s">
        <v>113</v>
      </c>
      <c r="D31" s="201" t="s">
        <v>0</v>
      </c>
      <c r="E31" s="238"/>
      <c r="F31" s="241">
        <v>30</v>
      </c>
      <c r="G31" s="318" t="s">
        <v>0</v>
      </c>
      <c r="H31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1" s="241" t="str">
        <f>IF(Sklop4[[#This Row],[ZAHTEVANA SHEMA KAKOVOSTI]]&lt;&gt;"",Sklop4[[#This Row],[Preračunana masa/volumen/kos na enoto kg]],"")</f>
        <v/>
      </c>
      <c r="J31" s="204"/>
      <c r="K31" s="205"/>
      <c r="L31" s="205"/>
      <c r="M31" s="265" t="s">
        <v>113</v>
      </c>
      <c r="N31" s="207"/>
      <c r="O31" s="265" t="s">
        <v>113</v>
      </c>
      <c r="P31" s="208"/>
      <c r="Q31" s="207">
        <f>+Sklop4[[#This Row],[cena/enota brez DDV v EUR]]*Sklop4[[#This Row],[Stopnja DDV (%)]]</f>
        <v>0</v>
      </c>
      <c r="R31" s="207">
        <f>+Sklop4[[#This Row],[cena/enota brez DDV v EUR]]+Sklop4[[#This Row],[Davek (EUR)]]</f>
        <v>0</v>
      </c>
      <c r="S31" s="207">
        <f>+Sklop4[[#This Row],[cena/enota brez DDV v EUR]]*Sklop4[[#This Row],[Okvirna količina]]</f>
        <v>0</v>
      </c>
      <c r="T31" s="242">
        <f>+Sklop4[[#This Row],[Končna cena/enoto mere (EUR) z DDV]]*Sklop4[[#This Row],[Okvirna količina]]</f>
        <v>0</v>
      </c>
      <c r="U31" s="267"/>
    </row>
    <row r="32" spans="1:21" s="291" customFormat="1" ht="24">
      <c r="A32" s="246" t="s">
        <v>18</v>
      </c>
      <c r="B32" s="234" t="s">
        <v>330</v>
      </c>
      <c r="C32" s="201" t="s">
        <v>113</v>
      </c>
      <c r="D32" s="201" t="s">
        <v>0</v>
      </c>
      <c r="E32" s="238"/>
      <c r="F32" s="241">
        <v>120</v>
      </c>
      <c r="G32" s="318" t="s">
        <v>0</v>
      </c>
      <c r="H32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2" s="241" t="str">
        <f>IF(Sklop4[[#This Row],[ZAHTEVANA SHEMA KAKOVOSTI]]&lt;&gt;"",Sklop4[[#This Row],[Preračunana masa/volumen/kos na enoto kg]],"")</f>
        <v/>
      </c>
      <c r="J32" s="204"/>
      <c r="K32" s="205"/>
      <c r="L32" s="205"/>
      <c r="M32" s="265" t="s">
        <v>113</v>
      </c>
      <c r="N32" s="207"/>
      <c r="O32" s="265" t="s">
        <v>113</v>
      </c>
      <c r="P32" s="208"/>
      <c r="Q32" s="207">
        <f>+Sklop4[[#This Row],[cena/enota brez DDV v EUR]]*Sklop4[[#This Row],[Stopnja DDV (%)]]</f>
        <v>0</v>
      </c>
      <c r="R32" s="207">
        <f>+Sklop4[[#This Row],[cena/enota brez DDV v EUR]]+Sklop4[[#This Row],[Davek (EUR)]]</f>
        <v>0</v>
      </c>
      <c r="S32" s="207">
        <f>+Sklop4[[#This Row],[cena/enota brez DDV v EUR]]*Sklop4[[#This Row],[Okvirna količina]]</f>
        <v>0</v>
      </c>
      <c r="T32" s="242">
        <f>+Sklop4[[#This Row],[Končna cena/enoto mere (EUR) z DDV]]*Sklop4[[#This Row],[Okvirna količina]]</f>
        <v>0</v>
      </c>
      <c r="U32" s="267"/>
    </row>
    <row r="33" spans="1:21" s="291" customFormat="1" ht="12">
      <c r="A33" s="246" t="s">
        <v>19</v>
      </c>
      <c r="B33" s="234" t="s">
        <v>331</v>
      </c>
      <c r="C33" s="201" t="s">
        <v>113</v>
      </c>
      <c r="D33" s="201" t="s">
        <v>0</v>
      </c>
      <c r="E33" s="238"/>
      <c r="F33" s="241">
        <v>30</v>
      </c>
      <c r="G33" s="318" t="s">
        <v>0</v>
      </c>
      <c r="H33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3" s="241" t="str">
        <f>IF(Sklop4[[#This Row],[ZAHTEVANA SHEMA KAKOVOSTI]]&lt;&gt;"",Sklop4[[#This Row],[Preračunana masa/volumen/kos na enoto kg]],"")</f>
        <v/>
      </c>
      <c r="J33" s="204"/>
      <c r="K33" s="205"/>
      <c r="L33" s="205"/>
      <c r="M33" s="265" t="s">
        <v>113</v>
      </c>
      <c r="N33" s="207"/>
      <c r="O33" s="265" t="s">
        <v>113</v>
      </c>
      <c r="P33" s="208"/>
      <c r="Q33" s="207">
        <f>+Sklop4[[#This Row],[cena/enota brez DDV v EUR]]*Sklop4[[#This Row],[Stopnja DDV (%)]]</f>
        <v>0</v>
      </c>
      <c r="R33" s="207">
        <f>+Sklop4[[#This Row],[cena/enota brez DDV v EUR]]+Sklop4[[#This Row],[Davek (EUR)]]</f>
        <v>0</v>
      </c>
      <c r="S33" s="207">
        <f>+Sklop4[[#This Row],[cena/enota brez DDV v EUR]]*Sklop4[[#This Row],[Okvirna količina]]</f>
        <v>0</v>
      </c>
      <c r="T33" s="242">
        <f>+Sklop4[[#This Row],[Končna cena/enoto mere (EUR) z DDV]]*Sklop4[[#This Row],[Okvirna količina]]</f>
        <v>0</v>
      </c>
      <c r="U33" s="267"/>
    </row>
    <row r="34" spans="1:21" s="291" customFormat="1" ht="24">
      <c r="A34" s="246" t="s">
        <v>20</v>
      </c>
      <c r="B34" s="234" t="s">
        <v>332</v>
      </c>
      <c r="C34" s="201" t="s">
        <v>113</v>
      </c>
      <c r="D34" s="201" t="s">
        <v>0</v>
      </c>
      <c r="E34" s="238"/>
      <c r="F34" s="241">
        <v>200</v>
      </c>
      <c r="G34" s="318" t="s">
        <v>0</v>
      </c>
      <c r="H34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4" s="241" t="str">
        <f>IF(Sklop4[[#This Row],[ZAHTEVANA SHEMA KAKOVOSTI]]&lt;&gt;"",Sklop4[[#This Row],[Preračunana masa/volumen/kos na enoto kg]],"")</f>
        <v/>
      </c>
      <c r="J34" s="204"/>
      <c r="K34" s="205"/>
      <c r="L34" s="205"/>
      <c r="M34" s="265" t="s">
        <v>113</v>
      </c>
      <c r="N34" s="207"/>
      <c r="O34" s="265" t="s">
        <v>113</v>
      </c>
      <c r="P34" s="208"/>
      <c r="Q34" s="207">
        <f>+Sklop4[[#This Row],[cena/enota brez DDV v EUR]]*Sklop4[[#This Row],[Stopnja DDV (%)]]</f>
        <v>0</v>
      </c>
      <c r="R34" s="207">
        <f>+Sklop4[[#This Row],[cena/enota brez DDV v EUR]]+Sklop4[[#This Row],[Davek (EUR)]]</f>
        <v>0</v>
      </c>
      <c r="S34" s="207">
        <f>+Sklop4[[#This Row],[cena/enota brez DDV v EUR]]*Sklop4[[#This Row],[Okvirna količina]]</f>
        <v>0</v>
      </c>
      <c r="T34" s="242">
        <f>+Sklop4[[#This Row],[Končna cena/enoto mere (EUR) z DDV]]*Sklop4[[#This Row],[Okvirna količina]]</f>
        <v>0</v>
      </c>
      <c r="U34" s="267"/>
    </row>
    <row r="35" spans="1:21" s="291" customFormat="1" ht="24">
      <c r="A35" s="246" t="s">
        <v>21</v>
      </c>
      <c r="B35" s="234" t="s">
        <v>333</v>
      </c>
      <c r="C35" s="201" t="s">
        <v>113</v>
      </c>
      <c r="D35" s="201" t="s">
        <v>0</v>
      </c>
      <c r="E35" s="238"/>
      <c r="F35" s="241">
        <v>130</v>
      </c>
      <c r="G35" s="318" t="s">
        <v>0</v>
      </c>
      <c r="H35" s="2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35" s="241" t="str">
        <f>IF(Sklop4[[#This Row],[ZAHTEVANA SHEMA KAKOVOSTI]]&lt;&gt;"",Sklop4[[#This Row],[Preračunana masa/volumen/kos na enoto kg]],"")</f>
        <v/>
      </c>
      <c r="J35" s="204"/>
      <c r="K35" s="205"/>
      <c r="L35" s="205"/>
      <c r="M35" s="265" t="s">
        <v>113</v>
      </c>
      <c r="N35" s="207"/>
      <c r="O35" s="265" t="s">
        <v>113</v>
      </c>
      <c r="P35" s="208"/>
      <c r="Q35" s="207">
        <f>+Sklop4[[#This Row],[cena/enota brez DDV v EUR]]*Sklop4[[#This Row],[Stopnja DDV (%)]]</f>
        <v>0</v>
      </c>
      <c r="R35" s="207">
        <f>+Sklop4[[#This Row],[cena/enota brez DDV v EUR]]+Sklop4[[#This Row],[Davek (EUR)]]</f>
        <v>0</v>
      </c>
      <c r="S35" s="207">
        <f>+Sklop4[[#This Row],[cena/enota brez DDV v EUR]]*Sklop4[[#This Row],[Okvirna količina]]</f>
        <v>0</v>
      </c>
      <c r="T35" s="242">
        <f>+Sklop4[[#This Row],[Končna cena/enoto mere (EUR) z DDV]]*Sklop4[[#This Row],[Okvirna količina]]</f>
        <v>0</v>
      </c>
      <c r="U35" s="267"/>
    </row>
    <row r="36" spans="1:21" ht="27" customHeight="1">
      <c r="A36" s="342" t="s">
        <v>135</v>
      </c>
      <c r="B36" s="343"/>
      <c r="C36" s="344"/>
      <c r="D36" s="344"/>
      <c r="E36" s="345"/>
      <c r="F36" s="346"/>
      <c r="G36" s="347"/>
      <c r="H36" s="348">
        <f>SUBTOTAL(109,Sklop4[Preračunana masa/volumen/kos na enoto kg])</f>
        <v>5470</v>
      </c>
      <c r="I36" s="348">
        <f>SUBTOTAL(109,Sklop4[Živila iz shem kakovosti (kg)])</f>
        <v>0</v>
      </c>
      <c r="J36" s="346"/>
      <c r="K36" s="349"/>
      <c r="L36" s="349"/>
      <c r="M36" s="350"/>
      <c r="N36" s="351"/>
      <c r="O36" s="351"/>
      <c r="P36" s="351"/>
      <c r="Q36" s="352"/>
      <c r="R36" s="353"/>
      <c r="S36" s="352">
        <f>SUBTOTAL(109,Sklop4[Vrednost za okvirno količino (EUR) brez DDV])</f>
        <v>0</v>
      </c>
      <c r="T36" s="352">
        <f>SUBTOTAL(109,Sklop4[Vrednost za okvirno količino (EUR) z DDV])</f>
        <v>0</v>
      </c>
      <c r="U36" s="354">
        <f>SUBTOTAL(103,Sklop4[Shema kakovosti
(nacionalne, evropske)
])</f>
        <v>0</v>
      </c>
    </row>
    <row r="37" spans="1:21" ht="15">
      <c r="A37" s="7"/>
      <c r="B37" s="5"/>
      <c r="C37" s="28"/>
      <c r="D37" s="28"/>
      <c r="E37" s="27"/>
      <c r="F37" s="8"/>
      <c r="H37" s="9"/>
      <c r="I37" s="9"/>
      <c r="J37" s="9"/>
      <c r="K37" s="9"/>
      <c r="L37" s="57"/>
      <c r="M37" s="57"/>
      <c r="N37" s="9"/>
      <c r="O37" s="9"/>
      <c r="P37" s="9"/>
      <c r="Q37" s="9"/>
      <c r="R37" s="9"/>
      <c r="S37" s="4"/>
      <c r="T37" s="4"/>
      <c r="U37" s="8"/>
    </row>
    <row r="38" spans="1:21">
      <c r="A38" s="50" t="s">
        <v>131</v>
      </c>
      <c r="B38" s="18"/>
      <c r="C38" s="30"/>
      <c r="D38" s="30"/>
      <c r="E38" s="107"/>
      <c r="Q38" s="50"/>
      <c r="R38" s="50"/>
      <c r="S38" s="50"/>
      <c r="T38" s="50"/>
    </row>
    <row r="39" spans="1:21">
      <c r="A39" s="13" t="s">
        <v>133</v>
      </c>
      <c r="B39" s="18"/>
      <c r="C39" s="30"/>
      <c r="D39" s="30"/>
      <c r="E39" s="107"/>
    </row>
    <row r="40" spans="1:21">
      <c r="A40" s="101" t="s">
        <v>186</v>
      </c>
      <c r="F40" s="72"/>
      <c r="G40" s="72"/>
      <c r="H40" s="31"/>
      <c r="I40" s="31"/>
      <c r="J40" s="31"/>
      <c r="K40" s="31"/>
      <c r="L40" s="58"/>
      <c r="M40" s="58"/>
      <c r="N40" s="31"/>
      <c r="O40" s="31"/>
      <c r="P40" s="31"/>
      <c r="Q40" s="31"/>
      <c r="R40" s="31"/>
    </row>
    <row r="41" spans="1:21">
      <c r="A41" s="443" t="s">
        <v>225</v>
      </c>
      <c r="B41" s="443"/>
      <c r="C41" s="443"/>
      <c r="D41" s="443"/>
      <c r="E41" s="443"/>
      <c r="F41" s="443"/>
      <c r="G41" s="443"/>
      <c r="H41" s="443"/>
      <c r="I41" s="443"/>
      <c r="J41" s="443"/>
      <c r="K41" s="443"/>
      <c r="L41" s="443"/>
      <c r="M41" s="58"/>
      <c r="N41" s="31"/>
      <c r="O41" s="31"/>
      <c r="P41" s="31"/>
      <c r="Q41" s="31"/>
      <c r="R41" s="31"/>
    </row>
    <row r="42" spans="1:21">
      <c r="A42" s="118"/>
      <c r="F42" s="122"/>
      <c r="G42" s="122"/>
      <c r="H42" s="123"/>
      <c r="I42" s="123"/>
      <c r="J42" s="123"/>
      <c r="K42" s="123"/>
      <c r="L42" s="124"/>
      <c r="M42" s="124"/>
      <c r="N42" s="123"/>
      <c r="O42" s="123"/>
      <c r="P42" s="123"/>
      <c r="Q42" s="123"/>
      <c r="R42" s="123"/>
      <c r="U42" s="122"/>
    </row>
    <row r="43" spans="1:21">
      <c r="E43" s="112"/>
      <c r="N43" s="31"/>
      <c r="O43" s="31"/>
      <c r="P43" s="31"/>
      <c r="Q43" s="31"/>
      <c r="R43" s="31"/>
    </row>
    <row r="44" spans="1:21">
      <c r="A44" s="101" t="s">
        <v>65</v>
      </c>
      <c r="F44" s="72"/>
      <c r="G44" s="72" t="s">
        <v>66</v>
      </c>
      <c r="H44" s="31"/>
      <c r="I44" s="31"/>
      <c r="J44" s="31"/>
      <c r="K44" s="31"/>
      <c r="L44" s="58"/>
      <c r="M44" s="58"/>
      <c r="N44" s="102"/>
      <c r="O44" s="31"/>
      <c r="P44" s="31"/>
      <c r="Q44" s="31" t="s">
        <v>67</v>
      </c>
      <c r="R44" s="31"/>
    </row>
    <row r="45" spans="1:21" ht="15">
      <c r="A45" s="7"/>
      <c r="B45" s="5"/>
      <c r="C45" s="28"/>
      <c r="D45" s="28"/>
      <c r="E45" s="27"/>
      <c r="F45" s="8"/>
      <c r="H45" s="9"/>
      <c r="I45" s="9"/>
      <c r="J45" s="9"/>
      <c r="K45" s="9"/>
      <c r="L45" s="57"/>
      <c r="M45" s="57"/>
      <c r="N45" s="9"/>
      <c r="O45" s="9"/>
      <c r="P45" s="9"/>
      <c r="Q45" s="9"/>
      <c r="R45" s="9"/>
      <c r="S45" s="4"/>
      <c r="T45" s="4"/>
      <c r="U45" s="8"/>
    </row>
    <row r="46" spans="1:21">
      <c r="B46" s="18"/>
      <c r="C46" s="30"/>
      <c r="D46" s="30"/>
      <c r="E46" s="107"/>
    </row>
    <row r="47" spans="1:21">
      <c r="B47" s="18"/>
      <c r="C47" s="30"/>
      <c r="D47" s="30"/>
      <c r="E47" s="107"/>
    </row>
    <row r="48" spans="1:21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>
      <c r="B50" s="18"/>
      <c r="C50" s="30"/>
      <c r="D50" s="30"/>
      <c r="E50" s="107"/>
    </row>
    <row r="51" spans="1:22">
      <c r="B51" s="18"/>
      <c r="C51" s="30"/>
      <c r="D51" s="30"/>
      <c r="E51" s="107"/>
    </row>
    <row r="52" spans="1:22">
      <c r="B52" s="18"/>
      <c r="C52" s="30"/>
      <c r="D52" s="30"/>
      <c r="E52" s="107"/>
    </row>
    <row r="53" spans="1:22">
      <c r="B53" s="18"/>
      <c r="C53" s="30"/>
      <c r="D53" s="30"/>
      <c r="E53" s="107"/>
    </row>
    <row r="54" spans="1:22">
      <c r="B54" s="18"/>
      <c r="C54" s="30"/>
      <c r="D54" s="30"/>
      <c r="E54" s="107"/>
    </row>
    <row r="55" spans="1:22">
      <c r="B55" s="18"/>
      <c r="C55" s="30"/>
      <c r="D55" s="30"/>
      <c r="E55" s="107"/>
    </row>
    <row r="56" spans="1:22">
      <c r="B56" s="18"/>
      <c r="C56" s="30"/>
      <c r="D56" s="30"/>
      <c r="E56" s="107"/>
    </row>
    <row r="57" spans="1:22">
      <c r="B57" s="18"/>
      <c r="C57" s="30"/>
      <c r="D57" s="30"/>
      <c r="E57" s="107"/>
    </row>
    <row r="58" spans="1:22">
      <c r="B58" s="18"/>
      <c r="C58" s="30"/>
      <c r="D58" s="30"/>
      <c r="E58" s="107"/>
    </row>
    <row r="59" spans="1:22">
      <c r="B59" s="18"/>
      <c r="C59" s="30"/>
      <c r="D59" s="30"/>
      <c r="E59" s="107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</sheetData>
  <sheetProtection insertRows="0" deleteRows="0"/>
  <protectedRanges>
    <protectedRange sqref="J1:P1048576 U1:U1048576" name="Obseg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49"/>
  <sheetViews>
    <sheetView topLeftCell="A7" zoomScale="90" zoomScaleNormal="90" zoomScaleSheetLayoutView="100" workbookViewId="0">
      <selection activeCell="M35" sqref="M3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pred_rekapitulacija'!A18</f>
        <v>5.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pred_rekapitulacija'!B18</f>
        <v>BIO MESO IN BIO MESNI IZDELKI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21" customHeight="1">
      <c r="A16" s="84" t="s">
        <v>1</v>
      </c>
      <c r="B16" s="176" t="s">
        <v>334</v>
      </c>
      <c r="C16" s="82" t="s">
        <v>113</v>
      </c>
      <c r="D16" s="82" t="s">
        <v>0</v>
      </c>
      <c r="E16" s="106"/>
      <c r="F16" s="177">
        <v>500</v>
      </c>
      <c r="G16" s="110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5" t="str">
        <f>IF(Sklop5[[#This Row],[ZAHTEVANA SHEMA KAKOVOSTI]]&lt;&gt;"",Sklop5[[#This Row],[Preračunana masa/volumen/kos na enoto kg]],"")</f>
        <v/>
      </c>
      <c r="J16" s="92"/>
      <c r="K16" s="86"/>
      <c r="L16" s="267"/>
      <c r="M16" s="265" t="s">
        <v>113</v>
      </c>
      <c r="N16" s="88"/>
      <c r="O16" s="265" t="s">
        <v>113</v>
      </c>
      <c r="P16" s="94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265" t="s">
        <v>113</v>
      </c>
    </row>
    <row r="17" spans="1:21" s="59" customFormat="1" ht="22.5">
      <c r="A17" s="84" t="s">
        <v>3</v>
      </c>
      <c r="B17" s="176" t="s">
        <v>335</v>
      </c>
      <c r="C17" s="82" t="s">
        <v>113</v>
      </c>
      <c r="D17" s="82" t="s">
        <v>0</v>
      </c>
      <c r="E17" s="106"/>
      <c r="F17" s="177">
        <v>300</v>
      </c>
      <c r="G17" s="110" t="s">
        <v>0</v>
      </c>
      <c r="H1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26" t="str">
        <f>IF(Sklop5[[#This Row],[ZAHTEVANA SHEMA KAKOVOSTI]]&lt;&gt;"",Sklop5[[#This Row],[Preračunana masa/volumen/kos na enoto kg]],"")</f>
        <v/>
      </c>
      <c r="J17" s="155"/>
      <c r="K17" s="156"/>
      <c r="L17" s="156"/>
      <c r="M17" s="265" t="s">
        <v>113</v>
      </c>
      <c r="N17" s="158"/>
      <c r="O17" s="265" t="s">
        <v>113</v>
      </c>
      <c r="P17" s="159"/>
      <c r="Q17" s="158">
        <f>+Sklop5[[#This Row],[cena/enota brez DDV v EUR]]*Sklop5[[#This Row],[Stopnja DDV (%)]]</f>
        <v>0</v>
      </c>
      <c r="R17" s="158">
        <f>+Sklop5[[#This Row],[cena/enota brez DDV v EUR]]+Sklop5[[#This Row],[Davek (EUR)]]</f>
        <v>0</v>
      </c>
      <c r="S17" s="158">
        <f>+Sklop5[[#This Row],[cena/enota brez DDV v EUR]]*Sklop5[[#This Row],[Okvirna količina]]</f>
        <v>0</v>
      </c>
      <c r="T17" s="160">
        <f>+Sklop5[[#This Row],[Končna cena/enoto mere (EUR) z DDV]]*Sklop5[[#This Row],[Okvirna količina]]</f>
        <v>0</v>
      </c>
      <c r="U17" s="265" t="s">
        <v>113</v>
      </c>
    </row>
    <row r="18" spans="1:21" ht="27" customHeight="1">
      <c r="A18" s="342" t="s">
        <v>135</v>
      </c>
      <c r="B18" s="343"/>
      <c r="C18" s="344"/>
      <c r="D18" s="344"/>
      <c r="E18" s="345"/>
      <c r="F18" s="346"/>
      <c r="G18" s="347"/>
      <c r="H18" s="348">
        <f>SUBTOTAL(109,Sklop5[Preračunana masa/volumen/kos na enoto kg])</f>
        <v>800</v>
      </c>
      <c r="I18" s="348">
        <f>SUBTOTAL(109,Sklop5[Živila iz shem kakovosti (kg)])</f>
        <v>0</v>
      </c>
      <c r="J18" s="346"/>
      <c r="K18" s="349"/>
      <c r="L18" s="349"/>
      <c r="M18" s="350"/>
      <c r="N18" s="351"/>
      <c r="O18" s="351"/>
      <c r="P18" s="351"/>
      <c r="Q18" s="352"/>
      <c r="R18" s="353"/>
      <c r="S18" s="352">
        <f>SUBTOTAL(109,Sklop5[Vrednost za okvirno količino (EUR) brez DDV])</f>
        <v>0</v>
      </c>
      <c r="T18" s="352">
        <f>SUBTOTAL(109,Sklop5[Vrednost za okvirno količino (EUR) z DDV])</f>
        <v>0</v>
      </c>
      <c r="U18" s="354"/>
    </row>
    <row r="19" spans="1:21" ht="15">
      <c r="A19" s="7"/>
      <c r="B19" s="5"/>
      <c r="C19" s="28"/>
      <c r="D19" s="28"/>
      <c r="E19" s="27"/>
      <c r="F19" s="8"/>
      <c r="H19" s="9"/>
      <c r="I19" s="9"/>
      <c r="J19" s="9"/>
      <c r="K19" s="9"/>
      <c r="L19" s="57"/>
      <c r="M19" s="57"/>
      <c r="N19" s="9"/>
      <c r="O19" s="9"/>
      <c r="P19" s="9"/>
      <c r="Q19" s="9"/>
      <c r="R19" s="9"/>
      <c r="S19" s="4"/>
      <c r="T19" s="4"/>
      <c r="U19" s="8"/>
    </row>
    <row r="20" spans="1:21">
      <c r="A20" s="50" t="s">
        <v>131</v>
      </c>
      <c r="B20" s="18"/>
      <c r="C20" s="30"/>
      <c r="D20" s="30"/>
      <c r="E20" s="107"/>
      <c r="Q20" s="50"/>
      <c r="R20" s="50"/>
      <c r="S20" s="50"/>
      <c r="T20" s="50"/>
    </row>
    <row r="21" spans="1:21">
      <c r="A21" s="13" t="s">
        <v>133</v>
      </c>
      <c r="B21" s="18"/>
      <c r="C21" s="30"/>
      <c r="D21" s="30"/>
      <c r="E21" s="107"/>
    </row>
    <row r="22" spans="1:21">
      <c r="A22" s="101" t="s">
        <v>186</v>
      </c>
      <c r="F22" s="72"/>
      <c r="G22" s="72"/>
      <c r="H22" s="31"/>
      <c r="I22" s="31"/>
      <c r="J22" s="31"/>
      <c r="K22" s="31"/>
      <c r="L22" s="58"/>
      <c r="M22" s="58"/>
      <c r="N22" s="31"/>
      <c r="O22" s="31"/>
      <c r="P22" s="31"/>
      <c r="Q22" s="31"/>
      <c r="R22" s="31"/>
    </row>
    <row r="23" spans="1:21">
      <c r="A23" s="443" t="s">
        <v>225</v>
      </c>
      <c r="B23" s="443"/>
      <c r="C23" s="443"/>
      <c r="D23" s="443"/>
      <c r="E23" s="443"/>
      <c r="F23" s="443"/>
      <c r="G23" s="443"/>
      <c r="H23" s="443"/>
      <c r="I23" s="443"/>
      <c r="J23" s="443"/>
      <c r="K23" s="443"/>
      <c r="L23" s="443"/>
      <c r="M23" s="58"/>
      <c r="N23" s="31"/>
      <c r="O23" s="31"/>
      <c r="P23" s="31"/>
      <c r="Q23" s="31"/>
      <c r="R23" s="31"/>
    </row>
    <row r="24" spans="1:21">
      <c r="E24" s="112"/>
      <c r="N24" s="31"/>
      <c r="O24" s="31"/>
      <c r="P24" s="31"/>
      <c r="Q24" s="31"/>
      <c r="R24" s="31"/>
    </row>
    <row r="25" spans="1:21">
      <c r="A25" s="101" t="s">
        <v>65</v>
      </c>
      <c r="F25" s="72"/>
      <c r="G25" s="72" t="s">
        <v>66</v>
      </c>
      <c r="H25" s="31"/>
      <c r="I25" s="31"/>
      <c r="J25" s="31"/>
      <c r="K25" s="31"/>
      <c r="L25" s="58"/>
      <c r="M25" s="58"/>
      <c r="N25" s="102"/>
      <c r="O25" s="31"/>
      <c r="P25" s="31"/>
      <c r="Q25" s="31" t="s">
        <v>67</v>
      </c>
      <c r="R25" s="31"/>
    </row>
    <row r="26" spans="1:21" ht="15">
      <c r="A26" s="7"/>
      <c r="B26" s="5"/>
      <c r="C26" s="28"/>
      <c r="D26" s="28"/>
      <c r="E26" s="27"/>
      <c r="F26" s="8"/>
      <c r="H26" s="9"/>
      <c r="I26" s="9"/>
      <c r="J26" s="9"/>
      <c r="K26" s="9"/>
      <c r="L26" s="57"/>
      <c r="M26" s="57"/>
      <c r="N26" s="9"/>
      <c r="O26" s="9"/>
      <c r="P26" s="9"/>
      <c r="Q26" s="9"/>
      <c r="R26" s="9"/>
      <c r="S26" s="4"/>
      <c r="T26" s="4"/>
      <c r="U26" s="8"/>
    </row>
    <row r="27" spans="1:21">
      <c r="B27" s="18"/>
      <c r="C27" s="30"/>
      <c r="D27" s="30"/>
      <c r="E27" s="107"/>
    </row>
    <row r="28" spans="1:21">
      <c r="B28" s="18"/>
      <c r="C28" s="30"/>
      <c r="D28" s="30"/>
      <c r="E28" s="107"/>
    </row>
    <row r="29" spans="1:21">
      <c r="B29" s="18"/>
      <c r="C29" s="30"/>
      <c r="D29" s="30"/>
      <c r="E29" s="107"/>
    </row>
    <row r="30" spans="1:21">
      <c r="B30" s="18"/>
      <c r="C30" s="30"/>
      <c r="D30" s="30"/>
      <c r="E30" s="107"/>
    </row>
    <row r="31" spans="1:21">
      <c r="B31" s="18"/>
      <c r="C31" s="30"/>
      <c r="D31" s="30"/>
      <c r="E31" s="107"/>
    </row>
    <row r="32" spans="1:21">
      <c r="B32" s="18"/>
      <c r="C32" s="30"/>
      <c r="D32" s="30"/>
      <c r="E32" s="107"/>
    </row>
    <row r="33" spans="1:22">
      <c r="B33" s="18"/>
      <c r="C33" s="30"/>
      <c r="D33" s="30"/>
      <c r="E33" s="107"/>
    </row>
    <row r="34" spans="1:22">
      <c r="B34" s="18"/>
      <c r="C34" s="30"/>
      <c r="D34" s="30"/>
      <c r="E34" s="107"/>
    </row>
    <row r="35" spans="1:22">
      <c r="B35" s="18"/>
      <c r="C35" s="30"/>
      <c r="D35" s="30"/>
      <c r="E35" s="107"/>
    </row>
    <row r="36" spans="1:22">
      <c r="B36" s="18"/>
      <c r="C36" s="30"/>
      <c r="D36" s="30"/>
      <c r="E36" s="107"/>
    </row>
    <row r="37" spans="1:22">
      <c r="B37" s="18"/>
      <c r="C37" s="30"/>
      <c r="D37" s="30"/>
      <c r="E37" s="107"/>
    </row>
    <row r="38" spans="1:22">
      <c r="B38" s="18"/>
      <c r="C38" s="30"/>
      <c r="D38" s="30"/>
      <c r="E38" s="107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 s="20" customFormat="1">
      <c r="A41" s="13"/>
      <c r="B41" s="18"/>
      <c r="C41" s="30"/>
      <c r="D41" s="30"/>
      <c r="E41" s="107"/>
      <c r="F41" s="108"/>
      <c r="G41" s="108"/>
      <c r="L41" s="13"/>
      <c r="M41" s="13"/>
      <c r="N41" s="13"/>
      <c r="O41" s="13"/>
      <c r="P41" s="13"/>
      <c r="Q41" s="13"/>
      <c r="R41" s="13"/>
      <c r="S41" s="13"/>
      <c r="T41" s="13"/>
      <c r="U41" s="72"/>
      <c r="V41" s="13"/>
    </row>
    <row r="42" spans="1:22" s="20" customFormat="1">
      <c r="A42" s="13"/>
      <c r="B42" s="18"/>
      <c r="C42" s="30"/>
      <c r="D42" s="30"/>
      <c r="E42" s="107"/>
      <c r="F42" s="108"/>
      <c r="G42" s="108"/>
      <c r="L42" s="13"/>
      <c r="M42" s="13"/>
      <c r="N42" s="13"/>
      <c r="O42" s="13"/>
      <c r="P42" s="13"/>
      <c r="Q42" s="13"/>
      <c r="R42" s="13"/>
      <c r="S42" s="13"/>
      <c r="T42" s="13"/>
      <c r="U42" s="72"/>
      <c r="V42" s="13"/>
    </row>
    <row r="43" spans="1:22" s="20" customFormat="1">
      <c r="A43" s="13"/>
      <c r="B43" s="18"/>
      <c r="C43" s="30"/>
      <c r="D43" s="30"/>
      <c r="E43" s="107"/>
      <c r="F43" s="108"/>
      <c r="G43" s="108"/>
      <c r="L43" s="13"/>
      <c r="M43" s="13"/>
      <c r="N43" s="13"/>
      <c r="O43" s="13"/>
      <c r="P43" s="13"/>
      <c r="Q43" s="13"/>
      <c r="R43" s="13"/>
      <c r="S43" s="13"/>
      <c r="T43" s="13"/>
      <c r="U43" s="72"/>
      <c r="V43" s="13"/>
    </row>
    <row r="44" spans="1:22" s="20" customFormat="1">
      <c r="A44" s="13"/>
      <c r="B44" s="18"/>
      <c r="C44" s="30"/>
      <c r="D44" s="30"/>
      <c r="E44" s="107"/>
      <c r="F44" s="108"/>
      <c r="G44" s="108"/>
      <c r="L44" s="13"/>
      <c r="M44" s="13"/>
      <c r="N44" s="13"/>
      <c r="O44" s="13"/>
      <c r="P44" s="13"/>
      <c r="Q44" s="13"/>
      <c r="R44" s="13"/>
      <c r="S44" s="13"/>
      <c r="T44" s="13"/>
      <c r="U44" s="72"/>
      <c r="V44" s="13"/>
    </row>
    <row r="45" spans="1:22" s="20" customFormat="1">
      <c r="A45" s="13"/>
      <c r="B45" s="18"/>
      <c r="C45" s="30"/>
      <c r="D45" s="30"/>
      <c r="E45" s="107"/>
      <c r="F45" s="108"/>
      <c r="G45" s="108"/>
      <c r="L45" s="13"/>
      <c r="M45" s="13"/>
      <c r="N45" s="13"/>
      <c r="O45" s="13"/>
      <c r="P45" s="13"/>
      <c r="Q45" s="13"/>
      <c r="R45" s="13"/>
      <c r="S45" s="13"/>
      <c r="T45" s="13"/>
      <c r="U45" s="72"/>
      <c r="V45" s="13"/>
    </row>
    <row r="46" spans="1:22" s="20" customFormat="1">
      <c r="A46" s="13"/>
      <c r="B46" s="18"/>
      <c r="C46" s="30"/>
      <c r="D46" s="30"/>
      <c r="E46" s="107"/>
      <c r="F46" s="108"/>
      <c r="G46" s="108"/>
      <c r="L46" s="13"/>
      <c r="M46" s="13"/>
      <c r="N46" s="13"/>
      <c r="O46" s="13"/>
      <c r="P46" s="13"/>
      <c r="Q46" s="13"/>
      <c r="R46" s="13"/>
      <c r="S46" s="13"/>
      <c r="T46" s="13"/>
      <c r="U46" s="72"/>
      <c r="V46" s="13"/>
    </row>
    <row r="47" spans="1:22" s="20" customFormat="1">
      <c r="A47" s="13"/>
      <c r="B47" s="18"/>
      <c r="C47" s="30"/>
      <c r="D47" s="30"/>
      <c r="E47" s="107"/>
      <c r="F47" s="108"/>
      <c r="G47" s="108"/>
      <c r="L47" s="13"/>
      <c r="M47" s="13"/>
      <c r="N47" s="13"/>
      <c r="O47" s="13"/>
      <c r="P47" s="13"/>
      <c r="Q47" s="13"/>
      <c r="R47" s="13"/>
      <c r="S47" s="13"/>
      <c r="T47" s="13"/>
      <c r="U47" s="72"/>
      <c r="V47" s="13"/>
    </row>
    <row r="48" spans="1:22" s="20" customFormat="1">
      <c r="A48" s="13"/>
      <c r="B48" s="18"/>
      <c r="C48" s="30"/>
      <c r="D48" s="30"/>
      <c r="E48" s="107"/>
      <c r="F48" s="108"/>
      <c r="G48" s="108"/>
      <c r="L48" s="13"/>
      <c r="M48" s="13"/>
      <c r="N48" s="13"/>
      <c r="O48" s="13"/>
      <c r="P48" s="13"/>
      <c r="Q48" s="13"/>
      <c r="R48" s="13"/>
      <c r="S48" s="13"/>
      <c r="T48" s="13"/>
      <c r="U48" s="72"/>
      <c r="V48" s="13"/>
    </row>
    <row r="49" spans="1:22" s="20" customFormat="1">
      <c r="A49" s="13"/>
      <c r="B49" s="18"/>
      <c r="C49" s="30"/>
      <c r="D49" s="30"/>
      <c r="E49" s="107"/>
      <c r="F49" s="108"/>
      <c r="G49" s="108"/>
      <c r="L49" s="13"/>
      <c r="M49" s="13"/>
      <c r="N49" s="13"/>
      <c r="O49" s="13"/>
      <c r="P49" s="13"/>
      <c r="Q49" s="13"/>
      <c r="R49" s="13"/>
      <c r="S49" s="13"/>
      <c r="T49" s="13"/>
      <c r="U49" s="72"/>
      <c r="V49" s="13"/>
    </row>
    <row r="50" spans="1:22" s="20" customFormat="1">
      <c r="A50" s="13"/>
      <c r="B50" s="18"/>
      <c r="C50" s="30"/>
      <c r="D50" s="30"/>
      <c r="E50" s="107"/>
      <c r="F50" s="108"/>
      <c r="G50" s="108"/>
      <c r="L50" s="13"/>
      <c r="M50" s="13"/>
      <c r="N50" s="13"/>
      <c r="O50" s="13"/>
      <c r="P50" s="13"/>
      <c r="Q50" s="13"/>
      <c r="R50" s="13"/>
      <c r="S50" s="13"/>
      <c r="T50" s="13"/>
      <c r="U50" s="72"/>
      <c r="V50" s="13"/>
    </row>
    <row r="51" spans="1:22" s="20" customFormat="1">
      <c r="A51" s="13"/>
      <c r="B51" s="18"/>
      <c r="C51" s="30"/>
      <c r="D51" s="30"/>
      <c r="E51" s="107"/>
      <c r="F51" s="108"/>
      <c r="G51" s="108"/>
      <c r="L51" s="13"/>
      <c r="M51" s="13"/>
      <c r="N51" s="13"/>
      <c r="O51" s="13"/>
      <c r="P51" s="13"/>
      <c r="Q51" s="13"/>
      <c r="R51" s="13"/>
      <c r="S51" s="13"/>
      <c r="T51" s="13"/>
      <c r="U51" s="72"/>
      <c r="V51" s="13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</sheetData>
  <sheetProtection insertRows="0" deleteRows="0"/>
  <protectedRanges>
    <protectedRange sqref="U1:U15 J1:P15 J16:K16 J17:L17 N16:N17 P16:P17 U18:U1048576 J24:P1048576 M23:P23 J18:P22" name="Obseg1"/>
    <protectedRange sqref="L16:M16 M17 O16:O17 U16:U17" name="Obseg1_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3"/>
  <sheetViews>
    <sheetView topLeftCell="A5" zoomScaleNormal="100" zoomScaleSheetLayoutView="100" workbookViewId="0">
      <selection activeCell="J19" sqref="J1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pred_rekapitulacija'!A19</f>
        <v>6.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pred_rekapitulacija'!B19</f>
        <v>PERUTNINA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33.75">
      <c r="A16" s="246" t="s">
        <v>1</v>
      </c>
      <c r="B16" s="175" t="s">
        <v>336</v>
      </c>
      <c r="C16" s="246" t="s">
        <v>113</v>
      </c>
      <c r="D16" s="246" t="s">
        <v>0</v>
      </c>
      <c r="E16" s="250" t="s">
        <v>337</v>
      </c>
      <c r="F16" s="177">
        <v>1300</v>
      </c>
      <c r="G16" s="164" t="s">
        <v>0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I16" s="85">
        <f>IF(Sklop6[[#This Row],[ZAHTEVANA SHEMA KAKOVOSTI]]&lt;&gt;"",Sklop6[[#This Row],[Preračunana masa/volumen/kos na enoto kg]],"")</f>
        <v>1300</v>
      </c>
      <c r="J16" s="92"/>
      <c r="K16" s="86"/>
      <c r="L16" s="86"/>
      <c r="M16" s="265" t="s">
        <v>113</v>
      </c>
      <c r="N16" s="88"/>
      <c r="O16" s="265" t="s">
        <v>113</v>
      </c>
      <c r="P16" s="94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97"/>
    </row>
    <row r="17" spans="1:21" s="59" customFormat="1" ht="24">
      <c r="A17" s="246" t="s">
        <v>3</v>
      </c>
      <c r="B17" s="194" t="s">
        <v>338</v>
      </c>
      <c r="C17" s="246" t="s">
        <v>113</v>
      </c>
      <c r="D17" s="246" t="s">
        <v>0</v>
      </c>
      <c r="E17" s="319" t="s">
        <v>337</v>
      </c>
      <c r="F17" s="200">
        <v>1300</v>
      </c>
      <c r="G17" s="164" t="s">
        <v>0</v>
      </c>
      <c r="H17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I17" s="180">
        <f>IF(Sklop6[[#This Row],[ZAHTEVANA SHEMA KAKOVOSTI]]&lt;&gt;"",Sklop6[[#This Row],[Preračunana masa/volumen/kos na enoto kg]],"")</f>
        <v>1300</v>
      </c>
      <c r="J17" s="181"/>
      <c r="K17" s="182"/>
      <c r="L17" s="182"/>
      <c r="M17" s="265" t="s">
        <v>113</v>
      </c>
      <c r="N17" s="183"/>
      <c r="O17" s="265" t="s">
        <v>113</v>
      </c>
      <c r="P17" s="184"/>
      <c r="Q17" s="183">
        <f>+Sklop6[[#This Row],[cena/enota brez DDV v EUR]]*Sklop6[[#This Row],[Stopnja DDV (%)]]</f>
        <v>0</v>
      </c>
      <c r="R17" s="183">
        <f>+Sklop6[[#This Row],[cena/enota brez DDV v EUR]]+Sklop6[[#This Row],[Davek (EUR)]]</f>
        <v>0</v>
      </c>
      <c r="S17" s="183">
        <f>+Sklop6[[#This Row],[cena/enota brez DDV v EUR]]*Sklop6[[#This Row],[Okvirna količina]]</f>
        <v>0</v>
      </c>
      <c r="T17" s="185">
        <f>+Sklop6[[#This Row],[Končna cena/enoto mere (EUR) z DDV]]*Sklop6[[#This Row],[Okvirna količina]]</f>
        <v>0</v>
      </c>
      <c r="U17" s="186"/>
    </row>
    <row r="18" spans="1:21" s="59" customFormat="1" ht="22.5">
      <c r="A18" s="246" t="s">
        <v>4</v>
      </c>
      <c r="B18" s="175" t="s">
        <v>339</v>
      </c>
      <c r="C18" s="246" t="s">
        <v>113</v>
      </c>
      <c r="D18" s="246" t="s">
        <v>0</v>
      </c>
      <c r="E18" s="250" t="s">
        <v>337</v>
      </c>
      <c r="F18" s="177">
        <v>350</v>
      </c>
      <c r="G18" s="164" t="s">
        <v>0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18" s="85">
        <f>IF(Sklop6[[#This Row],[ZAHTEVANA SHEMA KAKOVOSTI]]&lt;&gt;"",Sklop6[[#This Row],[Preračunana masa/volumen/kos na enoto kg]],"")</f>
        <v>350</v>
      </c>
      <c r="J18" s="93"/>
      <c r="K18" s="90"/>
      <c r="L18" s="90"/>
      <c r="M18" s="265" t="s">
        <v>113</v>
      </c>
      <c r="N18" s="91"/>
      <c r="O18" s="265" t="s">
        <v>113</v>
      </c>
      <c r="P18" s="96"/>
      <c r="Q18" s="91">
        <f>+Sklop6[[#This Row],[cena/enota brez DDV v EUR]]*Sklop6[[#This Row],[Stopnja DDV (%)]]</f>
        <v>0</v>
      </c>
      <c r="R18" s="91">
        <f>+Sklop6[[#This Row],[cena/enota brez DDV v EUR]]+Sklop6[[#This Row],[Davek (EUR)]]</f>
        <v>0</v>
      </c>
      <c r="S18" s="91">
        <f>+Sklop6[[#This Row],[cena/enota brez DDV v EUR]]*Sklop6[[#This Row],[Okvirna količina]]</f>
        <v>0</v>
      </c>
      <c r="T18" s="91">
        <f>+Sklop6[[#This Row],[Končna cena/enoto mere (EUR) z DDV]]*Sklop6[[#This Row],[Okvirna količina]]</f>
        <v>0</v>
      </c>
      <c r="U18" s="98"/>
    </row>
    <row r="19" spans="1:21" s="59" customFormat="1" ht="45">
      <c r="A19" s="246" t="s">
        <v>5</v>
      </c>
      <c r="B19" s="176" t="s">
        <v>340</v>
      </c>
      <c r="C19" s="246" t="s">
        <v>113</v>
      </c>
      <c r="D19" s="246" t="s">
        <v>0</v>
      </c>
      <c r="E19" s="250" t="s">
        <v>337</v>
      </c>
      <c r="F19" s="177">
        <v>1200</v>
      </c>
      <c r="G19" s="164" t="s">
        <v>0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19" s="85">
        <f>IF(Sklop6[[#This Row],[ZAHTEVANA SHEMA KAKOVOSTI]]&lt;&gt;"",Sklop6[[#This Row],[Preračunana masa/volumen/kos na enoto kg]],"")</f>
        <v>1200</v>
      </c>
      <c r="J19" s="93"/>
      <c r="K19" s="90"/>
      <c r="L19" s="90"/>
      <c r="M19" s="265" t="s">
        <v>113</v>
      </c>
      <c r="N19" s="91"/>
      <c r="O19" s="265" t="s">
        <v>113</v>
      </c>
      <c r="P19" s="96"/>
      <c r="Q19" s="91">
        <f>+Sklop6[[#This Row],[cena/enota brez DDV v EUR]]*Sklop6[[#This Row],[Stopnja DDV (%)]]</f>
        <v>0</v>
      </c>
      <c r="R19" s="91">
        <f>+Sklop6[[#This Row],[cena/enota brez DDV v EUR]]+Sklop6[[#This Row],[Davek (EUR)]]</f>
        <v>0</v>
      </c>
      <c r="S19" s="91">
        <f>+Sklop6[[#This Row],[cena/enota brez DDV v EUR]]*Sklop6[[#This Row],[Okvirna količina]]</f>
        <v>0</v>
      </c>
      <c r="T19" s="91">
        <f>+Sklop6[[#This Row],[Končna cena/enoto mere (EUR) z DDV]]*Sklop6[[#This Row],[Okvirna količina]]</f>
        <v>0</v>
      </c>
      <c r="U19" s="98"/>
    </row>
    <row r="20" spans="1:21" s="59" customFormat="1" ht="33.75">
      <c r="A20" s="246" t="s">
        <v>6</v>
      </c>
      <c r="B20" s="176" t="s">
        <v>341</v>
      </c>
      <c r="C20" s="246" t="s">
        <v>113</v>
      </c>
      <c r="D20" s="246" t="s">
        <v>0</v>
      </c>
      <c r="E20" s="250"/>
      <c r="F20" s="177">
        <v>400</v>
      </c>
      <c r="G20" s="164" t="s">
        <v>0</v>
      </c>
      <c r="H2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0" s="85" t="str">
        <f>IF(Sklop6[[#This Row],[ZAHTEVANA SHEMA KAKOVOSTI]]&lt;&gt;"",Sklop6[[#This Row],[Preračunana masa/volumen/kos na enoto kg]],"")</f>
        <v/>
      </c>
      <c r="J20" s="93"/>
      <c r="K20" s="90"/>
      <c r="L20" s="90"/>
      <c r="M20" s="265" t="s">
        <v>113</v>
      </c>
      <c r="N20" s="91"/>
      <c r="O20" s="265" t="s">
        <v>113</v>
      </c>
      <c r="P20" s="96"/>
      <c r="Q20" s="91">
        <f>+Sklop6[[#This Row],[cena/enota brez DDV v EUR]]*Sklop6[[#This Row],[Stopnja DDV (%)]]</f>
        <v>0</v>
      </c>
      <c r="R20" s="91">
        <f>+Sklop6[[#This Row],[cena/enota brez DDV v EUR]]+Sklop6[[#This Row],[Davek (EUR)]]</f>
        <v>0</v>
      </c>
      <c r="S20" s="91">
        <f>+Sklop6[[#This Row],[cena/enota brez DDV v EUR]]*Sklop6[[#This Row],[Okvirna količina]]</f>
        <v>0</v>
      </c>
      <c r="T20" s="91">
        <f>+Sklop6[[#This Row],[Končna cena/enoto mere (EUR) z DDV]]*Sklop6[[#This Row],[Okvirna količina]]</f>
        <v>0</v>
      </c>
      <c r="U20" s="98"/>
    </row>
    <row r="21" spans="1:21" s="59" customFormat="1" ht="22.5">
      <c r="A21" s="246" t="s">
        <v>7</v>
      </c>
      <c r="B21" s="176" t="s">
        <v>342</v>
      </c>
      <c r="C21" s="246" t="s">
        <v>113</v>
      </c>
      <c r="D21" s="246" t="s">
        <v>0</v>
      </c>
      <c r="E21" s="250" t="s">
        <v>337</v>
      </c>
      <c r="F21" s="177">
        <v>200</v>
      </c>
      <c r="G21" s="164" t="s">
        <v>0</v>
      </c>
      <c r="H2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85">
        <f>IF(Sklop6[[#This Row],[ZAHTEVANA SHEMA KAKOVOSTI]]&lt;&gt;"",Sklop6[[#This Row],[Preračunana masa/volumen/kos na enoto kg]],"")</f>
        <v>200</v>
      </c>
      <c r="J21" s="93"/>
      <c r="K21" s="90"/>
      <c r="L21" s="90"/>
      <c r="M21" s="265" t="s">
        <v>113</v>
      </c>
      <c r="N21" s="91"/>
      <c r="O21" s="265" t="s">
        <v>113</v>
      </c>
      <c r="P21" s="96"/>
      <c r="Q21" s="91">
        <f>+Sklop6[[#This Row],[cena/enota brez DDV v EUR]]*Sklop6[[#This Row],[Stopnja DDV (%)]]</f>
        <v>0</v>
      </c>
      <c r="R21" s="91">
        <f>+Sklop6[[#This Row],[cena/enota brez DDV v EUR]]+Sklop6[[#This Row],[Davek (EUR)]]</f>
        <v>0</v>
      </c>
      <c r="S21" s="91">
        <f>+Sklop6[[#This Row],[cena/enota brez DDV v EUR]]*Sklop6[[#This Row],[Okvirna količina]]</f>
        <v>0</v>
      </c>
      <c r="T21" s="91">
        <f>+Sklop6[[#This Row],[Končna cena/enoto mere (EUR) z DDV]]*Sklop6[[#This Row],[Okvirna količina]]</f>
        <v>0</v>
      </c>
      <c r="U21" s="98"/>
    </row>
    <row r="22" spans="1:21" s="59" customFormat="1" ht="22.5">
      <c r="A22" s="246" t="s">
        <v>8</v>
      </c>
      <c r="B22" s="176" t="s">
        <v>343</v>
      </c>
      <c r="C22" s="246" t="s">
        <v>113</v>
      </c>
      <c r="D22" s="246" t="s">
        <v>0</v>
      </c>
      <c r="E22" s="250" t="s">
        <v>337</v>
      </c>
      <c r="F22" s="177">
        <v>400</v>
      </c>
      <c r="G22" s="164" t="s">
        <v>0</v>
      </c>
      <c r="H2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85">
        <f>IF(Sklop6[[#This Row],[ZAHTEVANA SHEMA KAKOVOSTI]]&lt;&gt;"",Sklop6[[#This Row],[Preračunana masa/volumen/kos na enoto kg]],"")</f>
        <v>400</v>
      </c>
      <c r="J22" s="93"/>
      <c r="K22" s="90"/>
      <c r="L22" s="90"/>
      <c r="M22" s="265" t="s">
        <v>113</v>
      </c>
      <c r="N22" s="91"/>
      <c r="O22" s="265" t="s">
        <v>113</v>
      </c>
      <c r="P22" s="96"/>
      <c r="Q22" s="91">
        <f>+Sklop6[[#This Row],[cena/enota brez DDV v EUR]]*Sklop6[[#This Row],[Stopnja DDV (%)]]</f>
        <v>0</v>
      </c>
      <c r="R22" s="91">
        <f>+Sklop6[[#This Row],[cena/enota brez DDV v EUR]]+Sklop6[[#This Row],[Davek (EUR)]]</f>
        <v>0</v>
      </c>
      <c r="S22" s="91">
        <f>+Sklop6[[#This Row],[cena/enota brez DDV v EUR]]*Sklop6[[#This Row],[Okvirna količina]]</f>
        <v>0</v>
      </c>
      <c r="T22" s="91">
        <f>+Sklop6[[#This Row],[Končna cena/enoto mere (EUR) z DDV]]*Sklop6[[#This Row],[Okvirna količina]]</f>
        <v>0</v>
      </c>
      <c r="U22" s="98"/>
    </row>
    <row r="23" spans="1:21" s="291" customFormat="1" ht="36">
      <c r="A23" s="246" t="s">
        <v>9</v>
      </c>
      <c r="B23" s="234" t="s">
        <v>344</v>
      </c>
      <c r="C23" s="201" t="s">
        <v>113</v>
      </c>
      <c r="D23" s="201" t="s">
        <v>0</v>
      </c>
      <c r="E23" s="238"/>
      <c r="F23" s="320">
        <v>70</v>
      </c>
      <c r="G23" s="318" t="s">
        <v>0</v>
      </c>
      <c r="H23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3" s="241" t="str">
        <f>IF(Sklop6[[#This Row],[ZAHTEVANA SHEMA KAKOVOSTI]]&lt;&gt;"",Sklop6[[#This Row],[Preračunana masa/volumen/kos na enoto kg]],"")</f>
        <v/>
      </c>
      <c r="J23" s="204"/>
      <c r="K23" s="205"/>
      <c r="L23" s="205"/>
      <c r="M23" s="265" t="s">
        <v>113</v>
      </c>
      <c r="N23" s="207"/>
      <c r="O23" s="265" t="s">
        <v>113</v>
      </c>
      <c r="P23" s="208"/>
      <c r="Q23" s="207">
        <f>+Sklop6[[#This Row],[cena/enota brez DDV v EUR]]*Sklop6[[#This Row],[Stopnja DDV (%)]]</f>
        <v>0</v>
      </c>
      <c r="R23" s="207">
        <f>+Sklop6[[#This Row],[cena/enota brez DDV v EUR]]+Sklop6[[#This Row],[Davek (EUR)]]</f>
        <v>0</v>
      </c>
      <c r="S23" s="207">
        <f>+Sklop6[[#This Row],[cena/enota brez DDV v EUR]]*Sklop6[[#This Row],[Okvirna količina]]</f>
        <v>0</v>
      </c>
      <c r="T23" s="242">
        <f>+Sklop6[[#This Row],[Končna cena/enoto mere (EUR) z DDV]]*Sklop6[[#This Row],[Okvirna količina]]</f>
        <v>0</v>
      </c>
      <c r="U23" s="243"/>
    </row>
    <row r="24" spans="1:21" s="291" customFormat="1" ht="36">
      <c r="A24" s="246" t="s">
        <v>10</v>
      </c>
      <c r="B24" s="234" t="s">
        <v>345</v>
      </c>
      <c r="C24" s="201" t="s">
        <v>113</v>
      </c>
      <c r="D24" s="201" t="s">
        <v>0</v>
      </c>
      <c r="E24" s="250" t="s">
        <v>337</v>
      </c>
      <c r="F24" s="320">
        <v>670</v>
      </c>
      <c r="G24" s="318" t="s">
        <v>0</v>
      </c>
      <c r="H24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670</v>
      </c>
      <c r="I24" s="241">
        <f>IF(Sklop6[[#This Row],[ZAHTEVANA SHEMA KAKOVOSTI]]&lt;&gt;"",Sklop6[[#This Row],[Preračunana masa/volumen/kos na enoto kg]],"")</f>
        <v>670</v>
      </c>
      <c r="J24" s="204"/>
      <c r="K24" s="205"/>
      <c r="L24" s="205"/>
      <c r="M24" s="265" t="s">
        <v>113</v>
      </c>
      <c r="N24" s="207"/>
      <c r="O24" s="265" t="s">
        <v>113</v>
      </c>
      <c r="P24" s="208"/>
      <c r="Q24" s="207">
        <f>+Sklop6[[#This Row],[cena/enota brez DDV v EUR]]*Sklop6[[#This Row],[Stopnja DDV (%)]]</f>
        <v>0</v>
      </c>
      <c r="R24" s="207">
        <f>+Sklop6[[#This Row],[cena/enota brez DDV v EUR]]+Sklop6[[#This Row],[Davek (EUR)]]</f>
        <v>0</v>
      </c>
      <c r="S24" s="207">
        <f>+Sklop6[[#This Row],[cena/enota brez DDV v EUR]]*Sklop6[[#This Row],[Okvirna količina]]</f>
        <v>0</v>
      </c>
      <c r="T24" s="242">
        <f>+Sklop6[[#This Row],[Končna cena/enoto mere (EUR) z DDV]]*Sklop6[[#This Row],[Okvirna količina]]</f>
        <v>0</v>
      </c>
      <c r="U24" s="243"/>
    </row>
    <row r="25" spans="1:21" s="291" customFormat="1" ht="24">
      <c r="A25" s="246" t="s">
        <v>11</v>
      </c>
      <c r="B25" s="234" t="s">
        <v>346</v>
      </c>
      <c r="C25" s="201" t="s">
        <v>113</v>
      </c>
      <c r="D25" s="201" t="s">
        <v>0</v>
      </c>
      <c r="E25" s="238"/>
      <c r="F25" s="320">
        <v>130</v>
      </c>
      <c r="G25" s="318" t="s">
        <v>0</v>
      </c>
      <c r="H25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5" s="241" t="str">
        <f>IF(Sklop6[[#This Row],[ZAHTEVANA SHEMA KAKOVOSTI]]&lt;&gt;"",Sklop6[[#This Row],[Preračunana masa/volumen/kos na enoto kg]],"")</f>
        <v/>
      </c>
      <c r="J25" s="204"/>
      <c r="K25" s="205"/>
      <c r="L25" s="205"/>
      <c r="M25" s="265" t="s">
        <v>113</v>
      </c>
      <c r="N25" s="207"/>
      <c r="O25" s="265" t="s">
        <v>113</v>
      </c>
      <c r="P25" s="208"/>
      <c r="Q25" s="207">
        <f>+Sklop6[[#This Row],[cena/enota brez DDV v EUR]]*Sklop6[[#This Row],[Stopnja DDV (%)]]</f>
        <v>0</v>
      </c>
      <c r="R25" s="207">
        <f>+Sklop6[[#This Row],[cena/enota brez DDV v EUR]]+Sklop6[[#This Row],[Davek (EUR)]]</f>
        <v>0</v>
      </c>
      <c r="S25" s="207">
        <f>+Sklop6[[#This Row],[cena/enota brez DDV v EUR]]*Sklop6[[#This Row],[Okvirna količina]]</f>
        <v>0</v>
      </c>
      <c r="T25" s="242">
        <f>+Sklop6[[#This Row],[Končna cena/enoto mere (EUR) z DDV]]*Sklop6[[#This Row],[Okvirna količina]]</f>
        <v>0</v>
      </c>
      <c r="U25" s="243"/>
    </row>
    <row r="26" spans="1:21" s="291" customFormat="1" ht="48">
      <c r="A26" s="246" t="s">
        <v>12</v>
      </c>
      <c r="B26" s="234" t="s">
        <v>347</v>
      </c>
      <c r="C26" s="201" t="s">
        <v>113</v>
      </c>
      <c r="D26" s="201" t="s">
        <v>0</v>
      </c>
      <c r="E26" s="238"/>
      <c r="F26" s="320">
        <v>400</v>
      </c>
      <c r="G26" s="318" t="s">
        <v>0</v>
      </c>
      <c r="H26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6" s="241" t="str">
        <f>IF(Sklop6[[#This Row],[ZAHTEVANA SHEMA KAKOVOSTI]]&lt;&gt;"",Sklop6[[#This Row],[Preračunana masa/volumen/kos na enoto kg]],"")</f>
        <v/>
      </c>
      <c r="J26" s="204"/>
      <c r="K26" s="205"/>
      <c r="L26" s="205"/>
      <c r="M26" s="265" t="s">
        <v>113</v>
      </c>
      <c r="N26" s="207"/>
      <c r="O26" s="265" t="s">
        <v>113</v>
      </c>
      <c r="P26" s="208"/>
      <c r="Q26" s="207">
        <f>+Sklop6[[#This Row],[cena/enota brez DDV v EUR]]*Sklop6[[#This Row],[Stopnja DDV (%)]]</f>
        <v>0</v>
      </c>
      <c r="R26" s="207">
        <f>+Sklop6[[#This Row],[cena/enota brez DDV v EUR]]+Sklop6[[#This Row],[Davek (EUR)]]</f>
        <v>0</v>
      </c>
      <c r="S26" s="207">
        <f>+Sklop6[[#This Row],[cena/enota brez DDV v EUR]]*Sklop6[[#This Row],[Okvirna količina]]</f>
        <v>0</v>
      </c>
      <c r="T26" s="242">
        <f>+Sklop6[[#This Row],[Končna cena/enoto mere (EUR) z DDV]]*Sklop6[[#This Row],[Okvirna količina]]</f>
        <v>0</v>
      </c>
      <c r="U26" s="243"/>
    </row>
    <row r="27" spans="1:21" s="291" customFormat="1" ht="24">
      <c r="A27" s="246" t="s">
        <v>13</v>
      </c>
      <c r="B27" s="234" t="s">
        <v>348</v>
      </c>
      <c r="C27" s="201" t="s">
        <v>113</v>
      </c>
      <c r="D27" s="201" t="s">
        <v>0</v>
      </c>
      <c r="E27" s="238"/>
      <c r="F27" s="320">
        <v>400</v>
      </c>
      <c r="G27" s="318" t="s">
        <v>0</v>
      </c>
      <c r="H27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7" s="241" t="str">
        <f>IF(Sklop6[[#This Row],[ZAHTEVANA SHEMA KAKOVOSTI]]&lt;&gt;"",Sklop6[[#This Row],[Preračunana masa/volumen/kos na enoto kg]],"")</f>
        <v/>
      </c>
      <c r="J27" s="204"/>
      <c r="K27" s="205"/>
      <c r="L27" s="205"/>
      <c r="M27" s="265" t="s">
        <v>113</v>
      </c>
      <c r="N27" s="207"/>
      <c r="O27" s="265" t="s">
        <v>113</v>
      </c>
      <c r="P27" s="208"/>
      <c r="Q27" s="207">
        <f>+Sklop6[[#This Row],[cena/enota brez DDV v EUR]]*Sklop6[[#This Row],[Stopnja DDV (%)]]</f>
        <v>0</v>
      </c>
      <c r="R27" s="207">
        <f>+Sklop6[[#This Row],[cena/enota brez DDV v EUR]]+Sklop6[[#This Row],[Davek (EUR)]]</f>
        <v>0</v>
      </c>
      <c r="S27" s="207">
        <f>+Sklop6[[#This Row],[cena/enota brez DDV v EUR]]*Sklop6[[#This Row],[Okvirna količina]]</f>
        <v>0</v>
      </c>
      <c r="T27" s="242">
        <f>+Sklop6[[#This Row],[Končna cena/enoto mere (EUR) z DDV]]*Sklop6[[#This Row],[Okvirna količina]]</f>
        <v>0</v>
      </c>
      <c r="U27" s="243"/>
    </row>
    <row r="28" spans="1:21" s="291" customFormat="1" ht="24">
      <c r="A28" s="246" t="s">
        <v>14</v>
      </c>
      <c r="B28" s="234" t="s">
        <v>349</v>
      </c>
      <c r="C28" s="201" t="s">
        <v>113</v>
      </c>
      <c r="D28" s="201" t="s">
        <v>0</v>
      </c>
      <c r="E28" s="238"/>
      <c r="F28" s="320">
        <v>400</v>
      </c>
      <c r="G28" s="318" t="s">
        <v>0</v>
      </c>
      <c r="H28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8" s="241" t="str">
        <f>IF(Sklop6[[#This Row],[ZAHTEVANA SHEMA KAKOVOSTI]]&lt;&gt;"",Sklop6[[#This Row],[Preračunana masa/volumen/kos na enoto kg]],"")</f>
        <v/>
      </c>
      <c r="J28" s="204"/>
      <c r="K28" s="205"/>
      <c r="L28" s="205"/>
      <c r="M28" s="265" t="s">
        <v>113</v>
      </c>
      <c r="N28" s="207"/>
      <c r="O28" s="265" t="s">
        <v>113</v>
      </c>
      <c r="P28" s="208"/>
      <c r="Q28" s="207">
        <f>+Sklop6[[#This Row],[cena/enota brez DDV v EUR]]*Sklop6[[#This Row],[Stopnja DDV (%)]]</f>
        <v>0</v>
      </c>
      <c r="R28" s="207">
        <f>+Sklop6[[#This Row],[cena/enota brez DDV v EUR]]+Sklop6[[#This Row],[Davek (EUR)]]</f>
        <v>0</v>
      </c>
      <c r="S28" s="207">
        <f>+Sklop6[[#This Row],[cena/enota brez DDV v EUR]]*Sklop6[[#This Row],[Okvirna količina]]</f>
        <v>0</v>
      </c>
      <c r="T28" s="242">
        <f>+Sklop6[[#This Row],[Končna cena/enoto mere (EUR) z DDV]]*Sklop6[[#This Row],[Okvirna količina]]</f>
        <v>0</v>
      </c>
      <c r="U28" s="243"/>
    </row>
    <row r="29" spans="1:21" s="291" customFormat="1" ht="24">
      <c r="A29" s="246" t="s">
        <v>15</v>
      </c>
      <c r="B29" s="234" t="s">
        <v>350</v>
      </c>
      <c r="C29" s="201" t="s">
        <v>113</v>
      </c>
      <c r="D29" s="201" t="s">
        <v>0</v>
      </c>
      <c r="E29" s="238"/>
      <c r="F29" s="320">
        <v>270</v>
      </c>
      <c r="G29" s="318" t="s">
        <v>0</v>
      </c>
      <c r="H29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29" s="241" t="str">
        <f>IF(Sklop6[[#This Row],[ZAHTEVANA SHEMA KAKOVOSTI]]&lt;&gt;"",Sklop6[[#This Row],[Preračunana masa/volumen/kos na enoto kg]],"")</f>
        <v/>
      </c>
      <c r="J29" s="204"/>
      <c r="K29" s="205"/>
      <c r="L29" s="205"/>
      <c r="M29" s="265" t="s">
        <v>113</v>
      </c>
      <c r="N29" s="207"/>
      <c r="O29" s="265" t="s">
        <v>113</v>
      </c>
      <c r="P29" s="208"/>
      <c r="Q29" s="207">
        <f>+Sklop6[[#This Row],[cena/enota brez DDV v EUR]]*Sklop6[[#This Row],[Stopnja DDV (%)]]</f>
        <v>0</v>
      </c>
      <c r="R29" s="207">
        <f>+Sklop6[[#This Row],[cena/enota brez DDV v EUR]]+Sklop6[[#This Row],[Davek (EUR)]]</f>
        <v>0</v>
      </c>
      <c r="S29" s="207">
        <f>+Sklop6[[#This Row],[cena/enota brez DDV v EUR]]*Sklop6[[#This Row],[Okvirna količina]]</f>
        <v>0</v>
      </c>
      <c r="T29" s="242">
        <f>+Sklop6[[#This Row],[Končna cena/enoto mere (EUR) z DDV]]*Sklop6[[#This Row],[Okvirna količina]]</f>
        <v>0</v>
      </c>
      <c r="U29" s="243"/>
    </row>
    <row r="30" spans="1:21" s="291" customFormat="1" ht="36">
      <c r="A30" s="246" t="s">
        <v>16</v>
      </c>
      <c r="B30" s="234" t="s">
        <v>351</v>
      </c>
      <c r="C30" s="201" t="s">
        <v>113</v>
      </c>
      <c r="D30" s="201" t="s">
        <v>0</v>
      </c>
      <c r="E30" s="238"/>
      <c r="F30" s="320">
        <v>60</v>
      </c>
      <c r="G30" s="318" t="s">
        <v>0</v>
      </c>
      <c r="H30" s="2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0" s="241" t="str">
        <f>IF(Sklop6[[#This Row],[ZAHTEVANA SHEMA KAKOVOSTI]]&lt;&gt;"",Sklop6[[#This Row],[Preračunana masa/volumen/kos na enoto kg]],"")</f>
        <v/>
      </c>
      <c r="J30" s="204"/>
      <c r="K30" s="205"/>
      <c r="L30" s="205"/>
      <c r="M30" s="265" t="s">
        <v>113</v>
      </c>
      <c r="N30" s="207"/>
      <c r="O30" s="265" t="s">
        <v>113</v>
      </c>
      <c r="P30" s="208"/>
      <c r="Q30" s="207">
        <f>+Sklop6[[#This Row],[cena/enota brez DDV v EUR]]*Sklop6[[#This Row],[Stopnja DDV (%)]]</f>
        <v>0</v>
      </c>
      <c r="R30" s="207">
        <f>+Sklop6[[#This Row],[cena/enota brez DDV v EUR]]+Sklop6[[#This Row],[Davek (EUR)]]</f>
        <v>0</v>
      </c>
      <c r="S30" s="207">
        <f>+Sklop6[[#This Row],[cena/enota brez DDV v EUR]]*Sklop6[[#This Row],[Okvirna količina]]</f>
        <v>0</v>
      </c>
      <c r="T30" s="242">
        <f>+Sklop6[[#This Row],[Končna cena/enoto mere (EUR) z DDV]]*Sklop6[[#This Row],[Okvirna količina]]</f>
        <v>0</v>
      </c>
      <c r="U30" s="243"/>
    </row>
    <row r="31" spans="1:21" ht="27" customHeight="1">
      <c r="A31" s="342" t="s">
        <v>135</v>
      </c>
      <c r="B31" s="343"/>
      <c r="C31" s="344"/>
      <c r="D31" s="344"/>
      <c r="E31" s="345"/>
      <c r="F31" s="346"/>
      <c r="G31" s="347"/>
      <c r="H31" s="348">
        <f>SUBTOTAL(109,Sklop6[Preračunana masa/volumen/kos na enoto kg])</f>
        <v>7550</v>
      </c>
      <c r="I31" s="348">
        <f>SUBTOTAL(109,Sklop6[Živila iz shem kakovosti (kg)])</f>
        <v>5420</v>
      </c>
      <c r="J31" s="346"/>
      <c r="K31" s="349"/>
      <c r="L31" s="349"/>
      <c r="M31" s="350"/>
      <c r="N31" s="351"/>
      <c r="O31" s="351"/>
      <c r="P31" s="351"/>
      <c r="Q31" s="352"/>
      <c r="R31" s="353"/>
      <c r="S31" s="352">
        <f>SUBTOTAL(109,Sklop6[Vrednost za okvirno količino (EUR) brez DDV])</f>
        <v>0</v>
      </c>
      <c r="T31" s="352">
        <f>SUBTOTAL(109,Sklop6[Vrednost za okvirno količino (EUR) z DDV])</f>
        <v>0</v>
      </c>
      <c r="U31" s="354">
        <f>SUBTOTAL(103,Sklop6[Shema kakovosti
(nacionalne, evropske)
])</f>
        <v>0</v>
      </c>
    </row>
    <row r="32" spans="1:21" ht="15">
      <c r="A32" s="7"/>
      <c r="B32" s="5"/>
      <c r="C32" s="28"/>
      <c r="D32" s="28"/>
      <c r="E32" s="27"/>
      <c r="F32" s="8"/>
      <c r="H32" s="9"/>
      <c r="I32" s="9"/>
      <c r="J32" s="9"/>
      <c r="K32" s="9"/>
      <c r="L32" s="57"/>
      <c r="M32" s="57"/>
      <c r="N32" s="9"/>
      <c r="O32" s="9"/>
      <c r="P32" s="9"/>
      <c r="Q32" s="9"/>
      <c r="R32" s="9"/>
      <c r="S32" s="4"/>
      <c r="T32" s="4"/>
      <c r="U32" s="8"/>
    </row>
    <row r="33" spans="1:22">
      <c r="A33" s="50" t="s">
        <v>131</v>
      </c>
      <c r="B33" s="18"/>
      <c r="C33" s="30"/>
      <c r="D33" s="30"/>
      <c r="E33" s="107"/>
      <c r="Q33" s="50"/>
      <c r="R33" s="50"/>
      <c r="S33" s="50"/>
      <c r="T33" s="50"/>
    </row>
    <row r="34" spans="1:22">
      <c r="A34" s="13" t="s">
        <v>133</v>
      </c>
      <c r="B34" s="18"/>
      <c r="C34" s="30"/>
      <c r="D34" s="30"/>
      <c r="E34" s="107"/>
    </row>
    <row r="35" spans="1:22">
      <c r="A35" s="101" t="s">
        <v>186</v>
      </c>
      <c r="F35" s="72"/>
      <c r="G35" s="72"/>
      <c r="H35" s="31"/>
      <c r="I35" s="31"/>
      <c r="J35" s="31"/>
      <c r="K35" s="31"/>
      <c r="L35" s="58"/>
      <c r="M35" s="58"/>
      <c r="N35" s="31"/>
      <c r="O35" s="31"/>
      <c r="P35" s="31"/>
      <c r="Q35" s="31"/>
      <c r="R35" s="31"/>
    </row>
    <row r="36" spans="1:22">
      <c r="A36" s="117" t="s">
        <v>175</v>
      </c>
      <c r="F36" s="72"/>
      <c r="G36" s="72"/>
      <c r="H36" s="31"/>
      <c r="I36" s="31"/>
      <c r="J36" s="31"/>
      <c r="K36" s="31"/>
      <c r="L36" s="58"/>
      <c r="M36" s="58"/>
      <c r="N36" s="31"/>
      <c r="O36" s="31"/>
      <c r="P36" s="31"/>
      <c r="Q36" s="31"/>
      <c r="R36" s="31"/>
    </row>
    <row r="37" spans="1:22" ht="12.75" customHeight="1">
      <c r="A37" s="443" t="s">
        <v>179</v>
      </c>
      <c r="B37" s="443"/>
      <c r="C37" s="443"/>
      <c r="D37" s="443"/>
      <c r="E37" s="443"/>
      <c r="F37" s="443"/>
      <c r="G37" s="443"/>
      <c r="H37" s="443"/>
      <c r="I37" s="443"/>
      <c r="J37" s="443"/>
      <c r="K37" s="443"/>
      <c r="L37" s="443"/>
      <c r="M37" s="120"/>
      <c r="N37" s="120"/>
      <c r="O37" s="120"/>
      <c r="P37" s="120"/>
      <c r="Q37" s="120"/>
      <c r="R37" s="120"/>
      <c r="S37" s="120"/>
      <c r="T37" s="120"/>
      <c r="U37" s="120"/>
      <c r="V37" s="120"/>
    </row>
    <row r="38" spans="1:22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</row>
    <row r="39" spans="1:22">
      <c r="A39" s="101" t="s">
        <v>65</v>
      </c>
      <c r="F39" s="72"/>
      <c r="G39" s="72" t="s">
        <v>66</v>
      </c>
      <c r="H39" s="31"/>
      <c r="I39" s="31"/>
      <c r="J39" s="31"/>
      <c r="K39" s="31"/>
      <c r="L39" s="58"/>
      <c r="M39" s="58"/>
      <c r="N39" s="102"/>
      <c r="O39" s="31"/>
      <c r="P39" s="31"/>
      <c r="Q39" s="31" t="s">
        <v>67</v>
      </c>
      <c r="R39" s="31"/>
    </row>
    <row r="40" spans="1:22" ht="15">
      <c r="A40" s="7"/>
      <c r="B40" s="5"/>
      <c r="C40" s="28"/>
      <c r="D40" s="28"/>
      <c r="E40" s="27"/>
      <c r="F40" s="8"/>
      <c r="H40" s="9"/>
      <c r="I40" s="9"/>
      <c r="J40" s="9"/>
      <c r="K40" s="9"/>
      <c r="L40" s="57"/>
      <c r="M40" s="57"/>
      <c r="N40" s="9"/>
      <c r="O40" s="9"/>
      <c r="P40" s="9"/>
      <c r="Q40" s="9"/>
      <c r="R40" s="9"/>
      <c r="S40" s="4"/>
      <c r="T40" s="4"/>
      <c r="U40" s="8"/>
    </row>
    <row r="41" spans="1:22">
      <c r="B41" s="18"/>
      <c r="C41" s="30"/>
      <c r="D41" s="30"/>
      <c r="E41" s="107"/>
    </row>
    <row r="42" spans="1:22">
      <c r="B42" s="18"/>
      <c r="C42" s="30"/>
      <c r="D42" s="30"/>
      <c r="E42" s="107"/>
    </row>
    <row r="43" spans="1:22">
      <c r="B43" s="18"/>
      <c r="C43" s="30"/>
      <c r="D43" s="30"/>
      <c r="E43" s="107"/>
    </row>
    <row r="44" spans="1:22">
      <c r="B44" s="18"/>
      <c r="C44" s="30"/>
      <c r="D44" s="30"/>
      <c r="E44" s="107"/>
    </row>
    <row r="45" spans="1:22">
      <c r="B45" s="18"/>
      <c r="C45" s="30"/>
      <c r="D45" s="30"/>
      <c r="E45" s="107"/>
    </row>
    <row r="46" spans="1:22">
      <c r="B46" s="18"/>
      <c r="C46" s="30"/>
      <c r="D46" s="30"/>
      <c r="E46" s="107"/>
    </row>
    <row r="47" spans="1:22">
      <c r="B47" s="18"/>
      <c r="C47" s="30"/>
      <c r="D47" s="30"/>
      <c r="E47" s="107"/>
    </row>
    <row r="48" spans="1:22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>
      <c r="B50" s="18"/>
      <c r="C50" s="30"/>
      <c r="D50" s="30"/>
      <c r="E50" s="107"/>
    </row>
    <row r="51" spans="1:22">
      <c r="B51" s="18"/>
      <c r="C51" s="30"/>
      <c r="D51" s="30"/>
      <c r="E51" s="107"/>
    </row>
    <row r="52" spans="1:22">
      <c r="B52" s="18"/>
      <c r="C52" s="30"/>
      <c r="D52" s="30"/>
      <c r="E52" s="107"/>
    </row>
    <row r="53" spans="1:22">
      <c r="B53" s="18"/>
      <c r="C53" s="30"/>
      <c r="D53" s="30"/>
      <c r="E53" s="107"/>
    </row>
    <row r="54" spans="1:22">
      <c r="B54" s="18"/>
      <c r="C54" s="30"/>
      <c r="D54" s="30"/>
      <c r="E54" s="107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</sheetData>
  <sheetProtection insertRows="0" deleteRows="0"/>
  <protectedRanges>
    <protectedRange sqref="U39:U1048576 J39:P1048576 J31:P36 U1:U36 J1:P15 J16:L30 N16:N30 P16:P30" name="Obseg1"/>
    <protectedRange sqref="M16:M30 O16:O30" name="Obseg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5"/>
  <sheetViews>
    <sheetView topLeftCell="A8" zoomScaleNormal="100" zoomScaleSheetLayoutView="100" workbookViewId="0">
      <selection activeCell="M22" sqref="M2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pred_rekapitulacija'!A20</f>
        <v>7.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pred_rekapitulacija'!B20</f>
        <v>RIBE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45">
      <c r="A16" s="84">
        <v>1</v>
      </c>
      <c r="B16" s="175" t="s">
        <v>352</v>
      </c>
      <c r="C16" s="177" t="s">
        <v>113</v>
      </c>
      <c r="D16" s="82" t="s">
        <v>0</v>
      </c>
      <c r="E16" s="106"/>
      <c r="F16" s="85">
        <v>200</v>
      </c>
      <c r="G16" s="110" t="s">
        <v>0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5" t="str">
        <f>IF(Sklop7[[#This Row],[ZAHTEVANA SHEMA KAKOVOSTI]]&lt;&gt;"",Sklop7[[#This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74"/>
    </row>
    <row r="17" spans="1:22" s="59" customFormat="1" ht="33.75">
      <c r="A17" s="84">
        <v>2</v>
      </c>
      <c r="B17" s="175" t="s">
        <v>353</v>
      </c>
      <c r="C17" s="177" t="s">
        <v>113</v>
      </c>
      <c r="D17" s="154" t="s">
        <v>0</v>
      </c>
      <c r="E17" s="125"/>
      <c r="F17" s="126">
        <v>500</v>
      </c>
      <c r="G17" s="164" t="s">
        <v>0</v>
      </c>
      <c r="H17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7" s="85" t="str">
        <f>IF(Sklop7[[#This Row],[ZAHTEVANA SHEMA KAKOVOSTI]]&lt;&gt;"",Sklop7[[#This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+Sklop7[[#This Row],[cena/enota brez DDV v EUR]]*Sklop7[[#This Row],[Stopnja DDV (%)]]</f>
        <v>0</v>
      </c>
      <c r="R17" s="91">
        <f>+Sklop7[[#This Row],[cena/enota brez DDV v EUR]]+Sklop7[[#This Row],[Davek (EUR)]]</f>
        <v>0</v>
      </c>
      <c r="S17" s="91">
        <f>+Sklop7[[#This Row],[cena/enota brez DDV v EUR]]*Sklop7[[#This Row],[Okvirna količina]]</f>
        <v>0</v>
      </c>
      <c r="T17" s="91">
        <f>+Sklop7[[#This Row],[Končna cena/enoto mere (EUR) z DDV]]*Sklop7[[#This Row],[Okvirna količina]]</f>
        <v>0</v>
      </c>
      <c r="U17" s="174"/>
    </row>
    <row r="18" spans="1:22" s="59" customFormat="1" ht="33.75">
      <c r="A18" s="300">
        <v>3</v>
      </c>
      <c r="B18" s="176" t="s">
        <v>354</v>
      </c>
      <c r="C18" s="177" t="s">
        <v>113</v>
      </c>
      <c r="D18" s="154" t="s">
        <v>0</v>
      </c>
      <c r="E18" s="125"/>
      <c r="F18" s="126">
        <v>170</v>
      </c>
      <c r="G18" s="164" t="s">
        <v>0</v>
      </c>
      <c r="H18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18" s="85" t="str">
        <f>IF(Sklop7[[#This Row],[ZAHTEVANA SHEMA KAKOVOSTI]]&lt;&gt;"",Sklop7[[#This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+Sklop7[[#This Row],[cena/enota brez DDV v EUR]]*Sklop7[[#This Row],[Stopnja DDV (%)]]</f>
        <v>0</v>
      </c>
      <c r="R18" s="91">
        <f>+Sklop7[[#This Row],[cena/enota brez DDV v EUR]]+Sklop7[[#This Row],[Davek (EUR)]]</f>
        <v>0</v>
      </c>
      <c r="S18" s="91">
        <f>+Sklop7[[#This Row],[cena/enota brez DDV v EUR]]*Sklop7[[#This Row],[Okvirna količina]]</f>
        <v>0</v>
      </c>
      <c r="T18" s="91">
        <f>+Sklop7[[#This Row],[Končna cena/enoto mere (EUR) z DDV]]*Sklop7[[#This Row],[Okvirna količina]]</f>
        <v>0</v>
      </c>
      <c r="U18" s="174"/>
    </row>
    <row r="19" spans="1:22" s="59" customFormat="1" ht="33.75">
      <c r="A19" s="300">
        <v>4</v>
      </c>
      <c r="B19" s="176" t="s">
        <v>355</v>
      </c>
      <c r="C19" s="177" t="s">
        <v>113</v>
      </c>
      <c r="D19" s="154" t="s">
        <v>0</v>
      </c>
      <c r="E19" s="125"/>
      <c r="F19" s="126">
        <v>170</v>
      </c>
      <c r="G19" s="164" t="s">
        <v>0</v>
      </c>
      <c r="H19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19" s="85" t="str">
        <f>IF(Sklop7[[#This Row],[ZAHTEVANA SHEMA KAKOVOSTI]]&lt;&gt;"",Sklop7[[#This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+Sklop7[[#This Row],[cena/enota brez DDV v EUR]]*Sklop7[[#This Row],[Stopnja DDV (%)]]</f>
        <v>0</v>
      </c>
      <c r="R19" s="91">
        <f>+Sklop7[[#This Row],[cena/enota brez DDV v EUR]]+Sklop7[[#This Row],[Davek (EUR)]]</f>
        <v>0</v>
      </c>
      <c r="S19" s="91">
        <f>+Sklop7[[#This Row],[cena/enota brez DDV v EUR]]*Sklop7[[#This Row],[Okvirna količina]]</f>
        <v>0</v>
      </c>
      <c r="T19" s="91">
        <f>+Sklop7[[#This Row],[Končna cena/enoto mere (EUR) z DDV]]*Sklop7[[#This Row],[Okvirna količina]]</f>
        <v>0</v>
      </c>
      <c r="U19" s="174"/>
    </row>
    <row r="20" spans="1:22" s="59" customFormat="1" ht="33.75">
      <c r="A20" s="300">
        <v>5</v>
      </c>
      <c r="B20" s="176" t="s">
        <v>356</v>
      </c>
      <c r="C20" s="177" t="s">
        <v>113</v>
      </c>
      <c r="D20" s="154" t="s">
        <v>0</v>
      </c>
      <c r="E20" s="125"/>
      <c r="F20" s="126">
        <v>370</v>
      </c>
      <c r="G20" s="164" t="s">
        <v>0</v>
      </c>
      <c r="H20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370</v>
      </c>
      <c r="I20" s="85" t="str">
        <f>IF(Sklop7[[#This Row],[ZAHTEVANA SHEMA KAKOVOSTI]]&lt;&gt;"",Sklop7[[#This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+Sklop7[[#This Row],[cena/enota brez DDV v EUR]]*Sklop7[[#This Row],[Stopnja DDV (%)]]</f>
        <v>0</v>
      </c>
      <c r="R20" s="91">
        <f>+Sklop7[[#This Row],[cena/enota brez DDV v EUR]]+Sklop7[[#This Row],[Davek (EUR)]]</f>
        <v>0</v>
      </c>
      <c r="S20" s="91">
        <f>+Sklop7[[#This Row],[cena/enota brez DDV v EUR]]*Sklop7[[#This Row],[Okvirna količina]]</f>
        <v>0</v>
      </c>
      <c r="T20" s="91">
        <f>+Sklop7[[#This Row],[Končna cena/enoto mere (EUR) z DDV]]*Sklop7[[#This Row],[Okvirna količina]]</f>
        <v>0</v>
      </c>
      <c r="U20" s="174"/>
    </row>
    <row r="21" spans="1:22" s="59" customFormat="1" ht="22.5">
      <c r="A21" s="300">
        <v>6</v>
      </c>
      <c r="B21" s="176" t="s">
        <v>357</v>
      </c>
      <c r="C21" s="177" t="s">
        <v>113</v>
      </c>
      <c r="D21" s="154" t="s">
        <v>0</v>
      </c>
      <c r="E21" s="125"/>
      <c r="F21" s="126">
        <v>70</v>
      </c>
      <c r="G21" s="164" t="s">
        <v>0</v>
      </c>
      <c r="H21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1" s="85" t="str">
        <f>IF(Sklop7[[#This Row],[ZAHTEVANA SHEMA KAKOVOSTI]]&lt;&gt;"",Sklop7[[#This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+Sklop7[[#This Row],[cena/enota brez DDV v EUR]]*Sklop7[[#This Row],[Stopnja DDV (%)]]</f>
        <v>0</v>
      </c>
      <c r="R21" s="91">
        <f>+Sklop7[[#This Row],[cena/enota brez DDV v EUR]]+Sklop7[[#This Row],[Davek (EUR)]]</f>
        <v>0</v>
      </c>
      <c r="S21" s="91">
        <f>+Sklop7[[#This Row],[cena/enota brez DDV v EUR]]*Sklop7[[#This Row],[Okvirna količina]]</f>
        <v>0</v>
      </c>
      <c r="T21" s="91">
        <f>+Sklop7[[#This Row],[Končna cena/enoto mere (EUR) z DDV]]*Sklop7[[#This Row],[Okvirna količina]]</f>
        <v>0</v>
      </c>
      <c r="U21" s="174"/>
    </row>
    <row r="22" spans="1:22" ht="27" customHeight="1">
      <c r="A22" s="342" t="s">
        <v>135</v>
      </c>
      <c r="B22" s="343"/>
      <c r="C22" s="344"/>
      <c r="D22" s="344"/>
      <c r="E22" s="345"/>
      <c r="F22" s="346"/>
      <c r="G22" s="347"/>
      <c r="H22" s="348">
        <f>SUBTOTAL(109,Sklop7[Preračunana masa/volumen/kos na enoto kg])</f>
        <v>1480</v>
      </c>
      <c r="I22" s="348">
        <f>SUBTOTAL(109,Sklop7[Živila iz shem kakovosti (kg)])</f>
        <v>0</v>
      </c>
      <c r="J22" s="346"/>
      <c r="K22" s="349"/>
      <c r="L22" s="349"/>
      <c r="M22" s="350"/>
      <c r="N22" s="351"/>
      <c r="O22" s="351"/>
      <c r="P22" s="351"/>
      <c r="Q22" s="352"/>
      <c r="R22" s="353"/>
      <c r="S22" s="352">
        <f>SUBTOTAL(109,Sklop7[Vrednost za okvirno količino (EUR) brez DDV])</f>
        <v>0</v>
      </c>
      <c r="T22" s="352">
        <f>SUBTOTAL(109,Sklop7[Vrednost za okvirno količino (EUR) z DDV])</f>
        <v>0</v>
      </c>
      <c r="U22" s="354">
        <f>SUBTOTAL(103,Sklop7[Shema kakovosti
(nacionalne, evropske)
])</f>
        <v>0</v>
      </c>
    </row>
    <row r="23" spans="1:22" ht="15">
      <c r="A23" s="7"/>
      <c r="B23" s="5"/>
      <c r="C23" s="28"/>
      <c r="D23" s="28"/>
      <c r="E23" s="27"/>
      <c r="F23" s="8"/>
      <c r="H23" s="9"/>
      <c r="I23" s="9"/>
      <c r="J23" s="9"/>
      <c r="K23" s="9"/>
      <c r="L23" s="57"/>
      <c r="M23" s="57"/>
      <c r="N23" s="9"/>
      <c r="O23" s="9"/>
      <c r="P23" s="9"/>
      <c r="Q23" s="9"/>
      <c r="R23" s="9"/>
      <c r="S23" s="4"/>
      <c r="T23" s="4"/>
      <c r="U23" s="8"/>
    </row>
    <row r="24" spans="1:22">
      <c r="A24" s="50" t="s">
        <v>131</v>
      </c>
      <c r="B24" s="18"/>
      <c r="C24" s="30"/>
      <c r="D24" s="30"/>
      <c r="E24" s="107"/>
      <c r="Q24" s="50"/>
      <c r="R24" s="50"/>
      <c r="S24" s="50"/>
      <c r="T24" s="50"/>
    </row>
    <row r="25" spans="1:22">
      <c r="A25" s="13" t="s">
        <v>133</v>
      </c>
      <c r="B25" s="18"/>
      <c r="C25" s="30"/>
      <c r="D25" s="30"/>
      <c r="E25" s="107"/>
    </row>
    <row r="26" spans="1:22">
      <c r="A26" s="101" t="s">
        <v>186</v>
      </c>
      <c r="F26" s="72"/>
      <c r="G26" s="72"/>
      <c r="H26" s="31"/>
      <c r="I26" s="31"/>
      <c r="J26" s="31"/>
      <c r="K26" s="31"/>
      <c r="L26" s="58"/>
      <c r="M26" s="58"/>
      <c r="N26" s="31"/>
      <c r="O26" s="31"/>
      <c r="P26" s="31"/>
      <c r="Q26" s="31"/>
      <c r="R26" s="31"/>
    </row>
    <row r="27" spans="1:22">
      <c r="A27" s="257" t="s">
        <v>175</v>
      </c>
      <c r="B27" s="251"/>
      <c r="C27" s="252"/>
      <c r="D27" s="252"/>
      <c r="E27" s="256"/>
      <c r="F27" s="255"/>
      <c r="G27" s="255"/>
      <c r="H27" s="253"/>
      <c r="I27" s="253"/>
      <c r="J27" s="253"/>
      <c r="K27" s="253"/>
      <c r="L27" s="254"/>
      <c r="M27" s="58"/>
      <c r="N27" s="31"/>
      <c r="O27" s="31"/>
      <c r="P27" s="31"/>
      <c r="Q27" s="31"/>
      <c r="R27" s="31"/>
    </row>
    <row r="28" spans="1:22">
      <c r="A28" s="443" t="s">
        <v>179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22">
      <c r="A29" s="432"/>
      <c r="B29" s="432"/>
      <c r="C29" s="432"/>
      <c r="D29" s="432"/>
      <c r="E29" s="432"/>
      <c r="F29" s="432"/>
      <c r="G29" s="432"/>
      <c r="H29" s="432"/>
      <c r="I29" s="432"/>
      <c r="J29" s="432"/>
      <c r="K29" s="432"/>
      <c r="L29" s="432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2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>
      <c r="A31" s="101" t="s">
        <v>65</v>
      </c>
      <c r="F31" s="72"/>
      <c r="G31" s="72" t="s">
        <v>66</v>
      </c>
      <c r="H31" s="31"/>
      <c r="I31" s="31"/>
      <c r="J31" s="31"/>
      <c r="K31" s="31"/>
      <c r="L31" s="58"/>
      <c r="M31" s="58"/>
      <c r="N31" s="102"/>
      <c r="O31" s="31"/>
      <c r="P31" s="31"/>
      <c r="Q31" s="31" t="s">
        <v>67</v>
      </c>
      <c r="R31" s="31"/>
    </row>
    <row r="32" spans="1:22" ht="15">
      <c r="A32" s="7"/>
      <c r="B32" s="5"/>
      <c r="C32" s="28"/>
      <c r="D32" s="28"/>
      <c r="E32" s="27"/>
      <c r="F32" s="8"/>
      <c r="H32" s="9"/>
      <c r="I32" s="9"/>
      <c r="J32" s="9"/>
      <c r="K32" s="9"/>
      <c r="L32" s="57"/>
      <c r="M32" s="57"/>
      <c r="N32" s="9"/>
      <c r="O32" s="9"/>
      <c r="P32" s="9"/>
      <c r="Q32" s="9"/>
      <c r="R32" s="9"/>
      <c r="S32" s="4"/>
      <c r="T32" s="4"/>
      <c r="U32" s="8"/>
    </row>
    <row r="33" spans="1:22">
      <c r="B33" s="18"/>
      <c r="C33" s="30"/>
      <c r="D33" s="30"/>
      <c r="E33" s="107"/>
    </row>
    <row r="34" spans="1:22">
      <c r="B34" s="18"/>
      <c r="C34" s="30"/>
      <c r="D34" s="30"/>
      <c r="E34" s="107"/>
    </row>
    <row r="35" spans="1:22">
      <c r="B35" s="18"/>
      <c r="C35" s="30"/>
      <c r="D35" s="30"/>
      <c r="E35" s="107"/>
    </row>
    <row r="36" spans="1:22">
      <c r="B36" s="18"/>
      <c r="C36" s="30"/>
      <c r="D36" s="30"/>
      <c r="E36" s="107"/>
    </row>
    <row r="37" spans="1:22">
      <c r="B37" s="18"/>
      <c r="C37" s="30"/>
      <c r="D37" s="30"/>
      <c r="E37" s="107"/>
    </row>
    <row r="38" spans="1:22">
      <c r="B38" s="18"/>
      <c r="C38" s="30"/>
      <c r="D38" s="30"/>
      <c r="E38" s="107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>
      <c r="B41" s="18"/>
      <c r="C41" s="30"/>
      <c r="D41" s="30"/>
      <c r="E41" s="107"/>
    </row>
    <row r="42" spans="1:22">
      <c r="B42" s="18"/>
      <c r="C42" s="30"/>
      <c r="D42" s="30"/>
      <c r="E42" s="107"/>
    </row>
    <row r="43" spans="1:22">
      <c r="B43" s="18"/>
      <c r="C43" s="30"/>
      <c r="D43" s="30"/>
      <c r="E43" s="107"/>
    </row>
    <row r="44" spans="1:22">
      <c r="B44" s="18"/>
      <c r="C44" s="30"/>
      <c r="D44" s="30"/>
      <c r="E44" s="107"/>
    </row>
    <row r="45" spans="1:22">
      <c r="B45" s="18"/>
      <c r="C45" s="30"/>
      <c r="D45" s="30"/>
      <c r="E45" s="107"/>
    </row>
    <row r="46" spans="1:22">
      <c r="B46" s="18"/>
      <c r="C46" s="30"/>
      <c r="D46" s="30"/>
      <c r="E46" s="107"/>
    </row>
    <row r="47" spans="1:22" s="20" customFormat="1">
      <c r="A47" s="13"/>
      <c r="B47" s="18"/>
      <c r="C47" s="30"/>
      <c r="D47" s="30"/>
      <c r="E47" s="107"/>
      <c r="F47" s="108"/>
      <c r="G47" s="108"/>
      <c r="L47" s="13"/>
      <c r="M47" s="13"/>
      <c r="N47" s="13"/>
      <c r="O47" s="13"/>
      <c r="P47" s="13"/>
      <c r="Q47" s="13"/>
      <c r="R47" s="13"/>
      <c r="S47" s="13"/>
      <c r="T47" s="13"/>
      <c r="U47" s="72"/>
      <c r="V47" s="13"/>
    </row>
    <row r="48" spans="1:22" s="20" customFormat="1">
      <c r="A48" s="13"/>
      <c r="B48" s="18"/>
      <c r="C48" s="30"/>
      <c r="D48" s="30"/>
      <c r="E48" s="107"/>
      <c r="F48" s="108"/>
      <c r="G48" s="108"/>
      <c r="L48" s="13"/>
      <c r="M48" s="13"/>
      <c r="N48" s="13"/>
      <c r="O48" s="13"/>
      <c r="P48" s="13"/>
      <c r="Q48" s="13"/>
      <c r="R48" s="13"/>
      <c r="S48" s="13"/>
      <c r="T48" s="13"/>
      <c r="U48" s="72"/>
      <c r="V48" s="13"/>
    </row>
    <row r="49" spans="1:22" s="20" customFormat="1">
      <c r="A49" s="13"/>
      <c r="B49" s="18"/>
      <c r="C49" s="30"/>
      <c r="D49" s="30"/>
      <c r="E49" s="107"/>
      <c r="F49" s="108"/>
      <c r="G49" s="108"/>
      <c r="L49" s="13"/>
      <c r="M49" s="13"/>
      <c r="N49" s="13"/>
      <c r="O49" s="13"/>
      <c r="P49" s="13"/>
      <c r="Q49" s="13"/>
      <c r="R49" s="13"/>
      <c r="S49" s="13"/>
      <c r="T49" s="13"/>
      <c r="U49" s="72"/>
      <c r="V49" s="13"/>
    </row>
    <row r="50" spans="1:22" s="20" customFormat="1">
      <c r="A50" s="13"/>
      <c r="B50" s="18"/>
      <c r="C50" s="30"/>
      <c r="D50" s="30"/>
      <c r="E50" s="107"/>
      <c r="F50" s="108"/>
      <c r="G50" s="108"/>
      <c r="L50" s="13"/>
      <c r="M50" s="13"/>
      <c r="N50" s="13"/>
      <c r="O50" s="13"/>
      <c r="P50" s="13"/>
      <c r="Q50" s="13"/>
      <c r="R50" s="13"/>
      <c r="S50" s="13"/>
      <c r="T50" s="13"/>
      <c r="U50" s="72"/>
      <c r="V50" s="13"/>
    </row>
    <row r="51" spans="1:22" s="20" customFormat="1">
      <c r="A51" s="13"/>
      <c r="B51" s="18"/>
      <c r="C51" s="30"/>
      <c r="D51" s="30"/>
      <c r="E51" s="107"/>
      <c r="F51" s="108"/>
      <c r="G51" s="108"/>
      <c r="L51" s="13"/>
      <c r="M51" s="13"/>
      <c r="N51" s="13"/>
      <c r="O51" s="13"/>
      <c r="P51" s="13"/>
      <c r="Q51" s="13"/>
      <c r="R51" s="13"/>
      <c r="S51" s="13"/>
      <c r="T51" s="13"/>
      <c r="U51" s="72"/>
      <c r="V51" s="13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</sheetData>
  <sheetProtection insertRows="0" deleteRows="0"/>
  <protectedRanges>
    <protectedRange sqref="U28:U30 J30:P30 M28:P29" name="Obseg1_2"/>
    <protectedRange sqref="J29:L29" name="Obseg1_1"/>
    <protectedRange sqref="J27:L27" name="Obseg1"/>
    <protectedRange sqref="J28:L28" name="Obseg1_2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L28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0"/>
  <sheetViews>
    <sheetView topLeftCell="A8" zoomScaleNormal="100" zoomScaleSheetLayoutView="100" workbookViewId="0">
      <selection activeCell="N33" sqref="N3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pred_rekapitulacija'!A21</f>
        <v>8.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pred_rekapitulacija'!B21</f>
        <v>JAJCA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22.5">
      <c r="A16" s="84">
        <v>1</v>
      </c>
      <c r="B16" s="175" t="s">
        <v>358</v>
      </c>
      <c r="C16" s="177">
        <v>60</v>
      </c>
      <c r="D16" s="82" t="s">
        <v>111</v>
      </c>
      <c r="E16" s="106"/>
      <c r="F16" s="314">
        <v>30000</v>
      </c>
      <c r="G16" s="110" t="s">
        <v>74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I16" s="85" t="str">
        <f>IF(Sklop8[[#This Row],[ZAHTEVANA SHEMA KAKOVOSTI]]&lt;&gt;"",Sklop8[[#This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97"/>
    </row>
    <row r="17" spans="1:22" ht="27" customHeight="1">
      <c r="A17" s="312" t="s">
        <v>135</v>
      </c>
      <c r="B17" s="139"/>
      <c r="C17" s="140"/>
      <c r="D17" s="140"/>
      <c r="E17" s="141"/>
      <c r="F17" s="142"/>
      <c r="G17" s="143"/>
      <c r="H17" s="144">
        <f>SUBTOTAL(109,Sklop8[Preračunana masa/volumen/kos na enoto kg])</f>
        <v>1800</v>
      </c>
      <c r="I17" s="144">
        <f>SUBTOTAL(109,Sklop8[Živila iz shem kakovosti (kg)])</f>
        <v>0</v>
      </c>
      <c r="J17" s="142"/>
      <c r="K17" s="145"/>
      <c r="L17" s="145"/>
      <c r="M17" s="146"/>
      <c r="N17" s="147"/>
      <c r="O17" s="147"/>
      <c r="P17" s="147"/>
      <c r="Q17" s="148"/>
      <c r="R17" s="149"/>
      <c r="S17" s="148">
        <f>SUBTOTAL(109,Sklop8[Vrednost za okvirno količino (EUR) brez DDV])</f>
        <v>0</v>
      </c>
      <c r="T17" s="148">
        <f>SUBTOTAL(109,Sklop8[Vrednost za okvirno količino (EUR) z DDV])</f>
        <v>0</v>
      </c>
      <c r="U17" s="245">
        <f>SUBTOTAL(103,Sklop8[Shema kakovosti
(nacionalne, evropske)
])</f>
        <v>0</v>
      </c>
    </row>
    <row r="18" spans="1:22" ht="15">
      <c r="A18" s="7"/>
      <c r="B18" s="5"/>
      <c r="C18" s="28"/>
      <c r="D18" s="28"/>
      <c r="E18" s="27"/>
      <c r="F18" s="8"/>
      <c r="H18" s="9"/>
      <c r="I18" s="9"/>
      <c r="J18" s="9"/>
      <c r="K18" s="9"/>
      <c r="L18" s="57"/>
      <c r="M18" s="57"/>
      <c r="N18" s="9"/>
      <c r="O18" s="9"/>
      <c r="P18" s="9"/>
      <c r="Q18" s="9"/>
      <c r="R18" s="9"/>
      <c r="S18" s="4"/>
      <c r="T18" s="4"/>
      <c r="U18" s="8"/>
    </row>
    <row r="19" spans="1:22">
      <c r="A19" s="50" t="s">
        <v>131</v>
      </c>
      <c r="B19" s="18"/>
      <c r="C19" s="30"/>
      <c r="D19" s="30"/>
      <c r="E19" s="107"/>
      <c r="Q19" s="50"/>
      <c r="R19" s="50"/>
      <c r="S19" s="50"/>
      <c r="T19" s="50"/>
    </row>
    <row r="20" spans="1:22">
      <c r="A20" s="13" t="s">
        <v>133</v>
      </c>
      <c r="B20" s="18"/>
      <c r="C20" s="30"/>
      <c r="D20" s="30"/>
      <c r="E20" s="107"/>
    </row>
    <row r="21" spans="1:22">
      <c r="A21" s="101" t="s">
        <v>186</v>
      </c>
      <c r="F21" s="72"/>
      <c r="G21" s="72"/>
      <c r="H21" s="31"/>
      <c r="I21" s="31"/>
      <c r="J21" s="31"/>
      <c r="K21" s="31"/>
      <c r="L21" s="58"/>
      <c r="M21" s="58"/>
      <c r="N21" s="31"/>
      <c r="O21" s="31"/>
      <c r="P21" s="31"/>
      <c r="Q21" s="31"/>
      <c r="R21" s="31"/>
    </row>
    <row r="22" spans="1:22">
      <c r="A22" s="117" t="s">
        <v>175</v>
      </c>
      <c r="F22" s="72"/>
      <c r="G22" s="72"/>
      <c r="H22" s="31"/>
      <c r="I22" s="31"/>
      <c r="J22" s="31"/>
      <c r="K22" s="31"/>
      <c r="L22" s="58"/>
      <c r="M22" s="58"/>
      <c r="N22" s="31"/>
      <c r="O22" s="31"/>
      <c r="P22" s="31"/>
      <c r="Q22" s="31"/>
      <c r="R22" s="31"/>
    </row>
    <row r="23" spans="1:22" ht="12.75" customHeight="1">
      <c r="A23" s="443" t="s">
        <v>179</v>
      </c>
      <c r="B23" s="443"/>
      <c r="C23" s="443"/>
      <c r="D23" s="443"/>
      <c r="E23" s="443"/>
      <c r="F23" s="443"/>
      <c r="G23" s="443"/>
      <c r="H23" s="443"/>
      <c r="I23" s="443"/>
      <c r="J23" s="443"/>
      <c r="K23" s="443"/>
      <c r="L23" s="443"/>
      <c r="M23" s="120"/>
      <c r="N23" s="120"/>
      <c r="O23" s="120"/>
      <c r="P23" s="120"/>
      <c r="Q23" s="120"/>
      <c r="R23" s="120"/>
      <c r="S23" s="120"/>
      <c r="T23" s="120"/>
      <c r="U23" s="120"/>
      <c r="V23" s="120"/>
    </row>
    <row r="24" spans="1:22" ht="12.75" customHeight="1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20"/>
      <c r="N24" s="120"/>
      <c r="O24" s="120"/>
      <c r="P24" s="120"/>
      <c r="Q24" s="120"/>
      <c r="R24" s="120"/>
      <c r="S24" s="120"/>
      <c r="T24" s="120"/>
      <c r="U24" s="120"/>
      <c r="V24" s="120"/>
    </row>
    <row r="25" spans="1:22" ht="12.75" customHeight="1">
      <c r="A25" s="11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20"/>
      <c r="N25" s="120"/>
      <c r="O25" s="120"/>
      <c r="P25" s="120"/>
      <c r="Q25" s="120"/>
      <c r="R25" s="120"/>
      <c r="S25" s="120"/>
      <c r="T25" s="120"/>
      <c r="U25" s="120"/>
      <c r="V25" s="120"/>
    </row>
    <row r="26" spans="1:22">
      <c r="A26" s="101" t="s">
        <v>65</v>
      </c>
      <c r="F26" s="72"/>
      <c r="G26" s="72" t="s">
        <v>66</v>
      </c>
      <c r="H26" s="31"/>
      <c r="I26" s="31"/>
      <c r="J26" s="31"/>
      <c r="K26" s="31"/>
      <c r="L26" s="58"/>
      <c r="M26" s="58"/>
      <c r="N26" s="102"/>
      <c r="O26" s="31"/>
      <c r="P26" s="31"/>
      <c r="Q26" s="31" t="s">
        <v>67</v>
      </c>
      <c r="R26" s="31"/>
    </row>
    <row r="27" spans="1:22" ht="15">
      <c r="A27" s="7"/>
      <c r="B27" s="5"/>
      <c r="C27" s="28"/>
      <c r="D27" s="28"/>
      <c r="E27" s="27"/>
      <c r="F27" s="8"/>
      <c r="H27" s="9"/>
      <c r="I27" s="9"/>
      <c r="J27" s="9"/>
      <c r="K27" s="9"/>
      <c r="L27" s="57"/>
      <c r="M27" s="57"/>
      <c r="N27" s="9"/>
      <c r="O27" s="9"/>
      <c r="P27" s="9"/>
      <c r="Q27" s="9"/>
      <c r="R27" s="9"/>
      <c r="S27" s="4"/>
      <c r="T27" s="4"/>
      <c r="U27" s="8"/>
    </row>
    <row r="28" spans="1:22">
      <c r="B28" s="18"/>
      <c r="C28" s="30"/>
      <c r="D28" s="30"/>
      <c r="E28" s="107"/>
    </row>
    <row r="29" spans="1:22">
      <c r="B29" s="18"/>
      <c r="C29" s="30"/>
      <c r="D29" s="30"/>
      <c r="E29" s="107"/>
    </row>
    <row r="30" spans="1:22">
      <c r="B30" s="18"/>
      <c r="C30" s="30"/>
      <c r="D30" s="30"/>
      <c r="E30" s="107"/>
    </row>
    <row r="31" spans="1:22">
      <c r="B31" s="18"/>
      <c r="C31" s="30"/>
      <c r="D31" s="30"/>
      <c r="E31" s="107"/>
    </row>
    <row r="32" spans="1:22">
      <c r="B32" s="18"/>
      <c r="C32" s="30"/>
      <c r="D32" s="30"/>
      <c r="E32" s="107"/>
    </row>
    <row r="33" spans="1:22">
      <c r="B33" s="18"/>
      <c r="C33" s="30"/>
      <c r="D33" s="30"/>
      <c r="E33" s="107"/>
    </row>
    <row r="34" spans="1:22">
      <c r="B34" s="18"/>
      <c r="C34" s="30"/>
      <c r="D34" s="30"/>
      <c r="E34" s="107"/>
    </row>
    <row r="35" spans="1:22">
      <c r="B35" s="18"/>
      <c r="C35" s="30"/>
      <c r="D35" s="30"/>
      <c r="E35" s="107"/>
    </row>
    <row r="36" spans="1:22">
      <c r="B36" s="18"/>
      <c r="C36" s="30"/>
      <c r="D36" s="30"/>
      <c r="E36" s="107"/>
    </row>
    <row r="37" spans="1:22">
      <c r="B37" s="18"/>
      <c r="C37" s="30"/>
      <c r="D37" s="30"/>
      <c r="E37" s="107"/>
    </row>
    <row r="38" spans="1:22">
      <c r="B38" s="18"/>
      <c r="C38" s="30"/>
      <c r="D38" s="30"/>
      <c r="E38" s="107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>
      <c r="B41" s="18"/>
      <c r="C41" s="30"/>
      <c r="D41" s="30"/>
      <c r="E41" s="107"/>
    </row>
    <row r="42" spans="1:22" s="20" customFormat="1">
      <c r="A42" s="13"/>
      <c r="B42" s="18"/>
      <c r="C42" s="30"/>
      <c r="D42" s="30"/>
      <c r="E42" s="107"/>
      <c r="F42" s="108"/>
      <c r="G42" s="108"/>
      <c r="L42" s="13"/>
      <c r="M42" s="13"/>
      <c r="N42" s="13"/>
      <c r="O42" s="13"/>
      <c r="P42" s="13"/>
      <c r="Q42" s="13"/>
      <c r="R42" s="13"/>
      <c r="S42" s="13"/>
      <c r="T42" s="13"/>
      <c r="U42" s="72"/>
      <c r="V42" s="13"/>
    </row>
    <row r="43" spans="1:22" s="20" customFormat="1">
      <c r="A43" s="13"/>
      <c r="B43" s="18"/>
      <c r="C43" s="30"/>
      <c r="D43" s="30"/>
      <c r="E43" s="107"/>
      <c r="F43" s="108"/>
      <c r="G43" s="108"/>
      <c r="L43" s="13"/>
      <c r="M43" s="13"/>
      <c r="N43" s="13"/>
      <c r="O43" s="13"/>
      <c r="P43" s="13"/>
      <c r="Q43" s="13"/>
      <c r="R43" s="13"/>
      <c r="S43" s="13"/>
      <c r="T43" s="13"/>
      <c r="U43" s="72"/>
      <c r="V43" s="13"/>
    </row>
    <row r="44" spans="1:22" s="20" customFormat="1">
      <c r="A44" s="13"/>
      <c r="B44" s="18"/>
      <c r="C44" s="30"/>
      <c r="D44" s="30"/>
      <c r="E44" s="107"/>
      <c r="F44" s="108"/>
      <c r="G44" s="108"/>
      <c r="L44" s="13"/>
      <c r="M44" s="13"/>
      <c r="N44" s="13"/>
      <c r="O44" s="13"/>
      <c r="P44" s="13"/>
      <c r="Q44" s="13"/>
      <c r="R44" s="13"/>
      <c r="S44" s="13"/>
      <c r="T44" s="13"/>
      <c r="U44" s="72"/>
      <c r="V44" s="13"/>
    </row>
    <row r="45" spans="1:22" s="20" customFormat="1">
      <c r="A45" s="13"/>
      <c r="B45" s="18"/>
      <c r="C45" s="30"/>
      <c r="D45" s="30"/>
      <c r="E45" s="107"/>
      <c r="F45" s="108"/>
      <c r="G45" s="108"/>
      <c r="L45" s="13"/>
      <c r="M45" s="13"/>
      <c r="N45" s="13"/>
      <c r="O45" s="13"/>
      <c r="P45" s="13"/>
      <c r="Q45" s="13"/>
      <c r="R45" s="13"/>
      <c r="S45" s="13"/>
      <c r="T45" s="13"/>
      <c r="U45" s="72"/>
      <c r="V45" s="13"/>
    </row>
    <row r="46" spans="1:22" s="20" customFormat="1">
      <c r="A46" s="13"/>
      <c r="B46" s="18"/>
      <c r="C46" s="30"/>
      <c r="D46" s="30"/>
      <c r="E46" s="107"/>
      <c r="F46" s="108"/>
      <c r="G46" s="108"/>
      <c r="L46" s="13"/>
      <c r="M46" s="13"/>
      <c r="N46" s="13"/>
      <c r="O46" s="13"/>
      <c r="P46" s="13"/>
      <c r="Q46" s="13"/>
      <c r="R46" s="13"/>
      <c r="S46" s="13"/>
      <c r="T46" s="13"/>
      <c r="U46" s="72"/>
      <c r="V46" s="13"/>
    </row>
    <row r="47" spans="1:22" s="20" customFormat="1">
      <c r="A47" s="13"/>
      <c r="B47" s="18"/>
      <c r="C47" s="30"/>
      <c r="D47" s="30"/>
      <c r="E47" s="107"/>
      <c r="F47" s="108"/>
      <c r="G47" s="108"/>
      <c r="L47" s="13"/>
      <c r="M47" s="13"/>
      <c r="N47" s="13"/>
      <c r="O47" s="13"/>
      <c r="P47" s="13"/>
      <c r="Q47" s="13"/>
      <c r="R47" s="13"/>
      <c r="S47" s="13"/>
      <c r="T47" s="13"/>
      <c r="U47" s="72"/>
      <c r="V47" s="13"/>
    </row>
    <row r="48" spans="1:22" s="20" customFormat="1">
      <c r="A48" s="13"/>
      <c r="B48" s="18"/>
      <c r="C48" s="30"/>
      <c r="D48" s="30"/>
      <c r="E48" s="107"/>
      <c r="F48" s="108"/>
      <c r="G48" s="108"/>
      <c r="L48" s="13"/>
      <c r="M48" s="13"/>
      <c r="N48" s="13"/>
      <c r="O48" s="13"/>
      <c r="P48" s="13"/>
      <c r="Q48" s="13"/>
      <c r="R48" s="13"/>
      <c r="S48" s="13"/>
      <c r="T48" s="13"/>
      <c r="U48" s="72"/>
      <c r="V48" s="13"/>
    </row>
    <row r="49" spans="1:22" s="20" customFormat="1">
      <c r="A49" s="13"/>
      <c r="B49" s="18"/>
      <c r="C49" s="30"/>
      <c r="D49" s="30"/>
      <c r="E49" s="107"/>
      <c r="F49" s="108"/>
      <c r="G49" s="108"/>
      <c r="L49" s="13"/>
      <c r="M49" s="13"/>
      <c r="N49" s="13"/>
      <c r="O49" s="13"/>
      <c r="P49" s="13"/>
      <c r="Q49" s="13"/>
      <c r="R49" s="13"/>
      <c r="S49" s="13"/>
      <c r="T49" s="13"/>
      <c r="U49" s="72"/>
      <c r="V49" s="13"/>
    </row>
    <row r="50" spans="1:22" s="20" customFormat="1">
      <c r="A50" s="13"/>
      <c r="B50" s="18"/>
      <c r="C50" s="30"/>
      <c r="D50" s="30"/>
      <c r="E50" s="107"/>
      <c r="F50" s="108"/>
      <c r="G50" s="108"/>
      <c r="L50" s="13"/>
      <c r="M50" s="13"/>
      <c r="N50" s="13"/>
      <c r="O50" s="13"/>
      <c r="P50" s="13"/>
      <c r="Q50" s="13"/>
      <c r="R50" s="13"/>
      <c r="S50" s="13"/>
      <c r="T50" s="13"/>
      <c r="U50" s="72"/>
      <c r="V50" s="13"/>
    </row>
    <row r="51" spans="1:22" s="20" customFormat="1">
      <c r="A51" s="13"/>
      <c r="B51" s="18"/>
      <c r="C51" s="30"/>
      <c r="D51" s="30"/>
      <c r="E51" s="107"/>
      <c r="F51" s="108"/>
      <c r="G51" s="108"/>
      <c r="L51" s="13"/>
      <c r="M51" s="13"/>
      <c r="N51" s="13"/>
      <c r="O51" s="13"/>
      <c r="P51" s="13"/>
      <c r="Q51" s="13"/>
      <c r="R51" s="13"/>
      <c r="S51" s="13"/>
      <c r="T51" s="13"/>
      <c r="U51" s="72"/>
      <c r="V51" s="13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</sheetData>
  <sheetProtection insertRows="0" deleteRows="0"/>
  <protectedRanges>
    <protectedRange sqref="J17:P22 U26:U1048576 J26:P1048576 J1:P16 U1:U22" name="Obseg1"/>
    <protectedRange sqref="J23:P25 U23:U25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3"/>
  <sheetViews>
    <sheetView topLeftCell="A27" zoomScaleNormal="100" zoomScaleSheetLayoutView="100" workbookViewId="0">
      <selection activeCell="L24" sqref="L2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pred_rekapitulacija'!A22</f>
        <v>9.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pred_rekapitulacija'!B22</f>
        <v>KONZERVIRANA ZELENJAVA IN SADJE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22.5">
      <c r="A16" s="246" t="s">
        <v>1</v>
      </c>
      <c r="B16" s="175" t="s">
        <v>359</v>
      </c>
      <c r="C16" s="177">
        <v>3</v>
      </c>
      <c r="D16" s="246" t="s">
        <v>0</v>
      </c>
      <c r="E16" s="250"/>
      <c r="F16" s="178">
        <v>60</v>
      </c>
      <c r="G16" s="164" t="s">
        <v>190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6" s="85" t="str">
        <f>IF(Sklop9[[#This Row],[ZAHTEVANA SHEMA KAKOVOSTI]]&lt;&gt;"",Sklop9[[#This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267"/>
    </row>
    <row r="17" spans="1:21" s="59" customFormat="1" ht="22.5">
      <c r="A17" s="246" t="s">
        <v>3</v>
      </c>
      <c r="B17" s="175" t="s">
        <v>360</v>
      </c>
      <c r="C17" s="177">
        <v>3</v>
      </c>
      <c r="D17" s="246" t="s">
        <v>0</v>
      </c>
      <c r="E17" s="250"/>
      <c r="F17" s="178">
        <v>170</v>
      </c>
      <c r="G17" s="164" t="s">
        <v>190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510</v>
      </c>
      <c r="I17" s="85" t="str">
        <f>IF(Sklop9[[#This Row],[ZAHTEVANA SHEMA KAKOVOSTI]]&lt;&gt;"",Sklop9[[#This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+Sklop9[[#This Row],[cena/enota brez DDV v EUR]]*Sklop9[[#This Row],[Stopnja DDV (%)]]</f>
        <v>0</v>
      </c>
      <c r="R17" s="91">
        <f>+Sklop9[[#This Row],[cena/enota brez DDV v EUR]]+Sklop9[[#This Row],[Davek (EUR)]]</f>
        <v>0</v>
      </c>
      <c r="S17" s="91">
        <f>+Sklop9[[#This Row],[cena/enota brez DDV v EUR]]*Sklop9[[#This Row],[Okvirna količina]]</f>
        <v>0</v>
      </c>
      <c r="T17" s="91">
        <f>+Sklop9[[#This Row],[Končna cena/enoto mere (EUR) z DDV]]*Sklop9[[#This Row],[Okvirna količina]]</f>
        <v>0</v>
      </c>
      <c r="U17" s="267"/>
    </row>
    <row r="18" spans="1:21" s="59" customFormat="1" ht="22.5">
      <c r="A18" s="246" t="s">
        <v>4</v>
      </c>
      <c r="B18" s="176" t="s">
        <v>361</v>
      </c>
      <c r="C18" s="177">
        <v>800</v>
      </c>
      <c r="D18" s="246" t="s">
        <v>111</v>
      </c>
      <c r="E18" s="250"/>
      <c r="F18" s="178">
        <v>170</v>
      </c>
      <c r="G18" s="164" t="s">
        <v>190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I18" s="85" t="str">
        <f>IF(Sklop9[[#This Row],[ZAHTEVANA SHEMA KAKOVOSTI]]&lt;&gt;"",Sklop9[[#This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+Sklop9[[#This Row],[cena/enota brez DDV v EUR]]*Sklop9[[#This Row],[Stopnja DDV (%)]]</f>
        <v>0</v>
      </c>
      <c r="R18" s="91">
        <f>+Sklop9[[#This Row],[cena/enota brez DDV v EUR]]+Sklop9[[#This Row],[Davek (EUR)]]</f>
        <v>0</v>
      </c>
      <c r="S18" s="91">
        <f>+Sklop9[[#This Row],[cena/enota brez DDV v EUR]]*Sklop9[[#This Row],[Okvirna količina]]</f>
        <v>0</v>
      </c>
      <c r="T18" s="91">
        <f>+Sklop9[[#This Row],[Končna cena/enoto mere (EUR) z DDV]]*Sklop9[[#This Row],[Okvirna količina]]</f>
        <v>0</v>
      </c>
      <c r="U18" s="267"/>
    </row>
    <row r="19" spans="1:21" s="59" customFormat="1" ht="22.5">
      <c r="A19" s="246" t="s">
        <v>5</v>
      </c>
      <c r="B19" s="176" t="s">
        <v>362</v>
      </c>
      <c r="C19" s="177">
        <v>3</v>
      </c>
      <c r="D19" s="246" t="s">
        <v>0</v>
      </c>
      <c r="E19" s="250"/>
      <c r="F19" s="178">
        <v>20</v>
      </c>
      <c r="G19" s="164" t="s">
        <v>190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85" t="str">
        <f>IF(Sklop9[[#This Row],[ZAHTEVANA SHEMA KAKOVOSTI]]&lt;&gt;"",Sklop9[[#This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+Sklop9[[#This Row],[cena/enota brez DDV v EUR]]*Sklop9[[#This Row],[Stopnja DDV (%)]]</f>
        <v>0</v>
      </c>
      <c r="R19" s="91">
        <f>+Sklop9[[#This Row],[cena/enota brez DDV v EUR]]+Sklop9[[#This Row],[Davek (EUR)]]</f>
        <v>0</v>
      </c>
      <c r="S19" s="91">
        <f>+Sklop9[[#This Row],[cena/enota brez DDV v EUR]]*Sklop9[[#This Row],[Okvirna količina]]</f>
        <v>0</v>
      </c>
      <c r="T19" s="91">
        <f>+Sklop9[[#This Row],[Končna cena/enoto mere (EUR) z DDV]]*Sklop9[[#This Row],[Okvirna količina]]</f>
        <v>0</v>
      </c>
      <c r="U19" s="267"/>
    </row>
    <row r="20" spans="1:21" s="59" customFormat="1" ht="22.5">
      <c r="A20" s="246" t="s">
        <v>6</v>
      </c>
      <c r="B20" s="176" t="s">
        <v>362</v>
      </c>
      <c r="C20" s="177">
        <v>800</v>
      </c>
      <c r="D20" s="246" t="s">
        <v>111</v>
      </c>
      <c r="E20" s="250"/>
      <c r="F20" s="178">
        <v>10</v>
      </c>
      <c r="G20" s="164" t="s">
        <v>190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20" s="85" t="str">
        <f>IF(Sklop9[[#This Row],[ZAHTEVANA SHEMA KAKOVOSTI]]&lt;&gt;"",Sklop9[[#This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+Sklop9[[#This Row],[cena/enota brez DDV v EUR]]*Sklop9[[#This Row],[Stopnja DDV (%)]]</f>
        <v>0</v>
      </c>
      <c r="R20" s="91">
        <f>+Sklop9[[#This Row],[cena/enota brez DDV v EUR]]+Sklop9[[#This Row],[Davek (EUR)]]</f>
        <v>0</v>
      </c>
      <c r="S20" s="91">
        <f>+Sklop9[[#This Row],[cena/enota brez DDV v EUR]]*Sklop9[[#This Row],[Okvirna količina]]</f>
        <v>0</v>
      </c>
      <c r="T20" s="91">
        <f>+Sklop9[[#This Row],[Končna cena/enoto mere (EUR) z DDV]]*Sklop9[[#This Row],[Okvirna količina]]</f>
        <v>0</v>
      </c>
      <c r="U20" s="267"/>
    </row>
    <row r="21" spans="1:21" s="59" customFormat="1" ht="33.75">
      <c r="A21" s="246" t="s">
        <v>7</v>
      </c>
      <c r="B21" s="176" t="s">
        <v>363</v>
      </c>
      <c r="C21" s="177">
        <v>1</v>
      </c>
      <c r="D21" s="246" t="s">
        <v>0</v>
      </c>
      <c r="E21" s="250"/>
      <c r="F21" s="178">
        <v>440</v>
      </c>
      <c r="G21" s="164" t="s">
        <v>190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21" s="85" t="str">
        <f>IF(Sklop9[[#This Row],[ZAHTEVANA SHEMA KAKOVOSTI]]&lt;&gt;"",Sklop9[[#This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+Sklop9[[#This Row],[cena/enota brez DDV v EUR]]*Sklop9[[#This Row],[Stopnja DDV (%)]]</f>
        <v>0</v>
      </c>
      <c r="R21" s="91">
        <f>+Sklop9[[#This Row],[cena/enota brez DDV v EUR]]+Sklop9[[#This Row],[Davek (EUR)]]</f>
        <v>0</v>
      </c>
      <c r="S21" s="91">
        <f>+Sklop9[[#This Row],[cena/enota brez DDV v EUR]]*Sklop9[[#This Row],[Okvirna količina]]</f>
        <v>0</v>
      </c>
      <c r="T21" s="91">
        <f>+Sklop9[[#This Row],[Končna cena/enoto mere (EUR) z DDV]]*Sklop9[[#This Row],[Okvirna količina]]</f>
        <v>0</v>
      </c>
      <c r="U21" s="267"/>
    </row>
    <row r="22" spans="1:21" s="59" customFormat="1" ht="22.5">
      <c r="A22" s="246" t="s">
        <v>8</v>
      </c>
      <c r="B22" s="176" t="s">
        <v>364</v>
      </c>
      <c r="C22" s="177">
        <v>3</v>
      </c>
      <c r="D22" s="246" t="s">
        <v>0</v>
      </c>
      <c r="E22" s="250"/>
      <c r="F22" s="193">
        <v>470</v>
      </c>
      <c r="G22" s="164" t="s">
        <v>190</v>
      </c>
      <c r="H2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1410</v>
      </c>
      <c r="I22" s="85" t="str">
        <f>IF(Sklop9[[#This Row],[ZAHTEVANA SHEMA KAKOVOSTI]]&lt;&gt;"",Sklop9[[#This Row],[Preračunana masa/volumen/kos na enoto kg]],"")</f>
        <v/>
      </c>
      <c r="J22" s="93"/>
      <c r="K22" s="90"/>
      <c r="L22" s="90"/>
      <c r="M22" s="95"/>
      <c r="N22" s="91"/>
      <c r="O22" s="91"/>
      <c r="P22" s="96"/>
      <c r="Q22" s="91">
        <f>+Sklop9[[#This Row],[cena/enota brez DDV v EUR]]*Sklop9[[#This Row],[Stopnja DDV (%)]]</f>
        <v>0</v>
      </c>
      <c r="R22" s="91">
        <f>+Sklop9[[#This Row],[cena/enota brez DDV v EUR]]+Sklop9[[#This Row],[Davek (EUR)]]</f>
        <v>0</v>
      </c>
      <c r="S22" s="91">
        <f>+Sklop9[[#This Row],[cena/enota brez DDV v EUR]]*Sklop9[[#This Row],[Okvirna količina]]</f>
        <v>0</v>
      </c>
      <c r="T22" s="91">
        <f>+Sklop9[[#This Row],[Končna cena/enoto mere (EUR) z DDV]]*Sklop9[[#This Row],[Okvirna količina]]</f>
        <v>0</v>
      </c>
      <c r="U22" s="267"/>
    </row>
    <row r="23" spans="1:21" s="59" customFormat="1" ht="22.5">
      <c r="A23" s="246" t="s">
        <v>9</v>
      </c>
      <c r="B23" s="176" t="s">
        <v>365</v>
      </c>
      <c r="C23" s="177">
        <v>1</v>
      </c>
      <c r="D23" s="246" t="s">
        <v>0</v>
      </c>
      <c r="E23" s="250"/>
      <c r="F23" s="178">
        <v>70</v>
      </c>
      <c r="G23" s="164" t="s">
        <v>190</v>
      </c>
      <c r="H2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3" s="85" t="str">
        <f>IF(Sklop9[[#This Row],[ZAHTEVANA SHEMA KAKOVOSTI]]&lt;&gt;"",Sklop9[[#This Row],[Preračunana masa/volumen/kos na enoto kg]],"")</f>
        <v/>
      </c>
      <c r="J23" s="93"/>
      <c r="K23" s="90"/>
      <c r="L23" s="90"/>
      <c r="M23" s="95"/>
      <c r="N23" s="91"/>
      <c r="O23" s="91"/>
      <c r="P23" s="96"/>
      <c r="Q23" s="91">
        <f>+Sklop9[[#This Row],[cena/enota brez DDV v EUR]]*Sklop9[[#This Row],[Stopnja DDV (%)]]</f>
        <v>0</v>
      </c>
      <c r="R23" s="91">
        <f>+Sklop9[[#This Row],[cena/enota brez DDV v EUR]]+Sklop9[[#This Row],[Davek (EUR)]]</f>
        <v>0</v>
      </c>
      <c r="S23" s="91">
        <f>+Sklop9[[#This Row],[cena/enota brez DDV v EUR]]*Sklop9[[#This Row],[Okvirna količina]]</f>
        <v>0</v>
      </c>
      <c r="T23" s="91">
        <f>+Sklop9[[#This Row],[Končna cena/enoto mere (EUR) z DDV]]*Sklop9[[#This Row],[Okvirna količina]]</f>
        <v>0</v>
      </c>
      <c r="U23" s="267"/>
    </row>
    <row r="24" spans="1:21" s="59" customFormat="1" ht="22.5">
      <c r="A24" s="246" t="s">
        <v>10</v>
      </c>
      <c r="B24" s="176" t="s">
        <v>366</v>
      </c>
      <c r="C24" s="177">
        <v>1</v>
      </c>
      <c r="D24" s="246" t="s">
        <v>0</v>
      </c>
      <c r="E24" s="250"/>
      <c r="F24" s="178">
        <v>30</v>
      </c>
      <c r="G24" s="164" t="s">
        <v>190</v>
      </c>
      <c r="H2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4" s="85" t="str">
        <f>IF(Sklop9[[#This Row],[ZAHTEVANA SHEMA KAKOVOSTI]]&lt;&gt;"",Sklop9[[#This Row],[Preračunana masa/volumen/kos na enoto kg]],"")</f>
        <v/>
      </c>
      <c r="J24" s="93"/>
      <c r="K24" s="90"/>
      <c r="L24" s="90"/>
      <c r="M24" s="95"/>
      <c r="N24" s="91"/>
      <c r="O24" s="91"/>
      <c r="P24" s="96"/>
      <c r="Q24" s="91">
        <f>+Sklop9[[#This Row],[cena/enota brez DDV v EUR]]*Sklop9[[#This Row],[Stopnja DDV (%)]]</f>
        <v>0</v>
      </c>
      <c r="R24" s="91">
        <f>+Sklop9[[#This Row],[cena/enota brez DDV v EUR]]+Sklop9[[#This Row],[Davek (EUR)]]</f>
        <v>0</v>
      </c>
      <c r="S24" s="91">
        <f>+Sklop9[[#This Row],[cena/enota brez DDV v EUR]]*Sklop9[[#This Row],[Okvirna količina]]</f>
        <v>0</v>
      </c>
      <c r="T24" s="91">
        <f>+Sklop9[[#This Row],[Končna cena/enoto mere (EUR) z DDV]]*Sklop9[[#This Row],[Okvirna količina]]</f>
        <v>0</v>
      </c>
      <c r="U24" s="267"/>
    </row>
    <row r="25" spans="1:21" s="59" customFormat="1" ht="12">
      <c r="A25" s="246" t="s">
        <v>11</v>
      </c>
      <c r="B25" s="176" t="s">
        <v>367</v>
      </c>
      <c r="C25" s="177">
        <v>3</v>
      </c>
      <c r="D25" s="246" t="s">
        <v>0</v>
      </c>
      <c r="E25" s="250"/>
      <c r="F25" s="193">
        <v>270</v>
      </c>
      <c r="G25" s="164" t="s">
        <v>190</v>
      </c>
      <c r="H2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810</v>
      </c>
      <c r="I25" s="85" t="str">
        <f>IF(Sklop9[[#This Row],[ZAHTEVANA SHEMA KAKOVOSTI]]&lt;&gt;"",Sklop9[[#This Row],[Preračunana masa/volumen/kos na enoto kg]],"")</f>
        <v/>
      </c>
      <c r="J25" s="93"/>
      <c r="K25" s="90"/>
      <c r="L25" s="90"/>
      <c r="M25" s="95"/>
      <c r="N25" s="91"/>
      <c r="O25" s="91"/>
      <c r="P25" s="96"/>
      <c r="Q25" s="91">
        <f>+Sklop9[[#This Row],[cena/enota brez DDV v EUR]]*Sklop9[[#This Row],[Stopnja DDV (%)]]</f>
        <v>0</v>
      </c>
      <c r="R25" s="91">
        <f>+Sklop9[[#This Row],[cena/enota brez DDV v EUR]]+Sklop9[[#This Row],[Davek (EUR)]]</f>
        <v>0</v>
      </c>
      <c r="S25" s="91">
        <f>+Sklop9[[#This Row],[cena/enota brez DDV v EUR]]*Sklop9[[#This Row],[Okvirna količina]]</f>
        <v>0</v>
      </c>
      <c r="T25" s="91">
        <f>+Sklop9[[#This Row],[Končna cena/enoto mere (EUR) z DDV]]*Sklop9[[#This Row],[Okvirna količina]]</f>
        <v>0</v>
      </c>
      <c r="U25" s="267"/>
    </row>
    <row r="26" spans="1:21" s="59" customFormat="1" ht="22.5">
      <c r="A26" s="246" t="s">
        <v>12</v>
      </c>
      <c r="B26" s="176" t="s">
        <v>368</v>
      </c>
      <c r="C26" s="177">
        <v>3</v>
      </c>
      <c r="D26" s="246" t="s">
        <v>0</v>
      </c>
      <c r="E26" s="250"/>
      <c r="F26" s="178">
        <v>270</v>
      </c>
      <c r="G26" s="164" t="s">
        <v>190</v>
      </c>
      <c r="H2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810</v>
      </c>
      <c r="I26" s="85" t="str">
        <f>IF(Sklop9[[#This Row],[ZAHTEVANA SHEMA KAKOVOSTI]]&lt;&gt;"",Sklop9[[#This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+Sklop9[[#This Row],[cena/enota brez DDV v EUR]]*Sklop9[[#This Row],[Stopnja DDV (%)]]</f>
        <v>0</v>
      </c>
      <c r="R26" s="91">
        <f>+Sklop9[[#This Row],[cena/enota brez DDV v EUR]]+Sklop9[[#This Row],[Davek (EUR)]]</f>
        <v>0</v>
      </c>
      <c r="S26" s="91">
        <f>+Sklop9[[#This Row],[cena/enota brez DDV v EUR]]*Sklop9[[#This Row],[Okvirna količina]]</f>
        <v>0</v>
      </c>
      <c r="T26" s="91">
        <f>+Sklop9[[#This Row],[Končna cena/enoto mere (EUR) z DDV]]*Sklop9[[#This Row],[Okvirna količina]]</f>
        <v>0</v>
      </c>
      <c r="U26" s="267"/>
    </row>
    <row r="27" spans="1:21" s="59" customFormat="1" ht="12">
      <c r="A27" s="246" t="s">
        <v>13</v>
      </c>
      <c r="B27" s="176" t="s">
        <v>369</v>
      </c>
      <c r="C27" s="177">
        <v>3</v>
      </c>
      <c r="D27" s="246" t="s">
        <v>0</v>
      </c>
      <c r="E27" s="250"/>
      <c r="F27" s="178">
        <v>130</v>
      </c>
      <c r="G27" s="164" t="s">
        <v>190</v>
      </c>
      <c r="H2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390</v>
      </c>
      <c r="I27" s="85" t="str">
        <f>IF(Sklop9[[#This Row],[ZAHTEVANA SHEMA KAKOVOSTI]]&lt;&gt;"",Sklop9[[#This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+Sklop9[[#This Row],[cena/enota brez DDV v EUR]]*Sklop9[[#This Row],[Stopnja DDV (%)]]</f>
        <v>0</v>
      </c>
      <c r="R27" s="91">
        <f>+Sklop9[[#This Row],[cena/enota brez DDV v EUR]]+Sklop9[[#This Row],[Davek (EUR)]]</f>
        <v>0</v>
      </c>
      <c r="S27" s="91">
        <f>+Sklop9[[#This Row],[cena/enota brez DDV v EUR]]*Sklop9[[#This Row],[Okvirna količina]]</f>
        <v>0</v>
      </c>
      <c r="T27" s="91">
        <f>+Sklop9[[#This Row],[Končna cena/enoto mere (EUR) z DDV]]*Sklop9[[#This Row],[Okvirna količina]]</f>
        <v>0</v>
      </c>
      <c r="U27" s="267"/>
    </row>
    <row r="28" spans="1:21" s="59" customFormat="1" ht="12">
      <c r="A28" s="246" t="s">
        <v>14</v>
      </c>
      <c r="B28" s="176" t="s">
        <v>369</v>
      </c>
      <c r="C28" s="177">
        <v>500</v>
      </c>
      <c r="D28" s="246" t="s">
        <v>111</v>
      </c>
      <c r="E28" s="250"/>
      <c r="F28" s="178">
        <v>70</v>
      </c>
      <c r="G28" s="164" t="s">
        <v>190</v>
      </c>
      <c r="H2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28" s="85" t="str">
        <f>IF(Sklop9[[#This Row],[ZAHTEVANA SHEMA KAKOVOSTI]]&lt;&gt;"",Sklop9[[#This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+Sklop9[[#This Row],[cena/enota brez DDV v EUR]]*Sklop9[[#This Row],[Stopnja DDV (%)]]</f>
        <v>0</v>
      </c>
      <c r="R28" s="91">
        <f>+Sklop9[[#This Row],[cena/enota brez DDV v EUR]]+Sklop9[[#This Row],[Davek (EUR)]]</f>
        <v>0</v>
      </c>
      <c r="S28" s="91">
        <f>+Sklop9[[#This Row],[cena/enota brez DDV v EUR]]*Sklop9[[#This Row],[Okvirna količina]]</f>
        <v>0</v>
      </c>
      <c r="T28" s="91">
        <f>+Sklop9[[#This Row],[Končna cena/enoto mere (EUR) z DDV]]*Sklop9[[#This Row],[Okvirna količina]]</f>
        <v>0</v>
      </c>
      <c r="U28" s="267"/>
    </row>
    <row r="29" spans="1:21" s="59" customFormat="1" ht="22.5">
      <c r="A29" s="246" t="s">
        <v>15</v>
      </c>
      <c r="B29" s="176" t="s">
        <v>370</v>
      </c>
      <c r="C29" s="177">
        <v>3</v>
      </c>
      <c r="D29" s="246" t="s">
        <v>0</v>
      </c>
      <c r="E29" s="250"/>
      <c r="F29" s="178">
        <v>30</v>
      </c>
      <c r="G29" s="164" t="s">
        <v>190</v>
      </c>
      <c r="H2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29" s="85" t="str">
        <f>IF(Sklop9[[#This Row],[ZAHTEVANA SHEMA KAKOVOSTI]]&lt;&gt;"",Sklop9[[#This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+Sklop9[[#This Row],[cena/enota brez DDV v EUR]]*Sklop9[[#This Row],[Stopnja DDV (%)]]</f>
        <v>0</v>
      </c>
      <c r="R29" s="91">
        <f>+Sklop9[[#This Row],[cena/enota brez DDV v EUR]]+Sklop9[[#This Row],[Davek (EUR)]]</f>
        <v>0</v>
      </c>
      <c r="S29" s="91">
        <f>+Sklop9[[#This Row],[cena/enota brez DDV v EUR]]*Sklop9[[#This Row],[Okvirna količina]]</f>
        <v>0</v>
      </c>
      <c r="T29" s="91">
        <f>+Sklop9[[#This Row],[Končna cena/enoto mere (EUR) z DDV]]*Sklop9[[#This Row],[Okvirna količina]]</f>
        <v>0</v>
      </c>
      <c r="U29" s="267"/>
    </row>
    <row r="30" spans="1:21" s="59" customFormat="1" ht="33.75">
      <c r="A30" s="246" t="s">
        <v>16</v>
      </c>
      <c r="B30" s="176" t="s">
        <v>371</v>
      </c>
      <c r="C30" s="177">
        <v>3.5</v>
      </c>
      <c r="D30" s="246" t="s">
        <v>0</v>
      </c>
      <c r="E30" s="250"/>
      <c r="F30" s="178">
        <v>70</v>
      </c>
      <c r="G30" s="164" t="s">
        <v>190</v>
      </c>
      <c r="H3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0" s="85" t="str">
        <f>IF(Sklop9[[#This Row],[ZAHTEVANA SHEMA KAKOVOSTI]]&lt;&gt;"",Sklop9[[#This Row],[Preračunana masa/volumen/kos na enoto kg]],"")</f>
        <v/>
      </c>
      <c r="J30" s="93"/>
      <c r="K30" s="90"/>
      <c r="L30" s="90"/>
      <c r="M30" s="95"/>
      <c r="N30" s="91"/>
      <c r="O30" s="91"/>
      <c r="P30" s="96"/>
      <c r="Q30" s="91">
        <f>+Sklop9[[#This Row],[cena/enota brez DDV v EUR]]*Sklop9[[#This Row],[Stopnja DDV (%)]]</f>
        <v>0</v>
      </c>
      <c r="R30" s="91">
        <f>+Sklop9[[#This Row],[cena/enota brez DDV v EUR]]+Sklop9[[#This Row],[Davek (EUR)]]</f>
        <v>0</v>
      </c>
      <c r="S30" s="91">
        <f>+Sklop9[[#This Row],[cena/enota brez DDV v EUR]]*Sklop9[[#This Row],[Okvirna količina]]</f>
        <v>0</v>
      </c>
      <c r="T30" s="91">
        <f>+Sklop9[[#This Row],[Končna cena/enoto mere (EUR) z DDV]]*Sklop9[[#This Row],[Okvirna količina]]</f>
        <v>0</v>
      </c>
      <c r="U30" s="267"/>
    </row>
    <row r="31" spans="1:21" s="59" customFormat="1" ht="33.75">
      <c r="A31" s="246" t="s">
        <v>17</v>
      </c>
      <c r="B31" s="176" t="s">
        <v>372</v>
      </c>
      <c r="C31" s="177">
        <v>3.5</v>
      </c>
      <c r="D31" s="246" t="s">
        <v>0</v>
      </c>
      <c r="E31" s="250"/>
      <c r="F31" s="178">
        <v>20</v>
      </c>
      <c r="G31" s="164" t="s">
        <v>190</v>
      </c>
      <c r="H3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1" s="85" t="str">
        <f>IF(Sklop9[[#This Row],[ZAHTEVANA SHEMA KAKOVOSTI]]&lt;&gt;"",Sklop9[[#This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+Sklop9[[#This Row],[cena/enota brez DDV v EUR]]*Sklop9[[#This Row],[Stopnja DDV (%)]]</f>
        <v>0</v>
      </c>
      <c r="R31" s="91">
        <f>+Sklop9[[#This Row],[cena/enota brez DDV v EUR]]+Sklop9[[#This Row],[Davek (EUR)]]</f>
        <v>0</v>
      </c>
      <c r="S31" s="91">
        <f>+Sklop9[[#This Row],[cena/enota brez DDV v EUR]]*Sklop9[[#This Row],[Okvirna količina]]</f>
        <v>0</v>
      </c>
      <c r="T31" s="91">
        <f>+Sklop9[[#This Row],[Končna cena/enoto mere (EUR) z DDV]]*Sklop9[[#This Row],[Okvirna količina]]</f>
        <v>0</v>
      </c>
      <c r="U31" s="267"/>
    </row>
    <row r="32" spans="1:21" s="59" customFormat="1" ht="22.5">
      <c r="A32" s="246" t="s">
        <v>18</v>
      </c>
      <c r="B32" s="176" t="s">
        <v>373</v>
      </c>
      <c r="C32" s="177">
        <v>3.5</v>
      </c>
      <c r="D32" s="246" t="s">
        <v>0</v>
      </c>
      <c r="E32" s="250"/>
      <c r="F32" s="178">
        <v>70</v>
      </c>
      <c r="G32" s="164" t="s">
        <v>190</v>
      </c>
      <c r="H3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2" s="85" t="str">
        <f>IF(Sklop9[[#This Row],[ZAHTEVANA SHEMA KAKOVOSTI]]&lt;&gt;"",Sklop9[[#This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+Sklop9[[#This Row],[cena/enota brez DDV v EUR]]*Sklop9[[#This Row],[Stopnja DDV (%)]]</f>
        <v>0</v>
      </c>
      <c r="R32" s="91">
        <f>+Sklop9[[#This Row],[cena/enota brez DDV v EUR]]+Sklop9[[#This Row],[Davek (EUR)]]</f>
        <v>0</v>
      </c>
      <c r="S32" s="91">
        <f>+Sklop9[[#This Row],[cena/enota brez DDV v EUR]]*Sklop9[[#This Row],[Okvirna količina]]</f>
        <v>0</v>
      </c>
      <c r="T32" s="91">
        <f>+Sklop9[[#This Row],[Končna cena/enoto mere (EUR) z DDV]]*Sklop9[[#This Row],[Okvirna količina]]</f>
        <v>0</v>
      </c>
      <c r="U32" s="267"/>
    </row>
    <row r="33" spans="1:22" s="59" customFormat="1" ht="33.75">
      <c r="A33" s="246" t="s">
        <v>19</v>
      </c>
      <c r="B33" s="176" t="s">
        <v>374</v>
      </c>
      <c r="C33" s="177">
        <v>3.5</v>
      </c>
      <c r="D33" s="246" t="s">
        <v>0</v>
      </c>
      <c r="E33" s="250"/>
      <c r="F33" s="193">
        <v>30</v>
      </c>
      <c r="G33" s="164" t="s">
        <v>190</v>
      </c>
      <c r="H3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105</v>
      </c>
      <c r="I33" s="85" t="str">
        <f>IF(Sklop9[[#This Row],[ZAHTEVANA SHEMA KAKOVOSTI]]&lt;&gt;"",Sklop9[[#This Row],[Preračunana masa/volumen/kos na enoto kg]],"")</f>
        <v/>
      </c>
      <c r="J33" s="93"/>
      <c r="K33" s="90"/>
      <c r="L33" s="90"/>
      <c r="M33" s="95"/>
      <c r="N33" s="91"/>
      <c r="O33" s="91"/>
      <c r="P33" s="96"/>
      <c r="Q33" s="91">
        <f>+Sklop9[[#This Row],[cena/enota brez DDV v EUR]]*Sklop9[[#This Row],[Stopnja DDV (%)]]</f>
        <v>0</v>
      </c>
      <c r="R33" s="91">
        <f>+Sklop9[[#This Row],[cena/enota brez DDV v EUR]]+Sklop9[[#This Row],[Davek (EUR)]]</f>
        <v>0</v>
      </c>
      <c r="S33" s="91">
        <f>+Sklop9[[#This Row],[cena/enota brez DDV v EUR]]*Sklop9[[#This Row],[Okvirna količina]]</f>
        <v>0</v>
      </c>
      <c r="T33" s="91">
        <f>+Sklop9[[#This Row],[Končna cena/enoto mere (EUR) z DDV]]*Sklop9[[#This Row],[Okvirna količina]]</f>
        <v>0</v>
      </c>
      <c r="U33" s="267"/>
    </row>
    <row r="34" spans="1:22" s="291" customFormat="1" ht="36">
      <c r="A34" s="246" t="s">
        <v>20</v>
      </c>
      <c r="B34" s="234" t="s">
        <v>375</v>
      </c>
      <c r="C34" s="201">
        <v>4</v>
      </c>
      <c r="D34" s="201" t="s">
        <v>0</v>
      </c>
      <c r="E34" s="238"/>
      <c r="F34" s="241">
        <v>10</v>
      </c>
      <c r="G34" s="318" t="s">
        <v>190</v>
      </c>
      <c r="H3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4" s="241" t="str">
        <f>IF(Sklop9[[#This Row],[ZAHTEVANA SHEMA KAKOVOSTI]]&lt;&gt;"",Sklop9[[#This Row],[Preračunana masa/volumen/kos na enoto kg]],"")</f>
        <v/>
      </c>
      <c r="J34" s="204"/>
      <c r="K34" s="205"/>
      <c r="L34" s="205"/>
      <c r="M34" s="206"/>
      <c r="N34" s="207"/>
      <c r="O34" s="207"/>
      <c r="P34" s="208"/>
      <c r="Q34" s="207">
        <f>+Sklop9[[#This Row],[cena/enota brez DDV v EUR]]*Sklop9[[#This Row],[Stopnja DDV (%)]]</f>
        <v>0</v>
      </c>
      <c r="R34" s="207">
        <f>+Sklop9[[#This Row],[cena/enota brez DDV v EUR]]+Sklop9[[#This Row],[Davek (EUR)]]</f>
        <v>0</v>
      </c>
      <c r="S34" s="207">
        <f>+Sklop9[[#This Row],[cena/enota brez DDV v EUR]]*Sklop9[[#This Row],[Okvirna količina]]</f>
        <v>0</v>
      </c>
      <c r="T34" s="242">
        <f>+Sklop9[[#This Row],[Končna cena/enoto mere (EUR) z DDV]]*Sklop9[[#This Row],[Okvirna količina]]</f>
        <v>0</v>
      </c>
      <c r="U34" s="236"/>
    </row>
    <row r="35" spans="1:22" s="291" customFormat="1" ht="36">
      <c r="A35" s="246" t="s">
        <v>21</v>
      </c>
      <c r="B35" s="234" t="s">
        <v>376</v>
      </c>
      <c r="C35" s="201">
        <v>1</v>
      </c>
      <c r="D35" s="201" t="s">
        <v>0</v>
      </c>
      <c r="E35" s="238"/>
      <c r="F35" s="241">
        <v>10</v>
      </c>
      <c r="G35" s="318" t="s">
        <v>190</v>
      </c>
      <c r="H3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5" s="241" t="str">
        <f>IF(Sklop9[[#This Row],[ZAHTEVANA SHEMA KAKOVOSTI]]&lt;&gt;"",Sklop9[[#This Row],[Preračunana masa/volumen/kos na enoto kg]],"")</f>
        <v/>
      </c>
      <c r="J35" s="204"/>
      <c r="K35" s="205"/>
      <c r="L35" s="205"/>
      <c r="M35" s="206"/>
      <c r="N35" s="207"/>
      <c r="O35" s="207"/>
      <c r="P35" s="208"/>
      <c r="Q35" s="207">
        <f>+Sklop9[[#This Row],[cena/enota brez DDV v EUR]]*Sklop9[[#This Row],[Stopnja DDV (%)]]</f>
        <v>0</v>
      </c>
      <c r="R35" s="207">
        <f>+Sklop9[[#This Row],[cena/enota brez DDV v EUR]]+Sklop9[[#This Row],[Davek (EUR)]]</f>
        <v>0</v>
      </c>
      <c r="S35" s="207">
        <f>+Sklop9[[#This Row],[cena/enota brez DDV v EUR]]*Sklop9[[#This Row],[Okvirna količina]]</f>
        <v>0</v>
      </c>
      <c r="T35" s="242">
        <f>+Sklop9[[#This Row],[Končna cena/enoto mere (EUR) z DDV]]*Sklop9[[#This Row],[Okvirna količina]]</f>
        <v>0</v>
      </c>
      <c r="U35" s="236"/>
    </row>
    <row r="36" spans="1:22" s="291" customFormat="1" ht="12">
      <c r="A36" s="246" t="s">
        <v>22</v>
      </c>
      <c r="B36" s="234" t="s">
        <v>377</v>
      </c>
      <c r="C36" s="201" t="s">
        <v>378</v>
      </c>
      <c r="D36" s="201" t="s">
        <v>0</v>
      </c>
      <c r="E36" s="238" t="s">
        <v>379</v>
      </c>
      <c r="F36" s="241">
        <v>50</v>
      </c>
      <c r="G36" s="166" t="s">
        <v>0</v>
      </c>
      <c r="H3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6" s="241">
        <f>IF(Sklop9[[#This Row],[ZAHTEVANA SHEMA KAKOVOSTI]]&lt;&gt;"",Sklop9[[#This Row],[Preračunana masa/volumen/kos na enoto kg]],"")</f>
        <v>50</v>
      </c>
      <c r="J36" s="204"/>
      <c r="K36" s="205"/>
      <c r="L36" s="205"/>
      <c r="M36" s="206"/>
      <c r="N36" s="207"/>
      <c r="O36" s="207"/>
      <c r="P36" s="208"/>
      <c r="Q36" s="207">
        <f>+Sklop9[[#This Row],[cena/enota brez DDV v EUR]]*Sklop9[[#This Row],[Stopnja DDV (%)]]</f>
        <v>0</v>
      </c>
      <c r="R36" s="207">
        <f>+Sklop9[[#This Row],[cena/enota brez DDV v EUR]]+Sklop9[[#This Row],[Davek (EUR)]]</f>
        <v>0</v>
      </c>
      <c r="S36" s="207">
        <f>+Sklop9[[#This Row],[cena/enota brez DDV v EUR]]*Sklop9[[#This Row],[Okvirna količina]]</f>
        <v>0</v>
      </c>
      <c r="T36" s="242">
        <f>+Sklop9[[#This Row],[Končna cena/enoto mere (EUR) z DDV]]*Sklop9[[#This Row],[Okvirna količina]]</f>
        <v>0</v>
      </c>
      <c r="U36" s="243"/>
    </row>
    <row r="37" spans="1:22" s="291" customFormat="1" ht="12">
      <c r="A37" s="246" t="s">
        <v>23</v>
      </c>
      <c r="B37" s="234" t="s">
        <v>380</v>
      </c>
      <c r="C37" s="201" t="s">
        <v>381</v>
      </c>
      <c r="D37" s="201" t="s">
        <v>0</v>
      </c>
      <c r="E37" s="238" t="s">
        <v>379</v>
      </c>
      <c r="F37" s="241">
        <v>50</v>
      </c>
      <c r="G37" s="166" t="s">
        <v>0</v>
      </c>
      <c r="H3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7" s="241">
        <f>IF(Sklop9[[#This Row],[ZAHTEVANA SHEMA KAKOVOSTI]]&lt;&gt;"",Sklop9[[#This Row],[Preračunana masa/volumen/kos na enoto kg]],"")</f>
        <v>50</v>
      </c>
      <c r="J37" s="204"/>
      <c r="K37" s="205"/>
      <c r="L37" s="205"/>
      <c r="M37" s="206"/>
      <c r="N37" s="207"/>
      <c r="O37" s="207"/>
      <c r="P37" s="208"/>
      <c r="Q37" s="207">
        <f>+Sklop9[[#This Row],[cena/enota brez DDV v EUR]]*Sklop9[[#This Row],[Stopnja DDV (%)]]</f>
        <v>0</v>
      </c>
      <c r="R37" s="207">
        <f>+Sklop9[[#This Row],[cena/enota brez DDV v EUR]]+Sklop9[[#This Row],[Davek (EUR)]]</f>
        <v>0</v>
      </c>
      <c r="S37" s="207">
        <f>+Sklop9[[#This Row],[cena/enota brez DDV v EUR]]*Sklop9[[#This Row],[Okvirna količina]]</f>
        <v>0</v>
      </c>
      <c r="T37" s="242">
        <f>+Sklop9[[#This Row],[Končna cena/enoto mere (EUR) z DDV]]*Sklop9[[#This Row],[Okvirna količina]]</f>
        <v>0</v>
      </c>
      <c r="U37" s="243"/>
    </row>
    <row r="38" spans="1:22" s="291" customFormat="1" ht="12">
      <c r="A38" s="246" t="s">
        <v>24</v>
      </c>
      <c r="B38" s="234" t="s">
        <v>382</v>
      </c>
      <c r="C38" s="201" t="s">
        <v>383</v>
      </c>
      <c r="D38" s="201" t="s">
        <v>0</v>
      </c>
      <c r="E38" s="238" t="s">
        <v>379</v>
      </c>
      <c r="F38" s="241">
        <v>50</v>
      </c>
      <c r="G38" s="166" t="s">
        <v>0</v>
      </c>
      <c r="H3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8" s="241">
        <f>IF(Sklop9[[#This Row],[ZAHTEVANA SHEMA KAKOVOSTI]]&lt;&gt;"",Sklop9[[#This Row],[Preračunana masa/volumen/kos na enoto kg]],"")</f>
        <v>50</v>
      </c>
      <c r="J38" s="204"/>
      <c r="K38" s="205"/>
      <c r="L38" s="205"/>
      <c r="M38" s="206"/>
      <c r="N38" s="207"/>
      <c r="O38" s="207"/>
      <c r="P38" s="208"/>
      <c r="Q38" s="207">
        <f>+Sklop9[[#This Row],[cena/enota brez DDV v EUR]]*Sklop9[[#This Row],[Stopnja DDV (%)]]</f>
        <v>0</v>
      </c>
      <c r="R38" s="207">
        <f>+Sklop9[[#This Row],[cena/enota brez DDV v EUR]]+Sklop9[[#This Row],[Davek (EUR)]]</f>
        <v>0</v>
      </c>
      <c r="S38" s="207">
        <f>+Sklop9[[#This Row],[cena/enota brez DDV v EUR]]*Sklop9[[#This Row],[Okvirna količina]]</f>
        <v>0</v>
      </c>
      <c r="T38" s="242">
        <f>+Sklop9[[#This Row],[Končna cena/enoto mere (EUR) z DDV]]*Sklop9[[#This Row],[Okvirna količina]]</f>
        <v>0</v>
      </c>
      <c r="U38" s="243"/>
    </row>
    <row r="39" spans="1:22" s="291" customFormat="1" ht="12">
      <c r="A39" s="246" t="s">
        <v>25</v>
      </c>
      <c r="B39" s="234" t="s">
        <v>384</v>
      </c>
      <c r="C39" s="201" t="s">
        <v>385</v>
      </c>
      <c r="D39" s="201" t="s">
        <v>0</v>
      </c>
      <c r="E39" s="238" t="s">
        <v>379</v>
      </c>
      <c r="F39" s="241">
        <v>50</v>
      </c>
      <c r="G39" s="166" t="s">
        <v>0</v>
      </c>
      <c r="H3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241">
        <f>IF(Sklop9[[#This Row],[ZAHTEVANA SHEMA KAKOVOSTI]]&lt;&gt;"",Sklop9[[#This Row],[Preračunana masa/volumen/kos na enoto kg]],"")</f>
        <v>50</v>
      </c>
      <c r="J39" s="204"/>
      <c r="K39" s="205"/>
      <c r="L39" s="205"/>
      <c r="M39" s="206"/>
      <c r="N39" s="207"/>
      <c r="O39" s="207"/>
      <c r="P39" s="208"/>
      <c r="Q39" s="207">
        <f>+Sklop9[[#This Row],[cena/enota brez DDV v EUR]]*Sklop9[[#This Row],[Stopnja DDV (%)]]</f>
        <v>0</v>
      </c>
      <c r="R39" s="207">
        <f>+Sklop9[[#This Row],[cena/enota brez DDV v EUR]]+Sklop9[[#This Row],[Davek (EUR)]]</f>
        <v>0</v>
      </c>
      <c r="S39" s="207">
        <f>+Sklop9[[#This Row],[cena/enota brez DDV v EUR]]*Sklop9[[#This Row],[Okvirna količina]]</f>
        <v>0</v>
      </c>
      <c r="T39" s="242">
        <f>+Sklop9[[#This Row],[Končna cena/enoto mere (EUR) z DDV]]*Sklop9[[#This Row],[Okvirna količina]]</f>
        <v>0</v>
      </c>
      <c r="U39" s="243"/>
    </row>
    <row r="40" spans="1:22" ht="27" customHeight="1">
      <c r="A40" s="342" t="s">
        <v>135</v>
      </c>
      <c r="B40" s="343"/>
      <c r="C40" s="344"/>
      <c r="D40" s="344"/>
      <c r="E40" s="345"/>
      <c r="F40" s="346"/>
      <c r="G40" s="347"/>
      <c r="H40" s="348">
        <f>SUBTOTAL(109,Sklop9[Preračunana masa/volumen/kos na enoto kg])</f>
        <v>5894</v>
      </c>
      <c r="I40" s="348">
        <f>SUBTOTAL(109,Sklop9[Živila iz shem kakovosti (kg)])</f>
        <v>200</v>
      </c>
      <c r="J40" s="346"/>
      <c r="K40" s="349"/>
      <c r="L40" s="349"/>
      <c r="M40" s="350"/>
      <c r="N40" s="351"/>
      <c r="O40" s="351"/>
      <c r="P40" s="351"/>
      <c r="Q40" s="352"/>
      <c r="R40" s="353"/>
      <c r="S40" s="352">
        <f>SUBTOTAL(109,Sklop9[Vrednost za okvirno količino (EUR) brez DDV])</f>
        <v>0</v>
      </c>
      <c r="T40" s="352">
        <f>SUBTOTAL(109,Sklop9[Vrednost za okvirno količino (EUR) z DDV])</f>
        <v>0</v>
      </c>
      <c r="U40" s="354">
        <f>SUBTOTAL(103,Sklop9[Shema kakovosti
(nacionalne, evropske)
])</f>
        <v>0</v>
      </c>
    </row>
    <row r="41" spans="1:22" ht="15">
      <c r="A41" s="7"/>
      <c r="B41" s="5"/>
      <c r="C41" s="28"/>
      <c r="D41" s="28"/>
      <c r="E41" s="27"/>
      <c r="F41" s="8"/>
      <c r="H41" s="9"/>
      <c r="I41" s="9"/>
      <c r="J41" s="9"/>
      <c r="K41" s="9"/>
      <c r="L41" s="57"/>
      <c r="M41" s="57"/>
      <c r="N41" s="9"/>
      <c r="O41" s="9"/>
      <c r="P41" s="9"/>
      <c r="Q41" s="9"/>
      <c r="R41" s="9"/>
      <c r="S41" s="4"/>
      <c r="T41" s="4"/>
      <c r="U41" s="8"/>
    </row>
    <row r="42" spans="1:22">
      <c r="A42" s="50" t="s">
        <v>131</v>
      </c>
      <c r="B42" s="18"/>
      <c r="C42" s="30"/>
      <c r="D42" s="30"/>
      <c r="E42" s="107"/>
      <c r="Q42" s="50"/>
      <c r="R42" s="50"/>
      <c r="S42" s="50"/>
      <c r="T42" s="50"/>
    </row>
    <row r="43" spans="1:22">
      <c r="A43" s="13" t="s">
        <v>133</v>
      </c>
      <c r="B43" s="18"/>
      <c r="C43" s="30"/>
      <c r="D43" s="30"/>
      <c r="E43" s="107"/>
    </row>
    <row r="44" spans="1:22">
      <c r="A44" s="101" t="s">
        <v>186</v>
      </c>
      <c r="F44" s="72"/>
      <c r="G44" s="72"/>
      <c r="H44" s="31"/>
      <c r="I44" s="31"/>
      <c r="J44" s="31"/>
      <c r="K44" s="31"/>
      <c r="L44" s="58"/>
      <c r="M44" s="58"/>
      <c r="N44" s="31"/>
      <c r="O44" s="31"/>
      <c r="P44" s="31"/>
      <c r="Q44" s="31"/>
      <c r="R44" s="31"/>
    </row>
    <row r="45" spans="1:22">
      <c r="A45" s="117" t="s">
        <v>175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5"/>
    </row>
    <row r="46" spans="1:22">
      <c r="A46" s="443" t="s">
        <v>225</v>
      </c>
      <c r="B46" s="443"/>
      <c r="C46" s="443"/>
      <c r="D46" s="443"/>
      <c r="E46" s="443"/>
      <c r="F46" s="443"/>
      <c r="G46" s="443"/>
      <c r="H46" s="443"/>
      <c r="I46" s="443"/>
      <c r="J46" s="443"/>
      <c r="K46" s="443"/>
      <c r="L46" s="443"/>
      <c r="M46" s="58"/>
      <c r="N46" s="31"/>
      <c r="O46" s="31"/>
      <c r="P46" s="31"/>
      <c r="Q46" s="31"/>
      <c r="R46" s="31"/>
    </row>
    <row r="47" spans="1:22">
      <c r="A47" s="432" t="s">
        <v>226</v>
      </c>
      <c r="B47" s="432"/>
      <c r="C47" s="432"/>
      <c r="D47" s="432"/>
      <c r="E47" s="432"/>
      <c r="F47" s="432"/>
      <c r="G47" s="432"/>
      <c r="H47" s="432"/>
      <c r="I47" s="432"/>
      <c r="J47" s="432"/>
      <c r="K47" s="432"/>
      <c r="L47" s="432"/>
      <c r="N47" s="31"/>
      <c r="O47" s="31"/>
      <c r="P47" s="31"/>
      <c r="Q47" s="31"/>
      <c r="R47" s="31"/>
    </row>
    <row r="48" spans="1:22" s="275" customFormat="1">
      <c r="A48" s="341"/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N48" s="287"/>
      <c r="O48" s="287"/>
      <c r="P48" s="287"/>
      <c r="Q48" s="287"/>
      <c r="R48" s="287"/>
      <c r="U48" s="296"/>
    </row>
    <row r="49" spans="1:21">
      <c r="A49" s="101" t="s">
        <v>65</v>
      </c>
      <c r="F49" s="72"/>
      <c r="G49" s="72" t="s">
        <v>66</v>
      </c>
      <c r="H49" s="31"/>
      <c r="I49" s="31"/>
      <c r="J49" s="31"/>
      <c r="K49" s="31"/>
      <c r="L49" s="58"/>
      <c r="M49" s="58"/>
      <c r="N49" s="102"/>
      <c r="O49" s="31"/>
      <c r="P49" s="31"/>
      <c r="Q49" s="31" t="s">
        <v>67</v>
      </c>
      <c r="R49" s="31"/>
    </row>
    <row r="50" spans="1:21" ht="15">
      <c r="A50" s="7"/>
      <c r="B50" s="5"/>
      <c r="C50" s="28"/>
      <c r="D50" s="28"/>
      <c r="E50" s="27"/>
      <c r="F50" s="8"/>
      <c r="H50" s="9"/>
      <c r="I50" s="9"/>
      <c r="J50" s="9"/>
      <c r="K50" s="9"/>
      <c r="L50" s="57"/>
      <c r="M50" s="57"/>
      <c r="N50" s="9"/>
      <c r="O50" s="9"/>
      <c r="P50" s="9"/>
      <c r="Q50" s="9"/>
      <c r="R50" s="9"/>
      <c r="S50" s="4"/>
      <c r="T50" s="4"/>
      <c r="U50" s="8"/>
    </row>
    <row r="51" spans="1:21">
      <c r="B51" s="18"/>
      <c r="C51" s="30"/>
      <c r="D51" s="30"/>
      <c r="E51" s="107"/>
    </row>
    <row r="52" spans="1:21">
      <c r="B52" s="18"/>
      <c r="C52" s="30"/>
      <c r="D52" s="30"/>
      <c r="E52" s="107"/>
    </row>
    <row r="53" spans="1:21">
      <c r="B53" s="18"/>
      <c r="C53" s="30"/>
      <c r="D53" s="30"/>
      <c r="E53" s="107"/>
    </row>
    <row r="54" spans="1:21">
      <c r="B54" s="18"/>
      <c r="C54" s="30"/>
      <c r="D54" s="30"/>
      <c r="E54" s="107"/>
    </row>
    <row r="55" spans="1:21">
      <c r="B55" s="18"/>
      <c r="C55" s="30"/>
      <c r="D55" s="30"/>
      <c r="E55" s="107"/>
    </row>
    <row r="56" spans="1:21">
      <c r="B56" s="18"/>
      <c r="C56" s="30"/>
      <c r="D56" s="30"/>
      <c r="E56" s="107"/>
    </row>
    <row r="57" spans="1:21">
      <c r="B57" s="18"/>
      <c r="C57" s="30"/>
      <c r="D57" s="30"/>
      <c r="E57" s="107"/>
    </row>
    <row r="58" spans="1:21">
      <c r="B58" s="18"/>
      <c r="C58" s="30"/>
      <c r="D58" s="30"/>
      <c r="E58" s="107"/>
    </row>
    <row r="59" spans="1:21">
      <c r="B59" s="18"/>
      <c r="C59" s="30"/>
      <c r="D59" s="30"/>
      <c r="E59" s="107"/>
    </row>
    <row r="60" spans="1:21">
      <c r="B60" s="18"/>
      <c r="C60" s="30"/>
      <c r="D60" s="30"/>
      <c r="E60" s="107"/>
    </row>
    <row r="61" spans="1:21">
      <c r="B61" s="18"/>
      <c r="C61" s="30"/>
      <c r="D61" s="30"/>
      <c r="E61" s="107"/>
    </row>
    <row r="62" spans="1:21">
      <c r="B62" s="18"/>
      <c r="C62" s="30"/>
      <c r="D62" s="30"/>
      <c r="E62" s="107"/>
    </row>
    <row r="63" spans="1:21">
      <c r="B63" s="18"/>
      <c r="C63" s="30"/>
      <c r="D63" s="30"/>
      <c r="E63" s="107"/>
    </row>
    <row r="64" spans="1:21">
      <c r="B64" s="18"/>
      <c r="C64" s="30"/>
      <c r="D64" s="30"/>
      <c r="E64" s="107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</sheetData>
  <sheetProtection insertRows="0" deleteRows="0"/>
  <protectedRanges>
    <protectedRange sqref="J49:P1048576 U1:U1048576 J1:P45 M46:P48" name="Obseg1"/>
    <protectedRange sqref="J46:L46" name="Obseg1_2"/>
    <protectedRange sqref="J47:L48" name="Obseg1_1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4"/>
  <sheetViews>
    <sheetView topLeftCell="A37" zoomScale="90" zoomScaleNormal="90" zoomScaleSheetLayoutView="100" workbookViewId="0">
      <selection activeCell="B87" sqref="B8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pred_rekapitulacija'!A23</f>
        <v>10.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pred_rekapitulacija'!B23</f>
        <v>SVEŽE SADJE IN ZELENJAVA, SUHO SADJE, OREŠKI IN SEMENA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176" t="s">
        <v>386</v>
      </c>
      <c r="C16" s="82" t="s">
        <v>113</v>
      </c>
      <c r="D16" s="110" t="s">
        <v>0</v>
      </c>
      <c r="E16" s="106"/>
      <c r="F16" s="177">
        <v>800</v>
      </c>
      <c r="G16" s="110" t="s">
        <v>0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85" t="str">
        <f>IF(Sklop10[[#This Row],[ZAHTEVANA SHEMA KAKOVOSTI]]&lt;&gt;"",Sklop10[[#This Row],[Preračunana masa/volumen/kos na enoto kg]],"")</f>
        <v/>
      </c>
      <c r="J16" s="92"/>
      <c r="K16" s="152" t="s">
        <v>113</v>
      </c>
      <c r="L16" s="152" t="s">
        <v>113</v>
      </c>
      <c r="M16" s="152" t="s">
        <v>113</v>
      </c>
      <c r="N16" s="88"/>
      <c r="O16" s="151" t="s">
        <v>113</v>
      </c>
      <c r="P16" s="94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51" t="s">
        <v>113</v>
      </c>
    </row>
    <row r="17" spans="1:21" s="59" customFormat="1" ht="12">
      <c r="A17" s="84" t="s">
        <v>3</v>
      </c>
      <c r="B17" s="176" t="s">
        <v>387</v>
      </c>
      <c r="C17" s="82" t="s">
        <v>113</v>
      </c>
      <c r="D17" s="110" t="s">
        <v>0</v>
      </c>
      <c r="E17" s="106"/>
      <c r="F17" s="177">
        <v>800</v>
      </c>
      <c r="G17" s="110" t="s">
        <v>0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7" s="85" t="str">
        <f>IF(Sklop10[[#This Row],[ZAHTEVANA SHEMA KAKOVOSTI]]&lt;&gt;"",Sklop10[[#This Row],[Preračunana masa/volumen/kos na enoto kg]],"")</f>
        <v/>
      </c>
      <c r="J17" s="93"/>
      <c r="K17" s="152" t="s">
        <v>113</v>
      </c>
      <c r="L17" s="152" t="s">
        <v>113</v>
      </c>
      <c r="M17" s="152" t="s">
        <v>113</v>
      </c>
      <c r="N17" s="91"/>
      <c r="O17" s="151" t="s">
        <v>113</v>
      </c>
      <c r="P17" s="96"/>
      <c r="Q17" s="91">
        <f>+Sklop10[[#This Row],[cena/enota brez DDV v EUR]]*Sklop10[[#This Row],[Stopnja DDV (%)]]</f>
        <v>0</v>
      </c>
      <c r="R17" s="91">
        <f>+Sklop10[[#This Row],[cena/enota brez DDV v EUR]]+Sklop10[[#This Row],[Davek (EUR)]]</f>
        <v>0</v>
      </c>
      <c r="S17" s="91">
        <f>+Sklop10[[#This Row],[cena/enota brez DDV v EUR]]*Sklop10[[#This Row],[Okvirna količina]]</f>
        <v>0</v>
      </c>
      <c r="T17" s="91">
        <f>+Sklop10[[#This Row],[Končna cena/enoto mere (EUR) z DDV]]*Sklop10[[#This Row],[Okvirna količina]]</f>
        <v>0</v>
      </c>
      <c r="U17" s="151" t="s">
        <v>113</v>
      </c>
    </row>
    <row r="18" spans="1:21" s="59" customFormat="1" ht="12">
      <c r="A18" s="84" t="s">
        <v>4</v>
      </c>
      <c r="B18" s="176" t="s">
        <v>388</v>
      </c>
      <c r="C18" s="82" t="s">
        <v>113</v>
      </c>
      <c r="D18" s="110" t="s">
        <v>0</v>
      </c>
      <c r="E18" s="106"/>
      <c r="F18" s="177">
        <v>270</v>
      </c>
      <c r="G18" s="110" t="s">
        <v>0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18" s="85" t="str">
        <f>IF(Sklop10[[#This Row],[ZAHTEVANA SHEMA KAKOVOSTI]]&lt;&gt;"",Sklop10[[#This Row],[Preračunana masa/volumen/kos na enoto kg]],"")</f>
        <v/>
      </c>
      <c r="J18" s="93"/>
      <c r="K18" s="152" t="s">
        <v>113</v>
      </c>
      <c r="L18" s="152" t="s">
        <v>113</v>
      </c>
      <c r="M18" s="152" t="s">
        <v>113</v>
      </c>
      <c r="N18" s="91"/>
      <c r="O18" s="151" t="s">
        <v>113</v>
      </c>
      <c r="P18" s="96"/>
      <c r="Q18" s="91">
        <f>+Sklop10[[#This Row],[cena/enota brez DDV v EUR]]*Sklop10[[#This Row],[Stopnja DDV (%)]]</f>
        <v>0</v>
      </c>
      <c r="R18" s="91">
        <f>+Sklop10[[#This Row],[cena/enota brez DDV v EUR]]+Sklop10[[#This Row],[Davek (EUR)]]</f>
        <v>0</v>
      </c>
      <c r="S18" s="91">
        <f>+Sklop10[[#This Row],[cena/enota brez DDV v EUR]]*Sklop10[[#This Row],[Okvirna količina]]</f>
        <v>0</v>
      </c>
      <c r="T18" s="91">
        <f>+Sklop10[[#This Row],[Končna cena/enoto mere (EUR) z DDV]]*Sklop10[[#This Row],[Okvirna količina]]</f>
        <v>0</v>
      </c>
      <c r="U18" s="151" t="s">
        <v>113</v>
      </c>
    </row>
    <row r="19" spans="1:21" s="59" customFormat="1" ht="12">
      <c r="A19" s="300" t="s">
        <v>5</v>
      </c>
      <c r="B19" s="176" t="s">
        <v>389</v>
      </c>
      <c r="C19" s="82" t="s">
        <v>113</v>
      </c>
      <c r="D19" s="110" t="s">
        <v>0</v>
      </c>
      <c r="E19" s="106"/>
      <c r="F19" s="177">
        <v>130</v>
      </c>
      <c r="G19" s="110" t="s">
        <v>0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19" s="85" t="str">
        <f>IF(Sklop10[[#This Row],[ZAHTEVANA SHEMA KAKOVOSTI]]&lt;&gt;"",Sklop10[[#This Row],[Preračunana masa/volumen/kos na enoto kg]],"")</f>
        <v/>
      </c>
      <c r="J19" s="93"/>
      <c r="K19" s="152" t="s">
        <v>113</v>
      </c>
      <c r="L19" s="152" t="s">
        <v>113</v>
      </c>
      <c r="M19" s="152" t="s">
        <v>113</v>
      </c>
      <c r="N19" s="91"/>
      <c r="O19" s="151" t="s">
        <v>113</v>
      </c>
      <c r="P19" s="96"/>
      <c r="Q19" s="91">
        <f>+Sklop10[[#This Row],[cena/enota brez DDV v EUR]]*Sklop10[[#This Row],[Stopnja DDV (%)]]</f>
        <v>0</v>
      </c>
      <c r="R19" s="91">
        <f>+Sklop10[[#This Row],[cena/enota brez DDV v EUR]]+Sklop10[[#This Row],[Davek (EUR)]]</f>
        <v>0</v>
      </c>
      <c r="S19" s="91">
        <f>+Sklop10[[#This Row],[cena/enota brez DDV v EUR]]*Sklop10[[#This Row],[Okvirna količina]]</f>
        <v>0</v>
      </c>
      <c r="T19" s="91">
        <f>+Sklop10[[#This Row],[Končna cena/enoto mere (EUR) z DDV]]*Sklop10[[#This Row],[Okvirna količina]]</f>
        <v>0</v>
      </c>
      <c r="U19" s="151" t="s">
        <v>113</v>
      </c>
    </row>
    <row r="20" spans="1:21" s="59" customFormat="1" ht="12">
      <c r="A20" s="300" t="s">
        <v>6</v>
      </c>
      <c r="B20" s="176" t="s">
        <v>390</v>
      </c>
      <c r="C20" s="82" t="s">
        <v>113</v>
      </c>
      <c r="D20" s="110" t="s">
        <v>0</v>
      </c>
      <c r="E20" s="106"/>
      <c r="F20" s="177">
        <v>170</v>
      </c>
      <c r="G20" s="110" t="s">
        <v>0</v>
      </c>
      <c r="H2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20" s="85" t="str">
        <f>IF(Sklop10[[#This Row],[ZAHTEVANA SHEMA KAKOVOSTI]]&lt;&gt;"",Sklop10[[#This Row],[Preračunana masa/volumen/kos na enoto kg]],"")</f>
        <v/>
      </c>
      <c r="J20" s="93"/>
      <c r="K20" s="152" t="s">
        <v>113</v>
      </c>
      <c r="L20" s="152" t="s">
        <v>113</v>
      </c>
      <c r="M20" s="152" t="s">
        <v>113</v>
      </c>
      <c r="N20" s="91"/>
      <c r="O20" s="151" t="s">
        <v>113</v>
      </c>
      <c r="P20" s="96"/>
      <c r="Q20" s="91">
        <f>+Sklop10[[#This Row],[cena/enota brez DDV v EUR]]*Sklop10[[#This Row],[Stopnja DDV (%)]]</f>
        <v>0</v>
      </c>
      <c r="R20" s="91">
        <f>+Sklop10[[#This Row],[cena/enota brez DDV v EUR]]+Sklop10[[#This Row],[Davek (EUR)]]</f>
        <v>0</v>
      </c>
      <c r="S20" s="91">
        <f>+Sklop10[[#This Row],[cena/enota brez DDV v EUR]]*Sklop10[[#This Row],[Okvirna količina]]</f>
        <v>0</v>
      </c>
      <c r="T20" s="91">
        <f>+Sklop10[[#This Row],[Končna cena/enoto mere (EUR) z DDV]]*Sklop10[[#This Row],[Okvirna količina]]</f>
        <v>0</v>
      </c>
      <c r="U20" s="151" t="s">
        <v>113</v>
      </c>
    </row>
    <row r="21" spans="1:21" s="59" customFormat="1" ht="12">
      <c r="A21" s="300" t="s">
        <v>7</v>
      </c>
      <c r="B21" s="176" t="s">
        <v>391</v>
      </c>
      <c r="C21" s="82" t="s">
        <v>113</v>
      </c>
      <c r="D21" s="110" t="s">
        <v>0</v>
      </c>
      <c r="E21" s="106"/>
      <c r="F21" s="177">
        <v>70</v>
      </c>
      <c r="G21" s="110" t="s">
        <v>0</v>
      </c>
      <c r="H2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1" s="85" t="str">
        <f>IF(Sklop10[[#This Row],[ZAHTEVANA SHEMA KAKOVOSTI]]&lt;&gt;"",Sklop10[[#This Row],[Preračunana masa/volumen/kos na enoto kg]],"")</f>
        <v/>
      </c>
      <c r="J21" s="93"/>
      <c r="K21" s="152" t="s">
        <v>113</v>
      </c>
      <c r="L21" s="152" t="s">
        <v>113</v>
      </c>
      <c r="M21" s="152" t="s">
        <v>113</v>
      </c>
      <c r="N21" s="91"/>
      <c r="O21" s="151" t="s">
        <v>113</v>
      </c>
      <c r="P21" s="96"/>
      <c r="Q21" s="91">
        <f>+Sklop10[[#This Row],[cena/enota brez DDV v EUR]]*Sklop10[[#This Row],[Stopnja DDV (%)]]</f>
        <v>0</v>
      </c>
      <c r="R21" s="91">
        <f>+Sklop10[[#This Row],[cena/enota brez DDV v EUR]]+Sklop10[[#This Row],[Davek (EUR)]]</f>
        <v>0</v>
      </c>
      <c r="S21" s="91">
        <f>+Sklop10[[#This Row],[cena/enota brez DDV v EUR]]*Sklop10[[#This Row],[Okvirna količina]]</f>
        <v>0</v>
      </c>
      <c r="T21" s="91">
        <f>+Sklop10[[#This Row],[Končna cena/enoto mere (EUR) z DDV]]*Sklop10[[#This Row],[Okvirna količina]]</f>
        <v>0</v>
      </c>
      <c r="U21" s="151" t="s">
        <v>113</v>
      </c>
    </row>
    <row r="22" spans="1:21" s="59" customFormat="1" ht="12">
      <c r="A22" s="300" t="s">
        <v>8</v>
      </c>
      <c r="B22" s="176" t="s">
        <v>392</v>
      </c>
      <c r="C22" s="82" t="s">
        <v>113</v>
      </c>
      <c r="D22" s="110" t="s">
        <v>0</v>
      </c>
      <c r="E22" s="106"/>
      <c r="F22" s="177">
        <v>10</v>
      </c>
      <c r="G22" s="110" t="s">
        <v>0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85" t="str">
        <f>IF(Sklop10[[#This Row],[ZAHTEVANA SHEMA KAKOVOSTI]]&lt;&gt;"",Sklop10[[#This Row],[Preračunana masa/volumen/kos na enoto kg]],"")</f>
        <v/>
      </c>
      <c r="J22" s="93"/>
      <c r="K22" s="152" t="s">
        <v>113</v>
      </c>
      <c r="L22" s="152" t="s">
        <v>113</v>
      </c>
      <c r="M22" s="152" t="s">
        <v>113</v>
      </c>
      <c r="N22" s="91"/>
      <c r="O22" s="151" t="s">
        <v>113</v>
      </c>
      <c r="P22" s="96"/>
      <c r="Q22" s="91">
        <f>+Sklop10[[#This Row],[cena/enota brez DDV v EUR]]*Sklop10[[#This Row],[Stopnja DDV (%)]]</f>
        <v>0</v>
      </c>
      <c r="R22" s="91">
        <f>+Sklop10[[#This Row],[cena/enota brez DDV v EUR]]+Sklop10[[#This Row],[Davek (EUR)]]</f>
        <v>0</v>
      </c>
      <c r="S22" s="91">
        <f>+Sklop10[[#This Row],[cena/enota brez DDV v EUR]]*Sklop10[[#This Row],[Okvirna količina]]</f>
        <v>0</v>
      </c>
      <c r="T22" s="91">
        <f>+Sklop10[[#This Row],[Končna cena/enoto mere (EUR) z DDV]]*Sklop10[[#This Row],[Okvirna količina]]</f>
        <v>0</v>
      </c>
      <c r="U22" s="151" t="s">
        <v>113</v>
      </c>
    </row>
    <row r="23" spans="1:21" s="59" customFormat="1" ht="12">
      <c r="A23" s="300" t="s">
        <v>9</v>
      </c>
      <c r="B23" s="176" t="s">
        <v>393</v>
      </c>
      <c r="C23" s="82" t="s">
        <v>113</v>
      </c>
      <c r="D23" s="110" t="s">
        <v>0</v>
      </c>
      <c r="E23" s="106"/>
      <c r="F23" s="177">
        <v>100</v>
      </c>
      <c r="G23" s="110" t="s">
        <v>0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85" t="str">
        <f>IF(Sklop10[[#This Row],[ZAHTEVANA SHEMA KAKOVOSTI]]&lt;&gt;"",Sklop10[[#This Row],[Preračunana masa/volumen/kos na enoto kg]],"")</f>
        <v/>
      </c>
      <c r="J23" s="93"/>
      <c r="K23" s="152" t="s">
        <v>113</v>
      </c>
      <c r="L23" s="152" t="s">
        <v>113</v>
      </c>
      <c r="M23" s="152" t="s">
        <v>113</v>
      </c>
      <c r="N23" s="91"/>
      <c r="O23" s="151" t="s">
        <v>113</v>
      </c>
      <c r="P23" s="96"/>
      <c r="Q23" s="91">
        <f>+Sklop10[[#This Row],[cena/enota brez DDV v EUR]]*Sklop10[[#This Row],[Stopnja DDV (%)]]</f>
        <v>0</v>
      </c>
      <c r="R23" s="91">
        <f>+Sklop10[[#This Row],[cena/enota brez DDV v EUR]]+Sklop10[[#This Row],[Davek (EUR)]]</f>
        <v>0</v>
      </c>
      <c r="S23" s="91">
        <f>+Sklop10[[#This Row],[cena/enota brez DDV v EUR]]*Sklop10[[#This Row],[Okvirna količina]]</f>
        <v>0</v>
      </c>
      <c r="T23" s="91">
        <f>+Sklop10[[#This Row],[Končna cena/enoto mere (EUR) z DDV]]*Sklop10[[#This Row],[Okvirna količina]]</f>
        <v>0</v>
      </c>
      <c r="U23" s="151" t="s">
        <v>113</v>
      </c>
    </row>
    <row r="24" spans="1:21" s="59" customFormat="1" ht="12">
      <c r="A24" s="300" t="s">
        <v>10</v>
      </c>
      <c r="B24" s="176" t="s">
        <v>394</v>
      </c>
      <c r="C24" s="82" t="s">
        <v>113</v>
      </c>
      <c r="D24" s="110" t="s">
        <v>0</v>
      </c>
      <c r="E24" s="106"/>
      <c r="F24" s="177">
        <v>100</v>
      </c>
      <c r="G24" s="110" t="s">
        <v>0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5" t="str">
        <f>IF(Sklop10[[#This Row],[ZAHTEVANA SHEMA KAKOVOSTI]]&lt;&gt;"",Sklop10[[#This Row],[Preračunana masa/volumen/kos na enoto kg]],"")</f>
        <v/>
      </c>
      <c r="J24" s="93"/>
      <c r="K24" s="152" t="s">
        <v>113</v>
      </c>
      <c r="L24" s="152" t="s">
        <v>113</v>
      </c>
      <c r="M24" s="152" t="s">
        <v>113</v>
      </c>
      <c r="N24" s="91"/>
      <c r="O24" s="151" t="s">
        <v>113</v>
      </c>
      <c r="P24" s="96"/>
      <c r="Q24" s="91">
        <f>+Sklop10[[#This Row],[cena/enota brez DDV v EUR]]*Sklop10[[#This Row],[Stopnja DDV (%)]]</f>
        <v>0</v>
      </c>
      <c r="R24" s="91">
        <f>+Sklop10[[#This Row],[cena/enota brez DDV v EUR]]+Sklop10[[#This Row],[Davek (EUR)]]</f>
        <v>0</v>
      </c>
      <c r="S24" s="91">
        <f>+Sklop10[[#This Row],[cena/enota brez DDV v EUR]]*Sklop10[[#This Row],[Okvirna količina]]</f>
        <v>0</v>
      </c>
      <c r="T24" s="91">
        <f>+Sklop10[[#This Row],[Končna cena/enoto mere (EUR) z DDV]]*Sklop10[[#This Row],[Okvirna količina]]</f>
        <v>0</v>
      </c>
      <c r="U24" s="151" t="s">
        <v>113</v>
      </c>
    </row>
    <row r="25" spans="1:21" s="59" customFormat="1" ht="12">
      <c r="A25" s="300" t="s">
        <v>11</v>
      </c>
      <c r="B25" s="176" t="s">
        <v>395</v>
      </c>
      <c r="C25" s="82" t="s">
        <v>113</v>
      </c>
      <c r="D25" s="110" t="s">
        <v>0</v>
      </c>
      <c r="E25" s="106"/>
      <c r="F25" s="177">
        <v>400</v>
      </c>
      <c r="G25" s="110" t="s">
        <v>0</v>
      </c>
      <c r="H2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5" s="85" t="str">
        <f>IF(Sklop10[[#This Row],[ZAHTEVANA SHEMA KAKOVOSTI]]&lt;&gt;"",Sklop10[[#This Row],[Preračunana masa/volumen/kos na enoto kg]],"")</f>
        <v/>
      </c>
      <c r="J25" s="93"/>
      <c r="K25" s="152" t="s">
        <v>113</v>
      </c>
      <c r="L25" s="152" t="s">
        <v>113</v>
      </c>
      <c r="M25" s="152" t="s">
        <v>113</v>
      </c>
      <c r="N25" s="91"/>
      <c r="O25" s="151" t="s">
        <v>113</v>
      </c>
      <c r="P25" s="96"/>
      <c r="Q25" s="91">
        <f>+Sklop10[[#This Row],[cena/enota brez DDV v EUR]]*Sklop10[[#This Row],[Stopnja DDV (%)]]</f>
        <v>0</v>
      </c>
      <c r="R25" s="91">
        <f>+Sklop10[[#This Row],[cena/enota brez DDV v EUR]]+Sklop10[[#This Row],[Davek (EUR)]]</f>
        <v>0</v>
      </c>
      <c r="S25" s="91">
        <f>+Sklop10[[#This Row],[cena/enota brez DDV v EUR]]*Sklop10[[#This Row],[Okvirna količina]]</f>
        <v>0</v>
      </c>
      <c r="T25" s="91">
        <f>+Sklop10[[#This Row],[Končna cena/enoto mere (EUR) z DDV]]*Sklop10[[#This Row],[Okvirna količina]]</f>
        <v>0</v>
      </c>
      <c r="U25" s="151" t="s">
        <v>113</v>
      </c>
    </row>
    <row r="26" spans="1:21" s="59" customFormat="1" ht="12">
      <c r="A26" s="300" t="s">
        <v>12</v>
      </c>
      <c r="B26" s="176" t="s">
        <v>396</v>
      </c>
      <c r="C26" s="82" t="s">
        <v>113</v>
      </c>
      <c r="D26" s="110" t="s">
        <v>0</v>
      </c>
      <c r="E26" s="106"/>
      <c r="F26" s="177">
        <v>540</v>
      </c>
      <c r="G26" s="110" t="s">
        <v>0</v>
      </c>
      <c r="H2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I26" s="126" t="str">
        <f>IF(Sklop10[[#This Row],[ZAHTEVANA SHEMA KAKOVOSTI]]&lt;&gt;"",Sklop10[[#This Row],[Preračunana masa/volumen/kos na enoto kg]],"")</f>
        <v/>
      </c>
      <c r="J26" s="155"/>
      <c r="K26" s="152" t="s">
        <v>113</v>
      </c>
      <c r="L26" s="152" t="s">
        <v>113</v>
      </c>
      <c r="M26" s="152" t="s">
        <v>113</v>
      </c>
      <c r="N26" s="158"/>
      <c r="O26" s="151" t="s">
        <v>113</v>
      </c>
      <c r="P26" s="159"/>
      <c r="Q26" s="158">
        <f>+Sklop10[[#This Row],[cena/enota brez DDV v EUR]]*Sklop10[[#This Row],[Stopnja DDV (%)]]</f>
        <v>0</v>
      </c>
      <c r="R26" s="158">
        <f>+Sklop10[[#This Row],[cena/enota brez DDV v EUR]]+Sklop10[[#This Row],[Davek (EUR)]]</f>
        <v>0</v>
      </c>
      <c r="S26" s="158">
        <f>+Sklop10[[#This Row],[cena/enota brez DDV v EUR]]*Sklop10[[#This Row],[Okvirna količina]]</f>
        <v>0</v>
      </c>
      <c r="T26" s="160">
        <f>+Sklop10[[#This Row],[Končna cena/enoto mere (EUR) z DDV]]*Sklop10[[#This Row],[Okvirna količina]]</f>
        <v>0</v>
      </c>
      <c r="U26" s="151" t="s">
        <v>113</v>
      </c>
    </row>
    <row r="27" spans="1:21" s="59" customFormat="1" ht="12">
      <c r="A27" s="300" t="s">
        <v>13</v>
      </c>
      <c r="B27" s="176" t="s">
        <v>397</v>
      </c>
      <c r="C27" s="82" t="s">
        <v>113</v>
      </c>
      <c r="D27" s="110" t="s">
        <v>0</v>
      </c>
      <c r="E27" s="106"/>
      <c r="F27" s="177">
        <v>130</v>
      </c>
      <c r="G27" s="110" t="s">
        <v>0</v>
      </c>
      <c r="H2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27" s="85" t="str">
        <f>IF(Sklop10[[#This Row],[ZAHTEVANA SHEMA KAKOVOSTI]]&lt;&gt;"",Sklop10[[#This Row],[Preračunana masa/volumen/kos na enoto kg]],"")</f>
        <v/>
      </c>
      <c r="J27" s="93"/>
      <c r="K27" s="152" t="s">
        <v>113</v>
      </c>
      <c r="L27" s="152" t="s">
        <v>113</v>
      </c>
      <c r="M27" s="152" t="s">
        <v>113</v>
      </c>
      <c r="N27" s="91"/>
      <c r="O27" s="151" t="s">
        <v>113</v>
      </c>
      <c r="P27" s="96"/>
      <c r="Q27" s="91">
        <f>+Sklop10[[#This Row],[cena/enota brez DDV v EUR]]*Sklop10[[#This Row],[Stopnja DDV (%)]]</f>
        <v>0</v>
      </c>
      <c r="R27" s="91">
        <f>+Sklop10[[#This Row],[cena/enota brez DDV v EUR]]+Sklop10[[#This Row],[Davek (EUR)]]</f>
        <v>0</v>
      </c>
      <c r="S27" s="91">
        <f>+Sklop10[[#This Row],[cena/enota brez DDV v EUR]]*Sklop10[[#This Row],[Okvirna količina]]</f>
        <v>0</v>
      </c>
      <c r="T27" s="91">
        <f>+Sklop10[[#This Row],[Končna cena/enoto mere (EUR) z DDV]]*Sklop10[[#This Row],[Okvirna količina]]</f>
        <v>0</v>
      </c>
      <c r="U27" s="151" t="s">
        <v>113</v>
      </c>
    </row>
    <row r="28" spans="1:21" s="59" customFormat="1" ht="12">
      <c r="A28" s="300" t="s">
        <v>14</v>
      </c>
      <c r="B28" s="176" t="s">
        <v>398</v>
      </c>
      <c r="C28" s="82" t="s">
        <v>113</v>
      </c>
      <c r="D28" s="110" t="s">
        <v>0</v>
      </c>
      <c r="E28" s="106"/>
      <c r="F28" s="177">
        <v>200</v>
      </c>
      <c r="G28" s="110" t="s">
        <v>0</v>
      </c>
      <c r="H2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26" t="str">
        <f>IF(Sklop10[[#This Row],[ZAHTEVANA SHEMA KAKOVOSTI]]&lt;&gt;"",Sklop10[[#This Row],[Preračunana masa/volumen/kos na enoto kg]],"")</f>
        <v/>
      </c>
      <c r="J28" s="155"/>
      <c r="K28" s="152" t="s">
        <v>113</v>
      </c>
      <c r="L28" s="152" t="s">
        <v>113</v>
      </c>
      <c r="M28" s="152" t="s">
        <v>113</v>
      </c>
      <c r="N28" s="158"/>
      <c r="O28" s="151" t="s">
        <v>113</v>
      </c>
      <c r="P28" s="159"/>
      <c r="Q28" s="158">
        <f>+Sklop10[[#This Row],[cena/enota brez DDV v EUR]]*Sklop10[[#This Row],[Stopnja DDV (%)]]</f>
        <v>0</v>
      </c>
      <c r="R28" s="158">
        <f>+Sklop10[[#This Row],[cena/enota brez DDV v EUR]]+Sklop10[[#This Row],[Davek (EUR)]]</f>
        <v>0</v>
      </c>
      <c r="S28" s="158">
        <f>+Sklop10[[#This Row],[cena/enota brez DDV v EUR]]*Sklop10[[#This Row],[Okvirna količina]]</f>
        <v>0</v>
      </c>
      <c r="T28" s="160">
        <f>+Sklop10[[#This Row],[Končna cena/enoto mere (EUR) z DDV]]*Sklop10[[#This Row],[Okvirna količina]]</f>
        <v>0</v>
      </c>
      <c r="U28" s="151" t="s">
        <v>113</v>
      </c>
    </row>
    <row r="29" spans="1:21" s="59" customFormat="1" ht="12">
      <c r="A29" s="300" t="s">
        <v>15</v>
      </c>
      <c r="B29" s="176" t="s">
        <v>399</v>
      </c>
      <c r="C29" s="82" t="s">
        <v>113</v>
      </c>
      <c r="D29" s="110" t="s">
        <v>0</v>
      </c>
      <c r="E29" s="106"/>
      <c r="F29" s="177">
        <v>340</v>
      </c>
      <c r="G29" s="110" t="s">
        <v>0</v>
      </c>
      <c r="H2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29" s="126" t="str">
        <f>IF(Sklop10[[#This Row],[ZAHTEVANA SHEMA KAKOVOSTI]]&lt;&gt;"",Sklop10[[#This Row],[Preračunana masa/volumen/kos na enoto kg]],"")</f>
        <v/>
      </c>
      <c r="J29" s="155"/>
      <c r="K29" s="152" t="s">
        <v>113</v>
      </c>
      <c r="L29" s="152" t="s">
        <v>113</v>
      </c>
      <c r="M29" s="152" t="s">
        <v>113</v>
      </c>
      <c r="N29" s="158"/>
      <c r="O29" s="151" t="s">
        <v>113</v>
      </c>
      <c r="P29" s="159"/>
      <c r="Q29" s="158">
        <f>+Sklop10[[#This Row],[cena/enota brez DDV v EUR]]*Sklop10[[#This Row],[Stopnja DDV (%)]]</f>
        <v>0</v>
      </c>
      <c r="R29" s="158">
        <f>+Sklop10[[#This Row],[cena/enota brez DDV v EUR]]+Sklop10[[#This Row],[Davek (EUR)]]</f>
        <v>0</v>
      </c>
      <c r="S29" s="158">
        <f>+Sklop10[[#This Row],[cena/enota brez DDV v EUR]]*Sklop10[[#This Row],[Okvirna količina]]</f>
        <v>0</v>
      </c>
      <c r="T29" s="160">
        <f>+Sklop10[[#This Row],[Končna cena/enoto mere (EUR) z DDV]]*Sklop10[[#This Row],[Okvirna količina]]</f>
        <v>0</v>
      </c>
      <c r="U29" s="151" t="s">
        <v>113</v>
      </c>
    </row>
    <row r="30" spans="1:21" s="59" customFormat="1" ht="12">
      <c r="A30" s="300" t="s">
        <v>16</v>
      </c>
      <c r="B30" s="176" t="s">
        <v>400</v>
      </c>
      <c r="C30" s="82" t="s">
        <v>113</v>
      </c>
      <c r="D30" s="110" t="s">
        <v>0</v>
      </c>
      <c r="E30" s="106"/>
      <c r="F30" s="177">
        <v>200</v>
      </c>
      <c r="G30" s="110" t="s">
        <v>0</v>
      </c>
      <c r="H3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126" t="str">
        <f>IF(Sklop10[[#This Row],[ZAHTEVANA SHEMA KAKOVOSTI]]&lt;&gt;"",Sklop10[[#This Row],[Preračunana masa/volumen/kos na enoto kg]],"")</f>
        <v/>
      </c>
      <c r="J30" s="155"/>
      <c r="K30" s="152" t="s">
        <v>113</v>
      </c>
      <c r="L30" s="152" t="s">
        <v>113</v>
      </c>
      <c r="M30" s="152" t="s">
        <v>113</v>
      </c>
      <c r="N30" s="158"/>
      <c r="O30" s="151" t="s">
        <v>113</v>
      </c>
      <c r="P30" s="159"/>
      <c r="Q30" s="158">
        <f>+Sklop10[[#This Row],[cena/enota brez DDV v EUR]]*Sklop10[[#This Row],[Stopnja DDV (%)]]</f>
        <v>0</v>
      </c>
      <c r="R30" s="158">
        <f>+Sklop10[[#This Row],[cena/enota brez DDV v EUR]]+Sklop10[[#This Row],[Davek (EUR)]]</f>
        <v>0</v>
      </c>
      <c r="S30" s="158">
        <f>+Sklop10[[#This Row],[cena/enota brez DDV v EUR]]*Sklop10[[#This Row],[Okvirna količina]]</f>
        <v>0</v>
      </c>
      <c r="T30" s="160">
        <f>+Sklop10[[#This Row],[Končna cena/enoto mere (EUR) z DDV]]*Sklop10[[#This Row],[Okvirna količina]]</f>
        <v>0</v>
      </c>
      <c r="U30" s="151" t="s">
        <v>113</v>
      </c>
    </row>
    <row r="31" spans="1:21" s="59" customFormat="1" ht="12">
      <c r="A31" s="300" t="s">
        <v>17</v>
      </c>
      <c r="B31" s="176" t="s">
        <v>401</v>
      </c>
      <c r="C31" s="82" t="s">
        <v>113</v>
      </c>
      <c r="D31" s="110" t="s">
        <v>0</v>
      </c>
      <c r="E31" s="106"/>
      <c r="F31" s="177">
        <v>70</v>
      </c>
      <c r="G31" s="110" t="s">
        <v>0</v>
      </c>
      <c r="H3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1" s="126" t="str">
        <f>IF(Sklop10[[#This Row],[ZAHTEVANA SHEMA KAKOVOSTI]]&lt;&gt;"",Sklop10[[#This Row],[Preračunana masa/volumen/kos na enoto kg]],"")</f>
        <v/>
      </c>
      <c r="J31" s="155"/>
      <c r="K31" s="152" t="s">
        <v>113</v>
      </c>
      <c r="L31" s="152" t="s">
        <v>113</v>
      </c>
      <c r="M31" s="152" t="s">
        <v>113</v>
      </c>
      <c r="N31" s="158"/>
      <c r="O31" s="151" t="s">
        <v>113</v>
      </c>
      <c r="P31" s="159"/>
      <c r="Q31" s="158">
        <f>+Sklop10[[#This Row],[cena/enota brez DDV v EUR]]*Sklop10[[#This Row],[Stopnja DDV (%)]]</f>
        <v>0</v>
      </c>
      <c r="R31" s="158">
        <f>+Sklop10[[#This Row],[cena/enota brez DDV v EUR]]+Sklop10[[#This Row],[Davek (EUR)]]</f>
        <v>0</v>
      </c>
      <c r="S31" s="158">
        <f>+Sklop10[[#This Row],[cena/enota brez DDV v EUR]]*Sklop10[[#This Row],[Okvirna količina]]</f>
        <v>0</v>
      </c>
      <c r="T31" s="160">
        <f>+Sklop10[[#This Row],[Končna cena/enoto mere (EUR) z DDV]]*Sklop10[[#This Row],[Okvirna količina]]</f>
        <v>0</v>
      </c>
      <c r="U31" s="151" t="s">
        <v>113</v>
      </c>
    </row>
    <row r="32" spans="1:21" s="59" customFormat="1" ht="12">
      <c r="A32" s="300" t="s">
        <v>18</v>
      </c>
      <c r="B32" s="176" t="s">
        <v>402</v>
      </c>
      <c r="C32" s="82" t="s">
        <v>113</v>
      </c>
      <c r="D32" s="110" t="s">
        <v>0</v>
      </c>
      <c r="E32" s="106"/>
      <c r="F32" s="177">
        <v>70</v>
      </c>
      <c r="G32" s="110" t="s">
        <v>0</v>
      </c>
      <c r="H3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2" s="126" t="str">
        <f>IF(Sklop10[[#This Row],[ZAHTEVANA SHEMA KAKOVOSTI]]&lt;&gt;"",Sklop10[[#This Row],[Preračunana masa/volumen/kos na enoto kg]],"")</f>
        <v/>
      </c>
      <c r="J32" s="155"/>
      <c r="K32" s="152" t="s">
        <v>113</v>
      </c>
      <c r="L32" s="152" t="s">
        <v>113</v>
      </c>
      <c r="M32" s="152" t="s">
        <v>113</v>
      </c>
      <c r="N32" s="158"/>
      <c r="O32" s="151" t="s">
        <v>113</v>
      </c>
      <c r="P32" s="159"/>
      <c r="Q32" s="158">
        <f>+Sklop10[[#This Row],[cena/enota brez DDV v EUR]]*Sklop10[[#This Row],[Stopnja DDV (%)]]</f>
        <v>0</v>
      </c>
      <c r="R32" s="158">
        <f>+Sklop10[[#This Row],[cena/enota brez DDV v EUR]]+Sklop10[[#This Row],[Davek (EUR)]]</f>
        <v>0</v>
      </c>
      <c r="S32" s="158">
        <f>+Sklop10[[#This Row],[cena/enota brez DDV v EUR]]*Sklop10[[#This Row],[Okvirna količina]]</f>
        <v>0</v>
      </c>
      <c r="T32" s="160">
        <f>+Sklop10[[#This Row],[Končna cena/enoto mere (EUR) z DDV]]*Sklop10[[#This Row],[Okvirna količina]]</f>
        <v>0</v>
      </c>
      <c r="U32" s="151" t="s">
        <v>113</v>
      </c>
    </row>
    <row r="33" spans="1:21" s="59" customFormat="1" ht="12">
      <c r="A33" s="300" t="s">
        <v>19</v>
      </c>
      <c r="B33" s="176" t="s">
        <v>403</v>
      </c>
      <c r="C33" s="82" t="s">
        <v>113</v>
      </c>
      <c r="D33" s="110" t="s">
        <v>0</v>
      </c>
      <c r="E33" s="106"/>
      <c r="F33" s="177">
        <v>1200</v>
      </c>
      <c r="G33" s="110" t="s">
        <v>0</v>
      </c>
      <c r="H3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33" s="126" t="str">
        <f>IF(Sklop10[[#This Row],[ZAHTEVANA SHEMA KAKOVOSTI]]&lt;&gt;"",Sklop10[[#This Row],[Preračunana masa/volumen/kos na enoto kg]],"")</f>
        <v/>
      </c>
      <c r="J33" s="155"/>
      <c r="K33" s="152" t="s">
        <v>113</v>
      </c>
      <c r="L33" s="152" t="s">
        <v>113</v>
      </c>
      <c r="M33" s="152" t="s">
        <v>113</v>
      </c>
      <c r="N33" s="158"/>
      <c r="O33" s="151" t="s">
        <v>113</v>
      </c>
      <c r="P33" s="159"/>
      <c r="Q33" s="158">
        <f>+Sklop10[[#This Row],[cena/enota brez DDV v EUR]]*Sklop10[[#This Row],[Stopnja DDV (%)]]</f>
        <v>0</v>
      </c>
      <c r="R33" s="158">
        <f>+Sklop10[[#This Row],[cena/enota brez DDV v EUR]]+Sklop10[[#This Row],[Davek (EUR)]]</f>
        <v>0</v>
      </c>
      <c r="S33" s="158">
        <f>+Sklop10[[#This Row],[cena/enota brez DDV v EUR]]*Sklop10[[#This Row],[Okvirna količina]]</f>
        <v>0</v>
      </c>
      <c r="T33" s="160">
        <f>+Sklop10[[#This Row],[Končna cena/enoto mere (EUR) z DDV]]*Sklop10[[#This Row],[Okvirna količina]]</f>
        <v>0</v>
      </c>
      <c r="U33" s="151" t="s">
        <v>113</v>
      </c>
    </row>
    <row r="34" spans="1:21" s="59" customFormat="1" ht="12">
      <c r="A34" s="300" t="s">
        <v>20</v>
      </c>
      <c r="B34" s="176" t="s">
        <v>404</v>
      </c>
      <c r="C34" s="82" t="s">
        <v>113</v>
      </c>
      <c r="D34" s="110" t="s">
        <v>0</v>
      </c>
      <c r="E34" s="106"/>
      <c r="F34" s="177">
        <v>270</v>
      </c>
      <c r="G34" s="110" t="s">
        <v>0</v>
      </c>
      <c r="H3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34" s="126" t="str">
        <f>IF(Sklop10[[#This Row],[ZAHTEVANA SHEMA KAKOVOSTI]]&lt;&gt;"",Sklop10[[#This Row],[Preračunana masa/volumen/kos na enoto kg]],"")</f>
        <v/>
      </c>
      <c r="J34" s="155"/>
      <c r="K34" s="152" t="s">
        <v>113</v>
      </c>
      <c r="L34" s="152" t="s">
        <v>113</v>
      </c>
      <c r="M34" s="152" t="s">
        <v>113</v>
      </c>
      <c r="N34" s="158"/>
      <c r="O34" s="151" t="s">
        <v>113</v>
      </c>
      <c r="P34" s="159"/>
      <c r="Q34" s="158">
        <f>+Sklop10[[#This Row],[cena/enota brez DDV v EUR]]*Sklop10[[#This Row],[Stopnja DDV (%)]]</f>
        <v>0</v>
      </c>
      <c r="R34" s="158">
        <f>+Sklop10[[#This Row],[cena/enota brez DDV v EUR]]+Sklop10[[#This Row],[Davek (EUR)]]</f>
        <v>0</v>
      </c>
      <c r="S34" s="158">
        <f>+Sklop10[[#This Row],[cena/enota brez DDV v EUR]]*Sklop10[[#This Row],[Okvirna količina]]</f>
        <v>0</v>
      </c>
      <c r="T34" s="160">
        <f>+Sklop10[[#This Row],[Končna cena/enoto mere (EUR) z DDV]]*Sklop10[[#This Row],[Okvirna količina]]</f>
        <v>0</v>
      </c>
      <c r="U34" s="151" t="s">
        <v>113</v>
      </c>
    </row>
    <row r="35" spans="1:21" s="59" customFormat="1" ht="12">
      <c r="A35" s="300" t="s">
        <v>21</v>
      </c>
      <c r="B35" s="176" t="s">
        <v>405</v>
      </c>
      <c r="C35" s="82" t="s">
        <v>113</v>
      </c>
      <c r="D35" s="110" t="s">
        <v>0</v>
      </c>
      <c r="E35" s="106"/>
      <c r="F35" s="177">
        <v>200</v>
      </c>
      <c r="G35" s="110" t="s">
        <v>0</v>
      </c>
      <c r="H3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5" s="126" t="str">
        <f>IF(Sklop10[[#This Row],[ZAHTEVANA SHEMA KAKOVOSTI]]&lt;&gt;"",Sklop10[[#This Row],[Preračunana masa/volumen/kos na enoto kg]],"")</f>
        <v/>
      </c>
      <c r="J35" s="155"/>
      <c r="K35" s="152" t="s">
        <v>113</v>
      </c>
      <c r="L35" s="152" t="s">
        <v>113</v>
      </c>
      <c r="M35" s="152" t="s">
        <v>113</v>
      </c>
      <c r="N35" s="158"/>
      <c r="O35" s="151" t="s">
        <v>113</v>
      </c>
      <c r="P35" s="159"/>
      <c r="Q35" s="158">
        <f>+Sklop10[[#This Row],[cena/enota brez DDV v EUR]]*Sklop10[[#This Row],[Stopnja DDV (%)]]</f>
        <v>0</v>
      </c>
      <c r="R35" s="158">
        <f>+Sklop10[[#This Row],[cena/enota brez DDV v EUR]]+Sklop10[[#This Row],[Davek (EUR)]]</f>
        <v>0</v>
      </c>
      <c r="S35" s="158">
        <f>+Sklop10[[#This Row],[cena/enota brez DDV v EUR]]*Sklop10[[#This Row],[Okvirna količina]]</f>
        <v>0</v>
      </c>
      <c r="T35" s="160">
        <f>+Sklop10[[#This Row],[Končna cena/enoto mere (EUR) z DDV]]*Sklop10[[#This Row],[Okvirna količina]]</f>
        <v>0</v>
      </c>
      <c r="U35" s="151" t="s">
        <v>113</v>
      </c>
    </row>
    <row r="36" spans="1:21" s="59" customFormat="1" ht="12">
      <c r="A36" s="300" t="s">
        <v>22</v>
      </c>
      <c r="B36" s="176" t="s">
        <v>406</v>
      </c>
      <c r="C36" s="82" t="s">
        <v>113</v>
      </c>
      <c r="D36" s="110" t="s">
        <v>0</v>
      </c>
      <c r="E36" s="106"/>
      <c r="F36" s="177">
        <v>600</v>
      </c>
      <c r="G36" s="110" t="s">
        <v>0</v>
      </c>
      <c r="H3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6" s="85" t="str">
        <f>IF(Sklop10[[#This Row],[ZAHTEVANA SHEMA KAKOVOSTI]]&lt;&gt;"",Sklop10[[#This Row],[Preračunana masa/volumen/kos na enoto kg]],"")</f>
        <v/>
      </c>
      <c r="J36" s="93"/>
      <c r="K36" s="152" t="s">
        <v>113</v>
      </c>
      <c r="L36" s="152" t="s">
        <v>113</v>
      </c>
      <c r="M36" s="152" t="s">
        <v>113</v>
      </c>
      <c r="N36" s="91"/>
      <c r="O36" s="151" t="s">
        <v>113</v>
      </c>
      <c r="P36" s="96"/>
      <c r="Q36" s="91">
        <f>+Sklop10[[#This Row],[cena/enota brez DDV v EUR]]*Sklop10[[#This Row],[Stopnja DDV (%)]]</f>
        <v>0</v>
      </c>
      <c r="R36" s="91">
        <f>+Sklop10[[#This Row],[cena/enota brez DDV v EUR]]+Sklop10[[#This Row],[Davek (EUR)]]</f>
        <v>0</v>
      </c>
      <c r="S36" s="91">
        <f>+Sklop10[[#This Row],[cena/enota brez DDV v EUR]]*Sklop10[[#This Row],[Okvirna količina]]</f>
        <v>0</v>
      </c>
      <c r="T36" s="91">
        <f>+Sklop10[[#This Row],[Končna cena/enoto mere (EUR) z DDV]]*Sklop10[[#This Row],[Okvirna količina]]</f>
        <v>0</v>
      </c>
      <c r="U36" s="151" t="s">
        <v>113</v>
      </c>
    </row>
    <row r="37" spans="1:21" s="59" customFormat="1" ht="12">
      <c r="A37" s="300" t="s">
        <v>23</v>
      </c>
      <c r="B37" s="176" t="s">
        <v>407</v>
      </c>
      <c r="C37" s="82" t="s">
        <v>113</v>
      </c>
      <c r="D37" s="110" t="s">
        <v>0</v>
      </c>
      <c r="E37" s="106"/>
      <c r="F37" s="177">
        <v>200</v>
      </c>
      <c r="G37" s="110" t="s">
        <v>0</v>
      </c>
      <c r="H3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7" s="126" t="str">
        <f>IF(Sklop10[[#This Row],[ZAHTEVANA SHEMA KAKOVOSTI]]&lt;&gt;"",Sklop10[[#This Row],[Preračunana masa/volumen/kos na enoto kg]],"")</f>
        <v/>
      </c>
      <c r="J37" s="155"/>
      <c r="K37" s="152" t="s">
        <v>113</v>
      </c>
      <c r="L37" s="152" t="s">
        <v>113</v>
      </c>
      <c r="M37" s="152" t="s">
        <v>113</v>
      </c>
      <c r="N37" s="158"/>
      <c r="O37" s="151" t="s">
        <v>113</v>
      </c>
      <c r="P37" s="159"/>
      <c r="Q37" s="158">
        <f>+Sklop10[[#This Row],[cena/enota brez DDV v EUR]]*Sklop10[[#This Row],[Stopnja DDV (%)]]</f>
        <v>0</v>
      </c>
      <c r="R37" s="158">
        <f>+Sklop10[[#This Row],[cena/enota brez DDV v EUR]]+Sklop10[[#This Row],[Davek (EUR)]]</f>
        <v>0</v>
      </c>
      <c r="S37" s="158">
        <f>+Sklop10[[#This Row],[cena/enota brez DDV v EUR]]*Sklop10[[#This Row],[Okvirna količina]]</f>
        <v>0</v>
      </c>
      <c r="T37" s="160">
        <f>+Sklop10[[#This Row],[Končna cena/enoto mere (EUR) z DDV]]*Sklop10[[#This Row],[Okvirna količina]]</f>
        <v>0</v>
      </c>
      <c r="U37" s="151" t="s">
        <v>113</v>
      </c>
    </row>
    <row r="38" spans="1:21" s="59" customFormat="1" ht="12">
      <c r="A38" s="300" t="s">
        <v>24</v>
      </c>
      <c r="B38" s="176" t="s">
        <v>408</v>
      </c>
      <c r="C38" s="82" t="s">
        <v>113</v>
      </c>
      <c r="D38" s="110" t="s">
        <v>0</v>
      </c>
      <c r="E38" s="106"/>
      <c r="F38" s="177">
        <v>270</v>
      </c>
      <c r="G38" s="110" t="s">
        <v>0</v>
      </c>
      <c r="H3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38" s="85" t="str">
        <f>IF(Sklop10[[#This Row],[ZAHTEVANA SHEMA KAKOVOSTI]]&lt;&gt;"",Sklop10[[#This Row],[Preračunana masa/volumen/kos na enoto kg]],"")</f>
        <v/>
      </c>
      <c r="J38" s="93"/>
      <c r="K38" s="152" t="s">
        <v>113</v>
      </c>
      <c r="L38" s="152" t="s">
        <v>113</v>
      </c>
      <c r="M38" s="152" t="s">
        <v>113</v>
      </c>
      <c r="N38" s="91"/>
      <c r="O38" s="151" t="s">
        <v>113</v>
      </c>
      <c r="P38" s="96"/>
      <c r="Q38" s="91">
        <f>+Sklop10[[#This Row],[cena/enota brez DDV v EUR]]*Sklop10[[#This Row],[Stopnja DDV (%)]]</f>
        <v>0</v>
      </c>
      <c r="R38" s="91">
        <f>+Sklop10[[#This Row],[cena/enota brez DDV v EUR]]+Sklop10[[#This Row],[Davek (EUR)]]</f>
        <v>0</v>
      </c>
      <c r="S38" s="91">
        <f>+Sklop10[[#This Row],[cena/enota brez DDV v EUR]]*Sklop10[[#This Row],[Okvirna količina]]</f>
        <v>0</v>
      </c>
      <c r="T38" s="91">
        <f>+Sklop10[[#This Row],[Končna cena/enoto mere (EUR) z DDV]]*Sklop10[[#This Row],[Okvirna količina]]</f>
        <v>0</v>
      </c>
      <c r="U38" s="151" t="s">
        <v>113</v>
      </c>
    </row>
    <row r="39" spans="1:21" s="59" customFormat="1" ht="12">
      <c r="A39" s="300" t="s">
        <v>25</v>
      </c>
      <c r="B39" s="176" t="s">
        <v>409</v>
      </c>
      <c r="C39" s="82" t="s">
        <v>113</v>
      </c>
      <c r="D39" s="110" t="s">
        <v>0</v>
      </c>
      <c r="E39" s="106"/>
      <c r="F39" s="177">
        <v>600</v>
      </c>
      <c r="G39" s="110" t="s">
        <v>0</v>
      </c>
      <c r="H3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9" s="126" t="str">
        <f>IF(Sklop10[[#This Row],[ZAHTEVANA SHEMA KAKOVOSTI]]&lt;&gt;"",Sklop10[[#This Row],[Preračunana masa/volumen/kos na enoto kg]],"")</f>
        <v/>
      </c>
      <c r="J39" s="155"/>
      <c r="K39" s="152" t="s">
        <v>113</v>
      </c>
      <c r="L39" s="152" t="s">
        <v>113</v>
      </c>
      <c r="M39" s="152" t="s">
        <v>113</v>
      </c>
      <c r="N39" s="158"/>
      <c r="O39" s="151" t="s">
        <v>113</v>
      </c>
      <c r="P39" s="159"/>
      <c r="Q39" s="158">
        <f>+Sklop10[[#This Row],[cena/enota brez DDV v EUR]]*Sklop10[[#This Row],[Stopnja DDV (%)]]</f>
        <v>0</v>
      </c>
      <c r="R39" s="158">
        <f>+Sklop10[[#This Row],[cena/enota brez DDV v EUR]]+Sklop10[[#This Row],[Davek (EUR)]]</f>
        <v>0</v>
      </c>
      <c r="S39" s="158">
        <f>+Sklop10[[#This Row],[cena/enota brez DDV v EUR]]*Sklop10[[#This Row],[Okvirna količina]]</f>
        <v>0</v>
      </c>
      <c r="T39" s="160">
        <f>+Sklop10[[#This Row],[Končna cena/enoto mere (EUR) z DDV]]*Sklop10[[#This Row],[Okvirna količina]]</f>
        <v>0</v>
      </c>
      <c r="U39" s="151" t="s">
        <v>113</v>
      </c>
    </row>
    <row r="40" spans="1:21" s="59" customFormat="1" ht="12">
      <c r="A40" s="300" t="s">
        <v>26</v>
      </c>
      <c r="B40" s="176" t="s">
        <v>410</v>
      </c>
      <c r="C40" s="82" t="s">
        <v>113</v>
      </c>
      <c r="D40" s="110" t="s">
        <v>0</v>
      </c>
      <c r="E40" s="106"/>
      <c r="F40" s="177">
        <v>550</v>
      </c>
      <c r="G40" s="110" t="s">
        <v>0</v>
      </c>
      <c r="H4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40" s="126" t="str">
        <f>IF(Sklop10[[#This Row],[ZAHTEVANA SHEMA KAKOVOSTI]]&lt;&gt;"",Sklop10[[#This Row],[Preračunana masa/volumen/kos na enoto kg]],"")</f>
        <v/>
      </c>
      <c r="J40" s="155"/>
      <c r="K40" s="152" t="s">
        <v>113</v>
      </c>
      <c r="L40" s="152" t="s">
        <v>113</v>
      </c>
      <c r="M40" s="152" t="s">
        <v>113</v>
      </c>
      <c r="N40" s="158"/>
      <c r="O40" s="151" t="s">
        <v>113</v>
      </c>
      <c r="P40" s="159"/>
      <c r="Q40" s="158">
        <f>+Sklop10[[#This Row],[cena/enota brez DDV v EUR]]*Sklop10[[#This Row],[Stopnja DDV (%)]]</f>
        <v>0</v>
      </c>
      <c r="R40" s="158">
        <f>+Sklop10[[#This Row],[cena/enota brez DDV v EUR]]+Sklop10[[#This Row],[Davek (EUR)]]</f>
        <v>0</v>
      </c>
      <c r="S40" s="158">
        <f>+Sklop10[[#This Row],[cena/enota brez DDV v EUR]]*Sklop10[[#This Row],[Okvirna količina]]</f>
        <v>0</v>
      </c>
      <c r="T40" s="160">
        <f>+Sklop10[[#This Row],[Končna cena/enoto mere (EUR) z DDV]]*Sklop10[[#This Row],[Okvirna količina]]</f>
        <v>0</v>
      </c>
      <c r="U40" s="151" t="s">
        <v>113</v>
      </c>
    </row>
    <row r="41" spans="1:21" s="59" customFormat="1" ht="12">
      <c r="A41" s="300" t="s">
        <v>27</v>
      </c>
      <c r="B41" s="176" t="s">
        <v>411</v>
      </c>
      <c r="C41" s="82" t="s">
        <v>113</v>
      </c>
      <c r="D41" s="110" t="s">
        <v>0</v>
      </c>
      <c r="E41" s="106"/>
      <c r="F41" s="177">
        <v>800</v>
      </c>
      <c r="G41" s="110" t="s">
        <v>0</v>
      </c>
      <c r="H4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41" s="126" t="str">
        <f>IF(Sklop10[[#This Row],[ZAHTEVANA SHEMA KAKOVOSTI]]&lt;&gt;"",Sklop10[[#This Row],[Preračunana masa/volumen/kos na enoto kg]],"")</f>
        <v/>
      </c>
      <c r="J41" s="155"/>
      <c r="K41" s="152" t="s">
        <v>113</v>
      </c>
      <c r="L41" s="152" t="s">
        <v>113</v>
      </c>
      <c r="M41" s="152" t="s">
        <v>113</v>
      </c>
      <c r="N41" s="158"/>
      <c r="O41" s="151" t="s">
        <v>113</v>
      </c>
      <c r="P41" s="159"/>
      <c r="Q41" s="158">
        <f>+Sklop10[[#This Row],[cena/enota brez DDV v EUR]]*Sklop10[[#This Row],[Stopnja DDV (%)]]</f>
        <v>0</v>
      </c>
      <c r="R41" s="158">
        <f>+Sklop10[[#This Row],[cena/enota brez DDV v EUR]]+Sklop10[[#This Row],[Davek (EUR)]]</f>
        <v>0</v>
      </c>
      <c r="S41" s="158">
        <f>+Sklop10[[#This Row],[cena/enota brez DDV v EUR]]*Sklop10[[#This Row],[Okvirna količina]]</f>
        <v>0</v>
      </c>
      <c r="T41" s="160">
        <f>+Sklop10[[#This Row],[Končna cena/enoto mere (EUR) z DDV]]*Sklop10[[#This Row],[Okvirna količina]]</f>
        <v>0</v>
      </c>
      <c r="U41" s="151" t="s">
        <v>113</v>
      </c>
    </row>
    <row r="42" spans="1:21" s="59" customFormat="1" ht="12">
      <c r="A42" s="300" t="s">
        <v>28</v>
      </c>
      <c r="B42" s="176" t="s">
        <v>412</v>
      </c>
      <c r="C42" s="82" t="s">
        <v>113</v>
      </c>
      <c r="D42" s="110" t="s">
        <v>0</v>
      </c>
      <c r="E42" s="106"/>
      <c r="F42" s="177">
        <v>400</v>
      </c>
      <c r="G42" s="110" t="s">
        <v>0</v>
      </c>
      <c r="H4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2" s="126" t="str">
        <f>IF(Sklop10[[#This Row],[ZAHTEVANA SHEMA KAKOVOSTI]]&lt;&gt;"",Sklop10[[#This Row],[Preračunana masa/volumen/kos na enoto kg]],"")</f>
        <v/>
      </c>
      <c r="J42" s="155"/>
      <c r="K42" s="152" t="s">
        <v>113</v>
      </c>
      <c r="L42" s="152" t="s">
        <v>113</v>
      </c>
      <c r="M42" s="152" t="s">
        <v>113</v>
      </c>
      <c r="N42" s="158"/>
      <c r="O42" s="151" t="s">
        <v>113</v>
      </c>
      <c r="P42" s="159"/>
      <c r="Q42" s="158">
        <f>+Sklop10[[#This Row],[cena/enota brez DDV v EUR]]*Sklop10[[#This Row],[Stopnja DDV (%)]]</f>
        <v>0</v>
      </c>
      <c r="R42" s="158">
        <f>+Sklop10[[#This Row],[cena/enota brez DDV v EUR]]+Sklop10[[#This Row],[Davek (EUR)]]</f>
        <v>0</v>
      </c>
      <c r="S42" s="158">
        <f>+Sklop10[[#This Row],[cena/enota brez DDV v EUR]]*Sklop10[[#This Row],[Okvirna količina]]</f>
        <v>0</v>
      </c>
      <c r="T42" s="160">
        <f>+Sklop10[[#This Row],[Končna cena/enoto mere (EUR) z DDV]]*Sklop10[[#This Row],[Okvirna količina]]</f>
        <v>0</v>
      </c>
      <c r="U42" s="151" t="s">
        <v>113</v>
      </c>
    </row>
    <row r="43" spans="1:21" s="59" customFormat="1" ht="12">
      <c r="A43" s="300" t="s">
        <v>29</v>
      </c>
      <c r="B43" s="176" t="s">
        <v>413</v>
      </c>
      <c r="C43" s="82" t="s">
        <v>113</v>
      </c>
      <c r="D43" s="110" t="s">
        <v>0</v>
      </c>
      <c r="E43" s="106"/>
      <c r="F43" s="177">
        <v>200</v>
      </c>
      <c r="G43" s="110" t="s">
        <v>0</v>
      </c>
      <c r="H4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3" s="126" t="str">
        <f>IF(Sklop10[[#This Row],[ZAHTEVANA SHEMA KAKOVOSTI]]&lt;&gt;"",Sklop10[[#This Row],[Preračunana masa/volumen/kos na enoto kg]],"")</f>
        <v/>
      </c>
      <c r="J43" s="155"/>
      <c r="K43" s="152" t="s">
        <v>113</v>
      </c>
      <c r="L43" s="152" t="s">
        <v>113</v>
      </c>
      <c r="M43" s="152" t="s">
        <v>113</v>
      </c>
      <c r="N43" s="158"/>
      <c r="O43" s="151" t="s">
        <v>113</v>
      </c>
      <c r="P43" s="159"/>
      <c r="Q43" s="158">
        <f>+Sklop10[[#This Row],[cena/enota brez DDV v EUR]]*Sklop10[[#This Row],[Stopnja DDV (%)]]</f>
        <v>0</v>
      </c>
      <c r="R43" s="158">
        <f>+Sklop10[[#This Row],[cena/enota brez DDV v EUR]]+Sklop10[[#This Row],[Davek (EUR)]]</f>
        <v>0</v>
      </c>
      <c r="S43" s="158">
        <f>+Sklop10[[#This Row],[cena/enota brez DDV v EUR]]*Sklop10[[#This Row],[Okvirna količina]]</f>
        <v>0</v>
      </c>
      <c r="T43" s="160">
        <f>+Sklop10[[#This Row],[Končna cena/enoto mere (EUR) z DDV]]*Sklop10[[#This Row],[Okvirna količina]]</f>
        <v>0</v>
      </c>
      <c r="U43" s="151" t="s">
        <v>113</v>
      </c>
    </row>
    <row r="44" spans="1:21" s="59" customFormat="1" ht="12">
      <c r="A44" s="300" t="s">
        <v>30</v>
      </c>
      <c r="B44" s="176" t="s">
        <v>414</v>
      </c>
      <c r="C44" s="82" t="s">
        <v>113</v>
      </c>
      <c r="D44" s="110" t="s">
        <v>0</v>
      </c>
      <c r="E44" s="106"/>
      <c r="F44" s="177">
        <v>750</v>
      </c>
      <c r="G44" s="110" t="s">
        <v>0</v>
      </c>
      <c r="H4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44" s="85" t="str">
        <f>IF(Sklop10[[#This Row],[ZAHTEVANA SHEMA KAKOVOSTI]]&lt;&gt;"",Sklop10[[#This Row],[Preračunana masa/volumen/kos na enoto kg]],"")</f>
        <v/>
      </c>
      <c r="J44" s="93"/>
      <c r="K44" s="152" t="s">
        <v>113</v>
      </c>
      <c r="L44" s="152" t="s">
        <v>113</v>
      </c>
      <c r="M44" s="152" t="s">
        <v>113</v>
      </c>
      <c r="N44" s="91"/>
      <c r="O44" s="151" t="s">
        <v>113</v>
      </c>
      <c r="P44" s="96"/>
      <c r="Q44" s="91">
        <f>+Sklop10[[#This Row],[cena/enota brez DDV v EUR]]*Sklop10[[#This Row],[Stopnja DDV (%)]]</f>
        <v>0</v>
      </c>
      <c r="R44" s="91">
        <f>+Sklop10[[#This Row],[cena/enota brez DDV v EUR]]+Sklop10[[#This Row],[Davek (EUR)]]</f>
        <v>0</v>
      </c>
      <c r="S44" s="91">
        <f>+Sklop10[[#This Row],[cena/enota brez DDV v EUR]]*Sklop10[[#This Row],[Okvirna količina]]</f>
        <v>0</v>
      </c>
      <c r="T44" s="91">
        <f>+Sklop10[[#This Row],[Končna cena/enoto mere (EUR) z DDV]]*Sklop10[[#This Row],[Okvirna količina]]</f>
        <v>0</v>
      </c>
      <c r="U44" s="151" t="s">
        <v>113</v>
      </c>
    </row>
    <row r="45" spans="1:21" s="59" customFormat="1" ht="12">
      <c r="A45" s="300" t="s">
        <v>31</v>
      </c>
      <c r="B45" s="176" t="s">
        <v>415</v>
      </c>
      <c r="C45" s="82" t="s">
        <v>113</v>
      </c>
      <c r="D45" s="110" t="s">
        <v>0</v>
      </c>
      <c r="E45" s="106"/>
      <c r="F45" s="177">
        <v>350</v>
      </c>
      <c r="G45" s="110" t="s">
        <v>0</v>
      </c>
      <c r="H4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45" s="126" t="str">
        <f>IF(Sklop10[[#This Row],[ZAHTEVANA SHEMA KAKOVOSTI]]&lt;&gt;"",Sklop10[[#This Row],[Preračunana masa/volumen/kos na enoto kg]],"")</f>
        <v/>
      </c>
      <c r="J45" s="155"/>
      <c r="K45" s="152" t="s">
        <v>113</v>
      </c>
      <c r="L45" s="152" t="s">
        <v>113</v>
      </c>
      <c r="M45" s="152" t="s">
        <v>113</v>
      </c>
      <c r="N45" s="158"/>
      <c r="O45" s="151" t="s">
        <v>113</v>
      </c>
      <c r="P45" s="159"/>
      <c r="Q45" s="158">
        <f>+Sklop10[[#This Row],[cena/enota brez DDV v EUR]]*Sklop10[[#This Row],[Stopnja DDV (%)]]</f>
        <v>0</v>
      </c>
      <c r="R45" s="158">
        <f>+Sklop10[[#This Row],[cena/enota brez DDV v EUR]]+Sklop10[[#This Row],[Davek (EUR)]]</f>
        <v>0</v>
      </c>
      <c r="S45" s="158">
        <f>+Sklop10[[#This Row],[cena/enota brez DDV v EUR]]*Sklop10[[#This Row],[Okvirna količina]]</f>
        <v>0</v>
      </c>
      <c r="T45" s="160">
        <f>+Sklop10[[#This Row],[Končna cena/enoto mere (EUR) z DDV]]*Sklop10[[#This Row],[Okvirna količina]]</f>
        <v>0</v>
      </c>
      <c r="U45" s="151" t="s">
        <v>113</v>
      </c>
    </row>
    <row r="46" spans="1:21" s="59" customFormat="1" ht="12">
      <c r="A46" s="300" t="s">
        <v>32</v>
      </c>
      <c r="B46" s="176" t="s">
        <v>416</v>
      </c>
      <c r="C46" s="82" t="s">
        <v>113</v>
      </c>
      <c r="D46" s="110" t="s">
        <v>0</v>
      </c>
      <c r="E46" s="106"/>
      <c r="F46" s="177">
        <v>60</v>
      </c>
      <c r="G46" s="110" t="s">
        <v>0</v>
      </c>
      <c r="H4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6" s="126" t="str">
        <f>IF(Sklop10[[#This Row],[ZAHTEVANA SHEMA KAKOVOSTI]]&lt;&gt;"",Sklop10[[#This Row],[Preračunana masa/volumen/kos na enoto kg]],"")</f>
        <v/>
      </c>
      <c r="J46" s="155"/>
      <c r="K46" s="152" t="s">
        <v>113</v>
      </c>
      <c r="L46" s="152" t="s">
        <v>113</v>
      </c>
      <c r="M46" s="152" t="s">
        <v>113</v>
      </c>
      <c r="N46" s="158"/>
      <c r="O46" s="151" t="s">
        <v>113</v>
      </c>
      <c r="P46" s="159"/>
      <c r="Q46" s="158">
        <f>+Sklop10[[#This Row],[cena/enota brez DDV v EUR]]*Sklop10[[#This Row],[Stopnja DDV (%)]]</f>
        <v>0</v>
      </c>
      <c r="R46" s="158">
        <f>+Sklop10[[#This Row],[cena/enota brez DDV v EUR]]+Sklop10[[#This Row],[Davek (EUR)]]</f>
        <v>0</v>
      </c>
      <c r="S46" s="158">
        <f>+Sklop10[[#This Row],[cena/enota brez DDV v EUR]]*Sklop10[[#This Row],[Okvirna količina]]</f>
        <v>0</v>
      </c>
      <c r="T46" s="160">
        <f>+Sklop10[[#This Row],[Končna cena/enoto mere (EUR) z DDV]]*Sklop10[[#This Row],[Okvirna količina]]</f>
        <v>0</v>
      </c>
      <c r="U46" s="151" t="s">
        <v>113</v>
      </c>
    </row>
    <row r="47" spans="1:21" s="59" customFormat="1" ht="12">
      <c r="A47" s="300" t="s">
        <v>33</v>
      </c>
      <c r="B47" s="176" t="s">
        <v>417</v>
      </c>
      <c r="C47" s="82" t="s">
        <v>113</v>
      </c>
      <c r="D47" s="110" t="s">
        <v>0</v>
      </c>
      <c r="E47" s="106"/>
      <c r="F47" s="177">
        <v>30</v>
      </c>
      <c r="G47" s="110" t="s">
        <v>0</v>
      </c>
      <c r="H4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7" s="126" t="str">
        <f>IF(Sklop10[[#This Row],[ZAHTEVANA SHEMA KAKOVOSTI]]&lt;&gt;"",Sklop10[[#This Row],[Preračunana masa/volumen/kos na enoto kg]],"")</f>
        <v/>
      </c>
      <c r="J47" s="155"/>
      <c r="K47" s="152" t="s">
        <v>113</v>
      </c>
      <c r="L47" s="152" t="s">
        <v>113</v>
      </c>
      <c r="M47" s="152" t="s">
        <v>113</v>
      </c>
      <c r="N47" s="158"/>
      <c r="O47" s="151" t="s">
        <v>113</v>
      </c>
      <c r="P47" s="159"/>
      <c r="Q47" s="158">
        <f>+Sklop10[[#This Row],[cena/enota brez DDV v EUR]]*Sklop10[[#This Row],[Stopnja DDV (%)]]</f>
        <v>0</v>
      </c>
      <c r="R47" s="158">
        <f>+Sklop10[[#This Row],[cena/enota brez DDV v EUR]]+Sklop10[[#This Row],[Davek (EUR)]]</f>
        <v>0</v>
      </c>
      <c r="S47" s="158">
        <f>+Sklop10[[#This Row],[cena/enota brez DDV v EUR]]*Sklop10[[#This Row],[Okvirna količina]]</f>
        <v>0</v>
      </c>
      <c r="T47" s="160">
        <f>+Sklop10[[#This Row],[Končna cena/enoto mere (EUR) z DDV]]*Sklop10[[#This Row],[Okvirna količina]]</f>
        <v>0</v>
      </c>
      <c r="U47" s="151" t="s">
        <v>113</v>
      </c>
    </row>
    <row r="48" spans="1:21" s="59" customFormat="1" ht="12">
      <c r="A48" s="300" t="s">
        <v>34</v>
      </c>
      <c r="B48" s="176" t="s">
        <v>418</v>
      </c>
      <c r="C48" s="82" t="s">
        <v>113</v>
      </c>
      <c r="D48" s="110" t="s">
        <v>0</v>
      </c>
      <c r="E48" s="106"/>
      <c r="F48" s="177">
        <v>20</v>
      </c>
      <c r="G48" s="110" t="s">
        <v>0</v>
      </c>
      <c r="H4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8" s="126" t="str">
        <f>IF(Sklop10[[#This Row],[ZAHTEVANA SHEMA KAKOVOSTI]]&lt;&gt;"",Sklop10[[#This Row],[Preračunana masa/volumen/kos na enoto kg]],"")</f>
        <v/>
      </c>
      <c r="J48" s="155"/>
      <c r="K48" s="152" t="s">
        <v>113</v>
      </c>
      <c r="L48" s="152" t="s">
        <v>113</v>
      </c>
      <c r="M48" s="152" t="s">
        <v>113</v>
      </c>
      <c r="N48" s="158"/>
      <c r="O48" s="151" t="s">
        <v>113</v>
      </c>
      <c r="P48" s="159"/>
      <c r="Q48" s="158">
        <f>+Sklop10[[#This Row],[cena/enota brez DDV v EUR]]*Sklop10[[#This Row],[Stopnja DDV (%)]]</f>
        <v>0</v>
      </c>
      <c r="R48" s="158">
        <f>+Sklop10[[#This Row],[cena/enota brez DDV v EUR]]+Sklop10[[#This Row],[Davek (EUR)]]</f>
        <v>0</v>
      </c>
      <c r="S48" s="158">
        <f>+Sklop10[[#This Row],[cena/enota brez DDV v EUR]]*Sklop10[[#This Row],[Okvirna količina]]</f>
        <v>0</v>
      </c>
      <c r="T48" s="160">
        <f>+Sklop10[[#This Row],[Končna cena/enoto mere (EUR) z DDV]]*Sklop10[[#This Row],[Okvirna količina]]</f>
        <v>0</v>
      </c>
      <c r="U48" s="151" t="s">
        <v>113</v>
      </c>
    </row>
    <row r="49" spans="1:21" s="59" customFormat="1" ht="12">
      <c r="A49" s="300" t="s">
        <v>35</v>
      </c>
      <c r="B49" s="176" t="s">
        <v>419</v>
      </c>
      <c r="C49" s="82" t="s">
        <v>113</v>
      </c>
      <c r="D49" s="110" t="s">
        <v>0</v>
      </c>
      <c r="E49" s="106"/>
      <c r="F49" s="177">
        <v>270</v>
      </c>
      <c r="G49" s="110" t="s">
        <v>0</v>
      </c>
      <c r="H4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49" s="126" t="str">
        <f>IF(Sklop10[[#This Row],[ZAHTEVANA SHEMA KAKOVOSTI]]&lt;&gt;"",Sklop10[[#This Row],[Preračunana masa/volumen/kos na enoto kg]],"")</f>
        <v/>
      </c>
      <c r="J49" s="155"/>
      <c r="K49" s="152" t="s">
        <v>113</v>
      </c>
      <c r="L49" s="152" t="s">
        <v>113</v>
      </c>
      <c r="M49" s="152" t="s">
        <v>113</v>
      </c>
      <c r="N49" s="158"/>
      <c r="O49" s="151" t="s">
        <v>113</v>
      </c>
      <c r="P49" s="159"/>
      <c r="Q49" s="158">
        <f>+Sklop10[[#This Row],[cena/enota brez DDV v EUR]]*Sklop10[[#This Row],[Stopnja DDV (%)]]</f>
        <v>0</v>
      </c>
      <c r="R49" s="158">
        <f>+Sklop10[[#This Row],[cena/enota brez DDV v EUR]]+Sklop10[[#This Row],[Davek (EUR)]]</f>
        <v>0</v>
      </c>
      <c r="S49" s="158">
        <f>+Sklop10[[#This Row],[cena/enota brez DDV v EUR]]*Sklop10[[#This Row],[Okvirna količina]]</f>
        <v>0</v>
      </c>
      <c r="T49" s="160">
        <f>+Sklop10[[#This Row],[Končna cena/enoto mere (EUR) z DDV]]*Sklop10[[#This Row],[Okvirna količina]]</f>
        <v>0</v>
      </c>
      <c r="U49" s="151" t="s">
        <v>113</v>
      </c>
    </row>
    <row r="50" spans="1:21" s="59" customFormat="1" ht="12">
      <c r="A50" s="300" t="s">
        <v>36</v>
      </c>
      <c r="B50" s="176" t="s">
        <v>420</v>
      </c>
      <c r="C50" s="82" t="s">
        <v>113</v>
      </c>
      <c r="D50" s="110" t="s">
        <v>0</v>
      </c>
      <c r="E50" s="106"/>
      <c r="F50" s="177">
        <v>30</v>
      </c>
      <c r="G50" s="110" t="s">
        <v>0</v>
      </c>
      <c r="H5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0" s="126" t="str">
        <f>IF(Sklop10[[#This Row],[ZAHTEVANA SHEMA KAKOVOSTI]]&lt;&gt;"",Sklop10[[#This Row],[Preračunana masa/volumen/kos na enoto kg]],"")</f>
        <v/>
      </c>
      <c r="J50" s="155"/>
      <c r="K50" s="152" t="s">
        <v>113</v>
      </c>
      <c r="L50" s="152" t="s">
        <v>113</v>
      </c>
      <c r="M50" s="152" t="s">
        <v>113</v>
      </c>
      <c r="N50" s="158"/>
      <c r="O50" s="151" t="s">
        <v>113</v>
      </c>
      <c r="P50" s="159"/>
      <c r="Q50" s="158">
        <f>+Sklop10[[#This Row],[cena/enota brez DDV v EUR]]*Sklop10[[#This Row],[Stopnja DDV (%)]]</f>
        <v>0</v>
      </c>
      <c r="R50" s="158">
        <f>+Sklop10[[#This Row],[cena/enota brez DDV v EUR]]+Sklop10[[#This Row],[Davek (EUR)]]</f>
        <v>0</v>
      </c>
      <c r="S50" s="158">
        <f>+Sklop10[[#This Row],[cena/enota brez DDV v EUR]]*Sklop10[[#This Row],[Okvirna količina]]</f>
        <v>0</v>
      </c>
      <c r="T50" s="160">
        <f>+Sklop10[[#This Row],[Končna cena/enoto mere (EUR) z DDV]]*Sklop10[[#This Row],[Okvirna količina]]</f>
        <v>0</v>
      </c>
      <c r="U50" s="151" t="s">
        <v>113</v>
      </c>
    </row>
    <row r="51" spans="1:21" s="59" customFormat="1" ht="12">
      <c r="A51" s="300" t="s">
        <v>37</v>
      </c>
      <c r="B51" s="176" t="s">
        <v>421</v>
      </c>
      <c r="C51" s="82" t="s">
        <v>113</v>
      </c>
      <c r="D51" s="110" t="s">
        <v>0</v>
      </c>
      <c r="E51" s="106"/>
      <c r="F51" s="177">
        <v>170</v>
      </c>
      <c r="G51" s="110" t="s">
        <v>0</v>
      </c>
      <c r="H5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51" s="126" t="str">
        <f>IF(Sklop10[[#This Row],[ZAHTEVANA SHEMA KAKOVOSTI]]&lt;&gt;"",Sklop10[[#This Row],[Preračunana masa/volumen/kos na enoto kg]],"")</f>
        <v/>
      </c>
      <c r="J51" s="155"/>
      <c r="K51" s="152" t="s">
        <v>113</v>
      </c>
      <c r="L51" s="152" t="s">
        <v>113</v>
      </c>
      <c r="M51" s="152" t="s">
        <v>113</v>
      </c>
      <c r="N51" s="158"/>
      <c r="O51" s="151" t="s">
        <v>113</v>
      </c>
      <c r="P51" s="159"/>
      <c r="Q51" s="158">
        <f>+Sklop10[[#This Row],[cena/enota brez DDV v EUR]]*Sklop10[[#This Row],[Stopnja DDV (%)]]</f>
        <v>0</v>
      </c>
      <c r="R51" s="158">
        <f>+Sklop10[[#This Row],[cena/enota brez DDV v EUR]]+Sklop10[[#This Row],[Davek (EUR)]]</f>
        <v>0</v>
      </c>
      <c r="S51" s="158">
        <f>+Sklop10[[#This Row],[cena/enota brez DDV v EUR]]*Sklop10[[#This Row],[Okvirna količina]]</f>
        <v>0</v>
      </c>
      <c r="T51" s="160">
        <f>+Sklop10[[#This Row],[Končna cena/enoto mere (EUR) z DDV]]*Sklop10[[#This Row],[Okvirna količina]]</f>
        <v>0</v>
      </c>
      <c r="U51" s="151" t="s">
        <v>113</v>
      </c>
    </row>
    <row r="52" spans="1:21" s="59" customFormat="1" ht="12">
      <c r="A52" s="300" t="s">
        <v>38</v>
      </c>
      <c r="B52" s="176" t="s">
        <v>422</v>
      </c>
      <c r="C52" s="82" t="s">
        <v>113</v>
      </c>
      <c r="D52" s="110" t="s">
        <v>0</v>
      </c>
      <c r="E52" s="106"/>
      <c r="F52" s="177">
        <v>70</v>
      </c>
      <c r="G52" s="110" t="s">
        <v>0</v>
      </c>
      <c r="H5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2" s="126" t="str">
        <f>IF(Sklop10[[#This Row],[ZAHTEVANA SHEMA KAKOVOSTI]]&lt;&gt;"",Sklop10[[#This Row],[Preračunana masa/volumen/kos na enoto kg]],"")</f>
        <v/>
      </c>
      <c r="J52" s="155"/>
      <c r="K52" s="152" t="s">
        <v>113</v>
      </c>
      <c r="L52" s="152" t="s">
        <v>113</v>
      </c>
      <c r="M52" s="152" t="s">
        <v>113</v>
      </c>
      <c r="N52" s="158"/>
      <c r="O52" s="151" t="s">
        <v>113</v>
      </c>
      <c r="P52" s="159"/>
      <c r="Q52" s="158">
        <f>+Sklop10[[#This Row],[cena/enota brez DDV v EUR]]*Sklop10[[#This Row],[Stopnja DDV (%)]]</f>
        <v>0</v>
      </c>
      <c r="R52" s="158">
        <f>+Sklop10[[#This Row],[cena/enota brez DDV v EUR]]+Sklop10[[#This Row],[Davek (EUR)]]</f>
        <v>0</v>
      </c>
      <c r="S52" s="158">
        <f>+Sklop10[[#This Row],[cena/enota brez DDV v EUR]]*Sklop10[[#This Row],[Okvirna količina]]</f>
        <v>0</v>
      </c>
      <c r="T52" s="160">
        <f>+Sklop10[[#This Row],[Končna cena/enoto mere (EUR) z DDV]]*Sklop10[[#This Row],[Okvirna količina]]</f>
        <v>0</v>
      </c>
      <c r="U52" s="151" t="s">
        <v>113</v>
      </c>
    </row>
    <row r="53" spans="1:21" s="59" customFormat="1" ht="12">
      <c r="A53" s="300" t="s">
        <v>39</v>
      </c>
      <c r="B53" s="176" t="s">
        <v>423</v>
      </c>
      <c r="C53" s="82" t="s">
        <v>113</v>
      </c>
      <c r="D53" s="110" t="s">
        <v>0</v>
      </c>
      <c r="E53" s="106"/>
      <c r="F53" s="177">
        <v>70</v>
      </c>
      <c r="G53" s="110" t="s">
        <v>0</v>
      </c>
      <c r="H5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3" s="126" t="str">
        <f>IF(Sklop10[[#This Row],[ZAHTEVANA SHEMA KAKOVOSTI]]&lt;&gt;"",Sklop10[[#This Row],[Preračunana masa/volumen/kos na enoto kg]],"")</f>
        <v/>
      </c>
      <c r="J53" s="155"/>
      <c r="K53" s="152" t="s">
        <v>113</v>
      </c>
      <c r="L53" s="152" t="s">
        <v>113</v>
      </c>
      <c r="M53" s="152" t="s">
        <v>113</v>
      </c>
      <c r="N53" s="158"/>
      <c r="O53" s="151" t="s">
        <v>113</v>
      </c>
      <c r="P53" s="159"/>
      <c r="Q53" s="158">
        <f>+Sklop10[[#This Row],[cena/enota brez DDV v EUR]]*Sklop10[[#This Row],[Stopnja DDV (%)]]</f>
        <v>0</v>
      </c>
      <c r="R53" s="158">
        <f>+Sklop10[[#This Row],[cena/enota brez DDV v EUR]]+Sklop10[[#This Row],[Davek (EUR)]]</f>
        <v>0</v>
      </c>
      <c r="S53" s="158">
        <f>+Sklop10[[#This Row],[cena/enota brez DDV v EUR]]*Sklop10[[#This Row],[Okvirna količina]]</f>
        <v>0</v>
      </c>
      <c r="T53" s="160">
        <f>+Sklop10[[#This Row],[Končna cena/enoto mere (EUR) z DDV]]*Sklop10[[#This Row],[Okvirna količina]]</f>
        <v>0</v>
      </c>
      <c r="U53" s="151" t="s">
        <v>113</v>
      </c>
    </row>
    <row r="54" spans="1:21" s="59" customFormat="1" ht="12">
      <c r="A54" s="300" t="s">
        <v>40</v>
      </c>
      <c r="B54" s="176" t="s">
        <v>424</v>
      </c>
      <c r="C54" s="82" t="s">
        <v>113</v>
      </c>
      <c r="D54" s="110" t="s">
        <v>0</v>
      </c>
      <c r="E54" s="106"/>
      <c r="F54" s="177">
        <v>100</v>
      </c>
      <c r="G54" s="110" t="s">
        <v>0</v>
      </c>
      <c r="H5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4" s="126" t="str">
        <f>IF(Sklop10[[#This Row],[ZAHTEVANA SHEMA KAKOVOSTI]]&lt;&gt;"",Sklop10[[#This Row],[Preračunana masa/volumen/kos na enoto kg]],"")</f>
        <v/>
      </c>
      <c r="J54" s="155"/>
      <c r="K54" s="152" t="s">
        <v>113</v>
      </c>
      <c r="L54" s="152" t="s">
        <v>113</v>
      </c>
      <c r="M54" s="152" t="s">
        <v>113</v>
      </c>
      <c r="N54" s="158"/>
      <c r="O54" s="151" t="s">
        <v>113</v>
      </c>
      <c r="P54" s="159"/>
      <c r="Q54" s="158">
        <f>+Sklop10[[#This Row],[cena/enota brez DDV v EUR]]*Sklop10[[#This Row],[Stopnja DDV (%)]]</f>
        <v>0</v>
      </c>
      <c r="R54" s="158">
        <f>+Sklop10[[#This Row],[cena/enota brez DDV v EUR]]+Sklop10[[#This Row],[Davek (EUR)]]</f>
        <v>0</v>
      </c>
      <c r="S54" s="158">
        <f>+Sklop10[[#This Row],[cena/enota brez DDV v EUR]]*Sklop10[[#This Row],[Okvirna količina]]</f>
        <v>0</v>
      </c>
      <c r="T54" s="160">
        <f>+Sklop10[[#This Row],[Končna cena/enoto mere (EUR) z DDV]]*Sklop10[[#This Row],[Okvirna količina]]</f>
        <v>0</v>
      </c>
      <c r="U54" s="151" t="s">
        <v>113</v>
      </c>
    </row>
    <row r="55" spans="1:21" s="59" customFormat="1" ht="12">
      <c r="A55" s="300" t="s">
        <v>41</v>
      </c>
      <c r="B55" s="176" t="s">
        <v>425</v>
      </c>
      <c r="C55" s="82" t="s">
        <v>113</v>
      </c>
      <c r="D55" s="110" t="s">
        <v>0</v>
      </c>
      <c r="E55" s="106"/>
      <c r="F55" s="177">
        <v>70</v>
      </c>
      <c r="G55" s="110" t="s">
        <v>0</v>
      </c>
      <c r="H5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5" s="126" t="str">
        <f>IF(Sklop10[[#This Row],[ZAHTEVANA SHEMA KAKOVOSTI]]&lt;&gt;"",Sklop10[[#This Row],[Preračunana masa/volumen/kos na enoto kg]],"")</f>
        <v/>
      </c>
      <c r="J55" s="155"/>
      <c r="K55" s="152" t="s">
        <v>113</v>
      </c>
      <c r="L55" s="152" t="s">
        <v>113</v>
      </c>
      <c r="M55" s="152" t="s">
        <v>113</v>
      </c>
      <c r="N55" s="158"/>
      <c r="O55" s="151" t="s">
        <v>113</v>
      </c>
      <c r="P55" s="159"/>
      <c r="Q55" s="158">
        <f>+Sklop10[[#This Row],[cena/enota brez DDV v EUR]]*Sklop10[[#This Row],[Stopnja DDV (%)]]</f>
        <v>0</v>
      </c>
      <c r="R55" s="158">
        <f>+Sklop10[[#This Row],[cena/enota brez DDV v EUR]]+Sklop10[[#This Row],[Davek (EUR)]]</f>
        <v>0</v>
      </c>
      <c r="S55" s="158">
        <f>+Sklop10[[#This Row],[cena/enota brez DDV v EUR]]*Sklop10[[#This Row],[Okvirna količina]]</f>
        <v>0</v>
      </c>
      <c r="T55" s="160">
        <f>+Sklop10[[#This Row],[Končna cena/enoto mere (EUR) z DDV]]*Sklop10[[#This Row],[Okvirna količina]]</f>
        <v>0</v>
      </c>
      <c r="U55" s="151" t="s">
        <v>113</v>
      </c>
    </row>
    <row r="56" spans="1:21" s="59" customFormat="1" ht="12">
      <c r="A56" s="300" t="s">
        <v>42</v>
      </c>
      <c r="B56" s="176" t="s">
        <v>426</v>
      </c>
      <c r="C56" s="82" t="s">
        <v>113</v>
      </c>
      <c r="D56" s="110" t="s">
        <v>0</v>
      </c>
      <c r="E56" s="106"/>
      <c r="F56" s="177">
        <v>20</v>
      </c>
      <c r="G56" s="110" t="s">
        <v>0</v>
      </c>
      <c r="H5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6" s="126" t="str">
        <f>IF(Sklop10[[#This Row],[ZAHTEVANA SHEMA KAKOVOSTI]]&lt;&gt;"",Sklop10[[#This Row],[Preračunana masa/volumen/kos na enoto kg]],"")</f>
        <v/>
      </c>
      <c r="J56" s="155"/>
      <c r="K56" s="152" t="s">
        <v>113</v>
      </c>
      <c r="L56" s="152" t="s">
        <v>113</v>
      </c>
      <c r="M56" s="152" t="s">
        <v>113</v>
      </c>
      <c r="N56" s="158"/>
      <c r="O56" s="151" t="s">
        <v>113</v>
      </c>
      <c r="P56" s="159"/>
      <c r="Q56" s="158">
        <f>+Sklop10[[#This Row],[cena/enota brez DDV v EUR]]*Sklop10[[#This Row],[Stopnja DDV (%)]]</f>
        <v>0</v>
      </c>
      <c r="R56" s="158">
        <f>+Sklop10[[#This Row],[cena/enota brez DDV v EUR]]+Sklop10[[#This Row],[Davek (EUR)]]</f>
        <v>0</v>
      </c>
      <c r="S56" s="158">
        <f>+Sklop10[[#This Row],[cena/enota brez DDV v EUR]]*Sklop10[[#This Row],[Okvirna količina]]</f>
        <v>0</v>
      </c>
      <c r="T56" s="160">
        <f>+Sklop10[[#This Row],[Končna cena/enoto mere (EUR) z DDV]]*Sklop10[[#This Row],[Okvirna količina]]</f>
        <v>0</v>
      </c>
      <c r="U56" s="151" t="s">
        <v>113</v>
      </c>
    </row>
    <row r="57" spans="1:21" s="59" customFormat="1" ht="12">
      <c r="A57" s="300" t="s">
        <v>43</v>
      </c>
      <c r="B57" s="176" t="s">
        <v>427</v>
      </c>
      <c r="C57" s="82" t="s">
        <v>113</v>
      </c>
      <c r="D57" s="110" t="s">
        <v>0</v>
      </c>
      <c r="E57" s="106"/>
      <c r="F57" s="177">
        <v>200</v>
      </c>
      <c r="G57" s="110" t="s">
        <v>0</v>
      </c>
      <c r="H5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7" s="126" t="str">
        <f>IF(Sklop10[[#This Row],[ZAHTEVANA SHEMA KAKOVOSTI]]&lt;&gt;"",Sklop10[[#This Row],[Preračunana masa/volumen/kos na enoto kg]],"")</f>
        <v/>
      </c>
      <c r="J57" s="155"/>
      <c r="K57" s="152" t="s">
        <v>113</v>
      </c>
      <c r="L57" s="152" t="s">
        <v>113</v>
      </c>
      <c r="M57" s="152" t="s">
        <v>113</v>
      </c>
      <c r="N57" s="158"/>
      <c r="O57" s="151" t="s">
        <v>113</v>
      </c>
      <c r="P57" s="159"/>
      <c r="Q57" s="158">
        <f>+Sklop10[[#This Row],[cena/enota brez DDV v EUR]]*Sklop10[[#This Row],[Stopnja DDV (%)]]</f>
        <v>0</v>
      </c>
      <c r="R57" s="158">
        <f>+Sklop10[[#This Row],[cena/enota brez DDV v EUR]]+Sklop10[[#This Row],[Davek (EUR)]]</f>
        <v>0</v>
      </c>
      <c r="S57" s="158">
        <f>+Sklop10[[#This Row],[cena/enota brez DDV v EUR]]*Sklop10[[#This Row],[Okvirna količina]]</f>
        <v>0</v>
      </c>
      <c r="T57" s="160">
        <f>+Sklop10[[#This Row],[Končna cena/enoto mere (EUR) z DDV]]*Sklop10[[#This Row],[Okvirna količina]]</f>
        <v>0</v>
      </c>
      <c r="U57" s="151" t="s">
        <v>113</v>
      </c>
    </row>
    <row r="58" spans="1:21" s="59" customFormat="1" ht="12">
      <c r="A58" s="300" t="s">
        <v>48</v>
      </c>
      <c r="B58" s="176" t="s">
        <v>428</v>
      </c>
      <c r="C58" s="82" t="s">
        <v>113</v>
      </c>
      <c r="D58" s="110" t="s">
        <v>0</v>
      </c>
      <c r="E58" s="106"/>
      <c r="F58" s="177">
        <v>200</v>
      </c>
      <c r="G58" s="110" t="s">
        <v>0</v>
      </c>
      <c r="H5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8" s="126" t="str">
        <f>IF(Sklop10[[#This Row],[ZAHTEVANA SHEMA KAKOVOSTI]]&lt;&gt;"",Sklop10[[#This Row],[Preračunana masa/volumen/kos na enoto kg]],"")</f>
        <v/>
      </c>
      <c r="J58" s="155"/>
      <c r="K58" s="152" t="s">
        <v>113</v>
      </c>
      <c r="L58" s="152" t="s">
        <v>113</v>
      </c>
      <c r="M58" s="152" t="s">
        <v>113</v>
      </c>
      <c r="N58" s="158"/>
      <c r="O58" s="151" t="s">
        <v>113</v>
      </c>
      <c r="P58" s="159"/>
      <c r="Q58" s="158">
        <f>+Sklop10[[#This Row],[cena/enota brez DDV v EUR]]*Sklop10[[#This Row],[Stopnja DDV (%)]]</f>
        <v>0</v>
      </c>
      <c r="R58" s="158">
        <f>+Sklop10[[#This Row],[cena/enota brez DDV v EUR]]+Sklop10[[#This Row],[Davek (EUR)]]</f>
        <v>0</v>
      </c>
      <c r="S58" s="158">
        <f>+Sklop10[[#This Row],[cena/enota brez DDV v EUR]]*Sklop10[[#This Row],[Okvirna količina]]</f>
        <v>0</v>
      </c>
      <c r="T58" s="160">
        <f>+Sklop10[[#This Row],[Končna cena/enoto mere (EUR) z DDV]]*Sklop10[[#This Row],[Okvirna količina]]</f>
        <v>0</v>
      </c>
      <c r="U58" s="151" t="s">
        <v>113</v>
      </c>
    </row>
    <row r="59" spans="1:21" s="59" customFormat="1" ht="12">
      <c r="A59" s="300" t="s">
        <v>44</v>
      </c>
      <c r="B59" s="176" t="s">
        <v>429</v>
      </c>
      <c r="C59" s="82" t="s">
        <v>113</v>
      </c>
      <c r="D59" s="110" t="s">
        <v>0</v>
      </c>
      <c r="E59" s="106"/>
      <c r="F59" s="177">
        <v>130</v>
      </c>
      <c r="G59" s="110" t="s">
        <v>0</v>
      </c>
      <c r="H5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59" s="126" t="str">
        <f>IF(Sklop10[[#This Row],[ZAHTEVANA SHEMA KAKOVOSTI]]&lt;&gt;"",Sklop10[[#This Row],[Preračunana masa/volumen/kos na enoto kg]],"")</f>
        <v/>
      </c>
      <c r="J59" s="155"/>
      <c r="K59" s="152" t="s">
        <v>113</v>
      </c>
      <c r="L59" s="152" t="s">
        <v>113</v>
      </c>
      <c r="M59" s="152" t="s">
        <v>113</v>
      </c>
      <c r="N59" s="158"/>
      <c r="O59" s="151" t="s">
        <v>113</v>
      </c>
      <c r="P59" s="159"/>
      <c r="Q59" s="158">
        <f>+Sklop10[[#This Row],[cena/enota brez DDV v EUR]]*Sklop10[[#This Row],[Stopnja DDV (%)]]</f>
        <v>0</v>
      </c>
      <c r="R59" s="158">
        <f>+Sklop10[[#This Row],[cena/enota brez DDV v EUR]]+Sklop10[[#This Row],[Davek (EUR)]]</f>
        <v>0</v>
      </c>
      <c r="S59" s="158">
        <f>+Sklop10[[#This Row],[cena/enota brez DDV v EUR]]*Sklop10[[#This Row],[Okvirna količina]]</f>
        <v>0</v>
      </c>
      <c r="T59" s="160">
        <f>+Sklop10[[#This Row],[Končna cena/enoto mere (EUR) z DDV]]*Sklop10[[#This Row],[Okvirna količina]]</f>
        <v>0</v>
      </c>
      <c r="U59" s="151" t="s">
        <v>113</v>
      </c>
    </row>
    <row r="60" spans="1:21" s="59" customFormat="1" ht="12">
      <c r="A60" s="300" t="s">
        <v>45</v>
      </c>
      <c r="B60" s="176" t="s">
        <v>430</v>
      </c>
      <c r="C60" s="82" t="s">
        <v>113</v>
      </c>
      <c r="D60" s="110" t="s">
        <v>0</v>
      </c>
      <c r="E60" s="106"/>
      <c r="F60" s="177">
        <v>70</v>
      </c>
      <c r="G60" s="110" t="s">
        <v>0</v>
      </c>
      <c r="H6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60" s="126" t="str">
        <f>IF(Sklop10[[#This Row],[ZAHTEVANA SHEMA KAKOVOSTI]]&lt;&gt;"",Sklop10[[#This Row],[Preračunana masa/volumen/kos na enoto kg]],"")</f>
        <v/>
      </c>
      <c r="J60" s="155"/>
      <c r="K60" s="152" t="s">
        <v>113</v>
      </c>
      <c r="L60" s="152" t="s">
        <v>113</v>
      </c>
      <c r="M60" s="152" t="s">
        <v>113</v>
      </c>
      <c r="N60" s="158"/>
      <c r="O60" s="151" t="s">
        <v>113</v>
      </c>
      <c r="P60" s="159"/>
      <c r="Q60" s="158">
        <f>+Sklop10[[#This Row],[cena/enota brez DDV v EUR]]*Sklop10[[#This Row],[Stopnja DDV (%)]]</f>
        <v>0</v>
      </c>
      <c r="R60" s="158">
        <f>+Sklop10[[#This Row],[cena/enota brez DDV v EUR]]+Sklop10[[#This Row],[Davek (EUR)]]</f>
        <v>0</v>
      </c>
      <c r="S60" s="158">
        <f>+Sklop10[[#This Row],[cena/enota brez DDV v EUR]]*Sklop10[[#This Row],[Okvirna količina]]</f>
        <v>0</v>
      </c>
      <c r="T60" s="160">
        <f>+Sklop10[[#This Row],[Končna cena/enoto mere (EUR) z DDV]]*Sklop10[[#This Row],[Okvirna količina]]</f>
        <v>0</v>
      </c>
      <c r="U60" s="151" t="s">
        <v>113</v>
      </c>
    </row>
    <row r="61" spans="1:21" s="59" customFormat="1" ht="12">
      <c r="A61" s="300" t="s">
        <v>49</v>
      </c>
      <c r="B61" s="176" t="s">
        <v>431</v>
      </c>
      <c r="C61" s="82" t="s">
        <v>113</v>
      </c>
      <c r="D61" s="110" t="s">
        <v>0</v>
      </c>
      <c r="E61" s="106"/>
      <c r="F61" s="177">
        <v>10</v>
      </c>
      <c r="G61" s="110" t="s">
        <v>0</v>
      </c>
      <c r="H6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1" s="126" t="str">
        <f>IF(Sklop10[[#This Row],[ZAHTEVANA SHEMA KAKOVOSTI]]&lt;&gt;"",Sklop10[[#This Row],[Preračunana masa/volumen/kos na enoto kg]],"")</f>
        <v/>
      </c>
      <c r="J61" s="155"/>
      <c r="K61" s="152" t="s">
        <v>113</v>
      </c>
      <c r="L61" s="152" t="s">
        <v>113</v>
      </c>
      <c r="M61" s="152" t="s">
        <v>113</v>
      </c>
      <c r="N61" s="158"/>
      <c r="O61" s="151" t="s">
        <v>113</v>
      </c>
      <c r="P61" s="159"/>
      <c r="Q61" s="158">
        <f>+Sklop10[[#This Row],[cena/enota brez DDV v EUR]]*Sklop10[[#This Row],[Stopnja DDV (%)]]</f>
        <v>0</v>
      </c>
      <c r="R61" s="158">
        <f>+Sklop10[[#This Row],[cena/enota brez DDV v EUR]]+Sklop10[[#This Row],[Davek (EUR)]]</f>
        <v>0</v>
      </c>
      <c r="S61" s="158">
        <f>+Sklop10[[#This Row],[cena/enota brez DDV v EUR]]*Sklop10[[#This Row],[Okvirna količina]]</f>
        <v>0</v>
      </c>
      <c r="T61" s="160">
        <f>+Sklop10[[#This Row],[Končna cena/enoto mere (EUR) z DDV]]*Sklop10[[#This Row],[Okvirna količina]]</f>
        <v>0</v>
      </c>
      <c r="U61" s="151" t="s">
        <v>113</v>
      </c>
    </row>
    <row r="62" spans="1:21" s="59" customFormat="1" ht="12">
      <c r="A62" s="300" t="s">
        <v>50</v>
      </c>
      <c r="B62" s="176" t="s">
        <v>432</v>
      </c>
      <c r="C62" s="82" t="s">
        <v>113</v>
      </c>
      <c r="D62" s="110" t="s">
        <v>0</v>
      </c>
      <c r="E62" s="106"/>
      <c r="F62" s="177">
        <v>20</v>
      </c>
      <c r="G62" s="110" t="s">
        <v>0</v>
      </c>
      <c r="H6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2" s="126" t="str">
        <f>IF(Sklop10[[#This Row],[ZAHTEVANA SHEMA KAKOVOSTI]]&lt;&gt;"",Sklop10[[#This Row],[Preračunana masa/volumen/kos na enoto kg]],"")</f>
        <v/>
      </c>
      <c r="J62" s="155"/>
      <c r="K62" s="152" t="s">
        <v>113</v>
      </c>
      <c r="L62" s="152" t="s">
        <v>113</v>
      </c>
      <c r="M62" s="152" t="s">
        <v>113</v>
      </c>
      <c r="N62" s="158"/>
      <c r="O62" s="151" t="s">
        <v>113</v>
      </c>
      <c r="P62" s="159"/>
      <c r="Q62" s="158">
        <f>+Sklop10[[#This Row],[cena/enota brez DDV v EUR]]*Sklop10[[#This Row],[Stopnja DDV (%)]]</f>
        <v>0</v>
      </c>
      <c r="R62" s="158">
        <f>+Sklop10[[#This Row],[cena/enota brez DDV v EUR]]+Sklop10[[#This Row],[Davek (EUR)]]</f>
        <v>0</v>
      </c>
      <c r="S62" s="158">
        <f>+Sklop10[[#This Row],[cena/enota brez DDV v EUR]]*Sklop10[[#This Row],[Okvirna količina]]</f>
        <v>0</v>
      </c>
      <c r="T62" s="160">
        <f>+Sklop10[[#This Row],[Končna cena/enoto mere (EUR) z DDV]]*Sklop10[[#This Row],[Okvirna količina]]</f>
        <v>0</v>
      </c>
      <c r="U62" s="151" t="s">
        <v>113</v>
      </c>
    </row>
    <row r="63" spans="1:21" s="59" customFormat="1" ht="12">
      <c r="A63" s="300" t="s">
        <v>46</v>
      </c>
      <c r="B63" s="176" t="s">
        <v>433</v>
      </c>
      <c r="C63" s="82" t="s">
        <v>113</v>
      </c>
      <c r="D63" s="110" t="s">
        <v>0</v>
      </c>
      <c r="E63" s="106"/>
      <c r="F63" s="177">
        <v>4000</v>
      </c>
      <c r="G63" s="110" t="s">
        <v>0</v>
      </c>
      <c r="H6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3" s="126" t="str">
        <f>IF(Sklop10[[#This Row],[ZAHTEVANA SHEMA KAKOVOSTI]]&lt;&gt;"",Sklop10[[#This Row],[Preračunana masa/volumen/kos na enoto kg]],"")</f>
        <v/>
      </c>
      <c r="J63" s="155"/>
      <c r="K63" s="152" t="s">
        <v>113</v>
      </c>
      <c r="L63" s="152" t="s">
        <v>113</v>
      </c>
      <c r="M63" s="152" t="s">
        <v>113</v>
      </c>
      <c r="N63" s="158"/>
      <c r="O63" s="151" t="s">
        <v>113</v>
      </c>
      <c r="P63" s="159"/>
      <c r="Q63" s="158">
        <f>+Sklop10[[#This Row],[cena/enota brez DDV v EUR]]*Sklop10[[#This Row],[Stopnja DDV (%)]]</f>
        <v>0</v>
      </c>
      <c r="R63" s="158">
        <f>+Sklop10[[#This Row],[cena/enota brez DDV v EUR]]+Sklop10[[#This Row],[Davek (EUR)]]</f>
        <v>0</v>
      </c>
      <c r="S63" s="158">
        <f>+Sklop10[[#This Row],[cena/enota brez DDV v EUR]]*Sklop10[[#This Row],[Okvirna količina]]</f>
        <v>0</v>
      </c>
      <c r="T63" s="160">
        <f>+Sklop10[[#This Row],[Končna cena/enoto mere (EUR) z DDV]]*Sklop10[[#This Row],[Okvirna količina]]</f>
        <v>0</v>
      </c>
      <c r="U63" s="151" t="s">
        <v>113</v>
      </c>
    </row>
    <row r="64" spans="1:21" s="59" customFormat="1" ht="12">
      <c r="A64" s="300" t="s">
        <v>51</v>
      </c>
      <c r="B64" s="176" t="s">
        <v>434</v>
      </c>
      <c r="C64" s="82" t="s">
        <v>113</v>
      </c>
      <c r="D64" s="110" t="s">
        <v>0</v>
      </c>
      <c r="E64" s="106"/>
      <c r="F64" s="177">
        <v>100</v>
      </c>
      <c r="G64" s="110" t="s">
        <v>0</v>
      </c>
      <c r="H6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4" s="126" t="str">
        <f>IF(Sklop10[[#This Row],[ZAHTEVANA SHEMA KAKOVOSTI]]&lt;&gt;"",Sklop10[[#This Row],[Preračunana masa/volumen/kos na enoto kg]],"")</f>
        <v/>
      </c>
      <c r="J64" s="155"/>
      <c r="K64" s="152" t="s">
        <v>113</v>
      </c>
      <c r="L64" s="152" t="s">
        <v>113</v>
      </c>
      <c r="M64" s="152" t="s">
        <v>113</v>
      </c>
      <c r="N64" s="158"/>
      <c r="O64" s="151" t="s">
        <v>113</v>
      </c>
      <c r="P64" s="159"/>
      <c r="Q64" s="158">
        <f>+Sklop10[[#This Row],[cena/enota brez DDV v EUR]]*Sklop10[[#This Row],[Stopnja DDV (%)]]</f>
        <v>0</v>
      </c>
      <c r="R64" s="158">
        <f>+Sklop10[[#This Row],[cena/enota brez DDV v EUR]]+Sklop10[[#This Row],[Davek (EUR)]]</f>
        <v>0</v>
      </c>
      <c r="S64" s="158">
        <f>+Sklop10[[#This Row],[cena/enota brez DDV v EUR]]*Sklop10[[#This Row],[Okvirna količina]]</f>
        <v>0</v>
      </c>
      <c r="T64" s="160">
        <f>+Sklop10[[#This Row],[Končna cena/enoto mere (EUR) z DDV]]*Sklop10[[#This Row],[Okvirna količina]]</f>
        <v>0</v>
      </c>
      <c r="U64" s="151" t="s">
        <v>113</v>
      </c>
    </row>
    <row r="65" spans="1:21" s="59" customFormat="1" ht="12">
      <c r="A65" s="300" t="s">
        <v>47</v>
      </c>
      <c r="B65" s="176" t="s">
        <v>435</v>
      </c>
      <c r="C65" s="82" t="s">
        <v>113</v>
      </c>
      <c r="D65" s="110" t="s">
        <v>0</v>
      </c>
      <c r="E65" s="106"/>
      <c r="F65" s="177">
        <v>30</v>
      </c>
      <c r="G65" s="110" t="s">
        <v>0</v>
      </c>
      <c r="H6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5" s="126" t="str">
        <f>IF(Sklop10[[#This Row],[ZAHTEVANA SHEMA KAKOVOSTI]]&lt;&gt;"",Sklop10[[#This Row],[Preračunana masa/volumen/kos na enoto kg]],"")</f>
        <v/>
      </c>
      <c r="J65" s="155"/>
      <c r="K65" s="152" t="s">
        <v>113</v>
      </c>
      <c r="L65" s="152" t="s">
        <v>113</v>
      </c>
      <c r="M65" s="152" t="s">
        <v>113</v>
      </c>
      <c r="N65" s="158"/>
      <c r="O65" s="151" t="s">
        <v>113</v>
      </c>
      <c r="P65" s="159"/>
      <c r="Q65" s="158">
        <f>+Sklop10[[#This Row],[cena/enota brez DDV v EUR]]*Sklop10[[#This Row],[Stopnja DDV (%)]]</f>
        <v>0</v>
      </c>
      <c r="R65" s="158">
        <f>+Sklop10[[#This Row],[cena/enota brez DDV v EUR]]+Sklop10[[#This Row],[Davek (EUR)]]</f>
        <v>0</v>
      </c>
      <c r="S65" s="158">
        <f>+Sklop10[[#This Row],[cena/enota brez DDV v EUR]]*Sklop10[[#This Row],[Okvirna količina]]</f>
        <v>0</v>
      </c>
      <c r="T65" s="160">
        <f>+Sklop10[[#This Row],[Končna cena/enoto mere (EUR) z DDV]]*Sklop10[[#This Row],[Okvirna količina]]</f>
        <v>0</v>
      </c>
      <c r="U65" s="151" t="s">
        <v>113</v>
      </c>
    </row>
    <row r="66" spans="1:21" s="59" customFormat="1" ht="12">
      <c r="A66" s="300" t="s">
        <v>52</v>
      </c>
      <c r="B66" s="176" t="s">
        <v>436</v>
      </c>
      <c r="C66" s="82" t="s">
        <v>113</v>
      </c>
      <c r="D66" s="110" t="s">
        <v>0</v>
      </c>
      <c r="E66" s="106"/>
      <c r="F66" s="177">
        <v>350</v>
      </c>
      <c r="G66" s="110" t="s">
        <v>0</v>
      </c>
      <c r="H6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66" s="126" t="str">
        <f>IF(Sklop10[[#This Row],[ZAHTEVANA SHEMA KAKOVOSTI]]&lt;&gt;"",Sklop10[[#This Row],[Preračunana masa/volumen/kos na enoto kg]],"")</f>
        <v/>
      </c>
      <c r="J66" s="155"/>
      <c r="K66" s="152" t="s">
        <v>113</v>
      </c>
      <c r="L66" s="152" t="s">
        <v>113</v>
      </c>
      <c r="M66" s="152" t="s">
        <v>113</v>
      </c>
      <c r="N66" s="158"/>
      <c r="O66" s="151" t="s">
        <v>113</v>
      </c>
      <c r="P66" s="159"/>
      <c r="Q66" s="158">
        <f>+Sklop10[[#This Row],[cena/enota brez DDV v EUR]]*Sklop10[[#This Row],[Stopnja DDV (%)]]</f>
        <v>0</v>
      </c>
      <c r="R66" s="158">
        <f>+Sklop10[[#This Row],[cena/enota brez DDV v EUR]]+Sklop10[[#This Row],[Davek (EUR)]]</f>
        <v>0</v>
      </c>
      <c r="S66" s="158">
        <f>+Sklop10[[#This Row],[cena/enota brez DDV v EUR]]*Sklop10[[#This Row],[Okvirna količina]]</f>
        <v>0</v>
      </c>
      <c r="T66" s="160">
        <f>+Sklop10[[#This Row],[Končna cena/enoto mere (EUR) z DDV]]*Sklop10[[#This Row],[Okvirna količina]]</f>
        <v>0</v>
      </c>
      <c r="U66" s="151" t="s">
        <v>113</v>
      </c>
    </row>
    <row r="67" spans="1:21" s="59" customFormat="1" ht="12">
      <c r="A67" s="300" t="s">
        <v>53</v>
      </c>
      <c r="B67" s="176" t="s">
        <v>437</v>
      </c>
      <c r="C67" s="82" t="s">
        <v>113</v>
      </c>
      <c r="D67" s="110" t="s">
        <v>0</v>
      </c>
      <c r="E67" s="106"/>
      <c r="F67" s="177">
        <v>350</v>
      </c>
      <c r="G67" s="110" t="s">
        <v>0</v>
      </c>
      <c r="H6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67" s="126" t="str">
        <f>IF(Sklop10[[#This Row],[ZAHTEVANA SHEMA KAKOVOSTI]]&lt;&gt;"",Sklop10[[#This Row],[Preračunana masa/volumen/kos na enoto kg]],"")</f>
        <v/>
      </c>
      <c r="J67" s="155"/>
      <c r="K67" s="152" t="s">
        <v>113</v>
      </c>
      <c r="L67" s="152" t="s">
        <v>113</v>
      </c>
      <c r="M67" s="152" t="s">
        <v>113</v>
      </c>
      <c r="N67" s="158"/>
      <c r="O67" s="151" t="s">
        <v>113</v>
      </c>
      <c r="P67" s="159"/>
      <c r="Q67" s="158">
        <f>+Sklop10[[#This Row],[cena/enota brez DDV v EUR]]*Sklop10[[#This Row],[Stopnja DDV (%)]]</f>
        <v>0</v>
      </c>
      <c r="R67" s="158">
        <f>+Sklop10[[#This Row],[cena/enota brez DDV v EUR]]+Sklop10[[#This Row],[Davek (EUR)]]</f>
        <v>0</v>
      </c>
      <c r="S67" s="158">
        <f>+Sklop10[[#This Row],[cena/enota brez DDV v EUR]]*Sklop10[[#This Row],[Okvirna količina]]</f>
        <v>0</v>
      </c>
      <c r="T67" s="160">
        <f>+Sklop10[[#This Row],[Končna cena/enoto mere (EUR) z DDV]]*Sklop10[[#This Row],[Okvirna količina]]</f>
        <v>0</v>
      </c>
      <c r="U67" s="151" t="s">
        <v>113</v>
      </c>
    </row>
    <row r="68" spans="1:21" s="59" customFormat="1" ht="22.5">
      <c r="A68" s="300" t="s">
        <v>54</v>
      </c>
      <c r="B68" s="176" t="s">
        <v>438</v>
      </c>
      <c r="C68" s="82" t="s">
        <v>113</v>
      </c>
      <c r="D68" s="110" t="s">
        <v>0</v>
      </c>
      <c r="E68" s="106"/>
      <c r="F68" s="177">
        <v>1700</v>
      </c>
      <c r="G68" s="110" t="s">
        <v>0</v>
      </c>
      <c r="H6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1700</v>
      </c>
      <c r="I68" s="126" t="str">
        <f>IF(Sklop10[[#This Row],[ZAHTEVANA SHEMA KAKOVOSTI]]&lt;&gt;"",Sklop10[[#This Row],[Preračunana masa/volumen/kos na enoto kg]],"")</f>
        <v/>
      </c>
      <c r="J68" s="155"/>
      <c r="K68" s="152" t="s">
        <v>113</v>
      </c>
      <c r="L68" s="152" t="s">
        <v>113</v>
      </c>
      <c r="M68" s="152" t="s">
        <v>113</v>
      </c>
      <c r="N68" s="158"/>
      <c r="O68" s="151" t="s">
        <v>113</v>
      </c>
      <c r="P68" s="159"/>
      <c r="Q68" s="158">
        <f>+Sklop10[[#This Row],[cena/enota brez DDV v EUR]]*Sklop10[[#This Row],[Stopnja DDV (%)]]</f>
        <v>0</v>
      </c>
      <c r="R68" s="158">
        <f>+Sklop10[[#This Row],[cena/enota brez DDV v EUR]]+Sklop10[[#This Row],[Davek (EUR)]]</f>
        <v>0</v>
      </c>
      <c r="S68" s="158">
        <f>+Sklop10[[#This Row],[cena/enota brez DDV v EUR]]*Sklop10[[#This Row],[Okvirna količina]]</f>
        <v>0</v>
      </c>
      <c r="T68" s="160">
        <f>+Sklop10[[#This Row],[Končna cena/enoto mere (EUR) z DDV]]*Sklop10[[#This Row],[Okvirna količina]]</f>
        <v>0</v>
      </c>
      <c r="U68" s="151" t="s">
        <v>113</v>
      </c>
    </row>
    <row r="69" spans="1:21" s="59" customFormat="1" ht="12">
      <c r="A69" s="300" t="s">
        <v>55</v>
      </c>
      <c r="B69" s="176" t="s">
        <v>439</v>
      </c>
      <c r="C69" s="82" t="s">
        <v>113</v>
      </c>
      <c r="D69" s="110" t="s">
        <v>0</v>
      </c>
      <c r="E69" s="106"/>
      <c r="F69" s="177">
        <v>800</v>
      </c>
      <c r="G69" s="110" t="s">
        <v>0</v>
      </c>
      <c r="H6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9" s="126" t="str">
        <f>IF(Sklop10[[#This Row],[ZAHTEVANA SHEMA KAKOVOSTI]]&lt;&gt;"",Sklop10[[#This Row],[Preračunana masa/volumen/kos na enoto kg]],"")</f>
        <v/>
      </c>
      <c r="J69" s="155"/>
      <c r="K69" s="152" t="s">
        <v>113</v>
      </c>
      <c r="L69" s="152" t="s">
        <v>113</v>
      </c>
      <c r="M69" s="152" t="s">
        <v>113</v>
      </c>
      <c r="N69" s="158"/>
      <c r="O69" s="151" t="s">
        <v>113</v>
      </c>
      <c r="P69" s="159"/>
      <c r="Q69" s="158">
        <f>+Sklop10[[#This Row],[cena/enota brez DDV v EUR]]*Sklop10[[#This Row],[Stopnja DDV (%)]]</f>
        <v>0</v>
      </c>
      <c r="R69" s="158">
        <f>+Sklop10[[#This Row],[cena/enota brez DDV v EUR]]+Sklop10[[#This Row],[Davek (EUR)]]</f>
        <v>0</v>
      </c>
      <c r="S69" s="158">
        <f>+Sklop10[[#This Row],[cena/enota brez DDV v EUR]]*Sklop10[[#This Row],[Okvirna količina]]</f>
        <v>0</v>
      </c>
      <c r="T69" s="160">
        <f>+Sklop10[[#This Row],[Končna cena/enoto mere (EUR) z DDV]]*Sklop10[[#This Row],[Okvirna količina]]</f>
        <v>0</v>
      </c>
      <c r="U69" s="151" t="s">
        <v>113</v>
      </c>
    </row>
    <row r="70" spans="1:21" s="59" customFormat="1" ht="12">
      <c r="A70" s="300" t="s">
        <v>56</v>
      </c>
      <c r="B70" s="176" t="s">
        <v>440</v>
      </c>
      <c r="C70" s="82" t="s">
        <v>113</v>
      </c>
      <c r="D70" s="110" t="s">
        <v>0</v>
      </c>
      <c r="E70" s="106"/>
      <c r="F70" s="177">
        <v>70</v>
      </c>
      <c r="G70" s="110" t="s">
        <v>0</v>
      </c>
      <c r="H7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70" s="126" t="str">
        <f>IF(Sklop10[[#This Row],[ZAHTEVANA SHEMA KAKOVOSTI]]&lt;&gt;"",Sklop10[[#This Row],[Preračunana masa/volumen/kos na enoto kg]],"")</f>
        <v/>
      </c>
      <c r="J70" s="155"/>
      <c r="K70" s="152" t="s">
        <v>113</v>
      </c>
      <c r="L70" s="152" t="s">
        <v>113</v>
      </c>
      <c r="M70" s="152" t="s">
        <v>113</v>
      </c>
      <c r="N70" s="158"/>
      <c r="O70" s="151" t="s">
        <v>113</v>
      </c>
      <c r="P70" s="159"/>
      <c r="Q70" s="158">
        <f>+Sklop10[[#This Row],[cena/enota brez DDV v EUR]]*Sklop10[[#This Row],[Stopnja DDV (%)]]</f>
        <v>0</v>
      </c>
      <c r="R70" s="158">
        <f>+Sklop10[[#This Row],[cena/enota brez DDV v EUR]]+Sklop10[[#This Row],[Davek (EUR)]]</f>
        <v>0</v>
      </c>
      <c r="S70" s="158">
        <f>+Sklop10[[#This Row],[cena/enota brez DDV v EUR]]*Sklop10[[#This Row],[Okvirna količina]]</f>
        <v>0</v>
      </c>
      <c r="T70" s="160">
        <f>+Sklop10[[#This Row],[Končna cena/enoto mere (EUR) z DDV]]*Sklop10[[#This Row],[Okvirna količina]]</f>
        <v>0</v>
      </c>
      <c r="U70" s="151" t="s">
        <v>113</v>
      </c>
    </row>
    <row r="71" spans="1:21" s="59" customFormat="1" ht="12">
      <c r="A71" s="300" t="s">
        <v>57</v>
      </c>
      <c r="B71" s="176" t="s">
        <v>441</v>
      </c>
      <c r="C71" s="82" t="s">
        <v>113</v>
      </c>
      <c r="D71" s="110" t="s">
        <v>0</v>
      </c>
      <c r="E71" s="106"/>
      <c r="F71" s="177">
        <v>100</v>
      </c>
      <c r="G71" s="110" t="s">
        <v>0</v>
      </c>
      <c r="H7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1" s="126" t="str">
        <f>IF(Sklop10[[#This Row],[ZAHTEVANA SHEMA KAKOVOSTI]]&lt;&gt;"",Sklop10[[#This Row],[Preračunana masa/volumen/kos na enoto kg]],"")</f>
        <v/>
      </c>
      <c r="J71" s="155"/>
      <c r="K71" s="152" t="s">
        <v>113</v>
      </c>
      <c r="L71" s="152" t="s">
        <v>113</v>
      </c>
      <c r="M71" s="152" t="s">
        <v>113</v>
      </c>
      <c r="N71" s="158"/>
      <c r="O71" s="151" t="s">
        <v>113</v>
      </c>
      <c r="P71" s="159"/>
      <c r="Q71" s="158">
        <f>+Sklop10[[#This Row],[cena/enota brez DDV v EUR]]*Sklop10[[#This Row],[Stopnja DDV (%)]]</f>
        <v>0</v>
      </c>
      <c r="R71" s="158">
        <f>+Sklop10[[#This Row],[cena/enota brez DDV v EUR]]+Sklop10[[#This Row],[Davek (EUR)]]</f>
        <v>0</v>
      </c>
      <c r="S71" s="158">
        <f>+Sklop10[[#This Row],[cena/enota brez DDV v EUR]]*Sklop10[[#This Row],[Okvirna količina]]</f>
        <v>0</v>
      </c>
      <c r="T71" s="160">
        <f>+Sklop10[[#This Row],[Končna cena/enoto mere (EUR) z DDV]]*Sklop10[[#This Row],[Okvirna količina]]</f>
        <v>0</v>
      </c>
      <c r="U71" s="151" t="s">
        <v>113</v>
      </c>
    </row>
    <row r="72" spans="1:21" s="59" customFormat="1" ht="12">
      <c r="A72" s="300" t="s">
        <v>58</v>
      </c>
      <c r="B72" s="176" t="s">
        <v>442</v>
      </c>
      <c r="C72" s="82" t="s">
        <v>113</v>
      </c>
      <c r="D72" s="110" t="s">
        <v>0</v>
      </c>
      <c r="E72" s="106"/>
      <c r="F72" s="177">
        <v>450</v>
      </c>
      <c r="G72" s="110" t="s">
        <v>0</v>
      </c>
      <c r="H7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72" s="126" t="str">
        <f>IF(Sklop10[[#This Row],[ZAHTEVANA SHEMA KAKOVOSTI]]&lt;&gt;"",Sklop10[[#This Row],[Preračunana masa/volumen/kos na enoto kg]],"")</f>
        <v/>
      </c>
      <c r="J72" s="155"/>
      <c r="K72" s="152" t="s">
        <v>113</v>
      </c>
      <c r="L72" s="152" t="s">
        <v>113</v>
      </c>
      <c r="M72" s="152" t="s">
        <v>113</v>
      </c>
      <c r="N72" s="158"/>
      <c r="O72" s="151" t="s">
        <v>113</v>
      </c>
      <c r="P72" s="159"/>
      <c r="Q72" s="158">
        <f>+Sklop10[[#This Row],[cena/enota brez DDV v EUR]]*Sklop10[[#This Row],[Stopnja DDV (%)]]</f>
        <v>0</v>
      </c>
      <c r="R72" s="158">
        <f>+Sklop10[[#This Row],[cena/enota brez DDV v EUR]]+Sklop10[[#This Row],[Davek (EUR)]]</f>
        <v>0</v>
      </c>
      <c r="S72" s="158">
        <f>+Sklop10[[#This Row],[cena/enota brez DDV v EUR]]*Sklop10[[#This Row],[Okvirna količina]]</f>
        <v>0</v>
      </c>
      <c r="T72" s="160">
        <f>+Sklop10[[#This Row],[Končna cena/enoto mere (EUR) z DDV]]*Sklop10[[#This Row],[Okvirna količina]]</f>
        <v>0</v>
      </c>
      <c r="U72" s="151" t="s">
        <v>113</v>
      </c>
    </row>
    <row r="73" spans="1:21" s="59" customFormat="1" ht="12">
      <c r="A73" s="300" t="s">
        <v>59</v>
      </c>
      <c r="B73" s="176" t="s">
        <v>443</v>
      </c>
      <c r="C73" s="82" t="s">
        <v>113</v>
      </c>
      <c r="D73" s="110" t="s">
        <v>0</v>
      </c>
      <c r="E73" s="106"/>
      <c r="F73" s="177">
        <v>670</v>
      </c>
      <c r="G73" s="110" t="s">
        <v>0</v>
      </c>
      <c r="H7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670</v>
      </c>
      <c r="I73" s="126" t="str">
        <f>IF(Sklop10[[#This Row],[ZAHTEVANA SHEMA KAKOVOSTI]]&lt;&gt;"",Sklop10[[#This Row],[Preračunana masa/volumen/kos na enoto kg]],"")</f>
        <v/>
      </c>
      <c r="J73" s="155"/>
      <c r="K73" s="152" t="s">
        <v>113</v>
      </c>
      <c r="L73" s="152" t="s">
        <v>113</v>
      </c>
      <c r="M73" s="152" t="s">
        <v>113</v>
      </c>
      <c r="N73" s="158"/>
      <c r="O73" s="151" t="s">
        <v>113</v>
      </c>
      <c r="P73" s="159"/>
      <c r="Q73" s="158">
        <f>+Sklop10[[#This Row],[cena/enota brez DDV v EUR]]*Sklop10[[#This Row],[Stopnja DDV (%)]]</f>
        <v>0</v>
      </c>
      <c r="R73" s="158">
        <f>+Sklop10[[#This Row],[cena/enota brez DDV v EUR]]+Sklop10[[#This Row],[Davek (EUR)]]</f>
        <v>0</v>
      </c>
      <c r="S73" s="158">
        <f>+Sklop10[[#This Row],[cena/enota brez DDV v EUR]]*Sklop10[[#This Row],[Okvirna količina]]</f>
        <v>0</v>
      </c>
      <c r="T73" s="160">
        <f>+Sklop10[[#This Row],[Končna cena/enoto mere (EUR) z DDV]]*Sklop10[[#This Row],[Okvirna količina]]</f>
        <v>0</v>
      </c>
      <c r="U73" s="151" t="s">
        <v>113</v>
      </c>
    </row>
    <row r="74" spans="1:21" s="59" customFormat="1" ht="12">
      <c r="A74" s="300" t="s">
        <v>60</v>
      </c>
      <c r="B74" s="176" t="s">
        <v>444</v>
      </c>
      <c r="C74" s="82" t="s">
        <v>113</v>
      </c>
      <c r="D74" s="110" t="s">
        <v>0</v>
      </c>
      <c r="E74" s="106"/>
      <c r="F74" s="177">
        <v>400</v>
      </c>
      <c r="G74" s="110" t="s">
        <v>0</v>
      </c>
      <c r="H7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4" s="126" t="str">
        <f>IF(Sklop10[[#This Row],[ZAHTEVANA SHEMA KAKOVOSTI]]&lt;&gt;"",Sklop10[[#This Row],[Preračunana masa/volumen/kos na enoto kg]],"")</f>
        <v/>
      </c>
      <c r="J74" s="155"/>
      <c r="K74" s="152" t="s">
        <v>113</v>
      </c>
      <c r="L74" s="152" t="s">
        <v>113</v>
      </c>
      <c r="M74" s="152" t="s">
        <v>113</v>
      </c>
      <c r="N74" s="158"/>
      <c r="O74" s="151" t="s">
        <v>113</v>
      </c>
      <c r="P74" s="159"/>
      <c r="Q74" s="158">
        <f>+Sklop10[[#This Row],[cena/enota brez DDV v EUR]]*Sklop10[[#This Row],[Stopnja DDV (%)]]</f>
        <v>0</v>
      </c>
      <c r="R74" s="158">
        <f>+Sklop10[[#This Row],[cena/enota brez DDV v EUR]]+Sklop10[[#This Row],[Davek (EUR)]]</f>
        <v>0</v>
      </c>
      <c r="S74" s="158">
        <f>+Sklop10[[#This Row],[cena/enota brez DDV v EUR]]*Sklop10[[#This Row],[Okvirna količina]]</f>
        <v>0</v>
      </c>
      <c r="T74" s="160">
        <f>+Sklop10[[#This Row],[Končna cena/enoto mere (EUR) z DDV]]*Sklop10[[#This Row],[Okvirna količina]]</f>
        <v>0</v>
      </c>
      <c r="U74" s="151" t="s">
        <v>113</v>
      </c>
    </row>
    <row r="75" spans="1:21" s="59" customFormat="1" ht="12">
      <c r="A75" s="300" t="s">
        <v>61</v>
      </c>
      <c r="B75" s="176" t="s">
        <v>445</v>
      </c>
      <c r="C75" s="82" t="s">
        <v>113</v>
      </c>
      <c r="D75" s="110" t="s">
        <v>0</v>
      </c>
      <c r="E75" s="106"/>
      <c r="F75" s="177">
        <v>800</v>
      </c>
      <c r="G75" s="110" t="s">
        <v>0</v>
      </c>
      <c r="H7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75" s="126" t="str">
        <f>IF(Sklop10[[#This Row],[ZAHTEVANA SHEMA KAKOVOSTI]]&lt;&gt;"",Sklop10[[#This Row],[Preračunana masa/volumen/kos na enoto kg]],"")</f>
        <v/>
      </c>
      <c r="J75" s="155"/>
      <c r="K75" s="152" t="s">
        <v>113</v>
      </c>
      <c r="L75" s="152" t="s">
        <v>113</v>
      </c>
      <c r="M75" s="152" t="s">
        <v>113</v>
      </c>
      <c r="N75" s="158"/>
      <c r="O75" s="151" t="s">
        <v>113</v>
      </c>
      <c r="P75" s="159"/>
      <c r="Q75" s="158">
        <f>+Sklop10[[#This Row],[cena/enota brez DDV v EUR]]*Sklop10[[#This Row],[Stopnja DDV (%)]]</f>
        <v>0</v>
      </c>
      <c r="R75" s="158">
        <f>+Sklop10[[#This Row],[cena/enota brez DDV v EUR]]+Sklop10[[#This Row],[Davek (EUR)]]</f>
        <v>0</v>
      </c>
      <c r="S75" s="158">
        <f>+Sklop10[[#This Row],[cena/enota brez DDV v EUR]]*Sklop10[[#This Row],[Okvirna količina]]</f>
        <v>0</v>
      </c>
      <c r="T75" s="160">
        <f>+Sklop10[[#This Row],[Končna cena/enoto mere (EUR) z DDV]]*Sklop10[[#This Row],[Okvirna količina]]</f>
        <v>0</v>
      </c>
      <c r="U75" s="151" t="s">
        <v>113</v>
      </c>
    </row>
    <row r="76" spans="1:21" s="59" customFormat="1" ht="12">
      <c r="A76" s="300" t="s">
        <v>62</v>
      </c>
      <c r="B76" s="176" t="s">
        <v>446</v>
      </c>
      <c r="C76" s="82" t="s">
        <v>113</v>
      </c>
      <c r="D76" s="110" t="s">
        <v>0</v>
      </c>
      <c r="E76" s="106"/>
      <c r="F76" s="177">
        <v>400</v>
      </c>
      <c r="G76" s="110" t="s">
        <v>0</v>
      </c>
      <c r="H7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6" s="126" t="str">
        <f>IF(Sklop10[[#This Row],[ZAHTEVANA SHEMA KAKOVOSTI]]&lt;&gt;"",Sklop10[[#This Row],[Preračunana masa/volumen/kos na enoto kg]],"")</f>
        <v/>
      </c>
      <c r="J76" s="155"/>
      <c r="K76" s="152" t="s">
        <v>113</v>
      </c>
      <c r="L76" s="152" t="s">
        <v>113</v>
      </c>
      <c r="M76" s="152" t="s">
        <v>113</v>
      </c>
      <c r="N76" s="158"/>
      <c r="O76" s="151" t="s">
        <v>113</v>
      </c>
      <c r="P76" s="159"/>
      <c r="Q76" s="158">
        <f>+Sklop10[[#This Row],[cena/enota brez DDV v EUR]]*Sklop10[[#This Row],[Stopnja DDV (%)]]</f>
        <v>0</v>
      </c>
      <c r="R76" s="158">
        <f>+Sklop10[[#This Row],[cena/enota brez DDV v EUR]]+Sklop10[[#This Row],[Davek (EUR)]]</f>
        <v>0</v>
      </c>
      <c r="S76" s="158">
        <f>+Sklop10[[#This Row],[cena/enota brez DDV v EUR]]*Sklop10[[#This Row],[Okvirna količina]]</f>
        <v>0</v>
      </c>
      <c r="T76" s="160">
        <f>+Sklop10[[#This Row],[Končna cena/enoto mere (EUR) z DDV]]*Sklop10[[#This Row],[Okvirna količina]]</f>
        <v>0</v>
      </c>
      <c r="U76" s="151" t="s">
        <v>113</v>
      </c>
    </row>
    <row r="77" spans="1:21" s="59" customFormat="1" ht="12">
      <c r="A77" s="300" t="s">
        <v>68</v>
      </c>
      <c r="B77" s="176" t="s">
        <v>447</v>
      </c>
      <c r="C77" s="82" t="s">
        <v>113</v>
      </c>
      <c r="D77" s="110" t="s">
        <v>0</v>
      </c>
      <c r="E77" s="106"/>
      <c r="F77" s="177">
        <v>350</v>
      </c>
      <c r="G77" s="110" t="s">
        <v>0</v>
      </c>
      <c r="H7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77" s="126" t="str">
        <f>IF(Sklop10[[#This Row],[ZAHTEVANA SHEMA KAKOVOSTI]]&lt;&gt;"",Sklop10[[#This Row],[Preračunana masa/volumen/kos na enoto kg]],"")</f>
        <v/>
      </c>
      <c r="J77" s="155"/>
      <c r="K77" s="152" t="s">
        <v>113</v>
      </c>
      <c r="L77" s="152" t="s">
        <v>113</v>
      </c>
      <c r="M77" s="152" t="s">
        <v>113</v>
      </c>
      <c r="N77" s="158"/>
      <c r="O77" s="151" t="s">
        <v>113</v>
      </c>
      <c r="P77" s="159"/>
      <c r="Q77" s="158">
        <f>+Sklop10[[#This Row],[cena/enota brez DDV v EUR]]*Sklop10[[#This Row],[Stopnja DDV (%)]]</f>
        <v>0</v>
      </c>
      <c r="R77" s="158">
        <f>+Sklop10[[#This Row],[cena/enota brez DDV v EUR]]+Sklop10[[#This Row],[Davek (EUR)]]</f>
        <v>0</v>
      </c>
      <c r="S77" s="158">
        <f>+Sklop10[[#This Row],[cena/enota brez DDV v EUR]]*Sklop10[[#This Row],[Okvirna količina]]</f>
        <v>0</v>
      </c>
      <c r="T77" s="160">
        <f>+Sklop10[[#This Row],[Končna cena/enoto mere (EUR) z DDV]]*Sklop10[[#This Row],[Okvirna količina]]</f>
        <v>0</v>
      </c>
      <c r="U77" s="151" t="s">
        <v>113</v>
      </c>
    </row>
    <row r="78" spans="1:21" s="59" customFormat="1" ht="12">
      <c r="A78" s="300" t="s">
        <v>69</v>
      </c>
      <c r="B78" s="176" t="s">
        <v>448</v>
      </c>
      <c r="C78" s="82" t="s">
        <v>113</v>
      </c>
      <c r="D78" s="110" t="s">
        <v>0</v>
      </c>
      <c r="E78" s="106"/>
      <c r="F78" s="177">
        <v>300</v>
      </c>
      <c r="G78" s="110" t="s">
        <v>0</v>
      </c>
      <c r="H7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8" s="126" t="str">
        <f>IF(Sklop10[[#This Row],[ZAHTEVANA SHEMA KAKOVOSTI]]&lt;&gt;"",Sklop10[[#This Row],[Preračunana masa/volumen/kos na enoto kg]],"")</f>
        <v/>
      </c>
      <c r="J78" s="155"/>
      <c r="K78" s="152" t="s">
        <v>113</v>
      </c>
      <c r="L78" s="152" t="s">
        <v>113</v>
      </c>
      <c r="M78" s="152" t="s">
        <v>113</v>
      </c>
      <c r="N78" s="158"/>
      <c r="O78" s="151" t="s">
        <v>113</v>
      </c>
      <c r="P78" s="159"/>
      <c r="Q78" s="158">
        <f>+Sklop10[[#This Row],[cena/enota brez DDV v EUR]]*Sklop10[[#This Row],[Stopnja DDV (%)]]</f>
        <v>0</v>
      </c>
      <c r="R78" s="158">
        <f>+Sklop10[[#This Row],[cena/enota brez DDV v EUR]]+Sklop10[[#This Row],[Davek (EUR)]]</f>
        <v>0</v>
      </c>
      <c r="S78" s="158">
        <f>+Sklop10[[#This Row],[cena/enota brez DDV v EUR]]*Sklop10[[#This Row],[Okvirna količina]]</f>
        <v>0</v>
      </c>
      <c r="T78" s="160">
        <f>+Sklop10[[#This Row],[Končna cena/enoto mere (EUR) z DDV]]*Sklop10[[#This Row],[Okvirna količina]]</f>
        <v>0</v>
      </c>
      <c r="U78" s="151" t="s">
        <v>113</v>
      </c>
    </row>
    <row r="79" spans="1:21" s="59" customFormat="1" ht="12">
      <c r="A79" s="300" t="s">
        <v>70</v>
      </c>
      <c r="B79" s="176" t="s">
        <v>449</v>
      </c>
      <c r="C79" s="82" t="s">
        <v>113</v>
      </c>
      <c r="D79" s="110" t="s">
        <v>0</v>
      </c>
      <c r="E79" s="106"/>
      <c r="F79" s="177">
        <v>350</v>
      </c>
      <c r="G79" s="110" t="s">
        <v>0</v>
      </c>
      <c r="H7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79" s="85" t="str">
        <f>IF(Sklop10[[#This Row],[ZAHTEVANA SHEMA KAKOVOSTI]]&lt;&gt;"",Sklop10[[#This Row],[Preračunana masa/volumen/kos na enoto kg]],"")</f>
        <v/>
      </c>
      <c r="J79" s="93"/>
      <c r="K79" s="152" t="s">
        <v>113</v>
      </c>
      <c r="L79" s="152" t="s">
        <v>113</v>
      </c>
      <c r="M79" s="152" t="s">
        <v>113</v>
      </c>
      <c r="N79" s="91"/>
      <c r="O79" s="151" t="s">
        <v>113</v>
      </c>
      <c r="P79" s="96"/>
      <c r="Q79" s="91">
        <f>+Sklop10[[#This Row],[cena/enota brez DDV v EUR]]*Sklop10[[#This Row],[Stopnja DDV (%)]]</f>
        <v>0</v>
      </c>
      <c r="R79" s="91">
        <f>+Sklop10[[#This Row],[cena/enota brez DDV v EUR]]+Sklop10[[#This Row],[Davek (EUR)]]</f>
        <v>0</v>
      </c>
      <c r="S79" s="91">
        <f>+Sklop10[[#This Row],[cena/enota brez DDV v EUR]]*Sklop10[[#This Row],[Okvirna količina]]</f>
        <v>0</v>
      </c>
      <c r="T79" s="91">
        <f>+Sklop10[[#This Row],[Končna cena/enoto mere (EUR) z DDV]]*Sklop10[[#This Row],[Okvirna količina]]</f>
        <v>0</v>
      </c>
      <c r="U79" s="151" t="s">
        <v>113</v>
      </c>
    </row>
    <row r="80" spans="1:21" s="59" customFormat="1" ht="12">
      <c r="A80" s="300" t="s">
        <v>71</v>
      </c>
      <c r="B80" s="176" t="s">
        <v>450</v>
      </c>
      <c r="C80" s="82" t="s">
        <v>113</v>
      </c>
      <c r="D80" s="110" t="s">
        <v>0</v>
      </c>
      <c r="E80" s="106"/>
      <c r="F80" s="177">
        <v>1000</v>
      </c>
      <c r="G80" s="110" t="s">
        <v>0</v>
      </c>
      <c r="H8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0" s="126" t="str">
        <f>IF(Sklop10[[#This Row],[ZAHTEVANA SHEMA KAKOVOSTI]]&lt;&gt;"",Sklop10[[#This Row],[Preračunana masa/volumen/kos na enoto kg]],"")</f>
        <v/>
      </c>
      <c r="J80" s="155"/>
      <c r="K80" s="152" t="s">
        <v>113</v>
      </c>
      <c r="L80" s="152" t="s">
        <v>113</v>
      </c>
      <c r="M80" s="152" t="s">
        <v>113</v>
      </c>
      <c r="N80" s="158"/>
      <c r="O80" s="151" t="s">
        <v>113</v>
      </c>
      <c r="P80" s="159"/>
      <c r="Q80" s="158">
        <f>+Sklop10[[#This Row],[cena/enota brez DDV v EUR]]*Sklop10[[#This Row],[Stopnja DDV (%)]]</f>
        <v>0</v>
      </c>
      <c r="R80" s="158">
        <f>+Sklop10[[#This Row],[cena/enota brez DDV v EUR]]+Sklop10[[#This Row],[Davek (EUR)]]</f>
        <v>0</v>
      </c>
      <c r="S80" s="158">
        <f>+Sklop10[[#This Row],[cena/enota brez DDV v EUR]]*Sklop10[[#This Row],[Okvirna količina]]</f>
        <v>0</v>
      </c>
      <c r="T80" s="160">
        <f>+Sklop10[[#This Row],[Končna cena/enoto mere (EUR) z DDV]]*Sklop10[[#This Row],[Okvirna količina]]</f>
        <v>0</v>
      </c>
      <c r="U80" s="151" t="s">
        <v>113</v>
      </c>
    </row>
    <row r="81" spans="1:21" s="59" customFormat="1" ht="12">
      <c r="A81" s="300" t="s">
        <v>72</v>
      </c>
      <c r="B81" s="176" t="s">
        <v>451</v>
      </c>
      <c r="C81" s="82" t="s">
        <v>113</v>
      </c>
      <c r="D81" s="110" t="s">
        <v>0</v>
      </c>
      <c r="E81" s="106"/>
      <c r="F81" s="177">
        <v>200</v>
      </c>
      <c r="G81" s="110" t="s">
        <v>0</v>
      </c>
      <c r="H8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1" s="126" t="str">
        <f>IF(Sklop10[[#This Row],[ZAHTEVANA SHEMA KAKOVOSTI]]&lt;&gt;"",Sklop10[[#This Row],[Preračunana masa/volumen/kos na enoto kg]],"")</f>
        <v/>
      </c>
      <c r="J81" s="155"/>
      <c r="K81" s="152" t="s">
        <v>113</v>
      </c>
      <c r="L81" s="152" t="s">
        <v>113</v>
      </c>
      <c r="M81" s="152" t="s">
        <v>113</v>
      </c>
      <c r="N81" s="158"/>
      <c r="O81" s="151" t="s">
        <v>113</v>
      </c>
      <c r="P81" s="159"/>
      <c r="Q81" s="158">
        <f>+Sklop10[[#This Row],[cena/enota brez DDV v EUR]]*Sklop10[[#This Row],[Stopnja DDV (%)]]</f>
        <v>0</v>
      </c>
      <c r="R81" s="158">
        <f>+Sklop10[[#This Row],[cena/enota brez DDV v EUR]]+Sklop10[[#This Row],[Davek (EUR)]]</f>
        <v>0</v>
      </c>
      <c r="S81" s="158">
        <f>+Sklop10[[#This Row],[cena/enota brez DDV v EUR]]*Sklop10[[#This Row],[Okvirna količina]]</f>
        <v>0</v>
      </c>
      <c r="T81" s="160">
        <f>+Sklop10[[#This Row],[Končna cena/enoto mere (EUR) z DDV]]*Sklop10[[#This Row],[Okvirna količina]]</f>
        <v>0</v>
      </c>
      <c r="U81" s="151" t="s">
        <v>113</v>
      </c>
    </row>
    <row r="82" spans="1:21" s="59" customFormat="1" ht="12">
      <c r="A82" s="300" t="s">
        <v>73</v>
      </c>
      <c r="B82" s="176" t="s">
        <v>452</v>
      </c>
      <c r="C82" s="82" t="s">
        <v>113</v>
      </c>
      <c r="D82" s="110" t="s">
        <v>0</v>
      </c>
      <c r="E82" s="106"/>
      <c r="F82" s="177">
        <v>1600</v>
      </c>
      <c r="G82" s="110" t="s">
        <v>0</v>
      </c>
      <c r="H8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82" s="126" t="str">
        <f>IF(Sklop10[[#This Row],[ZAHTEVANA SHEMA KAKOVOSTI]]&lt;&gt;"",Sklop10[[#This Row],[Preračunana masa/volumen/kos na enoto kg]],"")</f>
        <v/>
      </c>
      <c r="J82" s="155"/>
      <c r="K82" s="152" t="s">
        <v>113</v>
      </c>
      <c r="L82" s="152" t="s">
        <v>113</v>
      </c>
      <c r="M82" s="152" t="s">
        <v>113</v>
      </c>
      <c r="N82" s="158"/>
      <c r="O82" s="151" t="s">
        <v>113</v>
      </c>
      <c r="P82" s="159"/>
      <c r="Q82" s="158">
        <f>+Sklop10[[#This Row],[cena/enota brez DDV v EUR]]*Sklop10[[#This Row],[Stopnja DDV (%)]]</f>
        <v>0</v>
      </c>
      <c r="R82" s="158">
        <f>+Sklop10[[#This Row],[cena/enota brez DDV v EUR]]+Sklop10[[#This Row],[Davek (EUR)]]</f>
        <v>0</v>
      </c>
      <c r="S82" s="158">
        <f>+Sklop10[[#This Row],[cena/enota brez DDV v EUR]]*Sklop10[[#This Row],[Okvirna količina]]</f>
        <v>0</v>
      </c>
      <c r="T82" s="160">
        <f>+Sklop10[[#This Row],[Končna cena/enoto mere (EUR) z DDV]]*Sklop10[[#This Row],[Okvirna količina]]</f>
        <v>0</v>
      </c>
      <c r="U82" s="151" t="s">
        <v>113</v>
      </c>
    </row>
    <row r="83" spans="1:21" s="59" customFormat="1" ht="12">
      <c r="A83" s="300" t="s">
        <v>192</v>
      </c>
      <c r="B83" s="176" t="s">
        <v>453</v>
      </c>
      <c r="C83" s="82" t="s">
        <v>113</v>
      </c>
      <c r="D83" s="110" t="s">
        <v>0</v>
      </c>
      <c r="E83" s="106"/>
      <c r="F83" s="177">
        <v>2200</v>
      </c>
      <c r="G83" s="110" t="s">
        <v>0</v>
      </c>
      <c r="H8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83" s="126" t="str">
        <f>IF(Sklop10[[#This Row],[ZAHTEVANA SHEMA KAKOVOSTI]]&lt;&gt;"",Sklop10[[#This Row],[Preračunana masa/volumen/kos na enoto kg]],"")</f>
        <v/>
      </c>
      <c r="J83" s="155"/>
      <c r="K83" s="152" t="s">
        <v>113</v>
      </c>
      <c r="L83" s="152" t="s">
        <v>113</v>
      </c>
      <c r="M83" s="152" t="s">
        <v>113</v>
      </c>
      <c r="N83" s="158"/>
      <c r="O83" s="151" t="s">
        <v>113</v>
      </c>
      <c r="P83" s="159"/>
      <c r="Q83" s="158">
        <f>+Sklop10[[#This Row],[cena/enota brez DDV v EUR]]*Sklop10[[#This Row],[Stopnja DDV (%)]]</f>
        <v>0</v>
      </c>
      <c r="R83" s="158">
        <f>+Sklop10[[#This Row],[cena/enota brez DDV v EUR]]+Sklop10[[#This Row],[Davek (EUR)]]</f>
        <v>0</v>
      </c>
      <c r="S83" s="158">
        <f>+Sklop10[[#This Row],[cena/enota brez DDV v EUR]]*Sklop10[[#This Row],[Okvirna količina]]</f>
        <v>0</v>
      </c>
      <c r="T83" s="160">
        <f>+Sklop10[[#This Row],[Končna cena/enoto mere (EUR) z DDV]]*Sklop10[[#This Row],[Okvirna količina]]</f>
        <v>0</v>
      </c>
      <c r="U83" s="151" t="s">
        <v>113</v>
      </c>
    </row>
    <row r="84" spans="1:21" s="59" customFormat="1" ht="12">
      <c r="A84" s="300" t="s">
        <v>193</v>
      </c>
      <c r="B84" s="176" t="s">
        <v>454</v>
      </c>
      <c r="C84" s="82" t="s">
        <v>113</v>
      </c>
      <c r="D84" s="110" t="s">
        <v>111</v>
      </c>
      <c r="E84" s="106"/>
      <c r="F84" s="177">
        <v>1000</v>
      </c>
      <c r="G84" s="110" t="s">
        <v>0</v>
      </c>
      <c r="H8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4" s="126" t="str">
        <f>IF(Sklop10[[#This Row],[ZAHTEVANA SHEMA KAKOVOSTI]]&lt;&gt;"",Sklop10[[#This Row],[Preračunana masa/volumen/kos na enoto kg]],"")</f>
        <v/>
      </c>
      <c r="J84" s="155"/>
      <c r="K84" s="152" t="s">
        <v>113</v>
      </c>
      <c r="L84" s="152" t="s">
        <v>113</v>
      </c>
      <c r="M84" s="152" t="s">
        <v>113</v>
      </c>
      <c r="N84" s="158"/>
      <c r="O84" s="151" t="s">
        <v>113</v>
      </c>
      <c r="P84" s="159"/>
      <c r="Q84" s="158">
        <f>+Sklop10[[#This Row],[cena/enota brez DDV v EUR]]*Sklop10[[#This Row],[Stopnja DDV (%)]]</f>
        <v>0</v>
      </c>
      <c r="R84" s="158">
        <f>+Sklop10[[#This Row],[cena/enota brez DDV v EUR]]+Sklop10[[#This Row],[Davek (EUR)]]</f>
        <v>0</v>
      </c>
      <c r="S84" s="158">
        <f>+Sklop10[[#This Row],[cena/enota brez DDV v EUR]]*Sklop10[[#This Row],[Okvirna količina]]</f>
        <v>0</v>
      </c>
      <c r="T84" s="160">
        <f>+Sklop10[[#This Row],[Končna cena/enoto mere (EUR) z DDV]]*Sklop10[[#This Row],[Okvirna količina]]</f>
        <v>0</v>
      </c>
      <c r="U84" s="151" t="s">
        <v>113</v>
      </c>
    </row>
    <row r="85" spans="1:21" s="59" customFormat="1" ht="12">
      <c r="A85" s="300" t="s">
        <v>194</v>
      </c>
      <c r="B85" s="176" t="s">
        <v>455</v>
      </c>
      <c r="C85" s="82" t="s">
        <v>113</v>
      </c>
      <c r="D85" s="110" t="s">
        <v>111</v>
      </c>
      <c r="E85" s="106"/>
      <c r="F85" s="177">
        <v>200</v>
      </c>
      <c r="G85" s="110" t="s">
        <v>0</v>
      </c>
      <c r="H8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5" s="126" t="str">
        <f>IF(Sklop10[[#This Row],[ZAHTEVANA SHEMA KAKOVOSTI]]&lt;&gt;"",Sklop10[[#This Row],[Preračunana masa/volumen/kos na enoto kg]],"")</f>
        <v/>
      </c>
      <c r="J85" s="155"/>
      <c r="K85" s="152" t="s">
        <v>113</v>
      </c>
      <c r="L85" s="152" t="s">
        <v>113</v>
      </c>
      <c r="M85" s="152" t="s">
        <v>113</v>
      </c>
      <c r="N85" s="158"/>
      <c r="O85" s="151" t="s">
        <v>113</v>
      </c>
      <c r="P85" s="159"/>
      <c r="Q85" s="158">
        <f>+Sklop10[[#This Row],[cena/enota brez DDV v EUR]]*Sklop10[[#This Row],[Stopnja DDV (%)]]</f>
        <v>0</v>
      </c>
      <c r="R85" s="158">
        <f>+Sklop10[[#This Row],[cena/enota brez DDV v EUR]]+Sklop10[[#This Row],[Davek (EUR)]]</f>
        <v>0</v>
      </c>
      <c r="S85" s="158">
        <f>+Sklop10[[#This Row],[cena/enota brez DDV v EUR]]*Sklop10[[#This Row],[Okvirna količina]]</f>
        <v>0</v>
      </c>
      <c r="T85" s="160">
        <f>+Sklop10[[#This Row],[Končna cena/enoto mere (EUR) z DDV]]*Sklop10[[#This Row],[Okvirna količina]]</f>
        <v>0</v>
      </c>
      <c r="U85" s="151" t="s">
        <v>113</v>
      </c>
    </row>
    <row r="86" spans="1:21" s="59" customFormat="1" ht="12">
      <c r="A86" s="300" t="s">
        <v>195</v>
      </c>
      <c r="B86" s="176" t="s">
        <v>456</v>
      </c>
      <c r="C86" s="82" t="s">
        <v>113</v>
      </c>
      <c r="D86" s="110" t="s">
        <v>0</v>
      </c>
      <c r="E86" s="106"/>
      <c r="F86" s="177">
        <v>200</v>
      </c>
      <c r="G86" s="110" t="s">
        <v>0</v>
      </c>
      <c r="H8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6" s="126" t="str">
        <f>IF(Sklop10[[#This Row],[ZAHTEVANA SHEMA KAKOVOSTI]]&lt;&gt;"",Sklop10[[#This Row],[Preračunana masa/volumen/kos na enoto kg]],"")</f>
        <v/>
      </c>
      <c r="J86" s="155"/>
      <c r="K86" s="152" t="s">
        <v>113</v>
      </c>
      <c r="L86" s="152" t="s">
        <v>113</v>
      </c>
      <c r="M86" s="152" t="s">
        <v>113</v>
      </c>
      <c r="N86" s="158"/>
      <c r="O86" s="151" t="s">
        <v>113</v>
      </c>
      <c r="P86" s="159"/>
      <c r="Q86" s="158">
        <f>+Sklop10[[#This Row],[cena/enota brez DDV v EUR]]*Sklop10[[#This Row],[Stopnja DDV (%)]]</f>
        <v>0</v>
      </c>
      <c r="R86" s="158">
        <f>+Sklop10[[#This Row],[cena/enota brez DDV v EUR]]+Sklop10[[#This Row],[Davek (EUR)]]</f>
        <v>0</v>
      </c>
      <c r="S86" s="158">
        <f>+Sklop10[[#This Row],[cena/enota brez DDV v EUR]]*Sklop10[[#This Row],[Okvirna količina]]</f>
        <v>0</v>
      </c>
      <c r="T86" s="160">
        <f>+Sklop10[[#This Row],[Končna cena/enoto mere (EUR) z DDV]]*Sklop10[[#This Row],[Okvirna količina]]</f>
        <v>0</v>
      </c>
      <c r="U86" s="151" t="s">
        <v>113</v>
      </c>
    </row>
    <row r="87" spans="1:21" s="59" customFormat="1" ht="12">
      <c r="A87" s="300" t="s">
        <v>196</v>
      </c>
      <c r="B87" s="176" t="s">
        <v>457</v>
      </c>
      <c r="C87" s="82" t="s">
        <v>113</v>
      </c>
      <c r="D87" s="110" t="s">
        <v>0</v>
      </c>
      <c r="E87" s="106"/>
      <c r="F87" s="177">
        <v>200</v>
      </c>
      <c r="G87" s="110" t="s">
        <v>0</v>
      </c>
      <c r="H8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7" s="126" t="str">
        <f>IF(Sklop10[[#This Row],[ZAHTEVANA SHEMA KAKOVOSTI]]&lt;&gt;"",Sklop10[[#This Row],[Preračunana masa/volumen/kos na enoto kg]],"")</f>
        <v/>
      </c>
      <c r="J87" s="155"/>
      <c r="K87" s="152" t="s">
        <v>113</v>
      </c>
      <c r="L87" s="152" t="s">
        <v>113</v>
      </c>
      <c r="M87" s="152" t="s">
        <v>113</v>
      </c>
      <c r="N87" s="158"/>
      <c r="O87" s="151" t="s">
        <v>113</v>
      </c>
      <c r="P87" s="159"/>
      <c r="Q87" s="158">
        <f>+Sklop10[[#This Row],[cena/enota brez DDV v EUR]]*Sklop10[[#This Row],[Stopnja DDV (%)]]</f>
        <v>0</v>
      </c>
      <c r="R87" s="158">
        <f>+Sklop10[[#This Row],[cena/enota brez DDV v EUR]]+Sklop10[[#This Row],[Davek (EUR)]]</f>
        <v>0</v>
      </c>
      <c r="S87" s="158">
        <f>+Sklop10[[#This Row],[cena/enota brez DDV v EUR]]*Sklop10[[#This Row],[Okvirna količina]]</f>
        <v>0</v>
      </c>
      <c r="T87" s="160">
        <f>+Sklop10[[#This Row],[Končna cena/enoto mere (EUR) z DDV]]*Sklop10[[#This Row],[Okvirna količina]]</f>
        <v>0</v>
      </c>
      <c r="U87" s="151" t="s">
        <v>113</v>
      </c>
    </row>
    <row r="88" spans="1:21" s="59" customFormat="1" ht="12">
      <c r="A88" s="300" t="s">
        <v>197</v>
      </c>
      <c r="B88" s="176" t="s">
        <v>458</v>
      </c>
      <c r="C88" s="82" t="s">
        <v>113</v>
      </c>
      <c r="D88" s="110" t="s">
        <v>0</v>
      </c>
      <c r="E88" s="106"/>
      <c r="F88" s="177">
        <v>200</v>
      </c>
      <c r="G88" s="110" t="s">
        <v>0</v>
      </c>
      <c r="H8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8" s="126" t="str">
        <f>IF(Sklop10[[#This Row],[ZAHTEVANA SHEMA KAKOVOSTI]]&lt;&gt;"",Sklop10[[#This Row],[Preračunana masa/volumen/kos na enoto kg]],"")</f>
        <v/>
      </c>
      <c r="J88" s="155"/>
      <c r="K88" s="152" t="s">
        <v>113</v>
      </c>
      <c r="L88" s="152" t="s">
        <v>113</v>
      </c>
      <c r="M88" s="152" t="s">
        <v>113</v>
      </c>
      <c r="N88" s="158"/>
      <c r="O88" s="151" t="s">
        <v>113</v>
      </c>
      <c r="P88" s="159"/>
      <c r="Q88" s="158">
        <f>+Sklop10[[#This Row],[cena/enota brez DDV v EUR]]*Sklop10[[#This Row],[Stopnja DDV (%)]]</f>
        <v>0</v>
      </c>
      <c r="R88" s="158">
        <f>+Sklop10[[#This Row],[cena/enota brez DDV v EUR]]+Sklop10[[#This Row],[Davek (EUR)]]</f>
        <v>0</v>
      </c>
      <c r="S88" s="158">
        <f>+Sklop10[[#This Row],[cena/enota brez DDV v EUR]]*Sklop10[[#This Row],[Okvirna količina]]</f>
        <v>0</v>
      </c>
      <c r="T88" s="160">
        <f>+Sklop10[[#This Row],[Končna cena/enoto mere (EUR) z DDV]]*Sklop10[[#This Row],[Okvirna količina]]</f>
        <v>0</v>
      </c>
      <c r="U88" s="151" t="s">
        <v>113</v>
      </c>
    </row>
    <row r="89" spans="1:21" s="59" customFormat="1" ht="12">
      <c r="A89" s="300" t="s">
        <v>198</v>
      </c>
      <c r="B89" s="176" t="s">
        <v>459</v>
      </c>
      <c r="C89" s="82" t="s">
        <v>113</v>
      </c>
      <c r="D89" s="110" t="s">
        <v>0</v>
      </c>
      <c r="E89" s="106"/>
      <c r="F89" s="177">
        <v>1000</v>
      </c>
      <c r="G89" s="110" t="s">
        <v>0</v>
      </c>
      <c r="H8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9" s="126" t="str">
        <f>IF(Sklop10[[#This Row],[ZAHTEVANA SHEMA KAKOVOSTI]]&lt;&gt;"",Sklop10[[#This Row],[Preračunana masa/volumen/kos na enoto kg]],"")</f>
        <v/>
      </c>
      <c r="J89" s="155"/>
      <c r="K89" s="152" t="s">
        <v>113</v>
      </c>
      <c r="L89" s="152" t="s">
        <v>113</v>
      </c>
      <c r="M89" s="152" t="s">
        <v>113</v>
      </c>
      <c r="N89" s="158"/>
      <c r="O89" s="151" t="s">
        <v>113</v>
      </c>
      <c r="P89" s="159"/>
      <c r="Q89" s="158">
        <f>+Sklop10[[#This Row],[cena/enota brez DDV v EUR]]*Sklop10[[#This Row],[Stopnja DDV (%)]]</f>
        <v>0</v>
      </c>
      <c r="R89" s="158">
        <f>+Sklop10[[#This Row],[cena/enota brez DDV v EUR]]+Sklop10[[#This Row],[Davek (EUR)]]</f>
        <v>0</v>
      </c>
      <c r="S89" s="158">
        <f>+Sklop10[[#This Row],[cena/enota brez DDV v EUR]]*Sklop10[[#This Row],[Okvirna količina]]</f>
        <v>0</v>
      </c>
      <c r="T89" s="160">
        <f>+Sklop10[[#This Row],[Končna cena/enoto mere (EUR) z DDV]]*Sklop10[[#This Row],[Okvirna količina]]</f>
        <v>0</v>
      </c>
      <c r="U89" s="151" t="s">
        <v>113</v>
      </c>
    </row>
    <row r="90" spans="1:21" s="59" customFormat="1" ht="12">
      <c r="A90" s="300" t="s">
        <v>199</v>
      </c>
      <c r="B90" s="176" t="s">
        <v>460</v>
      </c>
      <c r="C90" s="82" t="s">
        <v>113</v>
      </c>
      <c r="D90" s="110" t="s">
        <v>0</v>
      </c>
      <c r="E90" s="106"/>
      <c r="F90" s="177">
        <v>3500</v>
      </c>
      <c r="G90" s="110" t="s">
        <v>0</v>
      </c>
      <c r="H9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90" s="85" t="str">
        <f>IF(Sklop10[[#This Row],[ZAHTEVANA SHEMA KAKOVOSTI]]&lt;&gt;"",Sklop10[[#This Row],[Preračunana masa/volumen/kos na enoto kg]],"")</f>
        <v/>
      </c>
      <c r="J90" s="93"/>
      <c r="K90" s="152" t="s">
        <v>113</v>
      </c>
      <c r="L90" s="152" t="s">
        <v>113</v>
      </c>
      <c r="M90" s="152" t="s">
        <v>113</v>
      </c>
      <c r="N90" s="91"/>
      <c r="O90" s="151" t="s">
        <v>113</v>
      </c>
      <c r="P90" s="96"/>
      <c r="Q90" s="91">
        <f>+Sklop10[[#This Row],[cena/enota brez DDV v EUR]]*Sklop10[[#This Row],[Stopnja DDV (%)]]</f>
        <v>0</v>
      </c>
      <c r="R90" s="91">
        <f>+Sklop10[[#This Row],[cena/enota brez DDV v EUR]]+Sklop10[[#This Row],[Davek (EUR)]]</f>
        <v>0</v>
      </c>
      <c r="S90" s="91">
        <f>+Sklop10[[#This Row],[cena/enota brez DDV v EUR]]*Sklop10[[#This Row],[Okvirna količina]]</f>
        <v>0</v>
      </c>
      <c r="T90" s="91">
        <f>+Sklop10[[#This Row],[Končna cena/enoto mere (EUR) z DDV]]*Sklop10[[#This Row],[Okvirna količina]]</f>
        <v>0</v>
      </c>
      <c r="U90" s="151" t="s">
        <v>113</v>
      </c>
    </row>
    <row r="91" spans="1:21" s="59" customFormat="1" ht="12">
      <c r="A91" s="300" t="s">
        <v>200</v>
      </c>
      <c r="B91" s="176" t="s">
        <v>461</v>
      </c>
      <c r="C91" s="82" t="s">
        <v>113</v>
      </c>
      <c r="D91" s="110" t="s">
        <v>0</v>
      </c>
      <c r="E91" s="106"/>
      <c r="F91" s="177">
        <v>670</v>
      </c>
      <c r="G91" s="110" t="s">
        <v>0</v>
      </c>
      <c r="H9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670</v>
      </c>
      <c r="I91" s="126" t="str">
        <f>IF(Sklop10[[#This Row],[ZAHTEVANA SHEMA KAKOVOSTI]]&lt;&gt;"",Sklop10[[#This Row],[Preračunana masa/volumen/kos na enoto kg]],"")</f>
        <v/>
      </c>
      <c r="J91" s="155"/>
      <c r="K91" s="152" t="s">
        <v>113</v>
      </c>
      <c r="L91" s="152" t="s">
        <v>113</v>
      </c>
      <c r="M91" s="152" t="s">
        <v>113</v>
      </c>
      <c r="N91" s="158"/>
      <c r="O91" s="151" t="s">
        <v>113</v>
      </c>
      <c r="P91" s="159"/>
      <c r="Q91" s="158">
        <f>+Sklop10[[#This Row],[cena/enota brez DDV v EUR]]*Sklop10[[#This Row],[Stopnja DDV (%)]]</f>
        <v>0</v>
      </c>
      <c r="R91" s="158">
        <f>+Sklop10[[#This Row],[cena/enota brez DDV v EUR]]+Sklop10[[#This Row],[Davek (EUR)]]</f>
        <v>0</v>
      </c>
      <c r="S91" s="158">
        <f>+Sklop10[[#This Row],[cena/enota brez DDV v EUR]]*Sklop10[[#This Row],[Okvirna količina]]</f>
        <v>0</v>
      </c>
      <c r="T91" s="160">
        <f>+Sklop10[[#This Row],[Končna cena/enoto mere (EUR) z DDV]]*Sklop10[[#This Row],[Okvirna količina]]</f>
        <v>0</v>
      </c>
      <c r="U91" s="151" t="s">
        <v>113</v>
      </c>
    </row>
    <row r="92" spans="1:21" s="59" customFormat="1" ht="12">
      <c r="A92" s="300" t="s">
        <v>201</v>
      </c>
      <c r="B92" s="176" t="s">
        <v>462</v>
      </c>
      <c r="C92" s="82" t="s">
        <v>113</v>
      </c>
      <c r="D92" s="110" t="s">
        <v>0</v>
      </c>
      <c r="E92" s="106"/>
      <c r="F92" s="177">
        <v>350</v>
      </c>
      <c r="G92" s="110" t="s">
        <v>0</v>
      </c>
      <c r="H9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92" s="126" t="str">
        <f>IF(Sklop10[[#This Row],[ZAHTEVANA SHEMA KAKOVOSTI]]&lt;&gt;"",Sklop10[[#This Row],[Preračunana masa/volumen/kos na enoto kg]],"")</f>
        <v/>
      </c>
      <c r="J92" s="155"/>
      <c r="K92" s="152" t="s">
        <v>113</v>
      </c>
      <c r="L92" s="152" t="s">
        <v>113</v>
      </c>
      <c r="M92" s="152" t="s">
        <v>113</v>
      </c>
      <c r="N92" s="158"/>
      <c r="O92" s="151" t="s">
        <v>113</v>
      </c>
      <c r="P92" s="159"/>
      <c r="Q92" s="158">
        <f>+Sklop10[[#This Row],[cena/enota brez DDV v EUR]]*Sklop10[[#This Row],[Stopnja DDV (%)]]</f>
        <v>0</v>
      </c>
      <c r="R92" s="158">
        <f>+Sklop10[[#This Row],[cena/enota brez DDV v EUR]]+Sklop10[[#This Row],[Davek (EUR)]]</f>
        <v>0</v>
      </c>
      <c r="S92" s="158">
        <f>+Sklop10[[#This Row],[cena/enota brez DDV v EUR]]*Sklop10[[#This Row],[Okvirna količina]]</f>
        <v>0</v>
      </c>
      <c r="T92" s="160">
        <f>+Sklop10[[#This Row],[Končna cena/enoto mere (EUR) z DDV]]*Sklop10[[#This Row],[Okvirna količina]]</f>
        <v>0</v>
      </c>
      <c r="U92" s="151" t="s">
        <v>113</v>
      </c>
    </row>
    <row r="93" spans="1:21" s="59" customFormat="1" ht="14.25" customHeight="1">
      <c r="A93" s="300" t="s">
        <v>202</v>
      </c>
      <c r="B93" s="176" t="s">
        <v>463</v>
      </c>
      <c r="C93" s="82" t="s">
        <v>113</v>
      </c>
      <c r="D93" s="110" t="s">
        <v>0</v>
      </c>
      <c r="E93" s="106"/>
      <c r="F93" s="177">
        <v>2000</v>
      </c>
      <c r="G93" s="110" t="s">
        <v>0</v>
      </c>
      <c r="H9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93" s="126" t="str">
        <f>IF(Sklop10[[#This Row],[ZAHTEVANA SHEMA KAKOVOSTI]]&lt;&gt;"",Sklop10[[#This Row],[Preračunana masa/volumen/kos na enoto kg]],"")</f>
        <v/>
      </c>
      <c r="J93" s="155"/>
      <c r="K93" s="152" t="s">
        <v>113</v>
      </c>
      <c r="L93" s="152" t="s">
        <v>113</v>
      </c>
      <c r="M93" s="152" t="s">
        <v>113</v>
      </c>
      <c r="N93" s="158"/>
      <c r="O93" s="151" t="s">
        <v>113</v>
      </c>
      <c r="P93" s="159"/>
      <c r="Q93" s="158">
        <f>+Sklop10[[#This Row],[cena/enota brez DDV v EUR]]*Sklop10[[#This Row],[Stopnja DDV (%)]]</f>
        <v>0</v>
      </c>
      <c r="R93" s="158">
        <f>+Sklop10[[#This Row],[cena/enota brez DDV v EUR]]+Sklop10[[#This Row],[Davek (EUR)]]</f>
        <v>0</v>
      </c>
      <c r="S93" s="158">
        <f>+Sklop10[[#This Row],[cena/enota brez DDV v EUR]]*Sklop10[[#This Row],[Okvirna količina]]</f>
        <v>0</v>
      </c>
      <c r="T93" s="160">
        <f>+Sklop10[[#This Row],[Končna cena/enoto mere (EUR) z DDV]]*Sklop10[[#This Row],[Okvirna količina]]</f>
        <v>0</v>
      </c>
      <c r="U93" s="151" t="s">
        <v>113</v>
      </c>
    </row>
    <row r="94" spans="1:21" s="59" customFormat="1" ht="12">
      <c r="A94" s="300" t="s">
        <v>203</v>
      </c>
      <c r="B94" s="176" t="s">
        <v>464</v>
      </c>
      <c r="C94" s="82" t="s">
        <v>113</v>
      </c>
      <c r="D94" s="110" t="s">
        <v>0</v>
      </c>
      <c r="E94" s="106"/>
      <c r="F94" s="177">
        <v>10</v>
      </c>
      <c r="G94" s="110" t="s">
        <v>0</v>
      </c>
      <c r="H9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4" s="85" t="str">
        <f>IF(Sklop10[[#This Row],[ZAHTEVANA SHEMA KAKOVOSTI]]&lt;&gt;"",Sklop10[[#This Row],[Preračunana masa/volumen/kos na enoto kg]],"")</f>
        <v/>
      </c>
      <c r="J94" s="93"/>
      <c r="K94" s="152" t="s">
        <v>113</v>
      </c>
      <c r="L94" s="152" t="s">
        <v>113</v>
      </c>
      <c r="M94" s="152" t="s">
        <v>113</v>
      </c>
      <c r="N94" s="91"/>
      <c r="O94" s="151" t="s">
        <v>113</v>
      </c>
      <c r="P94" s="96"/>
      <c r="Q94" s="91">
        <f>+Sklop10[[#This Row],[cena/enota brez DDV v EUR]]*Sklop10[[#This Row],[Stopnja DDV (%)]]</f>
        <v>0</v>
      </c>
      <c r="R94" s="91">
        <f>+Sklop10[[#This Row],[cena/enota brez DDV v EUR]]+Sklop10[[#This Row],[Davek (EUR)]]</f>
        <v>0</v>
      </c>
      <c r="S94" s="91">
        <f>+Sklop10[[#This Row],[cena/enota brez DDV v EUR]]*Sklop10[[#This Row],[Okvirna količina]]</f>
        <v>0</v>
      </c>
      <c r="T94" s="91">
        <f>+Sklop10[[#This Row],[Končna cena/enoto mere (EUR) z DDV]]*Sklop10[[#This Row],[Okvirna količina]]</f>
        <v>0</v>
      </c>
      <c r="U94" s="151" t="s">
        <v>113</v>
      </c>
    </row>
    <row r="95" spans="1:21" s="59" customFormat="1" ht="12">
      <c r="A95" s="300" t="s">
        <v>204</v>
      </c>
      <c r="B95" s="176" t="s">
        <v>465</v>
      </c>
      <c r="C95" s="82" t="s">
        <v>113</v>
      </c>
      <c r="D95" s="110" t="s">
        <v>0</v>
      </c>
      <c r="E95" s="106"/>
      <c r="F95" s="177">
        <v>200</v>
      </c>
      <c r="G95" s="110" t="s">
        <v>0</v>
      </c>
      <c r="H9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5" s="85" t="str">
        <f>IF(Sklop10[[#This Row],[ZAHTEVANA SHEMA KAKOVOSTI]]&lt;&gt;"",Sklop10[[#This Row],[Preračunana masa/volumen/kos na enoto kg]],"")</f>
        <v/>
      </c>
      <c r="J95" s="93"/>
      <c r="K95" s="152" t="s">
        <v>113</v>
      </c>
      <c r="L95" s="152" t="s">
        <v>113</v>
      </c>
      <c r="M95" s="152" t="s">
        <v>113</v>
      </c>
      <c r="N95" s="91"/>
      <c r="O95" s="151" t="s">
        <v>113</v>
      </c>
      <c r="P95" s="96"/>
      <c r="Q95" s="91">
        <f>+Sklop10[[#This Row],[cena/enota brez DDV v EUR]]*Sklop10[[#This Row],[Stopnja DDV (%)]]</f>
        <v>0</v>
      </c>
      <c r="R95" s="91">
        <f>+Sklop10[[#This Row],[cena/enota brez DDV v EUR]]+Sklop10[[#This Row],[Davek (EUR)]]</f>
        <v>0</v>
      </c>
      <c r="S95" s="91">
        <f>+Sklop10[[#This Row],[cena/enota brez DDV v EUR]]*Sklop10[[#This Row],[Okvirna količina]]</f>
        <v>0</v>
      </c>
      <c r="T95" s="91">
        <f>+Sklop10[[#This Row],[Končna cena/enoto mere (EUR) z DDV]]*Sklop10[[#This Row],[Okvirna količina]]</f>
        <v>0</v>
      </c>
      <c r="U95" s="151" t="s">
        <v>113</v>
      </c>
    </row>
    <row r="96" spans="1:21" s="59" customFormat="1" ht="12">
      <c r="A96" s="300" t="s">
        <v>205</v>
      </c>
      <c r="B96" s="176" t="s">
        <v>466</v>
      </c>
      <c r="C96" s="82" t="s">
        <v>113</v>
      </c>
      <c r="D96" s="110" t="s">
        <v>0</v>
      </c>
      <c r="E96" s="106"/>
      <c r="F96" s="177">
        <v>80</v>
      </c>
      <c r="G96" s="110" t="s">
        <v>0</v>
      </c>
      <c r="H9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96" s="85" t="str">
        <f>IF(Sklop10[[#This Row],[ZAHTEVANA SHEMA KAKOVOSTI]]&lt;&gt;"",Sklop10[[#This Row],[Preračunana masa/volumen/kos na enoto kg]],"")</f>
        <v/>
      </c>
      <c r="J96" s="93"/>
      <c r="K96" s="152" t="s">
        <v>113</v>
      </c>
      <c r="L96" s="152" t="s">
        <v>113</v>
      </c>
      <c r="M96" s="152" t="s">
        <v>113</v>
      </c>
      <c r="N96" s="91"/>
      <c r="O96" s="151" t="s">
        <v>113</v>
      </c>
      <c r="P96" s="96"/>
      <c r="Q96" s="91">
        <f>+Sklop10[[#This Row],[cena/enota brez DDV v EUR]]*Sklop10[[#This Row],[Stopnja DDV (%)]]</f>
        <v>0</v>
      </c>
      <c r="R96" s="91">
        <f>+Sklop10[[#This Row],[cena/enota brez DDV v EUR]]+Sklop10[[#This Row],[Davek (EUR)]]</f>
        <v>0</v>
      </c>
      <c r="S96" s="91">
        <f>+Sklop10[[#This Row],[cena/enota brez DDV v EUR]]*Sklop10[[#This Row],[Okvirna količina]]</f>
        <v>0</v>
      </c>
      <c r="T96" s="91">
        <f>+Sklop10[[#This Row],[Končna cena/enoto mere (EUR) z DDV]]*Sklop10[[#This Row],[Okvirna količina]]</f>
        <v>0</v>
      </c>
      <c r="U96" s="151" t="s">
        <v>113</v>
      </c>
    </row>
    <row r="97" spans="1:21" s="291" customFormat="1" ht="12">
      <c r="A97" s="300" t="s">
        <v>206</v>
      </c>
      <c r="B97" s="321" t="s">
        <v>467</v>
      </c>
      <c r="C97" s="201" t="s">
        <v>113</v>
      </c>
      <c r="D97" s="322" t="s">
        <v>0</v>
      </c>
      <c r="E97" s="316"/>
      <c r="F97" s="323">
        <v>10</v>
      </c>
      <c r="G97" s="317" t="s">
        <v>0</v>
      </c>
      <c r="H97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7" s="241" t="str">
        <f>IF(Sklop10[[#This Row],[ZAHTEVANA SHEMA KAKOVOSTI]]&lt;&gt;"",Sklop10[[#This Row],[Preračunana masa/volumen/kos na enoto kg]],"")</f>
        <v/>
      </c>
      <c r="J97" s="204"/>
      <c r="K97" s="152" t="s">
        <v>113</v>
      </c>
      <c r="L97" s="152" t="s">
        <v>113</v>
      </c>
      <c r="M97" s="152" t="s">
        <v>113</v>
      </c>
      <c r="N97" s="207"/>
      <c r="O97" s="151" t="s">
        <v>113</v>
      </c>
      <c r="P97" s="208"/>
      <c r="Q97" s="207">
        <f>+Sklop10[[#This Row],[cena/enota brez DDV v EUR]]*Sklop10[[#This Row],[Stopnja DDV (%)]]</f>
        <v>0</v>
      </c>
      <c r="R97" s="207">
        <f>+Sklop10[[#This Row],[cena/enota brez DDV v EUR]]+Sklop10[[#This Row],[Davek (EUR)]]</f>
        <v>0</v>
      </c>
      <c r="S97" s="207">
        <f>+Sklop10[[#This Row],[cena/enota brez DDV v EUR]]*Sklop10[[#This Row],[Okvirna količina]]</f>
        <v>0</v>
      </c>
      <c r="T97" s="242">
        <f>+Sklop10[[#This Row],[Končna cena/enoto mere (EUR) z DDV]]*Sklop10[[#This Row],[Okvirna količina]]</f>
        <v>0</v>
      </c>
      <c r="U97" s="151" t="s">
        <v>113</v>
      </c>
    </row>
    <row r="98" spans="1:21" s="291" customFormat="1" ht="12">
      <c r="A98" s="300" t="s">
        <v>207</v>
      </c>
      <c r="B98" s="321" t="s">
        <v>468</v>
      </c>
      <c r="C98" s="201" t="s">
        <v>113</v>
      </c>
      <c r="D98" s="322" t="s">
        <v>0</v>
      </c>
      <c r="E98" s="316"/>
      <c r="F98" s="323">
        <v>10</v>
      </c>
      <c r="G98" s="317" t="s">
        <v>0</v>
      </c>
      <c r="H98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8" s="241" t="str">
        <f>IF(Sklop10[[#This Row],[ZAHTEVANA SHEMA KAKOVOSTI]]&lt;&gt;"",Sklop10[[#This Row],[Preračunana masa/volumen/kos na enoto kg]],"")</f>
        <v/>
      </c>
      <c r="J98" s="204"/>
      <c r="K98" s="152" t="s">
        <v>113</v>
      </c>
      <c r="L98" s="152" t="s">
        <v>113</v>
      </c>
      <c r="M98" s="152" t="s">
        <v>113</v>
      </c>
      <c r="N98" s="207"/>
      <c r="O98" s="151" t="s">
        <v>113</v>
      </c>
      <c r="P98" s="208"/>
      <c r="Q98" s="207">
        <f>+Sklop10[[#This Row],[cena/enota brez DDV v EUR]]*Sklop10[[#This Row],[Stopnja DDV (%)]]</f>
        <v>0</v>
      </c>
      <c r="R98" s="207">
        <f>+Sklop10[[#This Row],[cena/enota brez DDV v EUR]]+Sklop10[[#This Row],[Davek (EUR)]]</f>
        <v>0</v>
      </c>
      <c r="S98" s="207">
        <f>+Sklop10[[#This Row],[cena/enota brez DDV v EUR]]*Sklop10[[#This Row],[Okvirna količina]]</f>
        <v>0</v>
      </c>
      <c r="T98" s="242">
        <f>+Sklop10[[#This Row],[Končna cena/enoto mere (EUR) z DDV]]*Sklop10[[#This Row],[Okvirna količina]]</f>
        <v>0</v>
      </c>
      <c r="U98" s="151" t="s">
        <v>113</v>
      </c>
    </row>
    <row r="99" spans="1:21" s="291" customFormat="1" ht="12">
      <c r="A99" s="300" t="s">
        <v>209</v>
      </c>
      <c r="B99" s="321" t="s">
        <v>469</v>
      </c>
      <c r="C99" s="201" t="s">
        <v>470</v>
      </c>
      <c r="D99" s="322" t="s">
        <v>111</v>
      </c>
      <c r="E99" s="316"/>
      <c r="F99" s="323">
        <v>20</v>
      </c>
      <c r="G99" s="317" t="s">
        <v>0</v>
      </c>
      <c r="H99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9" s="241" t="str">
        <f>IF(Sklop10[[#This Row],[ZAHTEVANA SHEMA KAKOVOSTI]]&lt;&gt;"",Sklop10[[#This Row],[Preračunana masa/volumen/kos na enoto kg]],"")</f>
        <v/>
      </c>
      <c r="J99" s="204"/>
      <c r="K99" s="152" t="s">
        <v>113</v>
      </c>
      <c r="L99" s="152" t="s">
        <v>113</v>
      </c>
      <c r="M99" s="152" t="s">
        <v>113</v>
      </c>
      <c r="N99" s="207"/>
      <c r="O99" s="151" t="s">
        <v>113</v>
      </c>
      <c r="P99" s="208"/>
      <c r="Q99" s="207">
        <f>+Sklop10[[#This Row],[cena/enota brez DDV v EUR]]*Sklop10[[#This Row],[Stopnja DDV (%)]]</f>
        <v>0</v>
      </c>
      <c r="R99" s="207">
        <f>+Sklop10[[#This Row],[cena/enota brez DDV v EUR]]+Sklop10[[#This Row],[Davek (EUR)]]</f>
        <v>0</v>
      </c>
      <c r="S99" s="207">
        <f>+Sklop10[[#This Row],[cena/enota brez DDV v EUR]]*Sklop10[[#This Row],[Okvirna količina]]</f>
        <v>0</v>
      </c>
      <c r="T99" s="242">
        <f>+Sklop10[[#This Row],[Končna cena/enoto mere (EUR) z DDV]]*Sklop10[[#This Row],[Okvirna količina]]</f>
        <v>0</v>
      </c>
      <c r="U99" s="151" t="s">
        <v>113</v>
      </c>
    </row>
    <row r="100" spans="1:21" s="291" customFormat="1" ht="12">
      <c r="A100" s="300" t="s">
        <v>210</v>
      </c>
      <c r="B100" s="321" t="s">
        <v>471</v>
      </c>
      <c r="C100" s="201" t="s">
        <v>470</v>
      </c>
      <c r="D100" s="322" t="s">
        <v>111</v>
      </c>
      <c r="E100" s="316"/>
      <c r="F100" s="323">
        <v>20</v>
      </c>
      <c r="G100" s="317" t="s">
        <v>0</v>
      </c>
      <c r="H100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0" s="241" t="str">
        <f>IF(Sklop10[[#This Row],[ZAHTEVANA SHEMA KAKOVOSTI]]&lt;&gt;"",Sklop10[[#This Row],[Preračunana masa/volumen/kos na enoto kg]],"")</f>
        <v/>
      </c>
      <c r="J100" s="204"/>
      <c r="K100" s="152" t="s">
        <v>113</v>
      </c>
      <c r="L100" s="152" t="s">
        <v>113</v>
      </c>
      <c r="M100" s="152" t="s">
        <v>113</v>
      </c>
      <c r="N100" s="207"/>
      <c r="O100" s="151" t="s">
        <v>113</v>
      </c>
      <c r="P100" s="208"/>
      <c r="Q100" s="207">
        <f>+Sklop10[[#This Row],[cena/enota brez DDV v EUR]]*Sklop10[[#This Row],[Stopnja DDV (%)]]</f>
        <v>0</v>
      </c>
      <c r="R100" s="207">
        <f>+Sklop10[[#This Row],[cena/enota brez DDV v EUR]]+Sklop10[[#This Row],[Davek (EUR)]]</f>
        <v>0</v>
      </c>
      <c r="S100" s="207">
        <f>+Sklop10[[#This Row],[cena/enota brez DDV v EUR]]*Sklop10[[#This Row],[Okvirna količina]]</f>
        <v>0</v>
      </c>
      <c r="T100" s="242">
        <f>+Sklop10[[#This Row],[Končna cena/enoto mere (EUR) z DDV]]*Sklop10[[#This Row],[Okvirna količina]]</f>
        <v>0</v>
      </c>
      <c r="U100" s="151" t="s">
        <v>113</v>
      </c>
    </row>
    <row r="101" spans="1:21" s="291" customFormat="1" ht="12">
      <c r="A101" s="300" t="s">
        <v>211</v>
      </c>
      <c r="B101" s="321" t="s">
        <v>472</v>
      </c>
      <c r="C101" s="201" t="s">
        <v>470</v>
      </c>
      <c r="D101" s="322" t="s">
        <v>111</v>
      </c>
      <c r="E101" s="316"/>
      <c r="F101" s="323">
        <v>20</v>
      </c>
      <c r="G101" s="317" t="s">
        <v>0</v>
      </c>
      <c r="H101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1" s="241" t="str">
        <f>IF(Sklop10[[#This Row],[ZAHTEVANA SHEMA KAKOVOSTI]]&lt;&gt;"",Sklop10[[#This Row],[Preračunana masa/volumen/kos na enoto kg]],"")</f>
        <v/>
      </c>
      <c r="J101" s="204"/>
      <c r="K101" s="152" t="s">
        <v>113</v>
      </c>
      <c r="L101" s="152" t="s">
        <v>113</v>
      </c>
      <c r="M101" s="152" t="s">
        <v>113</v>
      </c>
      <c r="N101" s="207"/>
      <c r="O101" s="151" t="s">
        <v>113</v>
      </c>
      <c r="P101" s="208"/>
      <c r="Q101" s="207">
        <f>+Sklop10[[#This Row],[cena/enota brez DDV v EUR]]*Sklop10[[#This Row],[Stopnja DDV (%)]]</f>
        <v>0</v>
      </c>
      <c r="R101" s="207">
        <f>+Sklop10[[#This Row],[cena/enota brez DDV v EUR]]+Sklop10[[#This Row],[Davek (EUR)]]</f>
        <v>0</v>
      </c>
      <c r="S101" s="207">
        <f>+Sklop10[[#This Row],[cena/enota brez DDV v EUR]]*Sklop10[[#This Row],[Okvirna količina]]</f>
        <v>0</v>
      </c>
      <c r="T101" s="242">
        <f>+Sklop10[[#This Row],[Končna cena/enoto mere (EUR) z DDV]]*Sklop10[[#This Row],[Okvirna količina]]</f>
        <v>0</v>
      </c>
      <c r="U101" s="151" t="s">
        <v>113</v>
      </c>
    </row>
    <row r="102" spans="1:21" s="291" customFormat="1" ht="12">
      <c r="A102" s="300" t="s">
        <v>212</v>
      </c>
      <c r="B102" s="321" t="s">
        <v>472</v>
      </c>
      <c r="C102" s="201" t="s">
        <v>473</v>
      </c>
      <c r="D102" s="322" t="s">
        <v>0</v>
      </c>
      <c r="E102" s="316"/>
      <c r="F102" s="323">
        <v>40</v>
      </c>
      <c r="G102" s="317" t="s">
        <v>0</v>
      </c>
      <c r="H102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02" s="241" t="str">
        <f>IF(Sklop10[[#This Row],[ZAHTEVANA SHEMA KAKOVOSTI]]&lt;&gt;"",Sklop10[[#This Row],[Preračunana masa/volumen/kos na enoto kg]],"")</f>
        <v/>
      </c>
      <c r="J102" s="204"/>
      <c r="K102" s="152" t="s">
        <v>113</v>
      </c>
      <c r="L102" s="152" t="s">
        <v>113</v>
      </c>
      <c r="M102" s="152" t="s">
        <v>113</v>
      </c>
      <c r="N102" s="207"/>
      <c r="O102" s="151" t="s">
        <v>113</v>
      </c>
      <c r="P102" s="208"/>
      <c r="Q102" s="207">
        <f>+Sklop10[[#This Row],[cena/enota brez DDV v EUR]]*Sklop10[[#This Row],[Stopnja DDV (%)]]</f>
        <v>0</v>
      </c>
      <c r="R102" s="207">
        <f>+Sklop10[[#This Row],[cena/enota brez DDV v EUR]]+Sklop10[[#This Row],[Davek (EUR)]]</f>
        <v>0</v>
      </c>
      <c r="S102" s="207">
        <f>+Sklop10[[#This Row],[cena/enota brez DDV v EUR]]*Sklop10[[#This Row],[Okvirna količina]]</f>
        <v>0</v>
      </c>
      <c r="T102" s="242">
        <f>+Sklop10[[#This Row],[Končna cena/enoto mere (EUR) z DDV]]*Sklop10[[#This Row],[Okvirna količina]]</f>
        <v>0</v>
      </c>
      <c r="U102" s="151" t="s">
        <v>113</v>
      </c>
    </row>
    <row r="103" spans="1:21" s="291" customFormat="1" ht="12">
      <c r="A103" s="300" t="s">
        <v>213</v>
      </c>
      <c r="B103" s="321" t="s">
        <v>474</v>
      </c>
      <c r="C103" s="201" t="s">
        <v>470</v>
      </c>
      <c r="D103" s="322" t="s">
        <v>111</v>
      </c>
      <c r="E103" s="316"/>
      <c r="F103" s="323">
        <v>20</v>
      </c>
      <c r="G103" s="317" t="s">
        <v>0</v>
      </c>
      <c r="H103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3" s="241" t="str">
        <f>IF(Sklop10[[#This Row],[ZAHTEVANA SHEMA KAKOVOSTI]]&lt;&gt;"",Sklop10[[#This Row],[Preračunana masa/volumen/kos na enoto kg]],"")</f>
        <v/>
      </c>
      <c r="J103" s="204"/>
      <c r="K103" s="152" t="s">
        <v>113</v>
      </c>
      <c r="L103" s="152" t="s">
        <v>113</v>
      </c>
      <c r="M103" s="152" t="s">
        <v>113</v>
      </c>
      <c r="N103" s="207"/>
      <c r="O103" s="151" t="s">
        <v>113</v>
      </c>
      <c r="P103" s="208"/>
      <c r="Q103" s="207">
        <f>+Sklop10[[#This Row],[cena/enota brez DDV v EUR]]*Sklop10[[#This Row],[Stopnja DDV (%)]]</f>
        <v>0</v>
      </c>
      <c r="R103" s="207">
        <f>+Sklop10[[#This Row],[cena/enota brez DDV v EUR]]+Sklop10[[#This Row],[Davek (EUR)]]</f>
        <v>0</v>
      </c>
      <c r="S103" s="207">
        <f>+Sklop10[[#This Row],[cena/enota brez DDV v EUR]]*Sklop10[[#This Row],[Okvirna količina]]</f>
        <v>0</v>
      </c>
      <c r="T103" s="242">
        <f>+Sklop10[[#This Row],[Končna cena/enoto mere (EUR) z DDV]]*Sklop10[[#This Row],[Okvirna količina]]</f>
        <v>0</v>
      </c>
      <c r="U103" s="151" t="s">
        <v>113</v>
      </c>
    </row>
    <row r="104" spans="1:21" s="291" customFormat="1" ht="12">
      <c r="A104" s="300" t="s">
        <v>214</v>
      </c>
      <c r="B104" s="321" t="s">
        <v>475</v>
      </c>
      <c r="C104" s="201" t="s">
        <v>470</v>
      </c>
      <c r="D104" s="322" t="s">
        <v>111</v>
      </c>
      <c r="E104" s="316"/>
      <c r="F104" s="323">
        <v>10</v>
      </c>
      <c r="G104" s="317" t="s">
        <v>0</v>
      </c>
      <c r="H104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241" t="str">
        <f>IF(Sklop10[[#This Row],[ZAHTEVANA SHEMA KAKOVOSTI]]&lt;&gt;"",Sklop10[[#This Row],[Preračunana masa/volumen/kos na enoto kg]],"")</f>
        <v/>
      </c>
      <c r="J104" s="204"/>
      <c r="K104" s="152" t="s">
        <v>113</v>
      </c>
      <c r="L104" s="152" t="s">
        <v>113</v>
      </c>
      <c r="M104" s="152" t="s">
        <v>113</v>
      </c>
      <c r="N104" s="207"/>
      <c r="O104" s="151" t="s">
        <v>113</v>
      </c>
      <c r="P104" s="208"/>
      <c r="Q104" s="207">
        <f>+Sklop10[[#This Row],[cena/enota brez DDV v EUR]]*Sklop10[[#This Row],[Stopnja DDV (%)]]</f>
        <v>0</v>
      </c>
      <c r="R104" s="207">
        <f>+Sklop10[[#This Row],[cena/enota brez DDV v EUR]]+Sklop10[[#This Row],[Davek (EUR)]]</f>
        <v>0</v>
      </c>
      <c r="S104" s="207">
        <f>+Sklop10[[#This Row],[cena/enota brez DDV v EUR]]*Sklop10[[#This Row],[Okvirna količina]]</f>
        <v>0</v>
      </c>
      <c r="T104" s="242">
        <f>+Sklop10[[#This Row],[Končna cena/enoto mere (EUR) z DDV]]*Sklop10[[#This Row],[Okvirna količina]]</f>
        <v>0</v>
      </c>
      <c r="U104" s="151" t="s">
        <v>113</v>
      </c>
    </row>
    <row r="105" spans="1:21" s="291" customFormat="1" ht="12">
      <c r="A105" s="300" t="s">
        <v>215</v>
      </c>
      <c r="B105" s="321" t="s">
        <v>476</v>
      </c>
      <c r="C105" s="201" t="s">
        <v>470</v>
      </c>
      <c r="D105" s="322" t="s">
        <v>111</v>
      </c>
      <c r="E105" s="316"/>
      <c r="F105" s="323">
        <v>10</v>
      </c>
      <c r="G105" s="317" t="s">
        <v>0</v>
      </c>
      <c r="H105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5" s="241" t="str">
        <f>IF(Sklop10[[#This Row],[ZAHTEVANA SHEMA KAKOVOSTI]]&lt;&gt;"",Sklop10[[#This Row],[Preračunana masa/volumen/kos na enoto kg]],"")</f>
        <v/>
      </c>
      <c r="J105" s="204"/>
      <c r="K105" s="152" t="s">
        <v>113</v>
      </c>
      <c r="L105" s="152" t="s">
        <v>113</v>
      </c>
      <c r="M105" s="152" t="s">
        <v>113</v>
      </c>
      <c r="N105" s="207"/>
      <c r="O105" s="151" t="s">
        <v>113</v>
      </c>
      <c r="P105" s="208"/>
      <c r="Q105" s="207">
        <f>+Sklop10[[#This Row],[cena/enota brez DDV v EUR]]*Sklop10[[#This Row],[Stopnja DDV (%)]]</f>
        <v>0</v>
      </c>
      <c r="R105" s="207">
        <f>+Sklop10[[#This Row],[cena/enota brez DDV v EUR]]+Sklop10[[#This Row],[Davek (EUR)]]</f>
        <v>0</v>
      </c>
      <c r="S105" s="207">
        <f>+Sklop10[[#This Row],[cena/enota brez DDV v EUR]]*Sklop10[[#This Row],[Okvirna količina]]</f>
        <v>0</v>
      </c>
      <c r="T105" s="242">
        <f>+Sklop10[[#This Row],[Končna cena/enoto mere (EUR) z DDV]]*Sklop10[[#This Row],[Okvirna količina]]</f>
        <v>0</v>
      </c>
      <c r="U105" s="151" t="s">
        <v>113</v>
      </c>
    </row>
    <row r="106" spans="1:21" s="291" customFormat="1" ht="12">
      <c r="A106" s="300" t="s">
        <v>216</v>
      </c>
      <c r="B106" s="321" t="s">
        <v>477</v>
      </c>
      <c r="C106" s="201" t="s">
        <v>470</v>
      </c>
      <c r="D106" s="322" t="s">
        <v>111</v>
      </c>
      <c r="E106" s="316"/>
      <c r="F106" s="323">
        <v>70</v>
      </c>
      <c r="G106" s="317" t="s">
        <v>0</v>
      </c>
      <c r="H106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06" s="241" t="str">
        <f>IF(Sklop10[[#This Row],[ZAHTEVANA SHEMA KAKOVOSTI]]&lt;&gt;"",Sklop10[[#This Row],[Preračunana masa/volumen/kos na enoto kg]],"")</f>
        <v/>
      </c>
      <c r="J106" s="204"/>
      <c r="K106" s="152" t="s">
        <v>113</v>
      </c>
      <c r="L106" s="152" t="s">
        <v>113</v>
      </c>
      <c r="M106" s="152" t="s">
        <v>113</v>
      </c>
      <c r="N106" s="207"/>
      <c r="O106" s="151" t="s">
        <v>113</v>
      </c>
      <c r="P106" s="208"/>
      <c r="Q106" s="207">
        <f>+Sklop10[[#This Row],[cena/enota brez DDV v EUR]]*Sklop10[[#This Row],[Stopnja DDV (%)]]</f>
        <v>0</v>
      </c>
      <c r="R106" s="207">
        <f>+Sklop10[[#This Row],[cena/enota brez DDV v EUR]]+Sklop10[[#This Row],[Davek (EUR)]]</f>
        <v>0</v>
      </c>
      <c r="S106" s="207">
        <f>+Sklop10[[#This Row],[cena/enota brez DDV v EUR]]*Sklop10[[#This Row],[Okvirna količina]]</f>
        <v>0</v>
      </c>
      <c r="T106" s="242">
        <f>+Sklop10[[#This Row],[Končna cena/enoto mere (EUR) z DDV]]*Sklop10[[#This Row],[Okvirna količina]]</f>
        <v>0</v>
      </c>
      <c r="U106" s="151" t="s">
        <v>113</v>
      </c>
    </row>
    <row r="107" spans="1:21" s="291" customFormat="1" ht="22.5">
      <c r="A107" s="300" t="s">
        <v>217</v>
      </c>
      <c r="B107" s="321" t="s">
        <v>478</v>
      </c>
      <c r="C107" s="201" t="s">
        <v>470</v>
      </c>
      <c r="D107" s="322" t="s">
        <v>111</v>
      </c>
      <c r="E107" s="316"/>
      <c r="F107" s="323">
        <v>30</v>
      </c>
      <c r="G107" s="317" t="s">
        <v>0</v>
      </c>
      <c r="H107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07" s="241" t="str">
        <f>IF(Sklop10[[#This Row],[ZAHTEVANA SHEMA KAKOVOSTI]]&lt;&gt;"",Sklop10[[#This Row],[Preračunana masa/volumen/kos na enoto kg]],"")</f>
        <v/>
      </c>
      <c r="J107" s="204"/>
      <c r="K107" s="152" t="s">
        <v>113</v>
      </c>
      <c r="L107" s="152" t="s">
        <v>113</v>
      </c>
      <c r="M107" s="152" t="s">
        <v>113</v>
      </c>
      <c r="N107" s="207"/>
      <c r="O107" s="151" t="s">
        <v>113</v>
      </c>
      <c r="P107" s="208"/>
      <c r="Q107" s="207">
        <f>+Sklop10[[#This Row],[cena/enota brez DDV v EUR]]*Sklop10[[#This Row],[Stopnja DDV (%)]]</f>
        <v>0</v>
      </c>
      <c r="R107" s="207">
        <f>+Sklop10[[#This Row],[cena/enota brez DDV v EUR]]+Sklop10[[#This Row],[Davek (EUR)]]</f>
        <v>0</v>
      </c>
      <c r="S107" s="207">
        <f>+Sklop10[[#This Row],[cena/enota brez DDV v EUR]]*Sklop10[[#This Row],[Okvirna količina]]</f>
        <v>0</v>
      </c>
      <c r="T107" s="242">
        <f>+Sklop10[[#This Row],[Končna cena/enoto mere (EUR) z DDV]]*Sklop10[[#This Row],[Okvirna količina]]</f>
        <v>0</v>
      </c>
      <c r="U107" s="151" t="s">
        <v>113</v>
      </c>
    </row>
    <row r="108" spans="1:21" s="291" customFormat="1" ht="22.5">
      <c r="A108" s="300" t="s">
        <v>218</v>
      </c>
      <c r="B108" s="321" t="s">
        <v>478</v>
      </c>
      <c r="C108" s="201" t="s">
        <v>473</v>
      </c>
      <c r="D108" s="322" t="s">
        <v>0</v>
      </c>
      <c r="E108" s="316"/>
      <c r="F108" s="323">
        <v>190</v>
      </c>
      <c r="G108" s="317" t="s">
        <v>0</v>
      </c>
      <c r="H108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</v>
      </c>
      <c r="I108" s="241" t="str">
        <f>IF(Sklop10[[#This Row],[ZAHTEVANA SHEMA KAKOVOSTI]]&lt;&gt;"",Sklop10[[#This Row],[Preračunana masa/volumen/kos na enoto kg]],"")</f>
        <v/>
      </c>
      <c r="J108" s="204"/>
      <c r="K108" s="152" t="s">
        <v>113</v>
      </c>
      <c r="L108" s="152" t="s">
        <v>113</v>
      </c>
      <c r="M108" s="152" t="s">
        <v>113</v>
      </c>
      <c r="N108" s="207"/>
      <c r="O108" s="151" t="s">
        <v>113</v>
      </c>
      <c r="P108" s="208"/>
      <c r="Q108" s="207">
        <f>+Sklop10[[#This Row],[cena/enota brez DDV v EUR]]*Sklop10[[#This Row],[Stopnja DDV (%)]]</f>
        <v>0</v>
      </c>
      <c r="R108" s="207">
        <f>+Sklop10[[#This Row],[cena/enota brez DDV v EUR]]+Sklop10[[#This Row],[Davek (EUR)]]</f>
        <v>0</v>
      </c>
      <c r="S108" s="207">
        <f>+Sklop10[[#This Row],[cena/enota brez DDV v EUR]]*Sklop10[[#This Row],[Okvirna količina]]</f>
        <v>0</v>
      </c>
      <c r="T108" s="242">
        <f>+Sklop10[[#This Row],[Končna cena/enoto mere (EUR) z DDV]]*Sklop10[[#This Row],[Okvirna količina]]</f>
        <v>0</v>
      </c>
      <c r="U108" s="151" t="s">
        <v>113</v>
      </c>
    </row>
    <row r="109" spans="1:21" s="291" customFormat="1" ht="22.5">
      <c r="A109" s="300" t="s">
        <v>219</v>
      </c>
      <c r="B109" s="321" t="s">
        <v>479</v>
      </c>
      <c r="C109" s="201" t="s">
        <v>470</v>
      </c>
      <c r="D109" s="322" t="s">
        <v>111</v>
      </c>
      <c r="E109" s="316"/>
      <c r="F109" s="323">
        <v>30</v>
      </c>
      <c r="G109" s="317" t="s">
        <v>0</v>
      </c>
      <c r="H109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09" s="241" t="str">
        <f>IF(Sklop10[[#This Row],[ZAHTEVANA SHEMA KAKOVOSTI]]&lt;&gt;"",Sklop10[[#This Row],[Preračunana masa/volumen/kos na enoto kg]],"")</f>
        <v/>
      </c>
      <c r="J109" s="204"/>
      <c r="K109" s="152" t="s">
        <v>113</v>
      </c>
      <c r="L109" s="152" t="s">
        <v>113</v>
      </c>
      <c r="M109" s="152" t="s">
        <v>113</v>
      </c>
      <c r="N109" s="207"/>
      <c r="O109" s="151" t="s">
        <v>113</v>
      </c>
      <c r="P109" s="208"/>
      <c r="Q109" s="207">
        <f>+Sklop10[[#This Row],[cena/enota brez DDV v EUR]]*Sklop10[[#This Row],[Stopnja DDV (%)]]</f>
        <v>0</v>
      </c>
      <c r="R109" s="207">
        <f>+Sklop10[[#This Row],[cena/enota brez DDV v EUR]]+Sklop10[[#This Row],[Davek (EUR)]]</f>
        <v>0</v>
      </c>
      <c r="S109" s="207">
        <f>+Sklop10[[#This Row],[cena/enota brez DDV v EUR]]*Sklop10[[#This Row],[Okvirna količina]]</f>
        <v>0</v>
      </c>
      <c r="T109" s="242">
        <f>+Sklop10[[#This Row],[Končna cena/enoto mere (EUR) z DDV]]*Sklop10[[#This Row],[Okvirna količina]]</f>
        <v>0</v>
      </c>
      <c r="U109" s="151" t="s">
        <v>113</v>
      </c>
    </row>
    <row r="110" spans="1:21" s="291" customFormat="1" ht="12">
      <c r="A110" s="300" t="s">
        <v>220</v>
      </c>
      <c r="B110" s="321" t="s">
        <v>480</v>
      </c>
      <c r="C110" s="201" t="s">
        <v>470</v>
      </c>
      <c r="D110" s="322" t="s">
        <v>111</v>
      </c>
      <c r="E110" s="316"/>
      <c r="F110" s="323">
        <v>100</v>
      </c>
      <c r="G110" s="317" t="s">
        <v>0</v>
      </c>
      <c r="H110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0" s="241" t="str">
        <f>IF(Sklop10[[#This Row],[ZAHTEVANA SHEMA KAKOVOSTI]]&lt;&gt;"",Sklop10[[#This Row],[Preračunana masa/volumen/kos na enoto kg]],"")</f>
        <v/>
      </c>
      <c r="J110" s="204"/>
      <c r="K110" s="152" t="s">
        <v>113</v>
      </c>
      <c r="L110" s="152" t="s">
        <v>113</v>
      </c>
      <c r="M110" s="152" t="s">
        <v>113</v>
      </c>
      <c r="N110" s="207"/>
      <c r="O110" s="151" t="s">
        <v>113</v>
      </c>
      <c r="P110" s="208"/>
      <c r="Q110" s="207">
        <f>+Sklop10[[#This Row],[cena/enota brez DDV v EUR]]*Sklop10[[#This Row],[Stopnja DDV (%)]]</f>
        <v>0</v>
      </c>
      <c r="R110" s="207">
        <f>+Sklop10[[#This Row],[cena/enota brez DDV v EUR]]+Sklop10[[#This Row],[Davek (EUR)]]</f>
        <v>0</v>
      </c>
      <c r="S110" s="207">
        <f>+Sklop10[[#This Row],[cena/enota brez DDV v EUR]]*Sklop10[[#This Row],[Okvirna količina]]</f>
        <v>0</v>
      </c>
      <c r="T110" s="242">
        <f>+Sklop10[[#This Row],[Končna cena/enoto mere (EUR) z DDV]]*Sklop10[[#This Row],[Okvirna količina]]</f>
        <v>0</v>
      </c>
      <c r="U110" s="151" t="s">
        <v>113</v>
      </c>
    </row>
    <row r="111" spans="1:21" s="291" customFormat="1" ht="12">
      <c r="A111" s="300" t="s">
        <v>221</v>
      </c>
      <c r="B111" s="321" t="s">
        <v>481</v>
      </c>
      <c r="C111" s="201" t="s">
        <v>470</v>
      </c>
      <c r="D111" s="322" t="s">
        <v>111</v>
      </c>
      <c r="E111" s="316"/>
      <c r="F111" s="323">
        <v>10</v>
      </c>
      <c r="G111" s="317" t="s">
        <v>0</v>
      </c>
      <c r="H111" s="2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1" s="241" t="str">
        <f>IF(Sklop10[[#This Row],[ZAHTEVANA SHEMA KAKOVOSTI]]&lt;&gt;"",Sklop10[[#This Row],[Preračunana masa/volumen/kos na enoto kg]],"")</f>
        <v/>
      </c>
      <c r="J111" s="204"/>
      <c r="K111" s="152" t="s">
        <v>113</v>
      </c>
      <c r="L111" s="152" t="s">
        <v>113</v>
      </c>
      <c r="M111" s="152" t="s">
        <v>113</v>
      </c>
      <c r="N111" s="207"/>
      <c r="O111" s="151" t="s">
        <v>113</v>
      </c>
      <c r="P111" s="208"/>
      <c r="Q111" s="207">
        <f>+Sklop10[[#This Row],[cena/enota brez DDV v EUR]]*Sklop10[[#This Row],[Stopnja DDV (%)]]</f>
        <v>0</v>
      </c>
      <c r="R111" s="207">
        <f>+Sklop10[[#This Row],[cena/enota brez DDV v EUR]]+Sklop10[[#This Row],[Davek (EUR)]]</f>
        <v>0</v>
      </c>
      <c r="S111" s="207">
        <f>+Sklop10[[#This Row],[cena/enota brez DDV v EUR]]*Sklop10[[#This Row],[Okvirna količina]]</f>
        <v>0</v>
      </c>
      <c r="T111" s="242">
        <f>+Sklop10[[#This Row],[Končna cena/enoto mere (EUR) z DDV]]*Sklop10[[#This Row],[Okvirna količina]]</f>
        <v>0</v>
      </c>
      <c r="U111" s="151" t="s">
        <v>113</v>
      </c>
    </row>
    <row r="112" spans="1:21">
      <c r="A112" s="342" t="s">
        <v>135</v>
      </c>
      <c r="B112" s="343"/>
      <c r="C112" s="344"/>
      <c r="D112" s="344"/>
      <c r="E112" s="345"/>
      <c r="F112" s="346"/>
      <c r="G112" s="347"/>
      <c r="H112" s="348">
        <f>SUBTOTAL(109,Sklop10[Preračunana masa/volumen/kos na enoto kg])</f>
        <v>38750</v>
      </c>
      <c r="I112" s="348">
        <f>SUBTOTAL(109,Sklop10[Živila iz shem kakovosti (kg)])</f>
        <v>0</v>
      </c>
      <c r="J112" s="346"/>
      <c r="K112" s="349"/>
      <c r="L112" s="349"/>
      <c r="M112" s="350"/>
      <c r="N112" s="351"/>
      <c r="O112" s="351"/>
      <c r="P112" s="351"/>
      <c r="Q112" s="352"/>
      <c r="R112" s="353"/>
      <c r="S112" s="352">
        <f>SUBTOTAL(109,Sklop10[Vrednost za okvirno količino (EUR) brez DDV])</f>
        <v>0</v>
      </c>
      <c r="T112" s="352">
        <f>SUBTOTAL(109,Sklop10[Vrednost za okvirno količino (EUR) z DDV])</f>
        <v>0</v>
      </c>
      <c r="U112" s="354"/>
    </row>
    <row r="113" spans="1:22">
      <c r="A113" s="50" t="s">
        <v>131</v>
      </c>
      <c r="B113" s="18"/>
      <c r="C113" s="30"/>
      <c r="D113" s="30"/>
      <c r="E113" s="107"/>
      <c r="Q113" s="50"/>
      <c r="R113" s="50"/>
      <c r="S113" s="50"/>
      <c r="T113" s="50"/>
    </row>
    <row r="114" spans="1:22">
      <c r="A114" s="13" t="s">
        <v>133</v>
      </c>
      <c r="B114" s="18"/>
      <c r="C114" s="30"/>
      <c r="D114" s="30"/>
      <c r="E114" s="107"/>
      <c r="V114" s="115"/>
    </row>
    <row r="115" spans="1:22">
      <c r="A115" s="101" t="s">
        <v>186</v>
      </c>
      <c r="F115" s="72"/>
      <c r="G115" s="72"/>
      <c r="H115" s="31"/>
      <c r="I115" s="31"/>
      <c r="J115" s="31"/>
      <c r="K115" s="31"/>
      <c r="L115" s="58"/>
      <c r="M115" s="58"/>
      <c r="N115" s="31"/>
      <c r="O115" s="31"/>
      <c r="P115" s="31"/>
      <c r="Q115" s="31"/>
      <c r="R115" s="31"/>
    </row>
    <row r="116" spans="1:22">
      <c r="A116" s="117" t="s">
        <v>175</v>
      </c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</row>
    <row r="117" spans="1:22">
      <c r="A117" s="443" t="s">
        <v>179</v>
      </c>
      <c r="B117" s="443"/>
      <c r="C117" s="443"/>
      <c r="D117" s="443"/>
      <c r="E117" s="443"/>
      <c r="F117" s="443"/>
      <c r="G117" s="443"/>
      <c r="H117" s="443"/>
      <c r="I117" s="443"/>
      <c r="J117" s="443"/>
      <c r="K117" s="443"/>
      <c r="L117" s="443"/>
      <c r="M117" s="58"/>
      <c r="N117" s="31"/>
      <c r="O117" s="31"/>
      <c r="P117" s="31"/>
      <c r="Q117" s="31"/>
      <c r="R117" s="31"/>
    </row>
    <row r="118" spans="1:22">
      <c r="A118" s="311" t="s">
        <v>227</v>
      </c>
      <c r="N118" s="31"/>
      <c r="O118" s="31"/>
      <c r="P118" s="31"/>
      <c r="Q118" s="31"/>
      <c r="R118" s="31"/>
    </row>
    <row r="119" spans="1:22" s="275" customFormat="1">
      <c r="A119" s="311"/>
      <c r="B119" s="280"/>
      <c r="C119" s="285"/>
      <c r="D119" s="285"/>
      <c r="E119" s="307"/>
      <c r="F119" s="108"/>
      <c r="G119" s="108"/>
      <c r="H119" s="20"/>
      <c r="I119" s="20"/>
      <c r="J119" s="20"/>
      <c r="K119" s="20"/>
      <c r="N119" s="287"/>
      <c r="O119" s="287"/>
      <c r="P119" s="287"/>
      <c r="Q119" s="287"/>
      <c r="R119" s="287"/>
      <c r="U119" s="296"/>
    </row>
    <row r="120" spans="1:22">
      <c r="A120" s="101" t="s">
        <v>65</v>
      </c>
      <c r="F120" s="72"/>
      <c r="G120" s="72" t="s">
        <v>66</v>
      </c>
      <c r="H120" s="31"/>
      <c r="I120" s="31"/>
      <c r="J120" s="31"/>
      <c r="K120" s="31"/>
      <c r="L120" s="58"/>
      <c r="M120" s="58"/>
      <c r="N120" s="102"/>
      <c r="O120" s="31"/>
      <c r="P120" s="31"/>
      <c r="Q120" s="31" t="s">
        <v>67</v>
      </c>
      <c r="R120" s="31"/>
    </row>
    <row r="121" spans="1:22" ht="15">
      <c r="A121" s="7"/>
      <c r="B121" s="5"/>
      <c r="C121" s="28"/>
      <c r="D121" s="28"/>
      <c r="E121" s="27"/>
      <c r="F121" s="8"/>
      <c r="H121" s="9"/>
      <c r="I121" s="9"/>
      <c r="J121" s="9"/>
      <c r="K121" s="9"/>
      <c r="L121" s="57"/>
      <c r="M121" s="57"/>
      <c r="N121" s="9"/>
      <c r="O121" s="9"/>
      <c r="P121" s="9"/>
      <c r="Q121" s="9"/>
      <c r="R121" s="9"/>
      <c r="S121" s="4"/>
      <c r="T121" s="4"/>
      <c r="U121" s="8"/>
    </row>
    <row r="122" spans="1:22">
      <c r="B122" s="18"/>
      <c r="C122" s="30"/>
      <c r="D122" s="30"/>
      <c r="E122" s="107"/>
    </row>
    <row r="123" spans="1:22">
      <c r="B123" s="18"/>
      <c r="C123" s="30"/>
      <c r="D123" s="30"/>
      <c r="E123" s="107"/>
    </row>
    <row r="124" spans="1:22">
      <c r="B124" s="18"/>
      <c r="C124" s="30"/>
      <c r="D124" s="30"/>
      <c r="E124" s="107"/>
    </row>
    <row r="125" spans="1:22">
      <c r="B125" s="18"/>
      <c r="C125" s="30"/>
      <c r="D125" s="30"/>
      <c r="E125" s="107"/>
    </row>
    <row r="126" spans="1:22">
      <c r="B126" s="18"/>
      <c r="C126" s="30"/>
      <c r="D126" s="30"/>
      <c r="E126" s="107"/>
    </row>
    <row r="127" spans="1:22">
      <c r="B127" s="18"/>
      <c r="C127" s="30"/>
      <c r="D127" s="30"/>
      <c r="E127" s="107"/>
    </row>
    <row r="128" spans="1:22">
      <c r="B128" s="18"/>
      <c r="C128" s="30"/>
      <c r="D128" s="30"/>
      <c r="E128" s="107"/>
    </row>
    <row r="129" spans="1:22">
      <c r="B129" s="18"/>
      <c r="C129" s="30"/>
      <c r="D129" s="30"/>
      <c r="E129" s="107"/>
    </row>
    <row r="130" spans="1:22">
      <c r="B130" s="18"/>
      <c r="C130" s="30"/>
      <c r="D130" s="30"/>
      <c r="E130" s="107"/>
    </row>
    <row r="131" spans="1:22">
      <c r="B131" s="18"/>
      <c r="C131" s="30"/>
      <c r="D131" s="30"/>
      <c r="E131" s="107"/>
    </row>
    <row r="132" spans="1:22">
      <c r="B132" s="18"/>
      <c r="C132" s="30"/>
      <c r="D132" s="30"/>
      <c r="E132" s="107"/>
    </row>
    <row r="133" spans="1:22">
      <c r="B133" s="18"/>
      <c r="C133" s="30"/>
      <c r="D133" s="30"/>
      <c r="E133" s="107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18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18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18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18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18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18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18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18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18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18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18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18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18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18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18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18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18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18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18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18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18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18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18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  <row r="299" spans="1:22" s="20" customFormat="1">
      <c r="A299" s="13"/>
      <c r="B299" s="18"/>
      <c r="C299" s="30"/>
      <c r="D299" s="30"/>
      <c r="E299" s="107"/>
      <c r="F299" s="108"/>
      <c r="G299" s="108"/>
      <c r="L299" s="13"/>
      <c r="M299" s="13"/>
      <c r="N299" s="13"/>
      <c r="O299" s="13"/>
      <c r="P299" s="13"/>
      <c r="Q299" s="13"/>
      <c r="R299" s="13"/>
      <c r="S299" s="13"/>
      <c r="T299" s="13"/>
      <c r="U299" s="72"/>
      <c r="V299" s="13"/>
    </row>
    <row r="300" spans="1:22" s="20" customFormat="1">
      <c r="A300" s="13"/>
      <c r="B300" s="18"/>
      <c r="C300" s="30"/>
      <c r="D300" s="30"/>
      <c r="E300" s="107"/>
      <c r="F300" s="108"/>
      <c r="G300" s="108"/>
      <c r="L300" s="13"/>
      <c r="M300" s="13"/>
      <c r="N300" s="13"/>
      <c r="O300" s="13"/>
      <c r="P300" s="13"/>
      <c r="Q300" s="13"/>
      <c r="R300" s="13"/>
      <c r="S300" s="13"/>
      <c r="T300" s="13"/>
      <c r="U300" s="72"/>
      <c r="V300" s="13"/>
    </row>
    <row r="301" spans="1:22" s="20" customFormat="1">
      <c r="A301" s="13"/>
      <c r="B301" s="18"/>
      <c r="C301" s="30"/>
      <c r="D301" s="30"/>
      <c r="E301" s="107"/>
      <c r="F301" s="108"/>
      <c r="G301" s="108"/>
      <c r="L301" s="13"/>
      <c r="M301" s="13"/>
      <c r="N301" s="13"/>
      <c r="O301" s="13"/>
      <c r="P301" s="13"/>
      <c r="Q301" s="13"/>
      <c r="R301" s="13"/>
      <c r="S301" s="13"/>
      <c r="T301" s="13"/>
      <c r="U301" s="72"/>
      <c r="V301" s="13"/>
    </row>
    <row r="302" spans="1:22" s="20" customFormat="1">
      <c r="A302" s="13"/>
      <c r="B302" s="18"/>
      <c r="C302" s="30"/>
      <c r="D302" s="30"/>
      <c r="E302" s="107"/>
      <c r="F302" s="108"/>
      <c r="G302" s="108"/>
      <c r="L302" s="13"/>
      <c r="M302" s="13"/>
      <c r="N302" s="13"/>
      <c r="O302" s="13"/>
      <c r="P302" s="13"/>
      <c r="Q302" s="13"/>
      <c r="R302" s="13"/>
      <c r="S302" s="13"/>
      <c r="T302" s="13"/>
      <c r="U302" s="72"/>
      <c r="V302" s="13"/>
    </row>
    <row r="303" spans="1:22" s="20" customFormat="1">
      <c r="A303" s="13"/>
      <c r="B303" s="18"/>
      <c r="C303" s="30"/>
      <c r="D303" s="30"/>
      <c r="E303" s="107"/>
      <c r="F303" s="108"/>
      <c r="G303" s="108"/>
      <c r="L303" s="13"/>
      <c r="M303" s="13"/>
      <c r="N303" s="13"/>
      <c r="O303" s="13"/>
      <c r="P303" s="13"/>
      <c r="Q303" s="13"/>
      <c r="R303" s="13"/>
      <c r="S303" s="13"/>
      <c r="T303" s="13"/>
      <c r="U303" s="72"/>
      <c r="V303" s="13"/>
    </row>
    <row r="304" spans="1:22" s="20" customFormat="1">
      <c r="A304" s="13"/>
      <c r="B304" s="18"/>
      <c r="C304" s="30"/>
      <c r="D304" s="30"/>
      <c r="E304" s="107"/>
      <c r="F304" s="108"/>
      <c r="G304" s="108"/>
      <c r="L304" s="13"/>
      <c r="M304" s="13"/>
      <c r="N304" s="13"/>
      <c r="O304" s="13"/>
      <c r="P304" s="13"/>
      <c r="Q304" s="13"/>
      <c r="R304" s="13"/>
      <c r="S304" s="13"/>
      <c r="T304" s="13"/>
      <c r="U304" s="72"/>
      <c r="V304" s="13"/>
    </row>
    <row r="305" spans="1:22" s="20" customFormat="1">
      <c r="A305" s="13"/>
      <c r="B305" s="18"/>
      <c r="C305" s="30"/>
      <c r="D305" s="30"/>
      <c r="E305" s="107"/>
      <c r="F305" s="108"/>
      <c r="G305" s="108"/>
      <c r="L305" s="13"/>
      <c r="M305" s="13"/>
      <c r="N305" s="13"/>
      <c r="O305" s="13"/>
      <c r="P305" s="13"/>
      <c r="Q305" s="13"/>
      <c r="R305" s="13"/>
      <c r="S305" s="13"/>
      <c r="T305" s="13"/>
      <c r="U305" s="72"/>
      <c r="V305" s="13"/>
    </row>
    <row r="306" spans="1:22" s="20" customFormat="1">
      <c r="A306" s="13"/>
      <c r="B306" s="18"/>
      <c r="C306" s="30"/>
      <c r="D306" s="30"/>
      <c r="E306" s="107"/>
      <c r="F306" s="108"/>
      <c r="G306" s="108"/>
      <c r="L306" s="13"/>
      <c r="M306" s="13"/>
      <c r="N306" s="13"/>
      <c r="O306" s="13"/>
      <c r="P306" s="13"/>
      <c r="Q306" s="13"/>
      <c r="R306" s="13"/>
      <c r="S306" s="13"/>
      <c r="T306" s="13"/>
      <c r="U306" s="72"/>
      <c r="V306" s="13"/>
    </row>
    <row r="307" spans="1:22" s="20" customFormat="1">
      <c r="A307" s="13"/>
      <c r="B307" s="18"/>
      <c r="C307" s="30"/>
      <c r="D307" s="30"/>
      <c r="E307" s="107"/>
      <c r="F307" s="108"/>
      <c r="G307" s="108"/>
      <c r="L307" s="13"/>
      <c r="M307" s="13"/>
      <c r="N307" s="13"/>
      <c r="O307" s="13"/>
      <c r="P307" s="13"/>
      <c r="Q307" s="13"/>
      <c r="R307" s="13"/>
      <c r="S307" s="13"/>
      <c r="T307" s="13"/>
      <c r="U307" s="72"/>
      <c r="V307" s="13"/>
    </row>
    <row r="308" spans="1:22" s="20" customFormat="1">
      <c r="A308" s="13"/>
      <c r="B308" s="18"/>
      <c r="C308" s="30"/>
      <c r="D308" s="30"/>
      <c r="E308" s="107"/>
      <c r="F308" s="108"/>
      <c r="G308" s="108"/>
      <c r="L308" s="13"/>
      <c r="M308" s="13"/>
      <c r="N308" s="13"/>
      <c r="O308" s="13"/>
      <c r="P308" s="13"/>
      <c r="Q308" s="13"/>
      <c r="R308" s="13"/>
      <c r="S308" s="13"/>
      <c r="T308" s="13"/>
      <c r="U308" s="72"/>
      <c r="V308" s="13"/>
    </row>
    <row r="309" spans="1:22" s="20" customFormat="1">
      <c r="A309" s="13"/>
      <c r="B309" s="18"/>
      <c r="C309" s="30"/>
      <c r="D309" s="30"/>
      <c r="E309" s="107"/>
      <c r="F309" s="108"/>
      <c r="G309" s="108"/>
      <c r="L309" s="13"/>
      <c r="M309" s="13"/>
      <c r="N309" s="13"/>
      <c r="O309" s="13"/>
      <c r="P309" s="13"/>
      <c r="Q309" s="13"/>
      <c r="R309" s="13"/>
      <c r="S309" s="13"/>
      <c r="T309" s="13"/>
      <c r="U309" s="72"/>
      <c r="V309" s="13"/>
    </row>
    <row r="310" spans="1:22" s="20" customFormat="1">
      <c r="A310" s="13"/>
      <c r="B310" s="18"/>
      <c r="C310" s="30"/>
      <c r="D310" s="30"/>
      <c r="E310" s="107"/>
      <c r="F310" s="108"/>
      <c r="G310" s="108"/>
      <c r="L310" s="13"/>
      <c r="M310" s="13"/>
      <c r="N310" s="13"/>
      <c r="O310" s="13"/>
      <c r="P310" s="13"/>
      <c r="Q310" s="13"/>
      <c r="R310" s="13"/>
      <c r="S310" s="13"/>
      <c r="T310" s="13"/>
      <c r="U310" s="72"/>
      <c r="V310" s="13"/>
    </row>
    <row r="311" spans="1:22" s="20" customFormat="1">
      <c r="A311" s="13"/>
      <c r="B311" s="18"/>
      <c r="C311" s="30"/>
      <c r="D311" s="30"/>
      <c r="E311" s="107"/>
      <c r="F311" s="108"/>
      <c r="G311" s="108"/>
      <c r="L311" s="13"/>
      <c r="M311" s="13"/>
      <c r="N311" s="13"/>
      <c r="O311" s="13"/>
      <c r="P311" s="13"/>
      <c r="Q311" s="13"/>
      <c r="R311" s="13"/>
      <c r="S311" s="13"/>
      <c r="T311" s="13"/>
      <c r="U311" s="72"/>
      <c r="V311" s="13"/>
    </row>
    <row r="312" spans="1:22" s="20" customFormat="1">
      <c r="A312" s="13"/>
      <c r="B312" s="18"/>
      <c r="C312" s="30"/>
      <c r="D312" s="30"/>
      <c r="E312" s="107"/>
      <c r="F312" s="108"/>
      <c r="G312" s="108"/>
      <c r="L312" s="13"/>
      <c r="M312" s="13"/>
      <c r="N312" s="13"/>
      <c r="O312" s="13"/>
      <c r="P312" s="13"/>
      <c r="Q312" s="13"/>
      <c r="R312" s="13"/>
      <c r="S312" s="13"/>
      <c r="T312" s="13"/>
      <c r="U312" s="72"/>
      <c r="V312" s="13"/>
    </row>
    <row r="313" spans="1:22" s="20" customFormat="1">
      <c r="A313" s="13"/>
      <c r="B313" s="18"/>
      <c r="C313" s="30"/>
      <c r="D313" s="30"/>
      <c r="E313" s="107"/>
      <c r="F313" s="108"/>
      <c r="G313" s="108"/>
      <c r="L313" s="13"/>
      <c r="M313" s="13"/>
      <c r="N313" s="13"/>
      <c r="O313" s="13"/>
      <c r="P313" s="13"/>
      <c r="Q313" s="13"/>
      <c r="R313" s="13"/>
      <c r="S313" s="13"/>
      <c r="T313" s="13"/>
      <c r="U313" s="72"/>
      <c r="V313" s="13"/>
    </row>
    <row r="314" spans="1:22" s="20" customFormat="1">
      <c r="A314" s="13"/>
      <c r="B314" s="18"/>
      <c r="C314" s="30"/>
      <c r="D314" s="30"/>
      <c r="E314" s="107"/>
      <c r="F314" s="108"/>
      <c r="G314" s="108"/>
      <c r="L314" s="13"/>
      <c r="M314" s="13"/>
      <c r="N314" s="13"/>
      <c r="O314" s="13"/>
      <c r="P314" s="13"/>
      <c r="Q314" s="13"/>
      <c r="R314" s="13"/>
      <c r="S314" s="13"/>
      <c r="T314" s="13"/>
      <c r="U314" s="72"/>
      <c r="V314" s="13"/>
    </row>
    <row r="315" spans="1:22" s="20" customFormat="1">
      <c r="A315" s="13"/>
      <c r="B315" s="18"/>
      <c r="C315" s="30"/>
      <c r="D315" s="30"/>
      <c r="E315" s="107"/>
      <c r="F315" s="108"/>
      <c r="G315" s="108"/>
      <c r="L315" s="13"/>
      <c r="M315" s="13"/>
      <c r="N315" s="13"/>
      <c r="O315" s="13"/>
      <c r="P315" s="13"/>
      <c r="Q315" s="13"/>
      <c r="R315" s="13"/>
      <c r="S315" s="13"/>
      <c r="T315" s="13"/>
      <c r="U315" s="72"/>
      <c r="V315" s="13"/>
    </row>
    <row r="316" spans="1:22" s="20" customFormat="1">
      <c r="A316" s="13"/>
      <c r="B316" s="18"/>
      <c r="C316" s="30"/>
      <c r="D316" s="30"/>
      <c r="E316" s="107"/>
      <c r="F316" s="108"/>
      <c r="G316" s="108"/>
      <c r="L316" s="13"/>
      <c r="M316" s="13"/>
      <c r="N316" s="13"/>
      <c r="O316" s="13"/>
      <c r="P316" s="13"/>
      <c r="Q316" s="13"/>
      <c r="R316" s="13"/>
      <c r="S316" s="13"/>
      <c r="T316" s="13"/>
      <c r="U316" s="72"/>
      <c r="V316" s="13"/>
    </row>
    <row r="317" spans="1:22" s="20" customFormat="1">
      <c r="A317" s="13"/>
      <c r="B317" s="18"/>
      <c r="C317" s="30"/>
      <c r="D317" s="30"/>
      <c r="E317" s="107"/>
      <c r="F317" s="108"/>
      <c r="G317" s="108"/>
      <c r="L317" s="13"/>
      <c r="M317" s="13"/>
      <c r="N317" s="13"/>
      <c r="O317" s="13"/>
      <c r="P317" s="13"/>
      <c r="Q317" s="13"/>
      <c r="R317" s="13"/>
      <c r="S317" s="13"/>
      <c r="T317" s="13"/>
      <c r="U317" s="72"/>
      <c r="V317" s="13"/>
    </row>
    <row r="318" spans="1:22" s="20" customFormat="1">
      <c r="A318" s="13"/>
      <c r="B318" s="18"/>
      <c r="C318" s="30"/>
      <c r="D318" s="30"/>
      <c r="E318" s="107"/>
      <c r="F318" s="108"/>
      <c r="G318" s="108"/>
      <c r="L318" s="13"/>
      <c r="M318" s="13"/>
      <c r="N318" s="13"/>
      <c r="O318" s="13"/>
      <c r="P318" s="13"/>
      <c r="Q318" s="13"/>
      <c r="R318" s="13"/>
      <c r="S318" s="13"/>
      <c r="T318" s="13"/>
      <c r="U318" s="72"/>
      <c r="V318" s="13"/>
    </row>
    <row r="319" spans="1:22" s="20" customFormat="1">
      <c r="A319" s="13"/>
      <c r="B319" s="18"/>
      <c r="C319" s="30"/>
      <c r="D319" s="30"/>
      <c r="E319" s="107"/>
      <c r="F319" s="108"/>
      <c r="G319" s="108"/>
      <c r="L319" s="13"/>
      <c r="M319" s="13"/>
      <c r="N319" s="13"/>
      <c r="O319" s="13"/>
      <c r="P319" s="13"/>
      <c r="Q319" s="13"/>
      <c r="R319" s="13"/>
      <c r="S319" s="13"/>
      <c r="T319" s="13"/>
      <c r="U319" s="72"/>
      <c r="V319" s="13"/>
    </row>
    <row r="320" spans="1:22" s="20" customFormat="1">
      <c r="A320" s="13"/>
      <c r="B320" s="18"/>
      <c r="C320" s="30"/>
      <c r="D320" s="30"/>
      <c r="E320" s="107"/>
      <c r="F320" s="108"/>
      <c r="G320" s="108"/>
      <c r="L320" s="13"/>
      <c r="M320" s="13"/>
      <c r="N320" s="13"/>
      <c r="O320" s="13"/>
      <c r="P320" s="13"/>
      <c r="Q320" s="13"/>
      <c r="R320" s="13"/>
      <c r="S320" s="13"/>
      <c r="T320" s="13"/>
      <c r="U320" s="72"/>
      <c r="V320" s="13"/>
    </row>
    <row r="321" spans="1:22" s="20" customFormat="1">
      <c r="A321" s="13"/>
      <c r="B321" s="18"/>
      <c r="C321" s="30"/>
      <c r="D321" s="30"/>
      <c r="E321" s="107"/>
      <c r="F321" s="108"/>
      <c r="G321" s="108"/>
      <c r="L321" s="13"/>
      <c r="M321" s="13"/>
      <c r="N321" s="13"/>
      <c r="O321" s="13"/>
      <c r="P321" s="13"/>
      <c r="Q321" s="13"/>
      <c r="R321" s="13"/>
      <c r="S321" s="13"/>
      <c r="T321" s="13"/>
      <c r="U321" s="72"/>
      <c r="V321" s="13"/>
    </row>
    <row r="322" spans="1:22" s="20" customFormat="1">
      <c r="A322" s="13"/>
      <c r="B322" s="18"/>
      <c r="C322" s="30"/>
      <c r="D322" s="30"/>
      <c r="E322" s="107"/>
      <c r="F322" s="108"/>
      <c r="G322" s="108"/>
      <c r="L322" s="13"/>
      <c r="M322" s="13"/>
      <c r="N322" s="13"/>
      <c r="O322" s="13"/>
      <c r="P322" s="13"/>
      <c r="Q322" s="13"/>
      <c r="R322" s="13"/>
      <c r="S322" s="13"/>
      <c r="T322" s="13"/>
      <c r="U322" s="72"/>
      <c r="V322" s="13"/>
    </row>
    <row r="323" spans="1:22" s="20" customFormat="1">
      <c r="A323" s="13"/>
      <c r="B323" s="18"/>
      <c r="C323" s="30"/>
      <c r="D323" s="30"/>
      <c r="E323" s="107"/>
      <c r="F323" s="108"/>
      <c r="G323" s="108"/>
      <c r="L323" s="13"/>
      <c r="M323" s="13"/>
      <c r="N323" s="13"/>
      <c r="O323" s="13"/>
      <c r="P323" s="13"/>
      <c r="Q323" s="13"/>
      <c r="R323" s="13"/>
      <c r="S323" s="13"/>
      <c r="T323" s="13"/>
      <c r="U323" s="72"/>
      <c r="V323" s="13"/>
    </row>
    <row r="324" spans="1:22" s="20" customFormat="1">
      <c r="A324" s="13"/>
      <c r="B324" s="18"/>
      <c r="C324" s="30"/>
      <c r="D324" s="30"/>
      <c r="E324" s="107"/>
      <c r="F324" s="108"/>
      <c r="G324" s="108"/>
      <c r="L324" s="13"/>
      <c r="M324" s="13"/>
      <c r="N324" s="13"/>
      <c r="O324" s="13"/>
      <c r="P324" s="13"/>
      <c r="Q324" s="13"/>
      <c r="R324" s="13"/>
      <c r="S324" s="13"/>
      <c r="T324" s="13"/>
      <c r="U324" s="72"/>
      <c r="V324" s="13"/>
    </row>
    <row r="325" spans="1:22" s="20" customFormat="1">
      <c r="A325" s="13"/>
      <c r="B325" s="18"/>
      <c r="C325" s="30"/>
      <c r="D325" s="30"/>
      <c r="E325" s="107"/>
      <c r="F325" s="108"/>
      <c r="G325" s="108"/>
      <c r="L325" s="13"/>
      <c r="M325" s="13"/>
      <c r="N325" s="13"/>
      <c r="O325" s="13"/>
      <c r="P325" s="13"/>
      <c r="Q325" s="13"/>
      <c r="R325" s="13"/>
      <c r="S325" s="13"/>
      <c r="T325" s="13"/>
      <c r="U325" s="72"/>
      <c r="V325" s="13"/>
    </row>
    <row r="326" spans="1:22" s="20" customFormat="1">
      <c r="A326" s="13"/>
      <c r="B326" s="18"/>
      <c r="C326" s="30"/>
      <c r="D326" s="30"/>
      <c r="E326" s="107"/>
      <c r="F326" s="108"/>
      <c r="G326" s="108"/>
      <c r="L326" s="13"/>
      <c r="M326" s="13"/>
      <c r="N326" s="13"/>
      <c r="O326" s="13"/>
      <c r="P326" s="13"/>
      <c r="Q326" s="13"/>
      <c r="R326" s="13"/>
      <c r="S326" s="13"/>
      <c r="T326" s="13"/>
      <c r="U326" s="72"/>
      <c r="V326" s="13"/>
    </row>
    <row r="327" spans="1:22" s="20" customFormat="1">
      <c r="A327" s="13"/>
      <c r="B327" s="18"/>
      <c r="C327" s="30"/>
      <c r="D327" s="30"/>
      <c r="E327" s="107"/>
      <c r="F327" s="108"/>
      <c r="G327" s="108"/>
      <c r="L327" s="13"/>
      <c r="M327" s="13"/>
      <c r="N327" s="13"/>
      <c r="O327" s="13"/>
      <c r="P327" s="13"/>
      <c r="Q327" s="13"/>
      <c r="R327" s="13"/>
      <c r="S327" s="13"/>
      <c r="T327" s="13"/>
      <c r="U327" s="72"/>
      <c r="V327" s="13"/>
    </row>
    <row r="328" spans="1:22" s="20" customFormat="1">
      <c r="A328" s="13"/>
      <c r="B328" s="18"/>
      <c r="C328" s="30"/>
      <c r="D328" s="30"/>
      <c r="E328" s="107"/>
      <c r="F328" s="108"/>
      <c r="G328" s="108"/>
      <c r="L328" s="13"/>
      <c r="M328" s="13"/>
      <c r="N328" s="13"/>
      <c r="O328" s="13"/>
      <c r="P328" s="13"/>
      <c r="Q328" s="13"/>
      <c r="R328" s="13"/>
      <c r="S328" s="13"/>
      <c r="T328" s="13"/>
      <c r="U328" s="72"/>
      <c r="V328" s="13"/>
    </row>
    <row r="329" spans="1:22" s="20" customFormat="1">
      <c r="A329" s="13"/>
      <c r="B329" s="18"/>
      <c r="C329" s="30"/>
      <c r="D329" s="30"/>
      <c r="E329" s="107"/>
      <c r="F329" s="108"/>
      <c r="G329" s="108"/>
      <c r="L329" s="13"/>
      <c r="M329" s="13"/>
      <c r="N329" s="13"/>
      <c r="O329" s="13"/>
      <c r="P329" s="13"/>
      <c r="Q329" s="13"/>
      <c r="R329" s="13"/>
      <c r="S329" s="13"/>
      <c r="T329" s="13"/>
      <c r="U329" s="72"/>
      <c r="V329" s="13"/>
    </row>
    <row r="330" spans="1:22" s="20" customFormat="1">
      <c r="A330" s="13"/>
      <c r="B330" s="18"/>
      <c r="C330" s="30"/>
      <c r="D330" s="30"/>
      <c r="E330" s="107"/>
      <c r="F330" s="108"/>
      <c r="G330" s="108"/>
      <c r="L330" s="13"/>
      <c r="M330" s="13"/>
      <c r="N330" s="13"/>
      <c r="O330" s="13"/>
      <c r="P330" s="13"/>
      <c r="Q330" s="13"/>
      <c r="R330" s="13"/>
      <c r="S330" s="13"/>
      <c r="T330" s="13"/>
      <c r="U330" s="72"/>
      <c r="V330" s="13"/>
    </row>
    <row r="331" spans="1:22" s="20" customFormat="1">
      <c r="A331" s="13"/>
      <c r="B331" s="18"/>
      <c r="C331" s="30"/>
      <c r="D331" s="30"/>
      <c r="E331" s="107"/>
      <c r="F331" s="108"/>
      <c r="G331" s="108"/>
      <c r="L331" s="13"/>
      <c r="M331" s="13"/>
      <c r="N331" s="13"/>
      <c r="O331" s="13"/>
      <c r="P331" s="13"/>
      <c r="Q331" s="13"/>
      <c r="R331" s="13"/>
      <c r="S331" s="13"/>
      <c r="T331" s="13"/>
      <c r="U331" s="72"/>
      <c r="V331" s="13"/>
    </row>
    <row r="332" spans="1:22" s="20" customFormat="1">
      <c r="A332" s="13"/>
      <c r="B332" s="18"/>
      <c r="C332" s="30"/>
      <c r="D332" s="30"/>
      <c r="E332" s="107"/>
      <c r="F332" s="108"/>
      <c r="G332" s="108"/>
      <c r="L332" s="13"/>
      <c r="M332" s="13"/>
      <c r="N332" s="13"/>
      <c r="O332" s="13"/>
      <c r="P332" s="13"/>
      <c r="Q332" s="13"/>
      <c r="R332" s="13"/>
      <c r="S332" s="13"/>
      <c r="T332" s="13"/>
      <c r="U332" s="72"/>
      <c r="V332" s="13"/>
    </row>
    <row r="333" spans="1:22" s="20" customFormat="1">
      <c r="A333" s="13"/>
      <c r="B333" s="18"/>
      <c r="C333" s="30"/>
      <c r="D333" s="30"/>
      <c r="E333" s="107"/>
      <c r="F333" s="108"/>
      <c r="G333" s="108"/>
      <c r="L333" s="13"/>
      <c r="M333" s="13"/>
      <c r="N333" s="13"/>
      <c r="O333" s="13"/>
      <c r="P333" s="13"/>
      <c r="Q333" s="13"/>
      <c r="R333" s="13"/>
      <c r="S333" s="13"/>
      <c r="T333" s="13"/>
      <c r="U333" s="72"/>
      <c r="V333" s="13"/>
    </row>
    <row r="334" spans="1:22" s="20" customFormat="1">
      <c r="A334" s="13"/>
      <c r="B334" s="18"/>
      <c r="C334" s="30"/>
      <c r="D334" s="30"/>
      <c r="E334" s="107"/>
      <c r="F334" s="108"/>
      <c r="G334" s="108"/>
      <c r="L334" s="13"/>
      <c r="M334" s="13"/>
      <c r="N334" s="13"/>
      <c r="O334" s="13"/>
      <c r="P334" s="13"/>
      <c r="Q334" s="13"/>
      <c r="R334" s="13"/>
      <c r="S334" s="13"/>
      <c r="T334" s="13"/>
      <c r="U334" s="72"/>
      <c r="V334" s="13"/>
    </row>
    <row r="335" spans="1:22" s="20" customFormat="1">
      <c r="A335" s="13"/>
      <c r="B335" s="18"/>
      <c r="C335" s="30"/>
      <c r="D335" s="30"/>
      <c r="E335" s="107"/>
      <c r="F335" s="108"/>
      <c r="G335" s="108"/>
      <c r="L335" s="13"/>
      <c r="M335" s="13"/>
      <c r="N335" s="13"/>
      <c r="O335" s="13"/>
      <c r="P335" s="13"/>
      <c r="Q335" s="13"/>
      <c r="R335" s="13"/>
      <c r="S335" s="13"/>
      <c r="T335" s="13"/>
      <c r="U335" s="72"/>
      <c r="V335" s="13"/>
    </row>
    <row r="336" spans="1:22" s="20" customFormat="1">
      <c r="A336" s="13"/>
      <c r="B336" s="18"/>
      <c r="C336" s="30"/>
      <c r="D336" s="30"/>
      <c r="E336" s="107"/>
      <c r="F336" s="108"/>
      <c r="G336" s="108"/>
      <c r="L336" s="13"/>
      <c r="M336" s="13"/>
      <c r="N336" s="13"/>
      <c r="O336" s="13"/>
      <c r="P336" s="13"/>
      <c r="Q336" s="13"/>
      <c r="R336" s="13"/>
      <c r="S336" s="13"/>
      <c r="T336" s="13"/>
      <c r="U336" s="72"/>
      <c r="V336" s="13"/>
    </row>
    <row r="337" spans="1:22" s="20" customFormat="1">
      <c r="A337" s="13"/>
      <c r="B337" s="18"/>
      <c r="C337" s="30"/>
      <c r="D337" s="30"/>
      <c r="E337" s="107"/>
      <c r="F337" s="108"/>
      <c r="G337" s="108"/>
      <c r="L337" s="13"/>
      <c r="M337" s="13"/>
      <c r="N337" s="13"/>
      <c r="O337" s="13"/>
      <c r="P337" s="13"/>
      <c r="Q337" s="13"/>
      <c r="R337" s="13"/>
      <c r="S337" s="13"/>
      <c r="T337" s="13"/>
      <c r="U337" s="72"/>
      <c r="V337" s="13"/>
    </row>
    <row r="338" spans="1:22" s="20" customFormat="1">
      <c r="A338" s="13"/>
      <c r="B338" s="18"/>
      <c r="C338" s="30"/>
      <c r="D338" s="30"/>
      <c r="E338" s="107"/>
      <c r="F338" s="108"/>
      <c r="G338" s="108"/>
      <c r="L338" s="13"/>
      <c r="M338" s="13"/>
      <c r="N338" s="13"/>
      <c r="O338" s="13"/>
      <c r="P338" s="13"/>
      <c r="Q338" s="13"/>
      <c r="R338" s="13"/>
      <c r="S338" s="13"/>
      <c r="T338" s="13"/>
      <c r="U338" s="72"/>
      <c r="V338" s="13"/>
    </row>
    <row r="339" spans="1:22" s="20" customFormat="1">
      <c r="A339" s="13"/>
      <c r="B339" s="18"/>
      <c r="C339" s="30"/>
      <c r="D339" s="30"/>
      <c r="E339" s="107"/>
      <c r="F339" s="108"/>
      <c r="G339" s="108"/>
      <c r="L339" s="13"/>
      <c r="M339" s="13"/>
      <c r="N339" s="13"/>
      <c r="O339" s="13"/>
      <c r="P339" s="13"/>
      <c r="Q339" s="13"/>
      <c r="R339" s="13"/>
      <c r="S339" s="13"/>
      <c r="T339" s="13"/>
      <c r="U339" s="72"/>
      <c r="V339" s="13"/>
    </row>
    <row r="340" spans="1:22" s="20" customFormat="1">
      <c r="A340" s="13"/>
      <c r="B340" s="18"/>
      <c r="C340" s="30"/>
      <c r="D340" s="30"/>
      <c r="E340" s="107"/>
      <c r="F340" s="108"/>
      <c r="G340" s="108"/>
      <c r="L340" s="13"/>
      <c r="M340" s="13"/>
      <c r="N340" s="13"/>
      <c r="O340" s="13"/>
      <c r="P340" s="13"/>
      <c r="Q340" s="13"/>
      <c r="R340" s="13"/>
      <c r="S340" s="13"/>
      <c r="T340" s="13"/>
      <c r="U340" s="72"/>
      <c r="V340" s="13"/>
    </row>
    <row r="341" spans="1:22" s="20" customFormat="1">
      <c r="A341" s="13"/>
      <c r="B341" s="18"/>
      <c r="C341" s="30"/>
      <c r="D341" s="30"/>
      <c r="E341" s="107"/>
      <c r="F341" s="108"/>
      <c r="G341" s="108"/>
      <c r="L341" s="13"/>
      <c r="M341" s="13"/>
      <c r="N341" s="13"/>
      <c r="O341" s="13"/>
      <c r="P341" s="13"/>
      <c r="Q341" s="13"/>
      <c r="R341" s="13"/>
      <c r="S341" s="13"/>
      <c r="T341" s="13"/>
      <c r="U341" s="72"/>
      <c r="V341" s="13"/>
    </row>
    <row r="342" spans="1:22" s="20" customFormat="1">
      <c r="A342" s="13"/>
      <c r="B342" s="18"/>
      <c r="C342" s="30"/>
      <c r="D342" s="30"/>
      <c r="E342" s="107"/>
      <c r="F342" s="108"/>
      <c r="G342" s="108"/>
      <c r="L342" s="13"/>
      <c r="M342" s="13"/>
      <c r="N342" s="13"/>
      <c r="O342" s="13"/>
      <c r="P342" s="13"/>
      <c r="Q342" s="13"/>
      <c r="R342" s="13"/>
      <c r="S342" s="13"/>
      <c r="T342" s="13"/>
      <c r="U342" s="72"/>
      <c r="V342" s="13"/>
    </row>
    <row r="343" spans="1:22">
      <c r="B343" s="18"/>
      <c r="C343" s="30"/>
      <c r="D343" s="30"/>
      <c r="E343" s="107"/>
    </row>
    <row r="344" spans="1:22">
      <c r="B344" s="18"/>
      <c r="C344" s="30"/>
      <c r="D344" s="30"/>
      <c r="E344" s="107"/>
    </row>
  </sheetData>
  <sheetProtection insertRows="0" deleteRows="0"/>
  <protectedRanges>
    <protectedRange sqref="J118:P1048576 M117:P117 J1:P116 U1:U1048576" name="Obseg1"/>
    <protectedRange sqref="J117:L117" name="Obseg1_2"/>
  </protectedRanges>
  <mergeCells count="8">
    <mergeCell ref="A117:L11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90:B93 B19 B22:B23 B25:B43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8"/>
  <sheetViews>
    <sheetView topLeftCell="A4" zoomScaleNormal="100" zoomScaleSheetLayoutView="100" workbookViewId="0">
      <selection activeCell="M53" sqref="M5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pred_rekapitulacija'!A24</f>
        <v>11.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pred_rekapitulacija'!B24</f>
        <v>EKO SADJE IN EKO ZELENJAVA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176" t="s">
        <v>482</v>
      </c>
      <c r="C16" s="82" t="s">
        <v>113</v>
      </c>
      <c r="D16" s="82" t="s">
        <v>0</v>
      </c>
      <c r="E16" s="106"/>
      <c r="F16" s="177">
        <v>3000</v>
      </c>
      <c r="G16" s="110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16" s="85" t="str">
        <f>IF(Sklop11[[#This Row],[ZAHTEVANA SHEMA KAKOVOSTI]]&lt;&gt;"",Sklop11[[#This Row],[Preračunana masa/volumen/kos na enoto kg]],"")</f>
        <v/>
      </c>
      <c r="J16" s="92"/>
      <c r="K16" s="265" t="s">
        <v>113</v>
      </c>
      <c r="L16" s="265" t="s">
        <v>113</v>
      </c>
      <c r="M16" s="265" t="s">
        <v>113</v>
      </c>
      <c r="N16" s="88"/>
      <c r="O16" s="265" t="s">
        <v>113</v>
      </c>
      <c r="P16" s="94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50" t="s">
        <v>113</v>
      </c>
    </row>
    <row r="17" spans="1:22" s="59" customFormat="1" ht="12">
      <c r="A17" s="89" t="s">
        <v>3</v>
      </c>
      <c r="B17" s="176" t="s">
        <v>483</v>
      </c>
      <c r="C17" s="82" t="s">
        <v>113</v>
      </c>
      <c r="D17" s="82" t="s">
        <v>0</v>
      </c>
      <c r="E17" s="106"/>
      <c r="F17" s="177">
        <v>500</v>
      </c>
      <c r="G17" s="110" t="s">
        <v>0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7" s="85" t="str">
        <f>IF(Sklop11[[#This Row],[ZAHTEVANA SHEMA KAKOVOSTI]]&lt;&gt;"",Sklop11[[#This Row],[Preračunana masa/volumen/kos na enoto kg]],"")</f>
        <v/>
      </c>
      <c r="J17" s="93"/>
      <c r="K17" s="265" t="s">
        <v>113</v>
      </c>
      <c r="L17" s="265" t="s">
        <v>113</v>
      </c>
      <c r="M17" s="265" t="s">
        <v>113</v>
      </c>
      <c r="N17" s="91"/>
      <c r="O17" s="265" t="s">
        <v>113</v>
      </c>
      <c r="P17" s="96"/>
      <c r="Q17" s="91">
        <f>+Sklop11[[#This Row],[cena/enota brez DDV v EUR]]*Sklop11[[#This Row],[Stopnja DDV (%)]]</f>
        <v>0</v>
      </c>
      <c r="R17" s="91">
        <f>+Sklop11[[#This Row],[cena/enota brez DDV v EUR]]+Sklop11[[#This Row],[Davek (EUR)]]</f>
        <v>0</v>
      </c>
      <c r="S17" s="91">
        <f>+Sklop11[[#This Row],[cena/enota brez DDV v EUR]]*Sklop11[[#This Row],[Okvirna količina]]</f>
        <v>0</v>
      </c>
      <c r="T17" s="91">
        <f>+Sklop11[[#This Row],[Končna cena/enoto mere (EUR) z DDV]]*Sklop11[[#This Row],[Okvirna količina]]</f>
        <v>0</v>
      </c>
      <c r="U17" s="150" t="s">
        <v>113</v>
      </c>
    </row>
    <row r="18" spans="1:22" s="59" customFormat="1" ht="12">
      <c r="A18" s="84" t="s">
        <v>4</v>
      </c>
      <c r="B18" s="176" t="s">
        <v>484</v>
      </c>
      <c r="C18" s="82" t="s">
        <v>113</v>
      </c>
      <c r="D18" s="82" t="s">
        <v>0</v>
      </c>
      <c r="E18" s="106"/>
      <c r="F18" s="177">
        <v>2000</v>
      </c>
      <c r="G18" s="110" t="s">
        <v>0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18" s="85" t="str">
        <f>IF(Sklop11[[#This Row],[ZAHTEVANA SHEMA KAKOVOSTI]]&lt;&gt;"",Sklop11[[#This Row],[Preračunana masa/volumen/kos na enoto kg]],"")</f>
        <v/>
      </c>
      <c r="J18" s="93"/>
      <c r="K18" s="265" t="s">
        <v>113</v>
      </c>
      <c r="L18" s="265" t="s">
        <v>113</v>
      </c>
      <c r="M18" s="265" t="s">
        <v>113</v>
      </c>
      <c r="N18" s="91"/>
      <c r="O18" s="265" t="s">
        <v>113</v>
      </c>
      <c r="P18" s="96"/>
      <c r="Q18" s="91">
        <f>+Sklop11[[#This Row],[cena/enota brez DDV v EUR]]*Sklop11[[#This Row],[Stopnja DDV (%)]]</f>
        <v>0</v>
      </c>
      <c r="R18" s="91">
        <f>+Sklop11[[#This Row],[cena/enota brez DDV v EUR]]+Sklop11[[#This Row],[Davek (EUR)]]</f>
        <v>0</v>
      </c>
      <c r="S18" s="91">
        <f>+Sklop11[[#This Row],[cena/enota brez DDV v EUR]]*Sklop11[[#This Row],[Okvirna količina]]</f>
        <v>0</v>
      </c>
      <c r="T18" s="91">
        <f>+Sklop11[[#This Row],[Končna cena/enoto mere (EUR) z DDV]]*Sklop11[[#This Row],[Okvirna količina]]</f>
        <v>0</v>
      </c>
      <c r="U18" s="150" t="s">
        <v>113</v>
      </c>
    </row>
    <row r="19" spans="1:22" s="59" customFormat="1" ht="12">
      <c r="A19" s="89" t="s">
        <v>5</v>
      </c>
      <c r="B19" s="176" t="s">
        <v>485</v>
      </c>
      <c r="C19" s="82" t="s">
        <v>113</v>
      </c>
      <c r="D19" s="82" t="s">
        <v>0</v>
      </c>
      <c r="E19" s="106"/>
      <c r="F19" s="177">
        <v>130</v>
      </c>
      <c r="G19" s="110" t="s">
        <v>0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19" s="85" t="str">
        <f>IF(Sklop11[[#This Row],[ZAHTEVANA SHEMA KAKOVOSTI]]&lt;&gt;"",Sklop11[[#This Row],[Preračunana masa/volumen/kos na enoto kg]],"")</f>
        <v/>
      </c>
      <c r="J19" s="93"/>
      <c r="K19" s="265" t="s">
        <v>113</v>
      </c>
      <c r="L19" s="265" t="s">
        <v>113</v>
      </c>
      <c r="M19" s="265" t="s">
        <v>113</v>
      </c>
      <c r="N19" s="91"/>
      <c r="O19" s="265" t="s">
        <v>113</v>
      </c>
      <c r="P19" s="96"/>
      <c r="Q19" s="91">
        <f>+Sklop11[[#This Row],[cena/enota brez DDV v EUR]]*Sklop11[[#This Row],[Stopnja DDV (%)]]</f>
        <v>0</v>
      </c>
      <c r="R19" s="91">
        <f>+Sklop11[[#This Row],[cena/enota brez DDV v EUR]]+Sklop11[[#This Row],[Davek (EUR)]]</f>
        <v>0</v>
      </c>
      <c r="S19" s="91">
        <f>+Sklop11[[#This Row],[cena/enota brez DDV v EUR]]*Sklop11[[#This Row],[Okvirna količina]]</f>
        <v>0</v>
      </c>
      <c r="T19" s="91">
        <f>+Sklop11[[#This Row],[Končna cena/enoto mere (EUR) z DDV]]*Sklop11[[#This Row],[Okvirna količina]]</f>
        <v>0</v>
      </c>
      <c r="U19" s="150" t="s">
        <v>113</v>
      </c>
    </row>
    <row r="20" spans="1:22" s="59" customFormat="1" ht="12">
      <c r="A20" s="84" t="s">
        <v>6</v>
      </c>
      <c r="B20" s="176" t="s">
        <v>486</v>
      </c>
      <c r="C20" s="82" t="s">
        <v>113</v>
      </c>
      <c r="D20" s="82" t="s">
        <v>0</v>
      </c>
      <c r="E20" s="106"/>
      <c r="F20" s="177">
        <v>200</v>
      </c>
      <c r="G20" s="110" t="s">
        <v>0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85" t="str">
        <f>IF(Sklop11[[#This Row],[ZAHTEVANA SHEMA KAKOVOSTI]]&lt;&gt;"",Sklop11[[#This Row],[Preračunana masa/volumen/kos na enoto kg]],"")</f>
        <v/>
      </c>
      <c r="J20" s="93"/>
      <c r="K20" s="265" t="s">
        <v>113</v>
      </c>
      <c r="L20" s="265" t="s">
        <v>113</v>
      </c>
      <c r="M20" s="265" t="s">
        <v>113</v>
      </c>
      <c r="N20" s="91"/>
      <c r="O20" s="265" t="s">
        <v>113</v>
      </c>
      <c r="P20" s="96"/>
      <c r="Q20" s="91">
        <f>+Sklop11[[#This Row],[cena/enota brez DDV v EUR]]*Sklop11[[#This Row],[Stopnja DDV (%)]]</f>
        <v>0</v>
      </c>
      <c r="R20" s="91">
        <f>+Sklop11[[#This Row],[cena/enota brez DDV v EUR]]+Sklop11[[#This Row],[Davek (EUR)]]</f>
        <v>0</v>
      </c>
      <c r="S20" s="91">
        <f>+Sklop11[[#This Row],[cena/enota brez DDV v EUR]]*Sklop11[[#This Row],[Okvirna količina]]</f>
        <v>0</v>
      </c>
      <c r="T20" s="91">
        <f>+Sklop11[[#This Row],[Končna cena/enoto mere (EUR) z DDV]]*Sklop11[[#This Row],[Okvirna količina]]</f>
        <v>0</v>
      </c>
      <c r="U20" s="150" t="s">
        <v>113</v>
      </c>
    </row>
    <row r="21" spans="1:22" s="59" customFormat="1" ht="12">
      <c r="A21" s="89" t="s">
        <v>7</v>
      </c>
      <c r="B21" s="176" t="s">
        <v>487</v>
      </c>
      <c r="C21" s="82" t="s">
        <v>113</v>
      </c>
      <c r="D21" s="82" t="s">
        <v>0</v>
      </c>
      <c r="E21" s="106"/>
      <c r="F21" s="177">
        <v>300</v>
      </c>
      <c r="G21" s="110" t="s">
        <v>0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1" s="85" t="str">
        <f>IF(Sklop11[[#This Row],[ZAHTEVANA SHEMA KAKOVOSTI]]&lt;&gt;"",Sklop11[[#This Row],[Preračunana masa/volumen/kos na enoto kg]],"")</f>
        <v/>
      </c>
      <c r="J21" s="93"/>
      <c r="K21" s="265" t="s">
        <v>113</v>
      </c>
      <c r="L21" s="265" t="s">
        <v>113</v>
      </c>
      <c r="M21" s="265" t="s">
        <v>113</v>
      </c>
      <c r="N21" s="91"/>
      <c r="O21" s="265" t="s">
        <v>113</v>
      </c>
      <c r="P21" s="96"/>
      <c r="Q21" s="91">
        <f>+Sklop11[[#This Row],[cena/enota brez DDV v EUR]]*Sklop11[[#This Row],[Stopnja DDV (%)]]</f>
        <v>0</v>
      </c>
      <c r="R21" s="91">
        <f>+Sklop11[[#This Row],[cena/enota brez DDV v EUR]]+Sklop11[[#This Row],[Davek (EUR)]]</f>
        <v>0</v>
      </c>
      <c r="S21" s="91">
        <f>+Sklop11[[#This Row],[cena/enota brez DDV v EUR]]*Sklop11[[#This Row],[Okvirna količina]]</f>
        <v>0</v>
      </c>
      <c r="T21" s="91">
        <f>+Sklop11[[#This Row],[Končna cena/enoto mere (EUR) z DDV]]*Sklop11[[#This Row],[Okvirna količina]]</f>
        <v>0</v>
      </c>
      <c r="U21" s="150" t="s">
        <v>113</v>
      </c>
    </row>
    <row r="22" spans="1:22" s="59" customFormat="1" ht="12">
      <c r="A22" s="84" t="s">
        <v>8</v>
      </c>
      <c r="B22" s="176" t="s">
        <v>488</v>
      </c>
      <c r="C22" s="82" t="s">
        <v>113</v>
      </c>
      <c r="D22" s="82" t="s">
        <v>0</v>
      </c>
      <c r="E22" s="106"/>
      <c r="F22" s="177">
        <v>200</v>
      </c>
      <c r="G22" s="110" t="s">
        <v>0</v>
      </c>
      <c r="H2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85" t="str">
        <f>IF(Sklop11[[#This Row],[ZAHTEVANA SHEMA KAKOVOSTI]]&lt;&gt;"",Sklop11[[#This Row],[Preračunana masa/volumen/kos na enoto kg]],"")</f>
        <v/>
      </c>
      <c r="J22" s="93"/>
      <c r="K22" s="265" t="s">
        <v>113</v>
      </c>
      <c r="L22" s="265" t="s">
        <v>113</v>
      </c>
      <c r="M22" s="265" t="s">
        <v>113</v>
      </c>
      <c r="N22" s="91"/>
      <c r="O22" s="265" t="s">
        <v>113</v>
      </c>
      <c r="P22" s="96"/>
      <c r="Q22" s="91">
        <f>+Sklop11[[#This Row],[cena/enota brez DDV v EUR]]*Sklop11[[#This Row],[Stopnja DDV (%)]]</f>
        <v>0</v>
      </c>
      <c r="R22" s="91">
        <f>+Sklop11[[#This Row],[cena/enota brez DDV v EUR]]+Sklop11[[#This Row],[Davek (EUR)]]</f>
        <v>0</v>
      </c>
      <c r="S22" s="91">
        <f>+Sklop11[[#This Row],[cena/enota brez DDV v EUR]]*Sklop11[[#This Row],[Okvirna količina]]</f>
        <v>0</v>
      </c>
      <c r="T22" s="91">
        <f>+Sklop11[[#This Row],[Končna cena/enoto mere (EUR) z DDV]]*Sklop11[[#This Row],[Okvirna količina]]</f>
        <v>0</v>
      </c>
      <c r="U22" s="150" t="s">
        <v>113</v>
      </c>
    </row>
    <row r="23" spans="1:22" s="59" customFormat="1" ht="12">
      <c r="A23" s="89" t="s">
        <v>9</v>
      </c>
      <c r="B23" s="176" t="s">
        <v>489</v>
      </c>
      <c r="C23" s="82" t="s">
        <v>113</v>
      </c>
      <c r="D23" s="82" t="s">
        <v>0</v>
      </c>
      <c r="E23" s="106"/>
      <c r="F23" s="177">
        <v>100</v>
      </c>
      <c r="G23" s="110" t="s">
        <v>0</v>
      </c>
      <c r="H2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5" t="str">
        <f>IF(Sklop11[[#This Row],[ZAHTEVANA SHEMA KAKOVOSTI]]&lt;&gt;"",Sklop11[[#This Row],[Preračunana masa/volumen/kos na enoto kg]],"")</f>
        <v/>
      </c>
      <c r="J23" s="93"/>
      <c r="K23" s="265" t="s">
        <v>113</v>
      </c>
      <c r="L23" s="265" t="s">
        <v>113</v>
      </c>
      <c r="M23" s="265" t="s">
        <v>113</v>
      </c>
      <c r="N23" s="91"/>
      <c r="O23" s="265" t="s">
        <v>113</v>
      </c>
      <c r="P23" s="96"/>
      <c r="Q23" s="91">
        <f>+Sklop11[[#This Row],[cena/enota brez DDV v EUR]]*Sklop11[[#This Row],[Stopnja DDV (%)]]</f>
        <v>0</v>
      </c>
      <c r="R23" s="91">
        <f>+Sklop11[[#This Row],[cena/enota brez DDV v EUR]]+Sklop11[[#This Row],[Davek (EUR)]]</f>
        <v>0</v>
      </c>
      <c r="S23" s="91">
        <f>+Sklop11[[#This Row],[cena/enota brez DDV v EUR]]*Sklop11[[#This Row],[Okvirna količina]]</f>
        <v>0</v>
      </c>
      <c r="T23" s="91">
        <f>+Sklop11[[#This Row],[Končna cena/enoto mere (EUR) z DDV]]*Sklop11[[#This Row],[Okvirna količina]]</f>
        <v>0</v>
      </c>
      <c r="U23" s="150" t="s">
        <v>113</v>
      </c>
    </row>
    <row r="24" spans="1:22" s="59" customFormat="1" ht="12">
      <c r="A24" s="84" t="s">
        <v>10</v>
      </c>
      <c r="B24" s="176" t="s">
        <v>490</v>
      </c>
      <c r="C24" s="82" t="s">
        <v>113</v>
      </c>
      <c r="D24" s="82" t="s">
        <v>0</v>
      </c>
      <c r="E24" s="106"/>
      <c r="F24" s="177">
        <v>500</v>
      </c>
      <c r="G24" s="110" t="s">
        <v>0</v>
      </c>
      <c r="H2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4" s="85" t="str">
        <f>IF(Sklop11[[#This Row],[ZAHTEVANA SHEMA KAKOVOSTI]]&lt;&gt;"",Sklop11[[#This Row],[Preračunana masa/volumen/kos na enoto kg]],"")</f>
        <v/>
      </c>
      <c r="J24" s="93"/>
      <c r="K24" s="265" t="s">
        <v>113</v>
      </c>
      <c r="L24" s="265" t="s">
        <v>113</v>
      </c>
      <c r="M24" s="265" t="s">
        <v>113</v>
      </c>
      <c r="N24" s="91"/>
      <c r="O24" s="265" t="s">
        <v>113</v>
      </c>
      <c r="P24" s="96"/>
      <c r="Q24" s="91">
        <f>+Sklop11[[#This Row],[cena/enota brez DDV v EUR]]*Sklop11[[#This Row],[Stopnja DDV (%)]]</f>
        <v>0</v>
      </c>
      <c r="R24" s="91">
        <f>+Sklop11[[#This Row],[cena/enota brez DDV v EUR]]+Sklop11[[#This Row],[Davek (EUR)]]</f>
        <v>0</v>
      </c>
      <c r="S24" s="91">
        <f>+Sklop11[[#This Row],[cena/enota brez DDV v EUR]]*Sklop11[[#This Row],[Okvirna količina]]</f>
        <v>0</v>
      </c>
      <c r="T24" s="91">
        <f>+Sklop11[[#This Row],[Končna cena/enoto mere (EUR) z DDV]]*Sklop11[[#This Row],[Okvirna količina]]</f>
        <v>0</v>
      </c>
      <c r="U24" s="150" t="s">
        <v>113</v>
      </c>
    </row>
    <row r="25" spans="1:22" s="59" customFormat="1" ht="12">
      <c r="A25" s="89" t="s">
        <v>11</v>
      </c>
      <c r="B25" s="176" t="s">
        <v>491</v>
      </c>
      <c r="C25" s="82" t="s">
        <v>113</v>
      </c>
      <c r="D25" s="82" t="s">
        <v>0</v>
      </c>
      <c r="E25" s="106"/>
      <c r="F25" s="177">
        <v>700</v>
      </c>
      <c r="G25" s="110" t="s">
        <v>0</v>
      </c>
      <c r="H2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5" s="85" t="str">
        <f>IF(Sklop11[[#This Row],[ZAHTEVANA SHEMA KAKOVOSTI]]&lt;&gt;"",Sklop11[[#This Row],[Preračunana masa/volumen/kos na enoto kg]],"")</f>
        <v/>
      </c>
      <c r="J25" s="93"/>
      <c r="K25" s="265" t="s">
        <v>113</v>
      </c>
      <c r="L25" s="265" t="s">
        <v>113</v>
      </c>
      <c r="M25" s="265" t="s">
        <v>113</v>
      </c>
      <c r="N25" s="91"/>
      <c r="O25" s="265" t="s">
        <v>113</v>
      </c>
      <c r="P25" s="96"/>
      <c r="Q25" s="91">
        <f>+Sklop11[[#This Row],[cena/enota brez DDV v EUR]]*Sklop11[[#This Row],[Stopnja DDV (%)]]</f>
        <v>0</v>
      </c>
      <c r="R25" s="91">
        <f>+Sklop11[[#This Row],[cena/enota brez DDV v EUR]]+Sklop11[[#This Row],[Davek (EUR)]]</f>
        <v>0</v>
      </c>
      <c r="S25" s="91">
        <f>+Sklop11[[#This Row],[cena/enota brez DDV v EUR]]*Sklop11[[#This Row],[Okvirna količina]]</f>
        <v>0</v>
      </c>
      <c r="T25" s="91">
        <f>+Sklop11[[#This Row],[Končna cena/enoto mere (EUR) z DDV]]*Sklop11[[#This Row],[Okvirna količina]]</f>
        <v>0</v>
      </c>
      <c r="U25" s="150" t="s">
        <v>113</v>
      </c>
    </row>
    <row r="26" spans="1:22" ht="27" customHeight="1">
      <c r="A26" s="342" t="s">
        <v>135</v>
      </c>
      <c r="B26" s="343"/>
      <c r="C26" s="344"/>
      <c r="D26" s="344"/>
      <c r="E26" s="345"/>
      <c r="F26" s="346"/>
      <c r="G26" s="347"/>
      <c r="H26" s="348">
        <f>SUBTOTAL(109,Sklop11[Preračunana masa/volumen/kos na enoto kg])</f>
        <v>7630</v>
      </c>
      <c r="I26" s="348">
        <f>SUBTOTAL(109,Sklop11[Živila iz shem kakovosti (kg)])</f>
        <v>0</v>
      </c>
      <c r="J26" s="346"/>
      <c r="K26" s="349"/>
      <c r="L26" s="349"/>
      <c r="M26" s="350"/>
      <c r="N26" s="351"/>
      <c r="O26" s="351"/>
      <c r="P26" s="351"/>
      <c r="Q26" s="352"/>
      <c r="R26" s="353"/>
      <c r="S26" s="352">
        <f>SUBTOTAL(109,Sklop11[Vrednost za okvirno količino (EUR) brez DDV])</f>
        <v>0</v>
      </c>
      <c r="T26" s="352">
        <f>SUBTOTAL(109,Sklop11[Vrednost za okvirno količino (EUR) z DDV])</f>
        <v>0</v>
      </c>
      <c r="U26" s="354"/>
    </row>
    <row r="27" spans="1:22" ht="15">
      <c r="A27" s="7"/>
      <c r="B27" s="5"/>
      <c r="C27" s="28"/>
      <c r="D27" s="28"/>
      <c r="E27" s="27"/>
      <c r="F27" s="8"/>
      <c r="H27" s="9"/>
      <c r="I27" s="9"/>
      <c r="J27" s="9"/>
      <c r="K27" s="9"/>
      <c r="L27" s="57"/>
      <c r="M27" s="57"/>
      <c r="N27" s="9"/>
      <c r="O27" s="9"/>
      <c r="P27" s="9"/>
      <c r="Q27" s="9"/>
      <c r="R27" s="9"/>
      <c r="S27" s="4"/>
      <c r="T27" s="4"/>
      <c r="U27" s="8"/>
    </row>
    <row r="28" spans="1:22">
      <c r="A28" s="50" t="s">
        <v>131</v>
      </c>
      <c r="B28" s="18"/>
      <c r="C28" s="30"/>
      <c r="D28" s="30"/>
      <c r="E28" s="107"/>
      <c r="Q28" s="50"/>
      <c r="R28" s="50"/>
      <c r="S28" s="50"/>
      <c r="T28" s="50"/>
    </row>
    <row r="29" spans="1:22">
      <c r="A29" s="13" t="s">
        <v>133</v>
      </c>
      <c r="B29" s="18"/>
      <c r="C29" s="30"/>
      <c r="D29" s="30"/>
      <c r="E29" s="107"/>
    </row>
    <row r="30" spans="1:22">
      <c r="A30" s="101" t="s">
        <v>186</v>
      </c>
      <c r="F30" s="72"/>
      <c r="G30" s="72"/>
      <c r="H30" s="31"/>
      <c r="I30" s="31"/>
      <c r="J30" s="31"/>
      <c r="K30" s="31"/>
      <c r="L30" s="58"/>
      <c r="M30" s="58"/>
      <c r="N30" s="31"/>
      <c r="O30" s="31"/>
      <c r="P30" s="31"/>
      <c r="Q30" s="31"/>
      <c r="R30" s="31"/>
    </row>
    <row r="31" spans="1:22">
      <c r="A31" s="117" t="s">
        <v>175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5"/>
    </row>
    <row r="32" spans="1:22" ht="12.75" customHeight="1">
      <c r="A32" s="443" t="s">
        <v>225</v>
      </c>
      <c r="B32" s="443"/>
      <c r="C32" s="443"/>
      <c r="D32" s="443"/>
      <c r="E32" s="443"/>
      <c r="F32" s="443"/>
      <c r="G32" s="443"/>
      <c r="H32" s="443"/>
      <c r="I32" s="443"/>
      <c r="J32" s="443"/>
      <c r="K32" s="443"/>
      <c r="L32" s="443"/>
      <c r="M32" s="115"/>
      <c r="N32" s="115"/>
      <c r="O32" s="115"/>
      <c r="P32" s="115"/>
      <c r="Q32" s="115"/>
      <c r="R32" s="115"/>
      <c r="S32" s="115"/>
      <c r="T32" s="115"/>
      <c r="U32" s="115"/>
      <c r="V32" s="115"/>
    </row>
    <row r="33" spans="1:21">
      <c r="N33" s="31"/>
      <c r="O33" s="31"/>
      <c r="P33" s="31"/>
      <c r="Q33" s="31"/>
      <c r="R33" s="31"/>
    </row>
    <row r="34" spans="1:21">
      <c r="A34" s="101" t="s">
        <v>65</v>
      </c>
      <c r="F34" s="72"/>
      <c r="G34" s="72" t="s">
        <v>66</v>
      </c>
      <c r="H34" s="31"/>
      <c r="I34" s="31"/>
      <c r="J34" s="31"/>
      <c r="K34" s="31"/>
      <c r="L34" s="58"/>
      <c r="M34" s="58"/>
      <c r="N34" s="102"/>
      <c r="O34" s="31"/>
      <c r="P34" s="31"/>
      <c r="Q34" s="31" t="s">
        <v>67</v>
      </c>
      <c r="R34" s="31"/>
    </row>
    <row r="35" spans="1:21" ht="15">
      <c r="A35" s="7"/>
      <c r="B35" s="5"/>
      <c r="C35" s="28"/>
      <c r="D35" s="28"/>
      <c r="E35" s="27"/>
      <c r="F35" s="8"/>
      <c r="H35" s="9"/>
      <c r="I35" s="9"/>
      <c r="J35" s="9"/>
      <c r="K35" s="9"/>
      <c r="L35" s="57"/>
      <c r="M35" s="57"/>
      <c r="N35" s="9"/>
      <c r="O35" s="9"/>
      <c r="P35" s="9"/>
      <c r="Q35" s="9"/>
      <c r="R35" s="9"/>
      <c r="S35" s="4"/>
      <c r="T35" s="4"/>
      <c r="U35" s="8"/>
    </row>
    <row r="36" spans="1:21">
      <c r="B36" s="18"/>
      <c r="C36" s="30"/>
      <c r="D36" s="30"/>
      <c r="E36" s="107"/>
    </row>
    <row r="37" spans="1:21">
      <c r="B37" s="18"/>
      <c r="C37" s="30"/>
      <c r="D37" s="30"/>
      <c r="E37" s="107"/>
    </row>
    <row r="38" spans="1:21">
      <c r="B38" s="18"/>
      <c r="C38" s="30"/>
      <c r="D38" s="30"/>
      <c r="E38" s="107"/>
    </row>
    <row r="39" spans="1:21">
      <c r="B39" s="18"/>
      <c r="C39" s="30"/>
      <c r="D39" s="30"/>
      <c r="E39" s="107"/>
    </row>
    <row r="40" spans="1:21">
      <c r="B40" s="18"/>
      <c r="C40" s="30"/>
      <c r="D40" s="30"/>
      <c r="E40" s="107"/>
    </row>
    <row r="41" spans="1:21">
      <c r="B41" s="18"/>
      <c r="C41" s="30"/>
      <c r="D41" s="30"/>
      <c r="E41" s="107"/>
    </row>
    <row r="42" spans="1:21">
      <c r="B42" s="18"/>
      <c r="C42" s="30"/>
      <c r="D42" s="30"/>
      <c r="E42" s="107"/>
    </row>
    <row r="43" spans="1:21">
      <c r="B43" s="18"/>
      <c r="C43" s="30"/>
      <c r="D43" s="30"/>
      <c r="E43" s="107"/>
    </row>
    <row r="44" spans="1:21">
      <c r="B44" s="18"/>
      <c r="C44" s="30"/>
      <c r="D44" s="30"/>
      <c r="E44" s="107"/>
    </row>
    <row r="45" spans="1:21">
      <c r="B45" s="18"/>
      <c r="C45" s="30"/>
      <c r="D45" s="30"/>
      <c r="E45" s="107"/>
    </row>
    <row r="46" spans="1:21">
      <c r="B46" s="18"/>
      <c r="C46" s="30"/>
      <c r="D46" s="30"/>
      <c r="E46" s="107"/>
    </row>
    <row r="47" spans="1:21">
      <c r="B47" s="18"/>
      <c r="C47" s="30"/>
      <c r="D47" s="30"/>
      <c r="E47" s="107"/>
    </row>
    <row r="48" spans="1:21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 s="20" customFormat="1">
      <c r="A50" s="13"/>
      <c r="B50" s="18"/>
      <c r="C50" s="30"/>
      <c r="D50" s="30"/>
      <c r="E50" s="107"/>
      <c r="F50" s="108"/>
      <c r="G50" s="108"/>
      <c r="L50" s="13"/>
      <c r="M50" s="13"/>
      <c r="N50" s="13"/>
      <c r="O50" s="13"/>
      <c r="P50" s="13"/>
      <c r="Q50" s="13"/>
      <c r="R50" s="13"/>
      <c r="S50" s="13"/>
      <c r="T50" s="13"/>
      <c r="U50" s="72"/>
      <c r="V50" s="13"/>
    </row>
    <row r="51" spans="1:22" s="20" customFormat="1">
      <c r="A51" s="13"/>
      <c r="B51" s="18"/>
      <c r="C51" s="30"/>
      <c r="D51" s="30"/>
      <c r="E51" s="107"/>
      <c r="F51" s="108"/>
      <c r="G51" s="108"/>
      <c r="L51" s="13"/>
      <c r="M51" s="13"/>
      <c r="N51" s="13"/>
      <c r="O51" s="13"/>
      <c r="P51" s="13"/>
      <c r="Q51" s="13"/>
      <c r="R51" s="13"/>
      <c r="S51" s="13"/>
      <c r="T51" s="13"/>
      <c r="U51" s="72"/>
      <c r="V51" s="13"/>
    </row>
    <row r="52" spans="1:22" s="20" customFormat="1">
      <c r="A52" s="13"/>
      <c r="B52" s="18"/>
      <c r="C52" s="30"/>
      <c r="D52" s="30"/>
      <c r="E52" s="107"/>
      <c r="F52" s="108"/>
      <c r="G52" s="108"/>
      <c r="L52" s="13"/>
      <c r="M52" s="13"/>
      <c r="N52" s="13"/>
      <c r="O52" s="13"/>
      <c r="P52" s="13"/>
      <c r="Q52" s="13"/>
      <c r="R52" s="13"/>
      <c r="S52" s="13"/>
      <c r="T52" s="13"/>
      <c r="U52" s="72"/>
      <c r="V52" s="13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</sheetData>
  <sheetProtection insertRows="0" deleteRows="0"/>
  <protectedRanges>
    <protectedRange sqref="J33:P1048576 U33:U1048576 J1:P31 U1:U31" name="Obseg1"/>
    <protectedRange sqref="U32 J32:P32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1"/>
  <sheetViews>
    <sheetView topLeftCell="A12" zoomScale="110" zoomScaleNormal="110" zoomScaleSheetLayoutView="100" workbookViewId="0">
      <selection activeCell="K47" sqref="K4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pred_rekapitulacija'!A25</f>
        <v>12.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pred_rekapitulacija'!B25</f>
        <v>ZAMRZNJENA ZELENJAVA IN SADJE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188" t="s">
        <v>492</v>
      </c>
      <c r="C16" s="190" t="s">
        <v>273</v>
      </c>
      <c r="D16" s="82" t="s">
        <v>0</v>
      </c>
      <c r="E16" s="106"/>
      <c r="F16" s="191">
        <v>350</v>
      </c>
      <c r="G16" s="110" t="s">
        <v>0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6" s="85" t="str">
        <f>IF(Sklop12[[#This Row],[ZAHTEVANA SHEMA KAKOVOSTI]]&lt;&gt;"",Sklop12[[#This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97"/>
    </row>
    <row r="17" spans="1:21" s="59" customFormat="1" ht="12">
      <c r="A17" s="84" t="s">
        <v>3</v>
      </c>
      <c r="B17" s="188" t="s">
        <v>493</v>
      </c>
      <c r="C17" s="190" t="s">
        <v>273</v>
      </c>
      <c r="D17" s="82" t="s">
        <v>0</v>
      </c>
      <c r="E17" s="106"/>
      <c r="F17" s="191">
        <v>100</v>
      </c>
      <c r="G17" s="110" t="s">
        <v>0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85" t="str">
        <f>IF(Sklop12[[#This Row],[ZAHTEVANA SHEMA KAKOVOSTI]]&lt;&gt;"",Sklop12[[#This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98"/>
    </row>
    <row r="18" spans="1:21" s="59" customFormat="1" ht="12">
      <c r="A18" s="84" t="s">
        <v>4</v>
      </c>
      <c r="B18" s="188" t="s">
        <v>494</v>
      </c>
      <c r="C18" s="190" t="s">
        <v>273</v>
      </c>
      <c r="D18" s="82" t="s">
        <v>0</v>
      </c>
      <c r="E18" s="106"/>
      <c r="F18" s="191">
        <v>100</v>
      </c>
      <c r="G18" s="110" t="s">
        <v>0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5" t="str">
        <f>IF(Sklop12[[#This Row],[ZAHTEVANA SHEMA KAKOVOSTI]]&lt;&gt;"",Sklop12[[#This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98"/>
    </row>
    <row r="19" spans="1:21" s="59" customFormat="1" ht="12">
      <c r="A19" s="84" t="s">
        <v>5</v>
      </c>
      <c r="B19" s="188" t="s">
        <v>495</v>
      </c>
      <c r="C19" s="190" t="s">
        <v>273</v>
      </c>
      <c r="D19" s="82" t="s">
        <v>0</v>
      </c>
      <c r="E19" s="106"/>
      <c r="F19" s="191">
        <v>170</v>
      </c>
      <c r="G19" s="110" t="s">
        <v>0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I19" s="85" t="str">
        <f>IF(Sklop12[[#This Row],[ZAHTEVANA SHEMA KAKOVOSTI]]&lt;&gt;"",Sklop12[[#This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98"/>
    </row>
    <row r="20" spans="1:21" s="59" customFormat="1" ht="12">
      <c r="A20" s="84" t="s">
        <v>6</v>
      </c>
      <c r="B20" s="188" t="s">
        <v>496</v>
      </c>
      <c r="C20" s="190" t="s">
        <v>273</v>
      </c>
      <c r="D20" s="82" t="s">
        <v>0</v>
      </c>
      <c r="E20" s="106"/>
      <c r="F20" s="191">
        <v>400</v>
      </c>
      <c r="G20" s="110" t="s">
        <v>0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0" s="85" t="str">
        <f>IF(Sklop12[[#This Row],[ZAHTEVANA SHEMA KAKOVOSTI]]&lt;&gt;"",Sklop12[[#This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98"/>
    </row>
    <row r="21" spans="1:21" s="59" customFormat="1" ht="12">
      <c r="A21" s="84" t="s">
        <v>7</v>
      </c>
      <c r="B21" s="188" t="s">
        <v>497</v>
      </c>
      <c r="C21" s="190" t="s">
        <v>273</v>
      </c>
      <c r="D21" s="82" t="s">
        <v>0</v>
      </c>
      <c r="E21" s="106"/>
      <c r="F21" s="191">
        <v>400</v>
      </c>
      <c r="G21" s="110" t="s">
        <v>0</v>
      </c>
      <c r="H2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1" s="85" t="str">
        <f>IF(Sklop12[[#This Row],[ZAHTEVANA SHEMA KAKOVOSTI]]&lt;&gt;"",Sklop12[[#This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98"/>
    </row>
    <row r="22" spans="1:21" s="59" customFormat="1" ht="12">
      <c r="A22" s="84" t="s">
        <v>8</v>
      </c>
      <c r="B22" s="188" t="s">
        <v>498</v>
      </c>
      <c r="C22" s="190" t="s">
        <v>273</v>
      </c>
      <c r="D22" s="82" t="s">
        <v>0</v>
      </c>
      <c r="E22" s="106"/>
      <c r="F22" s="191">
        <v>400</v>
      </c>
      <c r="G22" s="110" t="s">
        <v>0</v>
      </c>
      <c r="H2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2" s="85" t="str">
        <f>IF(Sklop12[[#This Row],[ZAHTEVANA SHEMA KAKOVOSTI]]&lt;&gt;"",Sklop12[[#This Row],[Preračunana masa/volumen/kos na enoto kg]],"")</f>
        <v/>
      </c>
      <c r="J22" s="93"/>
      <c r="K22" s="90"/>
      <c r="L22" s="90"/>
      <c r="M22" s="95"/>
      <c r="N22" s="91"/>
      <c r="O22" s="91"/>
      <c r="P22" s="96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98"/>
    </row>
    <row r="23" spans="1:21" s="59" customFormat="1" ht="12">
      <c r="A23" s="84" t="s">
        <v>9</v>
      </c>
      <c r="B23" s="188" t="s">
        <v>499</v>
      </c>
      <c r="C23" s="190" t="s">
        <v>273</v>
      </c>
      <c r="D23" s="82" t="s">
        <v>0</v>
      </c>
      <c r="E23" s="106"/>
      <c r="F23" s="191">
        <v>120</v>
      </c>
      <c r="G23" s="110" t="s">
        <v>0</v>
      </c>
      <c r="H2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3" s="85" t="str">
        <f>IF(Sklop12[[#This Row],[ZAHTEVANA SHEMA KAKOVOSTI]]&lt;&gt;"",Sklop12[[#This Row],[Preračunana masa/volumen/kos na enoto kg]],"")</f>
        <v/>
      </c>
      <c r="J23" s="93"/>
      <c r="K23" s="90"/>
      <c r="L23" s="90"/>
      <c r="M23" s="95"/>
      <c r="N23" s="91"/>
      <c r="O23" s="91"/>
      <c r="P23" s="96"/>
      <c r="Q23" s="91">
        <f>+Sklop12[[#This Row],[cena/enota brez DDV v EUR]]*Sklop12[[#This Row],[Stopnja DDV (%)]]</f>
        <v>0</v>
      </c>
      <c r="R23" s="91">
        <f>+Sklop12[[#This Row],[cena/enota brez DDV v EUR]]+Sklop12[[#This Row],[Davek (EUR)]]</f>
        <v>0</v>
      </c>
      <c r="S23" s="91">
        <f>+Sklop12[[#This Row],[cena/enota brez DDV v EUR]]*Sklop12[[#This Row],[Okvirna količina]]</f>
        <v>0</v>
      </c>
      <c r="T23" s="91">
        <f>+Sklop12[[#This Row],[Končna cena/enoto mere (EUR) z DDV]]*Sklop12[[#This Row],[Okvirna količina]]</f>
        <v>0</v>
      </c>
      <c r="U23" s="98"/>
    </row>
    <row r="24" spans="1:21" s="59" customFormat="1" ht="22.5">
      <c r="A24" s="84" t="s">
        <v>10</v>
      </c>
      <c r="B24" s="188" t="s">
        <v>500</v>
      </c>
      <c r="C24" s="190" t="s">
        <v>273</v>
      </c>
      <c r="D24" s="82" t="s">
        <v>0</v>
      </c>
      <c r="E24" s="106"/>
      <c r="F24" s="191">
        <v>470</v>
      </c>
      <c r="G24" s="110" t="s">
        <v>0</v>
      </c>
      <c r="H2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470</v>
      </c>
      <c r="I24" s="85" t="str">
        <f>IF(Sklop12[[#This Row],[ZAHTEVANA SHEMA KAKOVOSTI]]&lt;&gt;"",Sklop12[[#This Row],[Preračunana masa/volumen/kos na enoto kg]],"")</f>
        <v/>
      </c>
      <c r="J24" s="93"/>
      <c r="K24" s="90"/>
      <c r="L24" s="90"/>
      <c r="M24" s="95"/>
      <c r="N24" s="91"/>
      <c r="O24" s="91"/>
      <c r="P24" s="96"/>
      <c r="Q24" s="91">
        <f>+Sklop12[[#This Row],[cena/enota brez DDV v EUR]]*Sklop12[[#This Row],[Stopnja DDV (%)]]</f>
        <v>0</v>
      </c>
      <c r="R24" s="91">
        <f>+Sklop12[[#This Row],[cena/enota brez DDV v EUR]]+Sklop12[[#This Row],[Davek (EUR)]]</f>
        <v>0</v>
      </c>
      <c r="S24" s="91">
        <f>+Sklop12[[#This Row],[cena/enota brez DDV v EUR]]*Sklop12[[#This Row],[Okvirna količina]]</f>
        <v>0</v>
      </c>
      <c r="T24" s="91">
        <f>+Sklop12[[#This Row],[Končna cena/enoto mere (EUR) z DDV]]*Sklop12[[#This Row],[Okvirna količina]]</f>
        <v>0</v>
      </c>
      <c r="U24" s="98"/>
    </row>
    <row r="25" spans="1:21" s="59" customFormat="1" ht="12">
      <c r="A25" s="84" t="s">
        <v>11</v>
      </c>
      <c r="B25" s="189" t="s">
        <v>501</v>
      </c>
      <c r="C25" s="190" t="s">
        <v>273</v>
      </c>
      <c r="D25" s="82" t="s">
        <v>0</v>
      </c>
      <c r="E25" s="106"/>
      <c r="F25" s="191">
        <v>470</v>
      </c>
      <c r="G25" s="110" t="s">
        <v>0</v>
      </c>
      <c r="H2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470</v>
      </c>
      <c r="I25" s="85" t="str">
        <f>IF(Sklop12[[#This Row],[ZAHTEVANA SHEMA KAKOVOSTI]]&lt;&gt;"",Sklop12[[#This Row],[Preračunana masa/volumen/kos na enoto kg]],"")</f>
        <v/>
      </c>
      <c r="J25" s="93"/>
      <c r="K25" s="90"/>
      <c r="L25" s="90"/>
      <c r="M25" s="95"/>
      <c r="N25" s="91"/>
      <c r="O25" s="91"/>
      <c r="P25" s="96"/>
      <c r="Q25" s="91">
        <f>+Sklop12[[#This Row],[cena/enota brez DDV v EUR]]*Sklop12[[#This Row],[Stopnja DDV (%)]]</f>
        <v>0</v>
      </c>
      <c r="R25" s="91">
        <f>+Sklop12[[#This Row],[cena/enota brez DDV v EUR]]+Sklop12[[#This Row],[Davek (EUR)]]</f>
        <v>0</v>
      </c>
      <c r="S25" s="91">
        <f>+Sklop12[[#This Row],[cena/enota brez DDV v EUR]]*Sklop12[[#This Row],[Okvirna količina]]</f>
        <v>0</v>
      </c>
      <c r="T25" s="91">
        <f>+Sklop12[[#This Row],[Končna cena/enoto mere (EUR) z DDV]]*Sklop12[[#This Row],[Okvirna količina]]</f>
        <v>0</v>
      </c>
      <c r="U25" s="98"/>
    </row>
    <row r="26" spans="1:21" s="59" customFormat="1" ht="12">
      <c r="A26" s="84" t="s">
        <v>12</v>
      </c>
      <c r="B26" s="188" t="s">
        <v>502</v>
      </c>
      <c r="C26" s="190" t="s">
        <v>273</v>
      </c>
      <c r="D26" s="82" t="s">
        <v>0</v>
      </c>
      <c r="E26" s="106"/>
      <c r="F26" s="191">
        <v>130</v>
      </c>
      <c r="G26" s="110" t="s">
        <v>0</v>
      </c>
      <c r="H2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26" s="85" t="str">
        <f>IF(Sklop12[[#This Row],[ZAHTEVANA SHEMA KAKOVOSTI]]&lt;&gt;"",Sklop12[[#This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+Sklop12[[#This Row],[cena/enota brez DDV v EUR]]*Sklop12[[#This Row],[Stopnja DDV (%)]]</f>
        <v>0</v>
      </c>
      <c r="R26" s="91">
        <f>+Sklop12[[#This Row],[cena/enota brez DDV v EUR]]+Sklop12[[#This Row],[Davek (EUR)]]</f>
        <v>0</v>
      </c>
      <c r="S26" s="91">
        <f>+Sklop12[[#This Row],[cena/enota brez DDV v EUR]]*Sklop12[[#This Row],[Okvirna količina]]</f>
        <v>0</v>
      </c>
      <c r="T26" s="91">
        <f>+Sklop12[[#This Row],[Končna cena/enoto mere (EUR) z DDV]]*Sklop12[[#This Row],[Okvirna količina]]</f>
        <v>0</v>
      </c>
      <c r="U26" s="98"/>
    </row>
    <row r="27" spans="1:21" s="59" customFormat="1" ht="12">
      <c r="A27" s="84" t="s">
        <v>13</v>
      </c>
      <c r="B27" s="188" t="s">
        <v>503</v>
      </c>
      <c r="C27" s="190" t="s">
        <v>273</v>
      </c>
      <c r="D27" s="82" t="s">
        <v>0</v>
      </c>
      <c r="E27" s="106"/>
      <c r="F27" s="191">
        <v>200</v>
      </c>
      <c r="G27" s="110" t="s">
        <v>0</v>
      </c>
      <c r="H2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7" s="85" t="str">
        <f>IF(Sklop12[[#This Row],[ZAHTEVANA SHEMA KAKOVOSTI]]&lt;&gt;"",Sklop12[[#This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+Sklop12[[#This Row],[cena/enota brez DDV v EUR]]*Sklop12[[#This Row],[Stopnja DDV (%)]]</f>
        <v>0</v>
      </c>
      <c r="R27" s="91">
        <f>+Sklop12[[#This Row],[cena/enota brez DDV v EUR]]+Sklop12[[#This Row],[Davek (EUR)]]</f>
        <v>0</v>
      </c>
      <c r="S27" s="91">
        <f>+Sklop12[[#This Row],[cena/enota brez DDV v EUR]]*Sklop12[[#This Row],[Okvirna količina]]</f>
        <v>0</v>
      </c>
      <c r="T27" s="91">
        <f>+Sklop12[[#This Row],[Končna cena/enoto mere (EUR) z DDV]]*Sklop12[[#This Row],[Okvirna količina]]</f>
        <v>0</v>
      </c>
      <c r="U27" s="98"/>
    </row>
    <row r="28" spans="1:21" s="59" customFormat="1" ht="12">
      <c r="A28" s="84" t="s">
        <v>14</v>
      </c>
      <c r="B28" s="188" t="s">
        <v>504</v>
      </c>
      <c r="C28" s="190" t="s">
        <v>273</v>
      </c>
      <c r="D28" s="82" t="s">
        <v>0</v>
      </c>
      <c r="E28" s="106"/>
      <c r="F28" s="191">
        <v>130</v>
      </c>
      <c r="G28" s="110" t="s">
        <v>0</v>
      </c>
      <c r="H2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28" s="85" t="str">
        <f>IF(Sklop12[[#This Row],[ZAHTEVANA SHEMA KAKOVOSTI]]&lt;&gt;"",Sklop12[[#This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+Sklop12[[#This Row],[cena/enota brez DDV v EUR]]*Sklop12[[#This Row],[Stopnja DDV (%)]]</f>
        <v>0</v>
      </c>
      <c r="R28" s="91">
        <f>+Sklop12[[#This Row],[cena/enota brez DDV v EUR]]+Sklop12[[#This Row],[Davek (EUR)]]</f>
        <v>0</v>
      </c>
      <c r="S28" s="91">
        <f>+Sklop12[[#This Row],[cena/enota brez DDV v EUR]]*Sklop12[[#This Row],[Okvirna količina]]</f>
        <v>0</v>
      </c>
      <c r="T28" s="91">
        <f>+Sklop12[[#This Row],[Končna cena/enoto mere (EUR) z DDV]]*Sklop12[[#This Row],[Okvirna količina]]</f>
        <v>0</v>
      </c>
      <c r="U28" s="98"/>
    </row>
    <row r="29" spans="1:21" ht="27" customHeight="1">
      <c r="A29" s="312" t="s">
        <v>135</v>
      </c>
      <c r="B29" s="139"/>
      <c r="C29" s="140"/>
      <c r="D29" s="140"/>
      <c r="E29" s="141"/>
      <c r="F29" s="142"/>
      <c r="G29" s="143"/>
      <c r="H29" s="144">
        <f>SUBTOTAL(109,Sklop12[Preračunana masa/volumen/kos na enoto kg])</f>
        <v>3440</v>
      </c>
      <c r="I29" s="144">
        <f>SUBTOTAL(109,Sklop12[Živila iz shem kakovosti (kg)])</f>
        <v>0</v>
      </c>
      <c r="J29" s="142"/>
      <c r="K29" s="145"/>
      <c r="L29" s="145"/>
      <c r="M29" s="146"/>
      <c r="N29" s="147"/>
      <c r="O29" s="147"/>
      <c r="P29" s="147"/>
      <c r="Q29" s="148"/>
      <c r="R29" s="149"/>
      <c r="S29" s="148">
        <f>SUBTOTAL(109,Sklop12[Vrednost za okvirno količino (EUR) brez DDV])</f>
        <v>0</v>
      </c>
      <c r="T29" s="148">
        <f>SUBTOTAL(109,Sklop12[Vrednost za okvirno količino (EUR) z DDV])</f>
        <v>0</v>
      </c>
      <c r="U29" s="245">
        <f>SUBTOTAL(103,Sklop12[Shema kakovosti
(nacionalne, evropske)
])</f>
        <v>0</v>
      </c>
    </row>
    <row r="30" spans="1:21" ht="15">
      <c r="A30" s="7"/>
      <c r="B30" s="5"/>
      <c r="C30" s="28"/>
      <c r="D30" s="28"/>
      <c r="E30" s="27"/>
      <c r="F30" s="8"/>
      <c r="H30" s="9"/>
      <c r="I30" s="9"/>
      <c r="J30" s="9"/>
      <c r="K30" s="9"/>
      <c r="L30" s="57"/>
      <c r="M30" s="57"/>
      <c r="N30" s="9"/>
      <c r="O30" s="9"/>
      <c r="P30" s="9"/>
      <c r="Q30" s="9"/>
      <c r="R30" s="9"/>
      <c r="S30" s="4"/>
      <c r="T30" s="4"/>
      <c r="U30" s="8"/>
    </row>
    <row r="31" spans="1:21">
      <c r="A31" s="50" t="s">
        <v>131</v>
      </c>
      <c r="B31" s="18"/>
      <c r="C31" s="30"/>
      <c r="D31" s="30"/>
      <c r="E31" s="107"/>
      <c r="Q31" s="50"/>
      <c r="R31" s="50"/>
      <c r="S31" s="50"/>
      <c r="T31" s="50"/>
    </row>
    <row r="32" spans="1:21">
      <c r="A32" s="13" t="s">
        <v>133</v>
      </c>
      <c r="B32" s="18"/>
      <c r="C32" s="30"/>
      <c r="D32" s="30"/>
      <c r="E32" s="107"/>
    </row>
    <row r="33" spans="1:22">
      <c r="A33" s="101" t="s">
        <v>186</v>
      </c>
      <c r="F33" s="72"/>
      <c r="G33" s="72"/>
      <c r="H33" s="31"/>
      <c r="I33" s="31"/>
      <c r="J33" s="31"/>
      <c r="K33" s="31"/>
      <c r="L33" s="58"/>
      <c r="M33" s="58"/>
      <c r="N33" s="31"/>
      <c r="O33" s="31"/>
      <c r="P33" s="31"/>
      <c r="Q33" s="31"/>
      <c r="R33" s="31"/>
    </row>
    <row r="34" spans="1:22">
      <c r="A34" s="117" t="s">
        <v>175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5"/>
    </row>
    <row r="35" spans="1:22">
      <c r="A35" s="443" t="s">
        <v>179</v>
      </c>
      <c r="B35" s="443"/>
      <c r="C35" s="443"/>
      <c r="D35" s="443"/>
      <c r="E35" s="443"/>
      <c r="F35" s="443"/>
      <c r="G35" s="443"/>
      <c r="H35" s="443"/>
      <c r="I35" s="443"/>
      <c r="J35" s="443"/>
      <c r="K35" s="443"/>
      <c r="L35" s="443"/>
      <c r="M35" s="58"/>
      <c r="N35" s="31"/>
      <c r="O35" s="31"/>
      <c r="P35" s="31"/>
      <c r="Q35" s="31"/>
      <c r="R35" s="31"/>
    </row>
    <row r="36" spans="1:22">
      <c r="N36" s="31"/>
      <c r="O36" s="31"/>
      <c r="P36" s="31"/>
      <c r="Q36" s="31"/>
      <c r="R36" s="31"/>
    </row>
    <row r="37" spans="1:22">
      <c r="A37" s="101" t="s">
        <v>65</v>
      </c>
      <c r="F37" s="72"/>
      <c r="G37" s="72" t="s">
        <v>66</v>
      </c>
      <c r="H37" s="31"/>
      <c r="I37" s="31"/>
      <c r="J37" s="31"/>
      <c r="K37" s="31"/>
      <c r="L37" s="58"/>
      <c r="M37" s="58"/>
      <c r="N37" s="102"/>
      <c r="O37" s="31"/>
      <c r="P37" s="31"/>
      <c r="Q37" s="31" t="s">
        <v>67</v>
      </c>
      <c r="R37" s="31"/>
    </row>
    <row r="38" spans="1:22" ht="15">
      <c r="A38" s="7"/>
      <c r="B38" s="5"/>
      <c r="C38" s="28"/>
      <c r="D38" s="28"/>
      <c r="E38" s="27"/>
      <c r="F38" s="8"/>
      <c r="H38" s="9"/>
      <c r="I38" s="9"/>
      <c r="J38" s="9"/>
      <c r="K38" s="9"/>
      <c r="L38" s="57"/>
      <c r="M38" s="57"/>
      <c r="N38" s="9"/>
      <c r="O38" s="9"/>
      <c r="P38" s="9"/>
      <c r="Q38" s="9"/>
      <c r="R38" s="9"/>
      <c r="S38" s="4"/>
      <c r="T38" s="4"/>
      <c r="U38" s="8"/>
    </row>
    <row r="39" spans="1:22">
      <c r="B39" s="18"/>
      <c r="C39" s="30"/>
      <c r="D39" s="30"/>
      <c r="E39" s="107"/>
    </row>
    <row r="40" spans="1:22">
      <c r="B40" s="18"/>
      <c r="C40" s="30"/>
      <c r="D40" s="30"/>
      <c r="E40" s="107"/>
    </row>
    <row r="41" spans="1:22">
      <c r="B41" s="18"/>
      <c r="C41" s="30"/>
      <c r="D41" s="30"/>
      <c r="E41" s="107"/>
    </row>
    <row r="42" spans="1:22">
      <c r="B42" s="18"/>
      <c r="C42" s="30"/>
      <c r="D42" s="30"/>
      <c r="E42" s="107"/>
    </row>
    <row r="43" spans="1:22">
      <c r="B43" s="18"/>
      <c r="C43" s="30"/>
      <c r="D43" s="30"/>
      <c r="E43" s="107"/>
    </row>
    <row r="44" spans="1:22">
      <c r="B44" s="18"/>
      <c r="C44" s="30"/>
      <c r="D44" s="30"/>
      <c r="E44" s="107"/>
    </row>
    <row r="45" spans="1:22">
      <c r="B45" s="18"/>
      <c r="C45" s="30"/>
      <c r="D45" s="30"/>
      <c r="E45" s="107"/>
    </row>
    <row r="46" spans="1:22">
      <c r="B46" s="18"/>
      <c r="C46" s="30"/>
      <c r="D46" s="30"/>
      <c r="E46" s="107"/>
    </row>
    <row r="47" spans="1:22">
      <c r="B47" s="18"/>
      <c r="C47" s="30"/>
      <c r="D47" s="30"/>
      <c r="E47" s="107"/>
    </row>
    <row r="48" spans="1:22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>
      <c r="B50" s="18"/>
      <c r="C50" s="30"/>
      <c r="D50" s="30"/>
      <c r="E50" s="107"/>
    </row>
    <row r="51" spans="1:22">
      <c r="B51" s="18"/>
      <c r="C51" s="30"/>
      <c r="D51" s="30"/>
      <c r="E51" s="107"/>
    </row>
    <row r="52" spans="1:22">
      <c r="B52" s="18"/>
      <c r="C52" s="30"/>
      <c r="D52" s="30"/>
      <c r="E52" s="107"/>
    </row>
    <row r="53" spans="1:22" s="20" customFormat="1">
      <c r="A53" s="13"/>
      <c r="B53" s="18"/>
      <c r="C53" s="30"/>
      <c r="D53" s="30"/>
      <c r="E53" s="107"/>
      <c r="F53" s="108"/>
      <c r="G53" s="108"/>
      <c r="L53" s="13"/>
      <c r="M53" s="13"/>
      <c r="N53" s="13"/>
      <c r="O53" s="13"/>
      <c r="P53" s="13"/>
      <c r="Q53" s="13"/>
      <c r="R53" s="13"/>
      <c r="S53" s="13"/>
      <c r="T53" s="13"/>
      <c r="U53" s="72"/>
      <c r="V53" s="13"/>
    </row>
    <row r="54" spans="1:22" s="20" customFormat="1">
      <c r="A54" s="13"/>
      <c r="B54" s="18"/>
      <c r="C54" s="30"/>
      <c r="D54" s="30"/>
      <c r="E54" s="107"/>
      <c r="F54" s="108"/>
      <c r="G54" s="108"/>
      <c r="L54" s="13"/>
      <c r="M54" s="13"/>
      <c r="N54" s="13"/>
      <c r="O54" s="13"/>
      <c r="P54" s="13"/>
      <c r="Q54" s="13"/>
      <c r="R54" s="13"/>
      <c r="S54" s="13"/>
      <c r="T54" s="13"/>
      <c r="U54" s="72"/>
      <c r="V54" s="13"/>
    </row>
    <row r="55" spans="1:22" s="20" customFormat="1">
      <c r="A55" s="13"/>
      <c r="B55" s="18"/>
      <c r="C55" s="30"/>
      <c r="D55" s="30"/>
      <c r="E55" s="107"/>
      <c r="F55" s="108"/>
      <c r="G55" s="108"/>
      <c r="L55" s="13"/>
      <c r="M55" s="13"/>
      <c r="N55" s="13"/>
      <c r="O55" s="13"/>
      <c r="P55" s="13"/>
      <c r="Q55" s="13"/>
      <c r="R55" s="13"/>
      <c r="S55" s="13"/>
      <c r="T55" s="13"/>
      <c r="U55" s="72"/>
      <c r="V55" s="13"/>
    </row>
    <row r="56" spans="1:22" s="20" customFormat="1">
      <c r="A56" s="13"/>
      <c r="B56" s="18"/>
      <c r="C56" s="30"/>
      <c r="D56" s="30"/>
      <c r="E56" s="107"/>
      <c r="F56" s="108"/>
      <c r="G56" s="108"/>
      <c r="L56" s="13"/>
      <c r="M56" s="13"/>
      <c r="N56" s="13"/>
      <c r="O56" s="13"/>
      <c r="P56" s="13"/>
      <c r="Q56" s="13"/>
      <c r="R56" s="13"/>
      <c r="S56" s="13"/>
      <c r="T56" s="13"/>
      <c r="U56" s="72"/>
      <c r="V56" s="13"/>
    </row>
    <row r="57" spans="1:22" s="20" customFormat="1">
      <c r="A57" s="13"/>
      <c r="B57" s="18"/>
      <c r="C57" s="30"/>
      <c r="D57" s="30"/>
      <c r="E57" s="107"/>
      <c r="F57" s="108"/>
      <c r="G57" s="108"/>
      <c r="L57" s="13"/>
      <c r="M57" s="13"/>
      <c r="N57" s="13"/>
      <c r="O57" s="13"/>
      <c r="P57" s="13"/>
      <c r="Q57" s="13"/>
      <c r="R57" s="13"/>
      <c r="S57" s="13"/>
      <c r="T57" s="13"/>
      <c r="U57" s="72"/>
      <c r="V57" s="13"/>
    </row>
    <row r="58" spans="1:22" s="20" customFormat="1">
      <c r="A58" s="13"/>
      <c r="B58" s="18"/>
      <c r="C58" s="30"/>
      <c r="D58" s="30"/>
      <c r="E58" s="107"/>
      <c r="F58" s="108"/>
      <c r="G58" s="108"/>
      <c r="L58" s="13"/>
      <c r="M58" s="13"/>
      <c r="N58" s="13"/>
      <c r="O58" s="13"/>
      <c r="P58" s="13"/>
      <c r="Q58" s="13"/>
      <c r="R58" s="13"/>
      <c r="S58" s="13"/>
      <c r="T58" s="13"/>
      <c r="U58" s="72"/>
      <c r="V58" s="13"/>
    </row>
    <row r="59" spans="1:22" s="20" customFormat="1">
      <c r="A59" s="13"/>
      <c r="B59" s="18"/>
      <c r="C59" s="30"/>
      <c r="D59" s="30"/>
      <c r="E59" s="107"/>
      <c r="F59" s="108"/>
      <c r="G59" s="108"/>
      <c r="L59" s="13"/>
      <c r="M59" s="13"/>
      <c r="N59" s="13"/>
      <c r="O59" s="13"/>
      <c r="P59" s="13"/>
      <c r="Q59" s="13"/>
      <c r="R59" s="13"/>
      <c r="S59" s="13"/>
      <c r="T59" s="13"/>
      <c r="U59" s="72"/>
      <c r="V59" s="13"/>
    </row>
    <row r="60" spans="1:22" s="20" customFormat="1">
      <c r="A60" s="13"/>
      <c r="B60" s="18"/>
      <c r="C60" s="30"/>
      <c r="D60" s="30"/>
      <c r="E60" s="107"/>
      <c r="F60" s="108"/>
      <c r="G60" s="108"/>
      <c r="L60" s="13"/>
      <c r="M60" s="13"/>
      <c r="N60" s="13"/>
      <c r="O60" s="13"/>
      <c r="P60" s="13"/>
      <c r="Q60" s="13"/>
      <c r="R60" s="13"/>
      <c r="S60" s="13"/>
      <c r="T60" s="13"/>
      <c r="U60" s="72"/>
      <c r="V60" s="13"/>
    </row>
    <row r="61" spans="1:22" s="20" customFormat="1">
      <c r="A61" s="13"/>
      <c r="B61" s="18"/>
      <c r="C61" s="30"/>
      <c r="D61" s="30"/>
      <c r="E61" s="107"/>
      <c r="F61" s="108"/>
      <c r="G61" s="108"/>
      <c r="L61" s="13"/>
      <c r="M61" s="13"/>
      <c r="N61" s="13"/>
      <c r="O61" s="13"/>
      <c r="P61" s="13"/>
      <c r="Q61" s="13"/>
      <c r="R61" s="13"/>
      <c r="S61" s="13"/>
      <c r="T61" s="13"/>
      <c r="U61" s="72"/>
      <c r="V61" s="13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</sheetData>
  <sheetProtection insertRows="0" deleteRows="0"/>
  <protectedRanges>
    <protectedRange sqref="J36:P1048576 M35:P35 J29:P34 U1:U1048576 J1:P28" name="Obseg1"/>
    <protectedRange sqref="J35:L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0"/>
  <sheetViews>
    <sheetView topLeftCell="A6" zoomScaleNormal="100" zoomScaleSheetLayoutView="100" workbookViewId="0">
      <selection activeCell="E30" sqref="E3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pred_rekapitulacija'!A26</f>
        <v>13.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pred_rekapitulacija'!B26</f>
        <v>SOKOVI, VODA, SADNO - ŽITNE REZINE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192" t="s">
        <v>505</v>
      </c>
      <c r="C16" s="82">
        <v>1</v>
      </c>
      <c r="D16" s="82" t="s">
        <v>75</v>
      </c>
      <c r="E16" s="250"/>
      <c r="F16" s="193">
        <v>400</v>
      </c>
      <c r="G16" s="164" t="s">
        <v>75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85" t="str">
        <f>IF(Sklop13[[#This Row],[ZAHTEVANA SHEMA KAKOVOSTI]]&lt;&gt;"",Sklop13[[#This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97"/>
    </row>
    <row r="17" spans="1:21" s="59" customFormat="1" ht="12">
      <c r="A17" s="300" t="s">
        <v>3</v>
      </c>
      <c r="B17" s="175" t="s">
        <v>505</v>
      </c>
      <c r="C17" s="177">
        <v>0.2</v>
      </c>
      <c r="D17" s="82" t="s">
        <v>75</v>
      </c>
      <c r="E17" s="250"/>
      <c r="F17" s="193">
        <v>1100</v>
      </c>
      <c r="G17" s="164" t="s">
        <v>190</v>
      </c>
      <c r="H1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17" s="85" t="str">
        <f>IF(Sklop13[[#This Row],[ZAHTEVANA SHEMA KAKOVOSTI]]&lt;&gt;"",Sklop13[[#This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+Sklop13[[#This Row],[cena/enota brez DDV v EUR]]*Sklop13[[#This Row],[Stopnja DDV (%)]]</f>
        <v>0</v>
      </c>
      <c r="R17" s="91">
        <f>+Sklop13[[#This Row],[cena/enota brez DDV v EUR]]+Sklop13[[#This Row],[Davek (EUR)]]</f>
        <v>0</v>
      </c>
      <c r="S17" s="91">
        <f>+Sklop13[[#This Row],[cena/enota brez DDV v EUR]]*Sklop13[[#This Row],[Okvirna količina]]</f>
        <v>0</v>
      </c>
      <c r="T17" s="91">
        <f>+Sklop13[[#This Row],[Končna cena/enoto mere (EUR) z DDV]]*Sklop13[[#This Row],[Okvirna količina]]</f>
        <v>0</v>
      </c>
      <c r="U17" s="98"/>
    </row>
    <row r="18" spans="1:21" s="59" customFormat="1" ht="12">
      <c r="A18" s="300" t="s">
        <v>4</v>
      </c>
      <c r="B18" s="175" t="s">
        <v>506</v>
      </c>
      <c r="C18" s="177">
        <v>1</v>
      </c>
      <c r="D18" s="82" t="s">
        <v>75</v>
      </c>
      <c r="E18" s="250"/>
      <c r="F18" s="193">
        <v>200</v>
      </c>
      <c r="G18" s="164" t="s">
        <v>75</v>
      </c>
      <c r="H1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85" t="str">
        <f>IF(Sklop13[[#This Row],[ZAHTEVANA SHEMA KAKOVOSTI]]&lt;&gt;"",Sklop13[[#This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+Sklop13[[#This Row],[cena/enota brez DDV v EUR]]*Sklop13[[#This Row],[Stopnja DDV (%)]]</f>
        <v>0</v>
      </c>
      <c r="R18" s="91">
        <f>+Sklop13[[#This Row],[cena/enota brez DDV v EUR]]+Sklop13[[#This Row],[Davek (EUR)]]</f>
        <v>0</v>
      </c>
      <c r="S18" s="91">
        <f>+Sklop13[[#This Row],[cena/enota brez DDV v EUR]]*Sklop13[[#This Row],[Okvirna količina]]</f>
        <v>0</v>
      </c>
      <c r="T18" s="91">
        <f>+Sklop13[[#This Row],[Končna cena/enoto mere (EUR) z DDV]]*Sklop13[[#This Row],[Okvirna količina]]</f>
        <v>0</v>
      </c>
      <c r="U18" s="98"/>
    </row>
    <row r="19" spans="1:21" s="59" customFormat="1" ht="12">
      <c r="A19" s="300" t="s">
        <v>5</v>
      </c>
      <c r="B19" s="175" t="s">
        <v>507</v>
      </c>
      <c r="C19" s="177">
        <v>0.2</v>
      </c>
      <c r="D19" s="82" t="s">
        <v>75</v>
      </c>
      <c r="E19" s="250"/>
      <c r="F19" s="193">
        <v>6700</v>
      </c>
      <c r="G19" s="164" t="s">
        <v>190</v>
      </c>
      <c r="H1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1340</v>
      </c>
      <c r="I19" s="85" t="str">
        <f>IF(Sklop13[[#This Row],[ZAHTEVANA SHEMA KAKOVOSTI]]&lt;&gt;"",Sklop13[[#This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+Sklop13[[#This Row],[cena/enota brez DDV v EUR]]*Sklop13[[#This Row],[Stopnja DDV (%)]]</f>
        <v>0</v>
      </c>
      <c r="R19" s="91">
        <f>+Sklop13[[#This Row],[cena/enota brez DDV v EUR]]+Sklop13[[#This Row],[Davek (EUR)]]</f>
        <v>0</v>
      </c>
      <c r="S19" s="91">
        <f>+Sklop13[[#This Row],[cena/enota brez DDV v EUR]]*Sklop13[[#This Row],[Okvirna količina]]</f>
        <v>0</v>
      </c>
      <c r="T19" s="91">
        <f>+Sklop13[[#This Row],[Končna cena/enoto mere (EUR) z DDV]]*Sklop13[[#This Row],[Okvirna količina]]</f>
        <v>0</v>
      </c>
      <c r="U19" s="98"/>
    </row>
    <row r="20" spans="1:21" s="59" customFormat="1" ht="12">
      <c r="A20" s="300" t="s">
        <v>6</v>
      </c>
      <c r="B20" s="175" t="s">
        <v>508</v>
      </c>
      <c r="C20" s="177">
        <v>1</v>
      </c>
      <c r="D20" s="82" t="s">
        <v>75</v>
      </c>
      <c r="E20" s="250"/>
      <c r="F20" s="193">
        <v>100</v>
      </c>
      <c r="G20" s="164" t="s">
        <v>75</v>
      </c>
      <c r="H2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85" t="str">
        <f>IF(Sklop13[[#This Row],[ZAHTEVANA SHEMA KAKOVOSTI]]&lt;&gt;"",Sklop13[[#This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+Sklop13[[#This Row],[cena/enota brez DDV v EUR]]*Sklop13[[#This Row],[Stopnja DDV (%)]]</f>
        <v>0</v>
      </c>
      <c r="R20" s="91">
        <f>+Sklop13[[#This Row],[cena/enota brez DDV v EUR]]+Sklop13[[#This Row],[Davek (EUR)]]</f>
        <v>0</v>
      </c>
      <c r="S20" s="91">
        <f>+Sklop13[[#This Row],[cena/enota brez DDV v EUR]]*Sklop13[[#This Row],[Okvirna količina]]</f>
        <v>0</v>
      </c>
      <c r="T20" s="91">
        <f>+Sklop13[[#This Row],[Končna cena/enoto mere (EUR) z DDV]]*Sklop13[[#This Row],[Okvirna količina]]</f>
        <v>0</v>
      </c>
      <c r="U20" s="98"/>
    </row>
    <row r="21" spans="1:21" s="59" customFormat="1" ht="12">
      <c r="A21" s="300" t="s">
        <v>7</v>
      </c>
      <c r="B21" s="175" t="s">
        <v>508</v>
      </c>
      <c r="C21" s="177">
        <v>0.2</v>
      </c>
      <c r="D21" s="82" t="s">
        <v>75</v>
      </c>
      <c r="E21" s="250"/>
      <c r="F21" s="193">
        <v>2700</v>
      </c>
      <c r="G21" s="164" t="s">
        <v>190</v>
      </c>
      <c r="H2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540</v>
      </c>
      <c r="I21" s="85" t="str">
        <f>IF(Sklop13[[#This Row],[ZAHTEVANA SHEMA KAKOVOSTI]]&lt;&gt;"",Sklop13[[#This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+Sklop13[[#This Row],[cena/enota brez DDV v EUR]]*Sklop13[[#This Row],[Stopnja DDV (%)]]</f>
        <v>0</v>
      </c>
      <c r="R21" s="91">
        <f>+Sklop13[[#This Row],[cena/enota brez DDV v EUR]]+Sklop13[[#This Row],[Davek (EUR)]]</f>
        <v>0</v>
      </c>
      <c r="S21" s="91">
        <f>+Sklop13[[#This Row],[cena/enota brez DDV v EUR]]*Sklop13[[#This Row],[Okvirna količina]]</f>
        <v>0</v>
      </c>
      <c r="T21" s="91">
        <f>+Sklop13[[#This Row],[Končna cena/enoto mere (EUR) z DDV]]*Sklop13[[#This Row],[Okvirna količina]]</f>
        <v>0</v>
      </c>
      <c r="U21" s="98"/>
    </row>
    <row r="22" spans="1:21" s="59" customFormat="1" ht="22.5">
      <c r="A22" s="300" t="s">
        <v>8</v>
      </c>
      <c r="B22" s="175" t="s">
        <v>509</v>
      </c>
      <c r="C22" s="177">
        <v>0.2</v>
      </c>
      <c r="D22" s="82" t="s">
        <v>75</v>
      </c>
      <c r="E22" s="250"/>
      <c r="F22" s="193">
        <v>1350</v>
      </c>
      <c r="G22" s="164" t="s">
        <v>190</v>
      </c>
      <c r="H2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22" s="85" t="str">
        <f>IF(Sklop13[[#This Row],[ZAHTEVANA SHEMA KAKOVOSTI]]&lt;&gt;"",Sklop13[[#This Row],[Preračunana masa/volumen/kos na enoto kg]],"")</f>
        <v/>
      </c>
      <c r="J22" s="93"/>
      <c r="K22" s="90"/>
      <c r="L22" s="90"/>
      <c r="M22" s="95"/>
      <c r="N22" s="91"/>
      <c r="O22" s="91"/>
      <c r="P22" s="96"/>
      <c r="Q22" s="91">
        <f>+Sklop13[[#This Row],[cena/enota brez DDV v EUR]]*Sklop13[[#This Row],[Stopnja DDV (%)]]</f>
        <v>0</v>
      </c>
      <c r="R22" s="91">
        <f>+Sklop13[[#This Row],[cena/enota brez DDV v EUR]]+Sklop13[[#This Row],[Davek (EUR)]]</f>
        <v>0</v>
      </c>
      <c r="S22" s="91">
        <f>+Sklop13[[#This Row],[cena/enota brez DDV v EUR]]*Sklop13[[#This Row],[Okvirna količina]]</f>
        <v>0</v>
      </c>
      <c r="T22" s="91">
        <f>+Sklop13[[#This Row],[Končna cena/enoto mere (EUR) z DDV]]*Sklop13[[#This Row],[Okvirna količina]]</f>
        <v>0</v>
      </c>
      <c r="U22" s="98"/>
    </row>
    <row r="23" spans="1:21" s="59" customFormat="1" ht="12">
      <c r="A23" s="300" t="s">
        <v>9</v>
      </c>
      <c r="B23" s="414" t="s">
        <v>929</v>
      </c>
      <c r="C23" s="177">
        <v>0.2</v>
      </c>
      <c r="D23" s="82" t="s">
        <v>75</v>
      </c>
      <c r="E23" s="250"/>
      <c r="F23" s="193">
        <v>2000</v>
      </c>
      <c r="G23" s="164" t="s">
        <v>190</v>
      </c>
      <c r="H23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3" s="85" t="str">
        <f>IF(Sklop13[[#This Row],[ZAHTEVANA SHEMA KAKOVOSTI]]&lt;&gt;"",Sklop13[[#This Row],[Preračunana masa/volumen/kos na enoto kg]],"")</f>
        <v/>
      </c>
      <c r="J23" s="93"/>
      <c r="K23" s="90"/>
      <c r="L23" s="90"/>
      <c r="M23" s="95"/>
      <c r="N23" s="91"/>
      <c r="O23" s="91"/>
      <c r="P23" s="96"/>
      <c r="Q23" s="91">
        <f>+Sklop13[[#This Row],[cena/enota brez DDV v EUR]]*Sklop13[[#This Row],[Stopnja DDV (%)]]</f>
        <v>0</v>
      </c>
      <c r="R23" s="91">
        <f>+Sklop13[[#This Row],[cena/enota brez DDV v EUR]]+Sklop13[[#This Row],[Davek (EUR)]]</f>
        <v>0</v>
      </c>
      <c r="S23" s="91">
        <f>+Sklop13[[#This Row],[cena/enota brez DDV v EUR]]*Sklop13[[#This Row],[Okvirna količina]]</f>
        <v>0</v>
      </c>
      <c r="T23" s="91">
        <f>+Sklop13[[#This Row],[Končna cena/enoto mere (EUR) z DDV]]*Sklop13[[#This Row],[Okvirna količina]]</f>
        <v>0</v>
      </c>
      <c r="U23" s="98"/>
    </row>
    <row r="24" spans="1:21" s="59" customFormat="1" ht="22.5">
      <c r="A24" s="300" t="s">
        <v>10</v>
      </c>
      <c r="B24" s="175" t="s">
        <v>510</v>
      </c>
      <c r="C24" s="177">
        <v>0.2</v>
      </c>
      <c r="D24" s="82" t="s">
        <v>75</v>
      </c>
      <c r="E24" s="250"/>
      <c r="F24" s="193">
        <v>3400</v>
      </c>
      <c r="G24" s="164" t="s">
        <v>190</v>
      </c>
      <c r="H24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680</v>
      </c>
      <c r="I24" s="85" t="str">
        <f>IF(Sklop13[[#This Row],[ZAHTEVANA SHEMA KAKOVOSTI]]&lt;&gt;"",Sklop13[[#This Row],[Preračunana masa/volumen/kos na enoto kg]],"")</f>
        <v/>
      </c>
      <c r="J24" s="93"/>
      <c r="K24" s="90"/>
      <c r="L24" s="90"/>
      <c r="M24" s="95"/>
      <c r="N24" s="91"/>
      <c r="O24" s="91"/>
      <c r="P24" s="96"/>
      <c r="Q24" s="91">
        <f>+Sklop13[[#This Row],[cena/enota brez DDV v EUR]]*Sklop13[[#This Row],[Stopnja DDV (%)]]</f>
        <v>0</v>
      </c>
      <c r="R24" s="91">
        <f>+Sklop13[[#This Row],[cena/enota brez DDV v EUR]]+Sklop13[[#This Row],[Davek (EUR)]]</f>
        <v>0</v>
      </c>
      <c r="S24" s="91">
        <f>+Sklop13[[#This Row],[cena/enota brez DDV v EUR]]*Sklop13[[#This Row],[Okvirna količina]]</f>
        <v>0</v>
      </c>
      <c r="T24" s="91">
        <f>+Sklop13[[#This Row],[Končna cena/enoto mere (EUR) z DDV]]*Sklop13[[#This Row],[Okvirna količina]]</f>
        <v>0</v>
      </c>
      <c r="U24" s="98"/>
    </row>
    <row r="25" spans="1:21" s="59" customFormat="1" ht="22.5">
      <c r="A25" s="300" t="s">
        <v>11</v>
      </c>
      <c r="B25" s="175" t="s">
        <v>511</v>
      </c>
      <c r="C25" s="177">
        <v>1</v>
      </c>
      <c r="D25" s="82" t="s">
        <v>75</v>
      </c>
      <c r="E25" s="319"/>
      <c r="F25" s="193">
        <v>100</v>
      </c>
      <c r="G25" s="164" t="s">
        <v>75</v>
      </c>
      <c r="H25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180" t="str">
        <f>IF(Sklop13[[#This Row],[ZAHTEVANA SHEMA KAKOVOSTI]]&lt;&gt;"",Sklop13[[#This Row],[Preračunana masa/volumen/kos na enoto kg]],"")</f>
        <v/>
      </c>
      <c r="J25" s="181"/>
      <c r="K25" s="182"/>
      <c r="L25" s="182"/>
      <c r="M25" s="187"/>
      <c r="N25" s="183"/>
      <c r="O25" s="183"/>
      <c r="P25" s="184"/>
      <c r="Q25" s="183">
        <f>+Sklop13[[#This Row],[cena/enota brez DDV v EUR]]*Sklop13[[#This Row],[Stopnja DDV (%)]]</f>
        <v>0</v>
      </c>
      <c r="R25" s="183">
        <f>+Sklop13[[#This Row],[cena/enota brez DDV v EUR]]+Sklop13[[#This Row],[Davek (EUR)]]</f>
        <v>0</v>
      </c>
      <c r="S25" s="183">
        <f>+Sklop13[[#This Row],[cena/enota brez DDV v EUR]]*Sklop13[[#This Row],[Okvirna količina]]</f>
        <v>0</v>
      </c>
      <c r="T25" s="185">
        <f>+Sklop13[[#This Row],[Končna cena/enoto mere (EUR) z DDV]]*Sklop13[[#This Row],[Okvirna količina]]</f>
        <v>0</v>
      </c>
      <c r="U25" s="186"/>
    </row>
    <row r="26" spans="1:21" s="59" customFormat="1" ht="12">
      <c r="A26" s="300" t="s">
        <v>12</v>
      </c>
      <c r="B26" s="175" t="s">
        <v>512</v>
      </c>
      <c r="C26" s="177">
        <v>0.2</v>
      </c>
      <c r="D26" s="82" t="s">
        <v>75</v>
      </c>
      <c r="E26" s="250"/>
      <c r="F26" s="193">
        <v>1200</v>
      </c>
      <c r="G26" s="164" t="s">
        <v>190</v>
      </c>
      <c r="H2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6" s="85" t="str">
        <f>IF(Sklop13[[#This Row],[ZAHTEVANA SHEMA KAKOVOSTI]]&lt;&gt;"",Sklop13[[#This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+Sklop13[[#This Row],[cena/enota brez DDV v EUR]]*Sklop13[[#This Row],[Stopnja DDV (%)]]</f>
        <v>0</v>
      </c>
      <c r="R26" s="91">
        <f>+Sklop13[[#This Row],[cena/enota brez DDV v EUR]]+Sklop13[[#This Row],[Davek (EUR)]]</f>
        <v>0</v>
      </c>
      <c r="S26" s="91">
        <f>+Sklop13[[#This Row],[cena/enota brez DDV v EUR]]*Sklop13[[#This Row],[Okvirna količina]]</f>
        <v>0</v>
      </c>
      <c r="T26" s="91">
        <f>+Sklop13[[#This Row],[Končna cena/enoto mere (EUR) z DDV]]*Sklop13[[#This Row],[Okvirna količina]]</f>
        <v>0</v>
      </c>
      <c r="U26" s="98"/>
    </row>
    <row r="27" spans="1:21" s="59" customFormat="1" ht="12">
      <c r="A27" s="300" t="s">
        <v>13</v>
      </c>
      <c r="B27" s="175" t="s">
        <v>513</v>
      </c>
      <c r="C27" s="177">
        <v>0.2</v>
      </c>
      <c r="D27" s="82" t="s">
        <v>75</v>
      </c>
      <c r="E27" s="250"/>
      <c r="F27" s="193">
        <v>1100</v>
      </c>
      <c r="G27" s="164" t="s">
        <v>190</v>
      </c>
      <c r="H2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27" s="85" t="str">
        <f>IF(Sklop13[[#This Row],[ZAHTEVANA SHEMA KAKOVOSTI]]&lt;&gt;"",Sklop13[[#This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+Sklop13[[#This Row],[cena/enota brez DDV v EUR]]*Sklop13[[#This Row],[Stopnja DDV (%)]]</f>
        <v>0</v>
      </c>
      <c r="R27" s="91">
        <f>+Sklop13[[#This Row],[cena/enota brez DDV v EUR]]+Sklop13[[#This Row],[Davek (EUR)]]</f>
        <v>0</v>
      </c>
      <c r="S27" s="91">
        <f>+Sklop13[[#This Row],[cena/enota brez DDV v EUR]]*Sklop13[[#This Row],[Okvirna količina]]</f>
        <v>0</v>
      </c>
      <c r="T27" s="91">
        <f>+Sklop13[[#This Row],[Končna cena/enoto mere (EUR) z DDV]]*Sklop13[[#This Row],[Okvirna količina]]</f>
        <v>0</v>
      </c>
      <c r="U27" s="98"/>
    </row>
    <row r="28" spans="1:21" s="59" customFormat="1" ht="33.75">
      <c r="A28" s="300" t="s">
        <v>14</v>
      </c>
      <c r="B28" s="195" t="s">
        <v>514</v>
      </c>
      <c r="C28" s="177">
        <v>0.2</v>
      </c>
      <c r="D28" s="82" t="s">
        <v>75</v>
      </c>
      <c r="E28" s="250"/>
      <c r="F28" s="193">
        <v>6700</v>
      </c>
      <c r="G28" s="164" t="s">
        <v>190</v>
      </c>
      <c r="H28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1340</v>
      </c>
      <c r="I28" s="180" t="str">
        <f>IF(Sklop13[[#This Row],[ZAHTEVANA SHEMA KAKOVOSTI]]&lt;&gt;"",Sklop13[[#This Row],[Preračunana masa/volumen/kos na enoto kg]],"")</f>
        <v/>
      </c>
      <c r="J28" s="181"/>
      <c r="K28" s="182"/>
      <c r="L28" s="182"/>
      <c r="M28" s="187"/>
      <c r="N28" s="183"/>
      <c r="O28" s="183"/>
      <c r="P28" s="184"/>
      <c r="Q28" s="183">
        <f>+Sklop13[[#This Row],[cena/enota brez DDV v EUR]]*Sklop13[[#This Row],[Stopnja DDV (%)]]</f>
        <v>0</v>
      </c>
      <c r="R28" s="183">
        <f>+Sklop13[[#This Row],[cena/enota brez DDV v EUR]]+Sklop13[[#This Row],[Davek (EUR)]]</f>
        <v>0</v>
      </c>
      <c r="S28" s="183">
        <f>+Sklop13[[#This Row],[cena/enota brez DDV v EUR]]*Sklop13[[#This Row],[Okvirna količina]]</f>
        <v>0</v>
      </c>
      <c r="T28" s="185">
        <f>+Sklop13[[#This Row],[Končna cena/enoto mere (EUR) z DDV]]*Sklop13[[#This Row],[Okvirna količina]]</f>
        <v>0</v>
      </c>
      <c r="U28" s="186"/>
    </row>
    <row r="29" spans="1:21" s="59" customFormat="1" ht="33.75">
      <c r="A29" s="300" t="s">
        <v>15</v>
      </c>
      <c r="B29" s="175" t="s">
        <v>515</v>
      </c>
      <c r="C29" s="177">
        <v>0.2</v>
      </c>
      <c r="D29" s="82" t="s">
        <v>75</v>
      </c>
      <c r="E29" s="250"/>
      <c r="F29" s="193">
        <v>2500</v>
      </c>
      <c r="G29" s="164" t="s">
        <v>190</v>
      </c>
      <c r="H2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85" t="str">
        <f>IF(Sklop13[[#This Row],[ZAHTEVANA SHEMA KAKOVOSTI]]&lt;&gt;"",Sklop13[[#This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+Sklop13[[#This Row],[cena/enota brez DDV v EUR]]*Sklop13[[#This Row],[Stopnja DDV (%)]]</f>
        <v>0</v>
      </c>
      <c r="R29" s="91">
        <f>+Sklop13[[#This Row],[cena/enota brez DDV v EUR]]+Sklop13[[#This Row],[Davek (EUR)]]</f>
        <v>0</v>
      </c>
      <c r="S29" s="91">
        <f>+Sklop13[[#This Row],[cena/enota brez DDV v EUR]]*Sklop13[[#This Row],[Okvirna količina]]</f>
        <v>0</v>
      </c>
      <c r="T29" s="91">
        <f>+Sklop13[[#This Row],[Končna cena/enoto mere (EUR) z DDV]]*Sklop13[[#This Row],[Okvirna količina]]</f>
        <v>0</v>
      </c>
      <c r="U29" s="98"/>
    </row>
    <row r="30" spans="1:21" s="59" customFormat="1" ht="12">
      <c r="A30" s="300" t="s">
        <v>16</v>
      </c>
      <c r="B30" s="175" t="s">
        <v>516</v>
      </c>
      <c r="C30" s="177">
        <v>0.5</v>
      </c>
      <c r="D30" s="82" t="s">
        <v>75</v>
      </c>
      <c r="E30" s="250"/>
      <c r="F30" s="193">
        <v>3000</v>
      </c>
      <c r="G30" s="164" t="s">
        <v>190</v>
      </c>
      <c r="H3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30" s="85" t="str">
        <f>IF(Sklop13[[#This Row],[ZAHTEVANA SHEMA KAKOVOSTI]]&lt;&gt;"",Sklop13[[#This Row],[Preračunana masa/volumen/kos na enoto kg]],"")</f>
        <v/>
      </c>
      <c r="J30" s="93"/>
      <c r="K30" s="90"/>
      <c r="L30" s="90"/>
      <c r="M30" s="95"/>
      <c r="N30" s="91"/>
      <c r="O30" s="91"/>
      <c r="P30" s="96"/>
      <c r="Q30" s="91">
        <f>+Sklop13[[#This Row],[cena/enota brez DDV v EUR]]*Sklop13[[#This Row],[Stopnja DDV (%)]]</f>
        <v>0</v>
      </c>
      <c r="R30" s="91">
        <f>+Sklop13[[#This Row],[cena/enota brez DDV v EUR]]+Sklop13[[#This Row],[Davek (EUR)]]</f>
        <v>0</v>
      </c>
      <c r="S30" s="91">
        <f>+Sklop13[[#This Row],[cena/enota brez DDV v EUR]]*Sklop13[[#This Row],[Okvirna količina]]</f>
        <v>0</v>
      </c>
      <c r="T30" s="91">
        <f>+Sklop13[[#This Row],[Končna cena/enoto mere (EUR) z DDV]]*Sklop13[[#This Row],[Okvirna količina]]</f>
        <v>0</v>
      </c>
      <c r="U30" s="98"/>
    </row>
    <row r="31" spans="1:21" s="59" customFormat="1" ht="22.5">
      <c r="A31" s="300" t="s">
        <v>17</v>
      </c>
      <c r="B31" s="175" t="s">
        <v>517</v>
      </c>
      <c r="C31" s="177">
        <v>30</v>
      </c>
      <c r="D31" s="82" t="s">
        <v>111</v>
      </c>
      <c r="E31" s="250"/>
      <c r="F31" s="193">
        <v>1200</v>
      </c>
      <c r="G31" s="164" t="s">
        <v>190</v>
      </c>
      <c r="H3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1" s="85" t="str">
        <f>IF(Sklop13[[#This Row],[ZAHTEVANA SHEMA KAKOVOSTI]]&lt;&gt;"",Sklop13[[#This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+Sklop13[[#This Row],[cena/enota brez DDV v EUR]]*Sklop13[[#This Row],[Stopnja DDV (%)]]</f>
        <v>0</v>
      </c>
      <c r="R31" s="91">
        <f>+Sklop13[[#This Row],[cena/enota brez DDV v EUR]]+Sklop13[[#This Row],[Davek (EUR)]]</f>
        <v>0</v>
      </c>
      <c r="S31" s="91">
        <f>+Sklop13[[#This Row],[cena/enota brez DDV v EUR]]*Sklop13[[#This Row],[Okvirna količina]]</f>
        <v>0</v>
      </c>
      <c r="T31" s="91">
        <f>+Sklop13[[#This Row],[Končna cena/enoto mere (EUR) z DDV]]*Sklop13[[#This Row],[Okvirna količina]]</f>
        <v>0</v>
      </c>
      <c r="U31" s="98"/>
    </row>
    <row r="32" spans="1:21" s="59" customFormat="1" ht="22.5">
      <c r="A32" s="300" t="s">
        <v>18</v>
      </c>
      <c r="B32" s="175" t="s">
        <v>518</v>
      </c>
      <c r="C32" s="177">
        <v>30</v>
      </c>
      <c r="D32" s="82" t="s">
        <v>111</v>
      </c>
      <c r="E32" s="250"/>
      <c r="F32" s="193">
        <v>1200</v>
      </c>
      <c r="G32" s="164" t="s">
        <v>190</v>
      </c>
      <c r="H3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2" s="85" t="str">
        <f>IF(Sklop13[[#This Row],[ZAHTEVANA SHEMA KAKOVOSTI]]&lt;&gt;"",Sklop13[[#This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+Sklop13[[#This Row],[cena/enota brez DDV v EUR]]*Sklop13[[#This Row],[Stopnja DDV (%)]]</f>
        <v>0</v>
      </c>
      <c r="R32" s="91">
        <f>+Sklop13[[#This Row],[cena/enota brez DDV v EUR]]+Sklop13[[#This Row],[Davek (EUR)]]</f>
        <v>0</v>
      </c>
      <c r="S32" s="91">
        <f>+Sklop13[[#This Row],[cena/enota brez DDV v EUR]]*Sklop13[[#This Row],[Okvirna količina]]</f>
        <v>0</v>
      </c>
      <c r="T32" s="91">
        <f>+Sklop13[[#This Row],[Končna cena/enoto mere (EUR) z DDV]]*Sklop13[[#This Row],[Okvirna količina]]</f>
        <v>0</v>
      </c>
      <c r="U32" s="98"/>
    </row>
    <row r="33" spans="1:22" s="59" customFormat="1" ht="23.25" customHeight="1">
      <c r="A33" s="300" t="s">
        <v>19</v>
      </c>
      <c r="B33" s="175" t="s">
        <v>519</v>
      </c>
      <c r="C33" s="177">
        <v>25</v>
      </c>
      <c r="D33" s="82" t="s">
        <v>111</v>
      </c>
      <c r="E33" s="250"/>
      <c r="F33" s="193">
        <v>1200</v>
      </c>
      <c r="G33" s="164" t="s">
        <v>190</v>
      </c>
      <c r="H33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85" t="str">
        <f>IF(Sklop13[[#This Row],[ZAHTEVANA SHEMA KAKOVOSTI]]&lt;&gt;"",Sklop13[[#This Row],[Preračunana masa/volumen/kos na enoto kg]],"")</f>
        <v/>
      </c>
      <c r="J33" s="93"/>
      <c r="K33" s="90"/>
      <c r="L33" s="90"/>
      <c r="M33" s="95"/>
      <c r="N33" s="91"/>
      <c r="O33" s="91"/>
      <c r="P33" s="96"/>
      <c r="Q33" s="91">
        <f>+Sklop13[[#This Row],[cena/enota brez DDV v EUR]]*Sklop13[[#This Row],[Stopnja DDV (%)]]</f>
        <v>0</v>
      </c>
      <c r="R33" s="91">
        <f>+Sklop13[[#This Row],[cena/enota brez DDV v EUR]]+Sklop13[[#This Row],[Davek (EUR)]]</f>
        <v>0</v>
      </c>
      <c r="S33" s="91">
        <f>+Sklop13[[#This Row],[cena/enota brez DDV v EUR]]*Sklop13[[#This Row],[Okvirna količina]]</f>
        <v>0</v>
      </c>
      <c r="T33" s="91">
        <f>+Sklop13[[#This Row],[Končna cena/enoto mere (EUR) z DDV]]*Sklop13[[#This Row],[Okvirna količina]]</f>
        <v>0</v>
      </c>
      <c r="U33" s="98"/>
    </row>
    <row r="34" spans="1:22" s="59" customFormat="1" ht="22.5">
      <c r="A34" s="300" t="s">
        <v>20</v>
      </c>
      <c r="B34" s="175" t="s">
        <v>520</v>
      </c>
      <c r="C34" s="79">
        <v>30</v>
      </c>
      <c r="D34" s="82" t="s">
        <v>111</v>
      </c>
      <c r="E34" s="250"/>
      <c r="F34" s="200">
        <v>1200</v>
      </c>
      <c r="G34" s="164" t="s">
        <v>190</v>
      </c>
      <c r="H34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4" s="85" t="str">
        <f>IF(Sklop13[[#This Row],[ZAHTEVANA SHEMA KAKOVOSTI]]&lt;&gt;"",Sklop13[[#This Row],[Preračunana masa/volumen/kos na enoto kg]],"")</f>
        <v/>
      </c>
      <c r="J34" s="93"/>
      <c r="K34" s="90"/>
      <c r="L34" s="90"/>
      <c r="M34" s="95"/>
      <c r="N34" s="91"/>
      <c r="O34" s="91"/>
      <c r="P34" s="96"/>
      <c r="Q34" s="91">
        <f>+Sklop13[[#This Row],[cena/enota brez DDV v EUR]]*Sklop13[[#This Row],[Stopnja DDV (%)]]</f>
        <v>0</v>
      </c>
      <c r="R34" s="91">
        <f>+Sklop13[[#This Row],[cena/enota brez DDV v EUR]]+Sklop13[[#This Row],[Davek (EUR)]]</f>
        <v>0</v>
      </c>
      <c r="S34" s="91">
        <f>+Sklop13[[#This Row],[cena/enota brez DDV v EUR]]*Sklop13[[#This Row],[Okvirna količina]]</f>
        <v>0</v>
      </c>
      <c r="T34" s="91">
        <f>+Sklop13[[#This Row],[Končna cena/enoto mere (EUR) z DDV]]*Sklop13[[#This Row],[Okvirna količina]]</f>
        <v>0</v>
      </c>
      <c r="U34" s="98"/>
    </row>
    <row r="35" spans="1:22" s="59" customFormat="1" ht="22.5">
      <c r="A35" s="300" t="s">
        <v>21</v>
      </c>
      <c r="B35" s="175" t="s">
        <v>521</v>
      </c>
      <c r="C35" s="79">
        <v>35</v>
      </c>
      <c r="D35" s="82" t="s">
        <v>111</v>
      </c>
      <c r="E35" s="250"/>
      <c r="F35" s="200">
        <v>1200</v>
      </c>
      <c r="G35" s="164" t="s">
        <v>190</v>
      </c>
      <c r="H35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35" s="85" t="str">
        <f>IF(Sklop13[[#This Row],[ZAHTEVANA SHEMA KAKOVOSTI]]&lt;&gt;"",Sklop13[[#This Row],[Preračunana masa/volumen/kos na enoto kg]],"")</f>
        <v/>
      </c>
      <c r="J35" s="93"/>
      <c r="K35" s="90"/>
      <c r="L35" s="90"/>
      <c r="M35" s="95"/>
      <c r="N35" s="91"/>
      <c r="O35" s="91"/>
      <c r="P35" s="96"/>
      <c r="Q35" s="91">
        <f>+Sklop13[[#This Row],[cena/enota brez DDV v EUR]]*Sklop13[[#This Row],[Stopnja DDV (%)]]</f>
        <v>0</v>
      </c>
      <c r="R35" s="91">
        <f>+Sklop13[[#This Row],[cena/enota brez DDV v EUR]]+Sklop13[[#This Row],[Davek (EUR)]]</f>
        <v>0</v>
      </c>
      <c r="S35" s="91">
        <f>+Sklop13[[#This Row],[cena/enota brez DDV v EUR]]*Sklop13[[#This Row],[Okvirna količina]]</f>
        <v>0</v>
      </c>
      <c r="T35" s="91">
        <f>+Sklop13[[#This Row],[Končna cena/enoto mere (EUR) z DDV]]*Sklop13[[#This Row],[Okvirna količina]]</f>
        <v>0</v>
      </c>
      <c r="U35" s="98"/>
    </row>
    <row r="36" spans="1:22" s="291" customFormat="1" ht="22.5">
      <c r="A36" s="315" t="s">
        <v>22</v>
      </c>
      <c r="B36" s="324" t="s">
        <v>522</v>
      </c>
      <c r="C36" s="201">
        <v>35</v>
      </c>
      <c r="D36" s="202" t="s">
        <v>111</v>
      </c>
      <c r="E36" s="238"/>
      <c r="F36" s="320">
        <v>1200</v>
      </c>
      <c r="G36" s="318" t="s">
        <v>190</v>
      </c>
      <c r="H36" s="20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36" s="241" t="str">
        <f>IF(Sklop13[[#This Row],[ZAHTEVANA SHEMA KAKOVOSTI]]&lt;&gt;"",Sklop13[[#This Row],[Preračunana masa/volumen/kos na enoto kg]],"")</f>
        <v/>
      </c>
      <c r="J36" s="204"/>
      <c r="K36" s="205"/>
      <c r="L36" s="205"/>
      <c r="M36" s="206"/>
      <c r="N36" s="207"/>
      <c r="O36" s="207"/>
      <c r="P36" s="208"/>
      <c r="Q36" s="207">
        <f>+Sklop13[[#This Row],[cena/enota brez DDV v EUR]]*Sklop13[[#This Row],[Stopnja DDV (%)]]</f>
        <v>0</v>
      </c>
      <c r="R36" s="207">
        <f>+Sklop13[[#This Row],[cena/enota brez DDV v EUR]]+Sklop13[[#This Row],[Davek (EUR)]]</f>
        <v>0</v>
      </c>
      <c r="S36" s="207">
        <f>+Sklop13[[#This Row],[cena/enota brez DDV v EUR]]*Sklop13[[#This Row],[Okvirna količina]]</f>
        <v>0</v>
      </c>
      <c r="T36" s="242">
        <f>+Sklop13[[#This Row],[Končna cena/enoto mere (EUR) z DDV]]*Sklop13[[#This Row],[Okvirna količina]]</f>
        <v>0</v>
      </c>
      <c r="U36" s="243"/>
    </row>
    <row r="37" spans="1:22" s="291" customFormat="1" ht="22.5">
      <c r="A37" s="315" t="s">
        <v>23</v>
      </c>
      <c r="B37" s="324" t="s">
        <v>523</v>
      </c>
      <c r="C37" s="201">
        <v>35</v>
      </c>
      <c r="D37" s="202" t="s">
        <v>111</v>
      </c>
      <c r="E37" s="238"/>
      <c r="F37" s="320">
        <v>1200</v>
      </c>
      <c r="G37" s="318" t="s">
        <v>190</v>
      </c>
      <c r="H37" s="20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37" s="241" t="str">
        <f>IF(Sklop13[[#This Row],[ZAHTEVANA SHEMA KAKOVOSTI]]&lt;&gt;"",Sklop13[[#This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+Sklop13[[#This Row],[cena/enota brez DDV v EUR]]*Sklop13[[#This Row],[Stopnja DDV (%)]]</f>
        <v>0</v>
      </c>
      <c r="R37" s="207">
        <f>+Sklop13[[#This Row],[cena/enota brez DDV v EUR]]+Sklop13[[#This Row],[Davek (EUR)]]</f>
        <v>0</v>
      </c>
      <c r="S37" s="207">
        <f>+Sklop13[[#This Row],[cena/enota brez DDV v EUR]]*Sklop13[[#This Row],[Okvirna količina]]</f>
        <v>0</v>
      </c>
      <c r="T37" s="242">
        <f>+Sklop13[[#This Row],[Končna cena/enoto mere (EUR) z DDV]]*Sklop13[[#This Row],[Okvirna količina]]</f>
        <v>0</v>
      </c>
      <c r="U37" s="243"/>
    </row>
    <row r="38" spans="1:22" ht="27" customHeight="1">
      <c r="A38" s="312" t="s">
        <v>135</v>
      </c>
      <c r="B38" s="139"/>
      <c r="C38" s="140"/>
      <c r="D38" s="140"/>
      <c r="E38" s="141"/>
      <c r="F38" s="142"/>
      <c r="G38" s="143"/>
      <c r="H38" s="144">
        <f>SUBTOTAL(109,Sklop13[Preračunana masa/volumen/kos na enoto kg])</f>
        <v>8314</v>
      </c>
      <c r="I38" s="144">
        <f>SUBTOTAL(109,Sklop13[Živila iz shem kakovosti (kg)])</f>
        <v>0</v>
      </c>
      <c r="J38" s="142"/>
      <c r="K38" s="145"/>
      <c r="L38" s="145"/>
      <c r="M38" s="146"/>
      <c r="N38" s="147"/>
      <c r="O38" s="147"/>
      <c r="P38" s="147"/>
      <c r="Q38" s="148"/>
      <c r="R38" s="149"/>
      <c r="S38" s="148">
        <f>SUBTOTAL(109,Sklop13[Vrednost za okvirno količino (EUR) brez DDV])</f>
        <v>0</v>
      </c>
      <c r="T38" s="148">
        <f>SUBTOTAL(109,Sklop13[Vrednost za okvirno količino (EUR) z DDV])</f>
        <v>0</v>
      </c>
      <c r="U38" s="245">
        <f>SUBTOTAL(103,Sklop13[Shema kakovosti
(nacionalne, evropske)
])</f>
        <v>0</v>
      </c>
    </row>
    <row r="39" spans="1:22" ht="15">
      <c r="A39" s="7"/>
      <c r="B39" s="5"/>
      <c r="C39" s="28"/>
      <c r="D39" s="28"/>
      <c r="E39" s="27"/>
      <c r="F39" s="8"/>
      <c r="H39" s="9"/>
      <c r="I39" s="9"/>
      <c r="J39" s="9"/>
      <c r="K39" s="9"/>
      <c r="L39" s="57"/>
      <c r="M39" s="57"/>
      <c r="N39" s="9"/>
      <c r="O39" s="9"/>
      <c r="P39" s="9"/>
      <c r="Q39" s="9"/>
      <c r="R39" s="9"/>
      <c r="S39" s="4"/>
      <c r="T39" s="4"/>
      <c r="U39" s="8"/>
    </row>
    <row r="40" spans="1:22">
      <c r="A40" s="50" t="s">
        <v>131</v>
      </c>
      <c r="B40" s="18"/>
      <c r="C40" s="30"/>
      <c r="D40" s="30"/>
      <c r="E40" s="107"/>
      <c r="Q40" s="50"/>
      <c r="R40" s="50"/>
      <c r="S40" s="50"/>
      <c r="T40" s="50"/>
    </row>
    <row r="41" spans="1:22">
      <c r="A41" s="13" t="s">
        <v>133</v>
      </c>
      <c r="B41" s="18"/>
      <c r="C41" s="30"/>
      <c r="D41" s="30"/>
      <c r="E41" s="107"/>
    </row>
    <row r="42" spans="1:22">
      <c r="A42" s="101" t="s">
        <v>186</v>
      </c>
      <c r="F42" s="72"/>
      <c r="G42" s="72"/>
      <c r="H42" s="31"/>
      <c r="I42" s="31"/>
      <c r="J42" s="31"/>
      <c r="K42" s="31"/>
      <c r="L42" s="58"/>
      <c r="M42" s="58"/>
      <c r="N42" s="31"/>
      <c r="O42" s="31"/>
      <c r="P42" s="31"/>
      <c r="Q42" s="31"/>
      <c r="R42" s="31"/>
    </row>
    <row r="43" spans="1:22">
      <c r="A43" s="117" t="s">
        <v>175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5"/>
    </row>
    <row r="44" spans="1:22">
      <c r="A44" s="443" t="s">
        <v>179</v>
      </c>
      <c r="B44" s="443"/>
      <c r="C44" s="443"/>
      <c r="D44" s="443"/>
      <c r="E44" s="443"/>
      <c r="F44" s="443"/>
      <c r="G44" s="443"/>
      <c r="H44" s="443"/>
      <c r="I44" s="443"/>
      <c r="J44" s="443"/>
      <c r="K44" s="443"/>
      <c r="L44" s="443"/>
      <c r="M44" s="58"/>
      <c r="N44" s="31"/>
      <c r="O44" s="31"/>
      <c r="P44" s="31"/>
      <c r="Q44" s="31"/>
      <c r="R44" s="31"/>
    </row>
    <row r="45" spans="1:22">
      <c r="N45" s="31"/>
      <c r="O45" s="31"/>
      <c r="P45" s="31"/>
      <c r="Q45" s="31"/>
      <c r="R45" s="31"/>
    </row>
    <row r="46" spans="1:22">
      <c r="A46" s="101" t="s">
        <v>65</v>
      </c>
      <c r="F46" s="72"/>
      <c r="G46" s="72" t="s">
        <v>66</v>
      </c>
      <c r="H46" s="31"/>
      <c r="I46" s="31"/>
      <c r="J46" s="31"/>
      <c r="K46" s="31"/>
      <c r="L46" s="58"/>
      <c r="M46" s="58"/>
      <c r="N46" s="102"/>
      <c r="O46" s="31"/>
      <c r="P46" s="31"/>
      <c r="Q46" s="31" t="s">
        <v>67</v>
      </c>
      <c r="R46" s="31"/>
    </row>
    <row r="47" spans="1:22" ht="15">
      <c r="A47" s="7"/>
      <c r="B47" s="5"/>
      <c r="C47" s="28"/>
      <c r="D47" s="28"/>
      <c r="E47" s="27"/>
      <c r="F47" s="8"/>
      <c r="H47" s="9"/>
      <c r="I47" s="9"/>
      <c r="J47" s="9"/>
      <c r="K47" s="9"/>
      <c r="L47" s="57"/>
      <c r="M47" s="57"/>
      <c r="N47" s="9"/>
      <c r="O47" s="9"/>
      <c r="P47" s="9"/>
      <c r="Q47" s="9"/>
      <c r="R47" s="9"/>
      <c r="S47" s="4"/>
      <c r="T47" s="4"/>
      <c r="U47" s="8"/>
    </row>
    <row r="48" spans="1:22">
      <c r="B48" s="18"/>
      <c r="C48" s="30"/>
      <c r="D48" s="30"/>
      <c r="E48" s="107"/>
    </row>
    <row r="49" spans="1:22">
      <c r="B49" s="18"/>
      <c r="C49" s="30"/>
      <c r="D49" s="30"/>
      <c r="E49" s="107"/>
    </row>
    <row r="50" spans="1:22">
      <c r="B50" s="18"/>
      <c r="C50" s="30"/>
      <c r="D50" s="30"/>
      <c r="E50" s="107"/>
    </row>
    <row r="51" spans="1:22">
      <c r="B51" s="18"/>
      <c r="C51" s="30"/>
      <c r="D51" s="30"/>
      <c r="E51" s="107"/>
    </row>
    <row r="52" spans="1:22">
      <c r="B52" s="18"/>
      <c r="C52" s="30"/>
      <c r="D52" s="30"/>
      <c r="E52" s="107"/>
    </row>
    <row r="53" spans="1:22">
      <c r="B53" s="18"/>
      <c r="C53" s="30"/>
      <c r="D53" s="30"/>
      <c r="E53" s="107"/>
    </row>
    <row r="54" spans="1:22">
      <c r="B54" s="18"/>
      <c r="C54" s="30"/>
      <c r="D54" s="30"/>
      <c r="E54" s="107"/>
    </row>
    <row r="55" spans="1:22">
      <c r="B55" s="18"/>
      <c r="C55" s="30"/>
      <c r="D55" s="30"/>
      <c r="E55" s="107"/>
    </row>
    <row r="56" spans="1:22">
      <c r="B56" s="18"/>
      <c r="C56" s="30"/>
      <c r="D56" s="30"/>
      <c r="E56" s="107"/>
    </row>
    <row r="57" spans="1:22">
      <c r="B57" s="18"/>
      <c r="C57" s="30"/>
      <c r="D57" s="30"/>
      <c r="E57" s="107"/>
    </row>
    <row r="58" spans="1:22">
      <c r="B58" s="18"/>
      <c r="C58" s="30"/>
      <c r="D58" s="30"/>
      <c r="E58" s="107"/>
    </row>
    <row r="59" spans="1:22">
      <c r="B59" s="18"/>
      <c r="C59" s="30"/>
      <c r="D59" s="30"/>
      <c r="E59" s="107"/>
    </row>
    <row r="60" spans="1:22">
      <c r="B60" s="18"/>
      <c r="C60" s="30"/>
      <c r="D60" s="30"/>
      <c r="E60" s="107"/>
    </row>
    <row r="61" spans="1:22">
      <c r="B61" s="18"/>
      <c r="C61" s="30"/>
      <c r="D61" s="30"/>
      <c r="E61" s="107"/>
    </row>
    <row r="62" spans="1:22" s="20" customFormat="1">
      <c r="A62" s="13"/>
      <c r="B62" s="18"/>
      <c r="C62" s="30"/>
      <c r="D62" s="30"/>
      <c r="E62" s="107"/>
      <c r="F62" s="108"/>
      <c r="G62" s="108"/>
      <c r="L62" s="13"/>
      <c r="M62" s="13"/>
      <c r="N62" s="13"/>
      <c r="O62" s="13"/>
      <c r="P62" s="13"/>
      <c r="Q62" s="13"/>
      <c r="R62" s="13"/>
      <c r="S62" s="13"/>
      <c r="T62" s="13"/>
      <c r="U62" s="72"/>
      <c r="V62" s="13"/>
    </row>
    <row r="63" spans="1:22" s="20" customFormat="1">
      <c r="A63" s="13"/>
      <c r="B63" s="18"/>
      <c r="C63" s="30"/>
      <c r="D63" s="30"/>
      <c r="E63" s="107"/>
      <c r="F63" s="108"/>
      <c r="G63" s="108"/>
      <c r="L63" s="13"/>
      <c r="M63" s="13"/>
      <c r="N63" s="13"/>
      <c r="O63" s="13"/>
      <c r="P63" s="13"/>
      <c r="Q63" s="13"/>
      <c r="R63" s="13"/>
      <c r="S63" s="13"/>
      <c r="T63" s="13"/>
      <c r="U63" s="72"/>
      <c r="V63" s="13"/>
    </row>
    <row r="64" spans="1:22" s="20" customFormat="1">
      <c r="A64" s="13"/>
      <c r="B64" s="18"/>
      <c r="C64" s="30"/>
      <c r="D64" s="30"/>
      <c r="E64" s="107"/>
      <c r="F64" s="108"/>
      <c r="G64" s="108"/>
      <c r="L64" s="13"/>
      <c r="M64" s="13"/>
      <c r="N64" s="13"/>
      <c r="O64" s="13"/>
      <c r="P64" s="13"/>
      <c r="Q64" s="13"/>
      <c r="R64" s="13"/>
      <c r="S64" s="13"/>
      <c r="T64" s="13"/>
      <c r="U64" s="72"/>
      <c r="V64" s="13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</sheetData>
  <sheetProtection insertRows="0" deleteRows="0"/>
  <protectedRanges>
    <protectedRange sqref="J45:P1048576 M44:P44 J1:P43 U1:U1048576" name="Obseg1"/>
    <protectedRange sqref="J44:L44" name="Obseg1_2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conditionalFormatting sqref="B32 B18 B21:B22 B24:B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5"/>
  <sheetViews>
    <sheetView topLeftCell="A12" zoomScale="90" zoomScaleNormal="90" zoomScaleSheetLayoutView="100" workbookViewId="0">
      <selection activeCell="M54" sqref="M5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pred_rekapitulacija'!A27</f>
        <v>14.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pred_rekapitulacija'!B27</f>
        <v>ZAMRZNJENI IZDELKI IZ TESTA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 t="s">
        <v>1</v>
      </c>
      <c r="B16" s="81" t="s">
        <v>524</v>
      </c>
      <c r="C16" s="82" t="s">
        <v>525</v>
      </c>
      <c r="D16" s="82" t="s">
        <v>0</v>
      </c>
      <c r="E16" s="106"/>
      <c r="F16" s="199">
        <v>800</v>
      </c>
      <c r="G16" s="110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6" s="85" t="str">
        <f>IF(Sklop14[[#This Row],[ZAHTEVANA SHEMA KAKOVOSTI]]&lt;&gt;"",Sklop14[[#This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97"/>
    </row>
    <row r="17" spans="1:21" s="59" customFormat="1" ht="12">
      <c r="A17" s="84" t="s">
        <v>3</v>
      </c>
      <c r="B17" s="81" t="s">
        <v>526</v>
      </c>
      <c r="C17" s="82" t="s">
        <v>525</v>
      </c>
      <c r="D17" s="82" t="s">
        <v>0</v>
      </c>
      <c r="E17" s="106"/>
      <c r="F17" s="199">
        <v>550</v>
      </c>
      <c r="G17" s="110" t="s">
        <v>0</v>
      </c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7" s="85" t="str">
        <f>IF(Sklop14[[#This Row],[ZAHTEVANA SHEMA KAKOVOSTI]]&lt;&gt;"",Sklop14[[#This Row],[Preračunana masa/volumen/kos na enoto kg]],"")</f>
        <v/>
      </c>
      <c r="J17" s="92"/>
      <c r="K17" s="86"/>
      <c r="L17" s="86"/>
      <c r="M17" s="87"/>
      <c r="N17" s="88"/>
      <c r="O17" s="88"/>
      <c r="P17" s="94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97"/>
    </row>
    <row r="18" spans="1:21" s="59" customFormat="1" ht="12">
      <c r="A18" s="84" t="s">
        <v>4</v>
      </c>
      <c r="B18" s="81" t="s">
        <v>527</v>
      </c>
      <c r="C18" s="82" t="s">
        <v>525</v>
      </c>
      <c r="D18" s="82" t="s">
        <v>0</v>
      </c>
      <c r="E18" s="106"/>
      <c r="F18" s="199">
        <v>550</v>
      </c>
      <c r="G18" s="110" t="s">
        <v>0</v>
      </c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8" s="85" t="str">
        <f>IF(Sklop14[[#This Row],[ZAHTEVANA SHEMA KAKOVOSTI]]&lt;&gt;"",Sklop14[[#This Row],[Preračunana masa/volumen/kos na enoto kg]],"")</f>
        <v/>
      </c>
      <c r="J18" s="92"/>
      <c r="K18" s="86"/>
      <c r="L18" s="86"/>
      <c r="M18" s="87"/>
      <c r="N18" s="88"/>
      <c r="O18" s="88"/>
      <c r="P18" s="94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97"/>
    </row>
    <row r="19" spans="1:21" s="59" customFormat="1" ht="12">
      <c r="A19" s="84" t="s">
        <v>5</v>
      </c>
      <c r="B19" s="81" t="s">
        <v>528</v>
      </c>
      <c r="C19" s="82" t="s">
        <v>525</v>
      </c>
      <c r="D19" s="82" t="s">
        <v>0</v>
      </c>
      <c r="E19" s="106"/>
      <c r="F19" s="199">
        <v>270</v>
      </c>
      <c r="G19" s="110" t="s">
        <v>0</v>
      </c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19" s="85" t="str">
        <f>IF(Sklop14[[#This Row],[ZAHTEVANA SHEMA KAKOVOSTI]]&lt;&gt;"",Sklop14[[#This Row],[Preračunana masa/volumen/kos na enoto kg]],"")</f>
        <v/>
      </c>
      <c r="J19" s="92"/>
      <c r="K19" s="86"/>
      <c r="L19" s="86"/>
      <c r="M19" s="87"/>
      <c r="N19" s="88"/>
      <c r="O19" s="88"/>
      <c r="P19" s="94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97"/>
    </row>
    <row r="20" spans="1:21" s="59" customFormat="1" ht="12">
      <c r="A20" s="84" t="s">
        <v>6</v>
      </c>
      <c r="B20" s="81" t="s">
        <v>529</v>
      </c>
      <c r="C20" s="82" t="s">
        <v>525</v>
      </c>
      <c r="D20" s="82" t="s">
        <v>0</v>
      </c>
      <c r="E20" s="106"/>
      <c r="F20" s="199">
        <v>270</v>
      </c>
      <c r="G20" s="110" t="s">
        <v>0</v>
      </c>
      <c r="H2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20" s="85" t="str">
        <f>IF(Sklop14[[#This Row],[ZAHTEVANA SHEMA KAKOVOSTI]]&lt;&gt;"",Sklop14[[#This Row],[Preračunana masa/volumen/kos na enoto kg]],"")</f>
        <v/>
      </c>
      <c r="J20" s="92"/>
      <c r="K20" s="86"/>
      <c r="L20" s="86"/>
      <c r="M20" s="87"/>
      <c r="N20" s="88"/>
      <c r="O20" s="88"/>
      <c r="P20" s="94"/>
      <c r="Q20" s="88">
        <f>+Sklop14[[#This Row],[cena/enota brez DDV v EUR]]*Sklop14[[#This Row],[Stopnja DDV (%)]]</f>
        <v>0</v>
      </c>
      <c r="R20" s="88">
        <f>+Sklop14[[#This Row],[cena/enota brez DDV v EUR]]+Sklop14[[#This Row],[Davek (EUR)]]</f>
        <v>0</v>
      </c>
      <c r="S20" s="88">
        <f>+Sklop14[[#This Row],[cena/enota brez DDV v EUR]]*Sklop14[[#This Row],[Okvirna količina]]</f>
        <v>0</v>
      </c>
      <c r="T20" s="88">
        <f>+Sklop14[[#This Row],[Končna cena/enoto mere (EUR) z DDV]]*Sklop14[[#This Row],[Okvirna količina]]</f>
        <v>0</v>
      </c>
      <c r="U20" s="97"/>
    </row>
    <row r="21" spans="1:21" s="59" customFormat="1" ht="12">
      <c r="A21" s="84" t="s">
        <v>7</v>
      </c>
      <c r="B21" s="81" t="s">
        <v>530</v>
      </c>
      <c r="C21" s="82" t="s">
        <v>525</v>
      </c>
      <c r="D21" s="82" t="s">
        <v>0</v>
      </c>
      <c r="E21" s="106"/>
      <c r="F21" s="199">
        <v>200</v>
      </c>
      <c r="G21" s="110" t="s">
        <v>0</v>
      </c>
      <c r="H2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85" t="str">
        <f>IF(Sklop14[[#This Row],[ZAHTEVANA SHEMA KAKOVOSTI]]&lt;&gt;"",Sklop14[[#This Row],[Preračunana masa/volumen/kos na enoto kg]],"")</f>
        <v/>
      </c>
      <c r="J21" s="92"/>
      <c r="K21" s="86"/>
      <c r="L21" s="86"/>
      <c r="M21" s="87"/>
      <c r="N21" s="88"/>
      <c r="O21" s="88"/>
      <c r="P21" s="94"/>
      <c r="Q21" s="88">
        <f>+Sklop14[[#This Row],[cena/enota brez DDV v EUR]]*Sklop14[[#This Row],[Stopnja DDV (%)]]</f>
        <v>0</v>
      </c>
      <c r="R21" s="88">
        <f>+Sklop14[[#This Row],[cena/enota brez DDV v EUR]]+Sklop14[[#This Row],[Davek (EUR)]]</f>
        <v>0</v>
      </c>
      <c r="S21" s="88">
        <f>+Sklop14[[#This Row],[cena/enota brez DDV v EUR]]*Sklop14[[#This Row],[Okvirna količina]]</f>
        <v>0</v>
      </c>
      <c r="T21" s="88">
        <f>+Sklop14[[#This Row],[Končna cena/enoto mere (EUR) z DDV]]*Sklop14[[#This Row],[Okvirna količina]]</f>
        <v>0</v>
      </c>
      <c r="U21" s="97"/>
    </row>
    <row r="22" spans="1:21" s="59" customFormat="1" ht="12">
      <c r="A22" s="84" t="s">
        <v>8</v>
      </c>
      <c r="B22" s="81" t="s">
        <v>531</v>
      </c>
      <c r="C22" s="82" t="s">
        <v>525</v>
      </c>
      <c r="D22" s="82" t="s">
        <v>0</v>
      </c>
      <c r="E22" s="106"/>
      <c r="F22" s="199">
        <v>200</v>
      </c>
      <c r="G22" s="110" t="s">
        <v>0</v>
      </c>
      <c r="H2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85" t="str">
        <f>IF(Sklop14[[#This Row],[ZAHTEVANA SHEMA KAKOVOSTI]]&lt;&gt;"",Sklop14[[#This Row],[Preračunana masa/volumen/kos na enoto kg]],"")</f>
        <v/>
      </c>
      <c r="J22" s="92"/>
      <c r="K22" s="86"/>
      <c r="L22" s="86"/>
      <c r="M22" s="87"/>
      <c r="N22" s="88"/>
      <c r="O22" s="88"/>
      <c r="P22" s="94"/>
      <c r="Q22" s="88">
        <f>+Sklop14[[#This Row],[cena/enota brez DDV v EUR]]*Sklop14[[#This Row],[Stopnja DDV (%)]]</f>
        <v>0</v>
      </c>
      <c r="R22" s="88">
        <f>+Sklop14[[#This Row],[cena/enota brez DDV v EUR]]+Sklop14[[#This Row],[Davek (EUR)]]</f>
        <v>0</v>
      </c>
      <c r="S22" s="88">
        <f>+Sklop14[[#This Row],[cena/enota brez DDV v EUR]]*Sklop14[[#This Row],[Okvirna količina]]</f>
        <v>0</v>
      </c>
      <c r="T22" s="88">
        <f>+Sklop14[[#This Row],[Končna cena/enoto mere (EUR) z DDV]]*Sklop14[[#This Row],[Okvirna količina]]</f>
        <v>0</v>
      </c>
      <c r="U22" s="97"/>
    </row>
    <row r="23" spans="1:21" s="59" customFormat="1" ht="12">
      <c r="A23" s="84" t="s">
        <v>9</v>
      </c>
      <c r="B23" s="81" t="s">
        <v>532</v>
      </c>
      <c r="C23" s="82" t="s">
        <v>525</v>
      </c>
      <c r="D23" s="82" t="s">
        <v>0</v>
      </c>
      <c r="E23" s="106"/>
      <c r="F23" s="199">
        <v>200</v>
      </c>
      <c r="G23" s="110" t="s">
        <v>0</v>
      </c>
      <c r="H2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85" t="str">
        <f>IF(Sklop14[[#This Row],[ZAHTEVANA SHEMA KAKOVOSTI]]&lt;&gt;"",Sklop14[[#This Row],[Preračunana masa/volumen/kos na enoto kg]],"")</f>
        <v/>
      </c>
      <c r="J23" s="92"/>
      <c r="K23" s="86"/>
      <c r="L23" s="86"/>
      <c r="M23" s="87"/>
      <c r="N23" s="88"/>
      <c r="O23" s="88"/>
      <c r="P23" s="94"/>
      <c r="Q23" s="88">
        <f>+Sklop14[[#This Row],[cena/enota brez DDV v EUR]]*Sklop14[[#This Row],[Stopnja DDV (%)]]</f>
        <v>0</v>
      </c>
      <c r="R23" s="88">
        <f>+Sklop14[[#This Row],[cena/enota brez DDV v EUR]]+Sklop14[[#This Row],[Davek (EUR)]]</f>
        <v>0</v>
      </c>
      <c r="S23" s="88">
        <f>+Sklop14[[#This Row],[cena/enota brez DDV v EUR]]*Sklop14[[#This Row],[Okvirna količina]]</f>
        <v>0</v>
      </c>
      <c r="T23" s="88">
        <f>+Sklop14[[#This Row],[Končna cena/enoto mere (EUR) z DDV]]*Sklop14[[#This Row],[Okvirna količina]]</f>
        <v>0</v>
      </c>
      <c r="U23" s="97"/>
    </row>
    <row r="24" spans="1:21" s="59" customFormat="1" ht="12">
      <c r="A24" s="84" t="s">
        <v>10</v>
      </c>
      <c r="B24" s="81" t="s">
        <v>533</v>
      </c>
      <c r="C24" s="82" t="s">
        <v>525</v>
      </c>
      <c r="D24" s="82" t="s">
        <v>0</v>
      </c>
      <c r="E24" s="106"/>
      <c r="F24" s="199">
        <v>200</v>
      </c>
      <c r="G24" s="110" t="s">
        <v>0</v>
      </c>
      <c r="H2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4" s="85" t="str">
        <f>IF(Sklop14[[#This Row],[ZAHTEVANA SHEMA KAKOVOSTI]]&lt;&gt;"",Sklop14[[#This Row],[Preračunana masa/volumen/kos na enoto kg]],"")</f>
        <v/>
      </c>
      <c r="J24" s="92"/>
      <c r="K24" s="86"/>
      <c r="L24" s="86"/>
      <c r="M24" s="87"/>
      <c r="N24" s="88"/>
      <c r="O24" s="88"/>
      <c r="P24" s="94"/>
      <c r="Q24" s="88">
        <f>+Sklop14[[#This Row],[cena/enota brez DDV v EUR]]*Sklop14[[#This Row],[Stopnja DDV (%)]]</f>
        <v>0</v>
      </c>
      <c r="R24" s="88">
        <f>+Sklop14[[#This Row],[cena/enota brez DDV v EUR]]+Sklop14[[#This Row],[Davek (EUR)]]</f>
        <v>0</v>
      </c>
      <c r="S24" s="88">
        <f>+Sklop14[[#This Row],[cena/enota brez DDV v EUR]]*Sklop14[[#This Row],[Okvirna količina]]</f>
        <v>0</v>
      </c>
      <c r="T24" s="88">
        <f>+Sklop14[[#This Row],[Končna cena/enoto mere (EUR) z DDV]]*Sklop14[[#This Row],[Okvirna količina]]</f>
        <v>0</v>
      </c>
      <c r="U24" s="97"/>
    </row>
    <row r="25" spans="1:21" s="59" customFormat="1" ht="12">
      <c r="A25" s="84" t="s">
        <v>11</v>
      </c>
      <c r="B25" s="81" t="s">
        <v>534</v>
      </c>
      <c r="C25" s="82" t="s">
        <v>525</v>
      </c>
      <c r="D25" s="82" t="s">
        <v>0</v>
      </c>
      <c r="E25" s="106"/>
      <c r="F25" s="199">
        <v>200</v>
      </c>
      <c r="G25" s="110" t="s">
        <v>0</v>
      </c>
      <c r="H2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85" t="str">
        <f>IF(Sklop14[[#This Row],[ZAHTEVANA SHEMA KAKOVOSTI]]&lt;&gt;"",Sklop14[[#This Row],[Preračunana masa/volumen/kos na enoto kg]],"")</f>
        <v/>
      </c>
      <c r="J25" s="92"/>
      <c r="K25" s="86"/>
      <c r="L25" s="86"/>
      <c r="M25" s="87"/>
      <c r="N25" s="88"/>
      <c r="O25" s="88"/>
      <c r="P25" s="94"/>
      <c r="Q25" s="88">
        <f>+Sklop14[[#This Row],[cena/enota brez DDV v EUR]]*Sklop14[[#This Row],[Stopnja DDV (%)]]</f>
        <v>0</v>
      </c>
      <c r="R25" s="88">
        <f>+Sklop14[[#This Row],[cena/enota brez DDV v EUR]]+Sklop14[[#This Row],[Davek (EUR)]]</f>
        <v>0</v>
      </c>
      <c r="S25" s="88">
        <f>+Sklop14[[#This Row],[cena/enota brez DDV v EUR]]*Sklop14[[#This Row],[Okvirna količina]]</f>
        <v>0</v>
      </c>
      <c r="T25" s="88">
        <f>+Sklop14[[#This Row],[Končna cena/enoto mere (EUR) z DDV]]*Sklop14[[#This Row],[Okvirna količina]]</f>
        <v>0</v>
      </c>
      <c r="U25" s="97"/>
    </row>
    <row r="26" spans="1:21" s="59" customFormat="1" ht="12">
      <c r="A26" s="84" t="s">
        <v>12</v>
      </c>
      <c r="B26" s="81" t="s">
        <v>535</v>
      </c>
      <c r="C26" s="82" t="s">
        <v>525</v>
      </c>
      <c r="D26" s="82" t="s">
        <v>0</v>
      </c>
      <c r="E26" s="106"/>
      <c r="F26" s="199">
        <v>200</v>
      </c>
      <c r="G26" s="110" t="s">
        <v>0</v>
      </c>
      <c r="H2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6" s="85" t="str">
        <f>IF(Sklop14[[#This Row],[ZAHTEVANA SHEMA KAKOVOSTI]]&lt;&gt;"",Sklop14[[#This Row],[Preračunana masa/volumen/kos na enoto kg]],"")</f>
        <v/>
      </c>
      <c r="J26" s="92"/>
      <c r="K26" s="86"/>
      <c r="L26" s="86"/>
      <c r="M26" s="87"/>
      <c r="N26" s="88"/>
      <c r="O26" s="88"/>
      <c r="P26" s="94"/>
      <c r="Q26" s="88">
        <f>+Sklop14[[#This Row],[cena/enota brez DDV v EUR]]*Sklop14[[#This Row],[Stopnja DDV (%)]]</f>
        <v>0</v>
      </c>
      <c r="R26" s="88">
        <f>+Sklop14[[#This Row],[cena/enota brez DDV v EUR]]+Sklop14[[#This Row],[Davek (EUR)]]</f>
        <v>0</v>
      </c>
      <c r="S26" s="88">
        <f>+Sklop14[[#This Row],[cena/enota brez DDV v EUR]]*Sklop14[[#This Row],[Okvirna količina]]</f>
        <v>0</v>
      </c>
      <c r="T26" s="88">
        <f>+Sklop14[[#This Row],[Končna cena/enoto mere (EUR) z DDV]]*Sklop14[[#This Row],[Okvirna količina]]</f>
        <v>0</v>
      </c>
      <c r="U26" s="97"/>
    </row>
    <row r="27" spans="1:21" s="59" customFormat="1" ht="24">
      <c r="A27" s="84" t="s">
        <v>13</v>
      </c>
      <c r="B27" s="81" t="s">
        <v>536</v>
      </c>
      <c r="C27" s="82" t="s">
        <v>525</v>
      </c>
      <c r="D27" s="82" t="s">
        <v>0</v>
      </c>
      <c r="E27" s="106"/>
      <c r="F27" s="199">
        <v>200</v>
      </c>
      <c r="G27" s="110" t="s">
        <v>0</v>
      </c>
      <c r="H2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7" s="85" t="str">
        <f>IF(Sklop14[[#This Row],[ZAHTEVANA SHEMA KAKOVOSTI]]&lt;&gt;"",Sklop14[[#This Row],[Preračunana masa/volumen/kos na enoto kg]],"")</f>
        <v/>
      </c>
      <c r="J27" s="92"/>
      <c r="K27" s="86"/>
      <c r="L27" s="86"/>
      <c r="M27" s="87"/>
      <c r="N27" s="88"/>
      <c r="O27" s="88"/>
      <c r="P27" s="94"/>
      <c r="Q27" s="88">
        <f>+Sklop14[[#This Row],[cena/enota brez DDV v EUR]]*Sklop14[[#This Row],[Stopnja DDV (%)]]</f>
        <v>0</v>
      </c>
      <c r="R27" s="88">
        <f>+Sklop14[[#This Row],[cena/enota brez DDV v EUR]]+Sklop14[[#This Row],[Davek (EUR)]]</f>
        <v>0</v>
      </c>
      <c r="S27" s="88">
        <f>+Sklop14[[#This Row],[cena/enota brez DDV v EUR]]*Sklop14[[#This Row],[Okvirna količina]]</f>
        <v>0</v>
      </c>
      <c r="T27" s="88">
        <f>+Sklop14[[#This Row],[Končna cena/enoto mere (EUR) z DDV]]*Sklop14[[#This Row],[Okvirna količina]]</f>
        <v>0</v>
      </c>
      <c r="U27" s="97"/>
    </row>
    <row r="28" spans="1:21" s="59" customFormat="1" ht="24">
      <c r="A28" s="84" t="s">
        <v>14</v>
      </c>
      <c r="B28" s="81" t="s">
        <v>537</v>
      </c>
      <c r="C28" s="82" t="s">
        <v>525</v>
      </c>
      <c r="D28" s="82" t="s">
        <v>0</v>
      </c>
      <c r="E28" s="106"/>
      <c r="F28" s="199">
        <v>700</v>
      </c>
      <c r="G28" s="110" t="s">
        <v>0</v>
      </c>
      <c r="H2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8" s="85" t="str">
        <f>IF(Sklop14[[#This Row],[ZAHTEVANA SHEMA KAKOVOSTI]]&lt;&gt;"",Sklop14[[#This Row],[Preračunana masa/volumen/kos na enoto kg]],"")</f>
        <v/>
      </c>
      <c r="J28" s="92"/>
      <c r="K28" s="86"/>
      <c r="L28" s="86"/>
      <c r="M28" s="87"/>
      <c r="N28" s="88"/>
      <c r="O28" s="88"/>
      <c r="P28" s="94"/>
      <c r="Q28" s="88">
        <f>+Sklop14[[#This Row],[cena/enota brez DDV v EUR]]*Sklop14[[#This Row],[Stopnja DDV (%)]]</f>
        <v>0</v>
      </c>
      <c r="R28" s="88">
        <f>+Sklop14[[#This Row],[cena/enota brez DDV v EUR]]+Sklop14[[#This Row],[Davek (EUR)]]</f>
        <v>0</v>
      </c>
      <c r="S28" s="88">
        <f>+Sklop14[[#This Row],[cena/enota brez DDV v EUR]]*Sklop14[[#This Row],[Okvirna količina]]</f>
        <v>0</v>
      </c>
      <c r="T28" s="88">
        <f>+Sklop14[[#This Row],[Končna cena/enoto mere (EUR) z DDV]]*Sklop14[[#This Row],[Okvirna količina]]</f>
        <v>0</v>
      </c>
      <c r="U28" s="97"/>
    </row>
    <row r="29" spans="1:21" s="59" customFormat="1" ht="12">
      <c r="A29" s="84" t="s">
        <v>15</v>
      </c>
      <c r="B29" s="81" t="s">
        <v>538</v>
      </c>
      <c r="C29" s="82" t="s">
        <v>525</v>
      </c>
      <c r="D29" s="82" t="s">
        <v>0</v>
      </c>
      <c r="E29" s="106"/>
      <c r="F29" s="199">
        <v>200</v>
      </c>
      <c r="G29" s="110" t="s">
        <v>0</v>
      </c>
      <c r="H2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9" s="85" t="str">
        <f>IF(Sklop14[[#This Row],[ZAHTEVANA SHEMA KAKOVOSTI]]&lt;&gt;"",Sklop14[[#This Row],[Preračunana masa/volumen/kos na enoto kg]],"")</f>
        <v/>
      </c>
      <c r="J29" s="92"/>
      <c r="K29" s="86"/>
      <c r="L29" s="86"/>
      <c r="M29" s="87"/>
      <c r="N29" s="88"/>
      <c r="O29" s="88"/>
      <c r="P29" s="94"/>
      <c r="Q29" s="88">
        <f>+Sklop14[[#This Row],[cena/enota brez DDV v EUR]]*Sklop14[[#This Row],[Stopnja DDV (%)]]</f>
        <v>0</v>
      </c>
      <c r="R29" s="88">
        <f>+Sklop14[[#This Row],[cena/enota brez DDV v EUR]]+Sklop14[[#This Row],[Davek (EUR)]]</f>
        <v>0</v>
      </c>
      <c r="S29" s="88">
        <f>+Sklop14[[#This Row],[cena/enota brez DDV v EUR]]*Sklop14[[#This Row],[Okvirna količina]]</f>
        <v>0</v>
      </c>
      <c r="T29" s="88">
        <f>+Sklop14[[#This Row],[Končna cena/enoto mere (EUR) z DDV]]*Sklop14[[#This Row],[Okvirna količina]]</f>
        <v>0</v>
      </c>
      <c r="U29" s="97"/>
    </row>
    <row r="30" spans="1:21" s="59" customFormat="1" ht="12">
      <c r="A30" s="84" t="s">
        <v>16</v>
      </c>
      <c r="B30" s="81" t="s">
        <v>539</v>
      </c>
      <c r="C30" s="82">
        <v>2</v>
      </c>
      <c r="D30" s="82" t="s">
        <v>0</v>
      </c>
      <c r="E30" s="106"/>
      <c r="F30" s="199">
        <v>150</v>
      </c>
      <c r="G30" s="110" t="s">
        <v>0</v>
      </c>
      <c r="H3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0" s="85" t="str">
        <f>IF(Sklop14[[#This Row],[ZAHTEVANA SHEMA KAKOVOSTI]]&lt;&gt;"",Sklop14[[#This Row],[Preračunana masa/volumen/kos na enoto kg]],"")</f>
        <v/>
      </c>
      <c r="J30" s="92"/>
      <c r="K30" s="86"/>
      <c r="L30" s="86"/>
      <c r="M30" s="87"/>
      <c r="N30" s="88"/>
      <c r="O30" s="88"/>
      <c r="P30" s="94"/>
      <c r="Q30" s="88">
        <f>+Sklop14[[#This Row],[cena/enota brez DDV v EUR]]*Sklop14[[#This Row],[Stopnja DDV (%)]]</f>
        <v>0</v>
      </c>
      <c r="R30" s="88">
        <f>+Sklop14[[#This Row],[cena/enota brez DDV v EUR]]+Sklop14[[#This Row],[Davek (EUR)]]</f>
        <v>0</v>
      </c>
      <c r="S30" s="88">
        <f>+Sklop14[[#This Row],[cena/enota brez DDV v EUR]]*Sklop14[[#This Row],[Okvirna količina]]</f>
        <v>0</v>
      </c>
      <c r="T30" s="88">
        <f>+Sklop14[[#This Row],[Končna cena/enoto mere (EUR) z DDV]]*Sklop14[[#This Row],[Okvirna količina]]</f>
        <v>0</v>
      </c>
      <c r="U30" s="97"/>
    </row>
    <row r="31" spans="1:21" s="59" customFormat="1" ht="12">
      <c r="A31" s="84" t="s">
        <v>17</v>
      </c>
      <c r="B31" s="81" t="s">
        <v>540</v>
      </c>
      <c r="C31" s="82">
        <v>2</v>
      </c>
      <c r="D31" s="82" t="s">
        <v>0</v>
      </c>
      <c r="E31" s="106"/>
      <c r="F31" s="199">
        <v>270</v>
      </c>
      <c r="G31" s="110" t="s">
        <v>0</v>
      </c>
      <c r="H3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31" s="85" t="str">
        <f>IF(Sklop14[[#This Row],[ZAHTEVANA SHEMA KAKOVOSTI]]&lt;&gt;"",Sklop14[[#This Row],[Preračunana masa/volumen/kos na enoto kg]],"")</f>
        <v/>
      </c>
      <c r="J31" s="92"/>
      <c r="K31" s="86"/>
      <c r="L31" s="86"/>
      <c r="M31" s="87"/>
      <c r="N31" s="88"/>
      <c r="O31" s="88"/>
      <c r="P31" s="94"/>
      <c r="Q31" s="88">
        <f>+Sklop14[[#This Row],[cena/enota brez DDV v EUR]]*Sklop14[[#This Row],[Stopnja DDV (%)]]</f>
        <v>0</v>
      </c>
      <c r="R31" s="88">
        <f>+Sklop14[[#This Row],[cena/enota brez DDV v EUR]]+Sklop14[[#This Row],[Davek (EUR)]]</f>
        <v>0</v>
      </c>
      <c r="S31" s="88">
        <f>+Sklop14[[#This Row],[cena/enota brez DDV v EUR]]*Sklop14[[#This Row],[Okvirna količina]]</f>
        <v>0</v>
      </c>
      <c r="T31" s="88">
        <f>+Sklop14[[#This Row],[Končna cena/enoto mere (EUR) z DDV]]*Sklop14[[#This Row],[Okvirna količina]]</f>
        <v>0</v>
      </c>
      <c r="U31" s="97"/>
    </row>
    <row r="32" spans="1:21" s="59" customFormat="1" ht="12">
      <c r="A32" s="84" t="s">
        <v>18</v>
      </c>
      <c r="B32" s="81" t="s">
        <v>541</v>
      </c>
      <c r="C32" s="82" t="s">
        <v>525</v>
      </c>
      <c r="D32" s="82" t="s">
        <v>0</v>
      </c>
      <c r="E32" s="106"/>
      <c r="F32" s="199">
        <v>500</v>
      </c>
      <c r="G32" s="110" t="s">
        <v>0</v>
      </c>
      <c r="H3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32" s="85" t="str">
        <f>IF(Sklop14[[#This Row],[ZAHTEVANA SHEMA KAKOVOSTI]]&lt;&gt;"",Sklop14[[#This Row],[Preračunana masa/volumen/kos na enoto kg]],"")</f>
        <v/>
      </c>
      <c r="J32" s="92"/>
      <c r="K32" s="86"/>
      <c r="L32" s="86"/>
      <c r="M32" s="87"/>
      <c r="N32" s="88"/>
      <c r="O32" s="88"/>
      <c r="P32" s="94"/>
      <c r="Q32" s="88">
        <f>+Sklop14[[#This Row],[cena/enota brez DDV v EUR]]*Sklop14[[#This Row],[Stopnja DDV (%)]]</f>
        <v>0</v>
      </c>
      <c r="R32" s="88">
        <f>+Sklop14[[#This Row],[cena/enota brez DDV v EUR]]+Sklop14[[#This Row],[Davek (EUR)]]</f>
        <v>0</v>
      </c>
      <c r="S32" s="88">
        <f>+Sklop14[[#This Row],[cena/enota brez DDV v EUR]]*Sklop14[[#This Row],[Okvirna količina]]</f>
        <v>0</v>
      </c>
      <c r="T32" s="88">
        <f>+Sklop14[[#This Row],[Končna cena/enoto mere (EUR) z DDV]]*Sklop14[[#This Row],[Okvirna količina]]</f>
        <v>0</v>
      </c>
      <c r="U32" s="97"/>
    </row>
    <row r="33" spans="1:22" s="59" customFormat="1" ht="12">
      <c r="A33" s="84" t="s">
        <v>19</v>
      </c>
      <c r="B33" s="81" t="s">
        <v>542</v>
      </c>
      <c r="C33" s="82" t="s">
        <v>525</v>
      </c>
      <c r="D33" s="82" t="s">
        <v>0</v>
      </c>
      <c r="E33" s="106"/>
      <c r="F33" s="199">
        <v>350</v>
      </c>
      <c r="G33" s="110" t="s">
        <v>0</v>
      </c>
      <c r="H3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33" s="85" t="str">
        <f>IF(Sklop14[[#This Row],[ZAHTEVANA SHEMA KAKOVOSTI]]&lt;&gt;"",Sklop14[[#This Row],[Preračunana masa/volumen/kos na enoto kg]],"")</f>
        <v/>
      </c>
      <c r="J33" s="92"/>
      <c r="K33" s="86"/>
      <c r="L33" s="86"/>
      <c r="M33" s="87"/>
      <c r="N33" s="88"/>
      <c r="O33" s="88"/>
      <c r="P33" s="94"/>
      <c r="Q33" s="88">
        <f>+Sklop14[[#This Row],[cena/enota brez DDV v EUR]]*Sklop14[[#This Row],[Stopnja DDV (%)]]</f>
        <v>0</v>
      </c>
      <c r="R33" s="88">
        <f>+Sklop14[[#This Row],[cena/enota brez DDV v EUR]]+Sklop14[[#This Row],[Davek (EUR)]]</f>
        <v>0</v>
      </c>
      <c r="S33" s="88">
        <f>+Sklop14[[#This Row],[cena/enota brez DDV v EUR]]*Sklop14[[#This Row],[Okvirna količina]]</f>
        <v>0</v>
      </c>
      <c r="T33" s="88">
        <f>+Sklop14[[#This Row],[Končna cena/enoto mere (EUR) z DDV]]*Sklop14[[#This Row],[Okvirna količina]]</f>
        <v>0</v>
      </c>
      <c r="U33" s="97"/>
    </row>
    <row r="34" spans="1:22" s="59" customFormat="1" ht="36">
      <c r="A34" s="84" t="s">
        <v>20</v>
      </c>
      <c r="B34" s="81" t="s">
        <v>543</v>
      </c>
      <c r="C34" s="82" t="s">
        <v>525</v>
      </c>
      <c r="D34" s="82" t="s">
        <v>0</v>
      </c>
      <c r="E34" s="106"/>
      <c r="F34" s="199">
        <v>400</v>
      </c>
      <c r="G34" s="110" t="s">
        <v>0</v>
      </c>
      <c r="H3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4" s="85" t="str">
        <f>IF(Sklop14[[#This Row],[ZAHTEVANA SHEMA KAKOVOSTI]]&lt;&gt;"",Sklop14[[#This Row],[Preračunana masa/volumen/kos na enoto kg]],"")</f>
        <v/>
      </c>
      <c r="J34" s="92"/>
      <c r="K34" s="86"/>
      <c r="L34" s="86"/>
      <c r="M34" s="87"/>
      <c r="N34" s="88"/>
      <c r="O34" s="88"/>
      <c r="P34" s="94"/>
      <c r="Q34" s="88">
        <f>+Sklop14[[#This Row],[cena/enota brez DDV v EUR]]*Sklop14[[#This Row],[Stopnja DDV (%)]]</f>
        <v>0</v>
      </c>
      <c r="R34" s="88">
        <f>+Sklop14[[#This Row],[cena/enota brez DDV v EUR]]+Sklop14[[#This Row],[Davek (EUR)]]</f>
        <v>0</v>
      </c>
      <c r="S34" s="88">
        <f>+Sklop14[[#This Row],[cena/enota brez DDV v EUR]]*Sklop14[[#This Row],[Okvirna količina]]</f>
        <v>0</v>
      </c>
      <c r="T34" s="88">
        <f>+Sklop14[[#This Row],[Končna cena/enoto mere (EUR) z DDV]]*Sklop14[[#This Row],[Okvirna količina]]</f>
        <v>0</v>
      </c>
      <c r="U34" s="97"/>
    </row>
    <row r="35" spans="1:22" s="59" customFormat="1" ht="27" customHeight="1">
      <c r="A35" s="84" t="s">
        <v>21</v>
      </c>
      <c r="B35" s="81" t="s">
        <v>544</v>
      </c>
      <c r="C35" s="82" t="s">
        <v>525</v>
      </c>
      <c r="D35" s="82" t="s">
        <v>0</v>
      </c>
      <c r="E35" s="106"/>
      <c r="F35" s="199">
        <v>150</v>
      </c>
      <c r="G35" s="110" t="s">
        <v>0</v>
      </c>
      <c r="H3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5" s="85" t="str">
        <f>IF(Sklop14[[#This Row],[ZAHTEVANA SHEMA KAKOVOSTI]]&lt;&gt;"",Sklop14[[#This Row],[Preračunana masa/volumen/kos na enoto kg]],"")</f>
        <v/>
      </c>
      <c r="J35" s="92"/>
      <c r="K35" s="86"/>
      <c r="L35" s="86"/>
      <c r="M35" s="87"/>
      <c r="N35" s="88"/>
      <c r="O35" s="88"/>
      <c r="P35" s="94"/>
      <c r="Q35" s="88">
        <f>+Sklop14[[#This Row],[cena/enota brez DDV v EUR]]*Sklop14[[#This Row],[Stopnja DDV (%)]]</f>
        <v>0</v>
      </c>
      <c r="R35" s="88">
        <f>+Sklop14[[#This Row],[cena/enota brez DDV v EUR]]+Sklop14[[#This Row],[Davek (EUR)]]</f>
        <v>0</v>
      </c>
      <c r="S35" s="88">
        <f>+Sklop14[[#This Row],[cena/enota brez DDV v EUR]]*Sklop14[[#This Row],[Okvirna količina]]</f>
        <v>0</v>
      </c>
      <c r="T35" s="88">
        <f>+Sklop14[[#This Row],[Končna cena/enoto mere (EUR) z DDV]]*Sklop14[[#This Row],[Okvirna količina]]</f>
        <v>0</v>
      </c>
      <c r="U35" s="97"/>
    </row>
    <row r="36" spans="1:22" s="59" customFormat="1" ht="36">
      <c r="A36" s="84" t="s">
        <v>22</v>
      </c>
      <c r="B36" s="81" t="s">
        <v>545</v>
      </c>
      <c r="C36" s="82" t="s">
        <v>525</v>
      </c>
      <c r="D36" s="82" t="s">
        <v>0</v>
      </c>
      <c r="E36" s="106"/>
      <c r="F36" s="199">
        <v>200</v>
      </c>
      <c r="G36" s="110" t="s">
        <v>0</v>
      </c>
      <c r="H3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6" s="85" t="str">
        <f>IF(Sklop14[[#This Row],[ZAHTEVANA SHEMA KAKOVOSTI]]&lt;&gt;"",Sklop14[[#This Row],[Preračunana masa/volumen/kos na enoto kg]],"")</f>
        <v/>
      </c>
      <c r="J36" s="92"/>
      <c r="K36" s="86"/>
      <c r="L36" s="86"/>
      <c r="M36" s="87"/>
      <c r="N36" s="88"/>
      <c r="O36" s="88"/>
      <c r="P36" s="94"/>
      <c r="Q36" s="88">
        <f>+Sklop14[[#This Row],[cena/enota brez DDV v EUR]]*Sklop14[[#This Row],[Stopnja DDV (%)]]</f>
        <v>0</v>
      </c>
      <c r="R36" s="88">
        <f>+Sklop14[[#This Row],[cena/enota brez DDV v EUR]]+Sklop14[[#This Row],[Davek (EUR)]]</f>
        <v>0</v>
      </c>
      <c r="S36" s="88">
        <f>+Sklop14[[#This Row],[cena/enota brez DDV v EUR]]*Sklop14[[#This Row],[Okvirna količina]]</f>
        <v>0</v>
      </c>
      <c r="T36" s="88">
        <f>+Sklop14[[#This Row],[Končna cena/enoto mere (EUR) z DDV]]*Sklop14[[#This Row],[Okvirna količina]]</f>
        <v>0</v>
      </c>
      <c r="U36" s="97"/>
    </row>
    <row r="37" spans="1:22" s="59" customFormat="1" ht="24">
      <c r="A37" s="84" t="s">
        <v>23</v>
      </c>
      <c r="B37" s="81" t="s">
        <v>546</v>
      </c>
      <c r="C37" s="82">
        <v>2</v>
      </c>
      <c r="D37" s="82" t="s">
        <v>0</v>
      </c>
      <c r="E37" s="106"/>
      <c r="F37" s="199">
        <v>400</v>
      </c>
      <c r="G37" s="110" t="s">
        <v>0</v>
      </c>
      <c r="H3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7" s="85" t="str">
        <f>IF(Sklop14[[#This Row],[ZAHTEVANA SHEMA KAKOVOSTI]]&lt;&gt;"",Sklop14[[#This Row],[Preračunana masa/volumen/kos na enoto kg]],"")</f>
        <v/>
      </c>
      <c r="J37" s="92"/>
      <c r="K37" s="86"/>
      <c r="L37" s="86"/>
      <c r="M37" s="87"/>
      <c r="N37" s="88"/>
      <c r="O37" s="88"/>
      <c r="P37" s="94"/>
      <c r="Q37" s="88">
        <f>+Sklop14[[#This Row],[cena/enota brez DDV v EUR]]*Sklop14[[#This Row],[Stopnja DDV (%)]]</f>
        <v>0</v>
      </c>
      <c r="R37" s="88">
        <f>+Sklop14[[#This Row],[cena/enota brez DDV v EUR]]+Sklop14[[#This Row],[Davek (EUR)]]</f>
        <v>0</v>
      </c>
      <c r="S37" s="88">
        <f>+Sklop14[[#This Row],[cena/enota brez DDV v EUR]]*Sklop14[[#This Row],[Okvirna količina]]</f>
        <v>0</v>
      </c>
      <c r="T37" s="88">
        <f>+Sklop14[[#This Row],[Končna cena/enoto mere (EUR) z DDV]]*Sklop14[[#This Row],[Okvirna količina]]</f>
        <v>0</v>
      </c>
      <c r="U37" s="97"/>
    </row>
    <row r="38" spans="1:22" s="59" customFormat="1" ht="12">
      <c r="A38" s="84" t="s">
        <v>24</v>
      </c>
      <c r="B38" s="81" t="s">
        <v>547</v>
      </c>
      <c r="C38" s="82" t="s">
        <v>525</v>
      </c>
      <c r="D38" s="82" t="s">
        <v>0</v>
      </c>
      <c r="E38" s="106"/>
      <c r="F38" s="199">
        <v>400</v>
      </c>
      <c r="G38" s="110" t="s">
        <v>0</v>
      </c>
      <c r="H3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8" s="85" t="str">
        <f>IF(Sklop14[[#This Row],[ZAHTEVANA SHEMA KAKOVOSTI]]&lt;&gt;"",Sklop14[[#This Row],[Preračunana masa/volumen/kos na enoto kg]],"")</f>
        <v/>
      </c>
      <c r="J38" s="92"/>
      <c r="K38" s="86"/>
      <c r="L38" s="86"/>
      <c r="M38" s="87"/>
      <c r="N38" s="88"/>
      <c r="O38" s="88"/>
      <c r="P38" s="94"/>
      <c r="Q38" s="88">
        <f>+Sklop14[[#This Row],[cena/enota brez DDV v EUR]]*Sklop14[[#This Row],[Stopnja DDV (%)]]</f>
        <v>0</v>
      </c>
      <c r="R38" s="88">
        <f>+Sklop14[[#This Row],[cena/enota brez DDV v EUR]]+Sklop14[[#This Row],[Davek (EUR)]]</f>
        <v>0</v>
      </c>
      <c r="S38" s="88">
        <f>+Sklop14[[#This Row],[cena/enota brez DDV v EUR]]*Sklop14[[#This Row],[Okvirna količina]]</f>
        <v>0</v>
      </c>
      <c r="T38" s="88">
        <f>+Sklop14[[#This Row],[Končna cena/enoto mere (EUR) z DDV]]*Sklop14[[#This Row],[Okvirna količina]]</f>
        <v>0</v>
      </c>
      <c r="U38" s="97"/>
    </row>
    <row r="39" spans="1:22" s="59" customFormat="1" ht="22.5" customHeight="1">
      <c r="A39" s="84" t="s">
        <v>25</v>
      </c>
      <c r="B39" s="81" t="s">
        <v>548</v>
      </c>
      <c r="C39" s="82" t="s">
        <v>378</v>
      </c>
      <c r="D39" s="82" t="s">
        <v>0</v>
      </c>
      <c r="E39" s="113"/>
      <c r="F39" s="199">
        <v>200</v>
      </c>
      <c r="G39" s="110" t="s">
        <v>0</v>
      </c>
      <c r="H39" s="1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9" s="126" t="str">
        <f>IF(Sklop14[[#This Row],[ZAHTEVANA SHEMA KAKOVOSTI]]&lt;&gt;"",Sklop14[[#This Row],[Preračunana masa/volumen/kos na enoto kg]],"")</f>
        <v/>
      </c>
      <c r="J39" s="155"/>
      <c r="K39" s="156"/>
      <c r="L39" s="156"/>
      <c r="M39" s="157"/>
      <c r="N39" s="158"/>
      <c r="O39" s="158"/>
      <c r="P39" s="159"/>
      <c r="Q39" s="158">
        <f>+Sklop14[[#This Row],[cena/enota brez DDV v EUR]]*Sklop14[[#This Row],[Stopnja DDV (%)]]</f>
        <v>0</v>
      </c>
      <c r="R39" s="158">
        <f>+Sklop14[[#This Row],[cena/enota brez DDV v EUR]]+Sklop14[[#This Row],[Davek (EUR)]]</f>
        <v>0</v>
      </c>
      <c r="S39" s="158">
        <f>+Sklop14[[#This Row],[cena/enota brez DDV v EUR]]*Sklop14[[#This Row],[Okvirna količina]]</f>
        <v>0</v>
      </c>
      <c r="T39" s="160">
        <f>+Sklop14[[#This Row],[Končna cena/enoto mere (EUR) z DDV]]*Sklop14[[#This Row],[Okvirna količina]]</f>
        <v>0</v>
      </c>
      <c r="U39" s="161"/>
    </row>
    <row r="40" spans="1:22" s="59" customFormat="1" ht="12">
      <c r="A40" s="84" t="s">
        <v>26</v>
      </c>
      <c r="B40" s="10" t="s">
        <v>549</v>
      </c>
      <c r="C40" s="82" t="s">
        <v>113</v>
      </c>
      <c r="D40" s="82" t="s">
        <v>0</v>
      </c>
      <c r="E40" s="113"/>
      <c r="F40" s="199">
        <v>170</v>
      </c>
      <c r="G40" s="110" t="s">
        <v>0</v>
      </c>
      <c r="H40" s="1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40" s="126" t="str">
        <f>IF(Sklop14[[#This Row],[ZAHTEVANA SHEMA KAKOVOSTI]]&lt;&gt;"",Sklop14[[#This Row],[Preračunana masa/volumen/kos na enoto kg]],"")</f>
        <v/>
      </c>
      <c r="J40" s="155"/>
      <c r="K40" s="156"/>
      <c r="L40" s="156"/>
      <c r="M40" s="157"/>
      <c r="N40" s="158"/>
      <c r="O40" s="158"/>
      <c r="P40" s="159"/>
      <c r="Q40" s="158">
        <f>+Sklop14[[#This Row],[cena/enota brez DDV v EUR]]*Sklop14[[#This Row],[Stopnja DDV (%)]]</f>
        <v>0</v>
      </c>
      <c r="R40" s="158">
        <f>+Sklop14[[#This Row],[cena/enota brez DDV v EUR]]+Sklop14[[#This Row],[Davek (EUR)]]</f>
        <v>0</v>
      </c>
      <c r="S40" s="158">
        <f>+Sklop14[[#This Row],[cena/enota brez DDV v EUR]]*Sklop14[[#This Row],[Okvirna količina]]</f>
        <v>0</v>
      </c>
      <c r="T40" s="160">
        <f>+Sklop14[[#This Row],[Končna cena/enoto mere (EUR) z DDV]]*Sklop14[[#This Row],[Okvirna količina]]</f>
        <v>0</v>
      </c>
      <c r="U40" s="161"/>
    </row>
    <row r="41" spans="1:22" s="59" customFormat="1" ht="12">
      <c r="A41" s="84" t="s">
        <v>27</v>
      </c>
      <c r="B41" s="80" t="s">
        <v>550</v>
      </c>
      <c r="C41" s="82" t="s">
        <v>176</v>
      </c>
      <c r="D41" s="82" t="s">
        <v>0</v>
      </c>
      <c r="E41" s="113"/>
      <c r="F41" s="199">
        <v>170</v>
      </c>
      <c r="G41" s="110" t="s">
        <v>0</v>
      </c>
      <c r="H41" s="11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41" s="126" t="str">
        <f>IF(Sklop14[[#This Row],[ZAHTEVANA SHEMA KAKOVOSTI]]&lt;&gt;"",Sklop14[[#This Row],[Preračunana masa/volumen/kos na enoto kg]],"")</f>
        <v/>
      </c>
      <c r="J41" s="155"/>
      <c r="K41" s="156"/>
      <c r="L41" s="156"/>
      <c r="M41" s="157"/>
      <c r="N41" s="158"/>
      <c r="O41" s="158"/>
      <c r="P41" s="159"/>
      <c r="Q41" s="158">
        <f>+Sklop14[[#This Row],[cena/enota brez DDV v EUR]]*Sklop14[[#This Row],[Stopnja DDV (%)]]</f>
        <v>0</v>
      </c>
      <c r="R41" s="158">
        <f>+Sklop14[[#This Row],[cena/enota brez DDV v EUR]]+Sklop14[[#This Row],[Davek (EUR)]]</f>
        <v>0</v>
      </c>
      <c r="S41" s="158">
        <f>+Sklop14[[#This Row],[cena/enota brez DDV v EUR]]*Sklop14[[#This Row],[Okvirna količina]]</f>
        <v>0</v>
      </c>
      <c r="T41" s="160">
        <f>+Sklop14[[#This Row],[Končna cena/enoto mere (EUR) z DDV]]*Sklop14[[#This Row],[Okvirna količina]]</f>
        <v>0</v>
      </c>
      <c r="U41" s="161"/>
    </row>
    <row r="42" spans="1:22" ht="27" customHeight="1">
      <c r="A42" s="312" t="s">
        <v>135</v>
      </c>
      <c r="B42" s="139"/>
      <c r="C42" s="140"/>
      <c r="D42" s="140"/>
      <c r="E42" s="141"/>
      <c r="F42" s="162"/>
      <c r="G42" s="143"/>
      <c r="H42" s="144">
        <f>SUBTOTAL(109,Sklop14[Preračunana masa/volumen/kos na enoto kg])</f>
        <v>8920</v>
      </c>
      <c r="I42" s="144">
        <f>SUBTOTAL(109,Sklop14[Živila iz shem kakovosti (kg)])</f>
        <v>0</v>
      </c>
      <c r="J42" s="142"/>
      <c r="K42" s="145"/>
      <c r="L42" s="145"/>
      <c r="M42" s="146"/>
      <c r="N42" s="147"/>
      <c r="O42" s="147"/>
      <c r="P42" s="147"/>
      <c r="Q42" s="148"/>
      <c r="R42" s="149"/>
      <c r="S42" s="148">
        <f>SUBTOTAL(109,Sklop14[Vrednost za okvirno količino (EUR) brez DDV])</f>
        <v>0</v>
      </c>
      <c r="T42" s="148">
        <f>SUBTOTAL(109,Sklop14[Vrednost za okvirno količino (EUR) z DDV])</f>
        <v>0</v>
      </c>
      <c r="U42" s="245">
        <f>SUBTOTAL(103,Sklop14[Shema kakovosti
(nacionalne, evropske)
])</f>
        <v>0</v>
      </c>
    </row>
    <row r="43" spans="1:22" ht="15">
      <c r="A43" s="7"/>
      <c r="B43" s="5"/>
      <c r="C43" s="28"/>
      <c r="D43" s="28"/>
      <c r="E43" s="27"/>
      <c r="F43" s="8"/>
      <c r="H43" s="9"/>
      <c r="I43" s="9"/>
      <c r="J43" s="9"/>
      <c r="K43" s="9"/>
      <c r="L43" s="57"/>
      <c r="M43" s="57"/>
      <c r="N43" s="9"/>
      <c r="O43" s="9"/>
      <c r="P43" s="9"/>
      <c r="Q43" s="9"/>
      <c r="R43" s="9"/>
      <c r="S43" s="4"/>
      <c r="T43" s="4"/>
      <c r="U43" s="8"/>
    </row>
    <row r="44" spans="1:22">
      <c r="A44" s="50" t="s">
        <v>131</v>
      </c>
      <c r="B44" s="18"/>
      <c r="C44" s="30"/>
      <c r="D44" s="30"/>
      <c r="E44" s="107"/>
      <c r="Q44" s="50"/>
      <c r="R44" s="50"/>
      <c r="S44" s="50"/>
      <c r="T44" s="50"/>
    </row>
    <row r="45" spans="1:22">
      <c r="A45" s="13" t="s">
        <v>133</v>
      </c>
      <c r="B45" s="18"/>
      <c r="C45" s="30"/>
      <c r="D45" s="30"/>
      <c r="E45" s="107"/>
    </row>
    <row r="46" spans="1:22">
      <c r="A46" s="101" t="s">
        <v>186</v>
      </c>
      <c r="F46" s="72"/>
      <c r="G46" s="72"/>
      <c r="H46" s="31"/>
      <c r="I46" s="31"/>
      <c r="J46" s="31"/>
      <c r="K46" s="31"/>
      <c r="L46" s="58"/>
      <c r="M46" s="58"/>
      <c r="N46" s="31"/>
      <c r="O46" s="31"/>
      <c r="P46" s="31"/>
      <c r="Q46" s="31"/>
      <c r="R46" s="31"/>
    </row>
    <row r="47" spans="1:22">
      <c r="A47" s="117" t="s">
        <v>175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5"/>
    </row>
    <row r="48" spans="1:22">
      <c r="A48" s="443" t="s">
        <v>179</v>
      </c>
      <c r="B48" s="443"/>
      <c r="C48" s="443"/>
      <c r="D48" s="443"/>
      <c r="E48" s="443"/>
      <c r="F48" s="443"/>
      <c r="G48" s="443"/>
      <c r="H48" s="443"/>
      <c r="I48" s="443"/>
      <c r="J48" s="443"/>
      <c r="K48" s="443"/>
      <c r="L48" s="443"/>
      <c r="M48" s="58"/>
      <c r="N48" s="31"/>
      <c r="O48" s="31"/>
      <c r="P48" s="31"/>
      <c r="Q48" s="31"/>
      <c r="R48" s="31"/>
    </row>
    <row r="49" spans="1:21">
      <c r="A49" s="432" t="s">
        <v>226</v>
      </c>
      <c r="B49" s="432"/>
      <c r="C49" s="432"/>
      <c r="D49" s="432"/>
      <c r="E49" s="432"/>
      <c r="F49" s="432"/>
      <c r="G49" s="432"/>
      <c r="H49" s="432"/>
      <c r="I49" s="432"/>
      <c r="J49" s="432"/>
      <c r="K49" s="432"/>
      <c r="L49" s="432"/>
      <c r="N49" s="31"/>
      <c r="O49" s="31"/>
      <c r="P49" s="31"/>
      <c r="Q49" s="31"/>
      <c r="R49" s="31"/>
    </row>
    <row r="50" spans="1:21" s="258" customFormat="1">
      <c r="A50" s="261"/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N50" s="259"/>
      <c r="O50" s="259"/>
      <c r="P50" s="259"/>
      <c r="Q50" s="259"/>
      <c r="R50" s="259"/>
      <c r="U50" s="260"/>
    </row>
    <row r="51" spans="1:21">
      <c r="A51" s="101" t="s">
        <v>65</v>
      </c>
      <c r="F51" s="72"/>
      <c r="G51" s="72" t="s">
        <v>66</v>
      </c>
      <c r="H51" s="31"/>
      <c r="I51" s="31"/>
      <c r="J51" s="31"/>
      <c r="K51" s="31"/>
      <c r="L51" s="58"/>
      <c r="M51" s="58"/>
      <c r="N51" s="102"/>
      <c r="O51" s="31"/>
      <c r="P51" s="31"/>
      <c r="Q51" s="31" t="s">
        <v>67</v>
      </c>
      <c r="R51" s="31"/>
    </row>
    <row r="52" spans="1:21" ht="15">
      <c r="A52" s="7"/>
      <c r="B52" s="5"/>
      <c r="C52" s="28"/>
      <c r="D52" s="28"/>
      <c r="E52" s="27"/>
      <c r="F52" s="8"/>
      <c r="H52" s="9"/>
      <c r="I52" s="9"/>
      <c r="J52" s="9"/>
      <c r="K52" s="9"/>
      <c r="L52" s="57"/>
      <c r="M52" s="57"/>
      <c r="N52" s="9"/>
      <c r="O52" s="9"/>
      <c r="P52" s="9"/>
      <c r="Q52" s="9"/>
      <c r="R52" s="9"/>
      <c r="S52" s="4"/>
      <c r="T52" s="4"/>
      <c r="U52" s="8"/>
    </row>
    <row r="53" spans="1:21">
      <c r="B53" s="18"/>
      <c r="C53" s="30"/>
      <c r="D53" s="30"/>
      <c r="E53" s="107"/>
    </row>
    <row r="54" spans="1:21">
      <c r="B54" s="18"/>
      <c r="C54" s="30"/>
      <c r="D54" s="30"/>
      <c r="E54" s="107"/>
    </row>
    <row r="55" spans="1:21">
      <c r="B55" s="18"/>
      <c r="C55" s="30"/>
      <c r="D55" s="30"/>
      <c r="E55" s="107"/>
    </row>
    <row r="56" spans="1:21">
      <c r="B56" s="18"/>
      <c r="C56" s="30"/>
      <c r="D56" s="30"/>
      <c r="E56" s="107"/>
    </row>
    <row r="57" spans="1:21">
      <c r="B57" s="18"/>
      <c r="C57" s="30"/>
      <c r="D57" s="30"/>
      <c r="E57" s="107"/>
    </row>
    <row r="58" spans="1:21">
      <c r="B58" s="18"/>
      <c r="C58" s="30"/>
      <c r="D58" s="30"/>
      <c r="E58" s="107"/>
    </row>
    <row r="59" spans="1:21">
      <c r="B59" s="18"/>
      <c r="C59" s="30"/>
      <c r="D59" s="30"/>
      <c r="E59" s="107"/>
    </row>
    <row r="60" spans="1:21">
      <c r="B60" s="18"/>
      <c r="C60" s="30"/>
      <c r="D60" s="30"/>
      <c r="E60" s="107"/>
    </row>
    <row r="61" spans="1:21">
      <c r="B61" s="18"/>
      <c r="C61" s="30"/>
      <c r="D61" s="30"/>
      <c r="E61" s="107"/>
    </row>
    <row r="62" spans="1:21">
      <c r="B62" s="18"/>
      <c r="C62" s="30"/>
      <c r="D62" s="30"/>
      <c r="E62" s="107"/>
    </row>
    <row r="63" spans="1:21">
      <c r="B63" s="18"/>
      <c r="C63" s="30"/>
      <c r="D63" s="30"/>
      <c r="E63" s="107"/>
    </row>
    <row r="64" spans="1:21">
      <c r="B64" s="18"/>
      <c r="C64" s="30"/>
      <c r="D64" s="30"/>
      <c r="E64" s="107"/>
    </row>
    <row r="65" spans="1:22">
      <c r="B65" s="18"/>
      <c r="C65" s="30"/>
      <c r="D65" s="30"/>
      <c r="E65" s="107"/>
    </row>
    <row r="66" spans="1:22">
      <c r="B66" s="18"/>
      <c r="C66" s="30"/>
      <c r="D66" s="30"/>
      <c r="E66" s="107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</sheetData>
  <sheetProtection insertRows="0" deleteRows="0"/>
  <protectedRanges>
    <protectedRange sqref="J49:P1048576 M48:P48 J42:P47 U1:U1048576 J1:P41" name="Obseg1"/>
    <protectedRange sqref="J48:L48" name="Obseg1_2"/>
  </protectedRanges>
  <mergeCells count="9">
    <mergeCell ref="A49:L49"/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8"/>
  <sheetViews>
    <sheetView topLeftCell="A5" zoomScaleNormal="100" zoomScaleSheetLayoutView="100" workbookViewId="0">
      <selection activeCell="R60" sqref="R60"/>
    </sheetView>
  </sheetViews>
  <sheetFormatPr defaultColWidth="8.85546875" defaultRowHeight="12.75"/>
  <cols>
    <col min="1" max="1" width="4" style="275" customWidth="1"/>
    <col min="2" max="2" width="34.5703125" style="280" customWidth="1"/>
    <col min="3" max="3" width="10.7109375" style="285" customWidth="1"/>
    <col min="4" max="4" width="10.28515625" style="285" customWidth="1"/>
    <col min="5" max="5" width="9.42578125" style="307" customWidth="1"/>
    <col min="6" max="6" width="7.42578125" style="108" customWidth="1"/>
    <col min="7" max="7" width="6" style="108" customWidth="1"/>
    <col min="8" max="8" width="11.285156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275" customWidth="1"/>
    <col min="13" max="13" width="10.7109375" style="275" customWidth="1"/>
    <col min="14" max="14" width="9.28515625" style="275" customWidth="1"/>
    <col min="15" max="15" width="12.140625" style="275" customWidth="1"/>
    <col min="16" max="16" width="6.28515625" style="275" customWidth="1"/>
    <col min="17" max="17" width="9.140625" style="275" customWidth="1"/>
    <col min="18" max="20" width="11" style="275" customWidth="1"/>
    <col min="21" max="21" width="9.42578125" style="296" customWidth="1"/>
    <col min="22" max="22" width="8.85546875" style="275" customWidth="1"/>
    <col min="23" max="16384" width="8.85546875" style="275"/>
  </cols>
  <sheetData>
    <row r="1" spans="1:21" ht="15">
      <c r="B1" s="289" t="s">
        <v>82</v>
      </c>
    </row>
    <row r="2" spans="1:21" ht="15">
      <c r="B2" s="52" t="s">
        <v>83</v>
      </c>
      <c r="C2" s="444" t="str">
        <f>+'prva stran'!B6</f>
        <v>OSNOVNA ŠOLA DOMŽALE</v>
      </c>
      <c r="D2" s="445"/>
      <c r="E2" s="445"/>
      <c r="F2" s="445"/>
      <c r="G2" s="445"/>
      <c r="H2" s="445"/>
      <c r="I2" s="445"/>
      <c r="J2" s="445"/>
    </row>
    <row r="3" spans="1:21" ht="15">
      <c r="B3" s="52" t="s">
        <v>84</v>
      </c>
      <c r="C3" s="446" t="str">
        <f>+'prva stran'!B7</f>
        <v xml:space="preserve">BISTRIŠKA CESTA 19, 1230 DOMŽALE </v>
      </c>
      <c r="D3" s="447"/>
      <c r="E3" s="447"/>
      <c r="F3" s="447"/>
      <c r="G3" s="447"/>
      <c r="H3" s="447"/>
      <c r="I3" s="447"/>
      <c r="J3" s="447"/>
    </row>
    <row r="4" spans="1:21" ht="15">
      <c r="B4" s="297"/>
    </row>
    <row r="5" spans="1:21" ht="15">
      <c r="B5" s="289" t="s">
        <v>86</v>
      </c>
    </row>
    <row r="6" spans="1:21" ht="17.25" customHeight="1">
      <c r="B6" s="53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3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3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276" customFormat="1" ht="17.25" customHeight="1">
      <c r="A9" s="273"/>
      <c r="B9" s="54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274"/>
      <c r="L9" s="274"/>
      <c r="M9" s="274"/>
      <c r="N9" s="274"/>
      <c r="O9" s="274"/>
      <c r="P9" s="274"/>
      <c r="Q9" s="274"/>
      <c r="R9" s="274"/>
      <c r="S9" s="274"/>
      <c r="T9" s="273"/>
      <c r="U9" s="271"/>
    </row>
    <row r="10" spans="1:21" s="276" customFormat="1" ht="15">
      <c r="B10" s="277"/>
      <c r="C10" s="282"/>
      <c r="D10" s="282"/>
      <c r="E10" s="283"/>
      <c r="F10" s="109"/>
      <c r="G10" s="109"/>
      <c r="H10" s="16"/>
      <c r="I10" s="16"/>
      <c r="J10" s="16"/>
      <c r="K10" s="16"/>
      <c r="U10" s="271"/>
    </row>
    <row r="11" spans="1:21" s="276" customFormat="1" ht="15">
      <c r="B11" s="278" t="s">
        <v>79</v>
      </c>
      <c r="C11" s="283"/>
      <c r="D11" s="283"/>
      <c r="E11" s="283"/>
      <c r="F11" s="109"/>
      <c r="G11" s="109"/>
      <c r="H11" s="16"/>
      <c r="I11" s="16"/>
      <c r="J11" s="16"/>
      <c r="K11" s="16"/>
      <c r="U11" s="271"/>
    </row>
    <row r="12" spans="1:21" s="276" customFormat="1" ht="21" customHeight="1">
      <c r="B12" s="299" t="str">
        <f>+'Ponudbeni pred_rekapitulacija'!A28</f>
        <v>15. sklop:</v>
      </c>
      <c r="C12" s="299"/>
      <c r="D12" s="282"/>
      <c r="E12" s="283"/>
      <c r="F12" s="109"/>
      <c r="G12" s="109"/>
      <c r="H12" s="16"/>
      <c r="I12" s="16"/>
      <c r="J12" s="16"/>
      <c r="K12" s="16"/>
      <c r="U12" s="271"/>
    </row>
    <row r="13" spans="1:21" s="276" customFormat="1" ht="21" customHeight="1">
      <c r="B13" s="433" t="str">
        <f>+'Ponudbeni pred_rekapitulacija'!B28</f>
        <v>ŽITA, MLEVSKI IZDELKI, TESTENINE</v>
      </c>
      <c r="C13" s="433"/>
      <c r="D13" s="433"/>
      <c r="E13" s="433"/>
      <c r="F13" s="433"/>
      <c r="G13" s="433"/>
      <c r="H13" s="433"/>
      <c r="I13" s="433"/>
      <c r="J13" s="433"/>
      <c r="K13" s="433"/>
      <c r="U13" s="271"/>
    </row>
    <row r="14" spans="1:21" s="298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295" customFormat="1" ht="56.25" customHeight="1">
      <c r="A15" s="292" t="s">
        <v>2</v>
      </c>
      <c r="B15" s="292" t="s">
        <v>171</v>
      </c>
      <c r="C15" s="292" t="s">
        <v>161</v>
      </c>
      <c r="D15" s="292" t="s">
        <v>162</v>
      </c>
      <c r="E15" s="292" t="s">
        <v>170</v>
      </c>
      <c r="F15" s="292" t="s">
        <v>97</v>
      </c>
      <c r="G15" s="292" t="s">
        <v>98</v>
      </c>
      <c r="H15" s="61" t="s">
        <v>134</v>
      </c>
      <c r="I15" s="61" t="s">
        <v>157</v>
      </c>
      <c r="J15" s="293" t="s">
        <v>105</v>
      </c>
      <c r="K15" s="293" t="s">
        <v>76</v>
      </c>
      <c r="L15" s="293" t="s">
        <v>77</v>
      </c>
      <c r="M15" s="293" t="s">
        <v>104</v>
      </c>
      <c r="N15" s="293" t="s">
        <v>63</v>
      </c>
      <c r="O15" s="293" t="s">
        <v>124</v>
      </c>
      <c r="P15" s="293" t="s">
        <v>101</v>
      </c>
      <c r="Q15" s="294" t="s">
        <v>102</v>
      </c>
      <c r="R15" s="294" t="s">
        <v>116</v>
      </c>
      <c r="S15" s="294" t="s">
        <v>106</v>
      </c>
      <c r="T15" s="294" t="s">
        <v>107</v>
      </c>
      <c r="U15" s="293" t="s">
        <v>121</v>
      </c>
    </row>
    <row r="16" spans="1:21" s="291" customFormat="1" ht="12">
      <c r="A16" s="246" t="s">
        <v>1</v>
      </c>
      <c r="B16" s="196" t="s">
        <v>551</v>
      </c>
      <c r="C16" s="177">
        <v>1</v>
      </c>
      <c r="D16" s="246" t="s">
        <v>0</v>
      </c>
      <c r="E16" s="250"/>
      <c r="F16" s="198">
        <v>70</v>
      </c>
      <c r="G16" s="327" t="s">
        <v>0</v>
      </c>
      <c r="H16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6" s="85" t="str">
        <f>IF(Sklop15[[#This Row],[ZAHTEVANA SHEMA KAKOVOSTI]]&lt;&gt;"",Sklop15[[#This Row],[Preračunana masa/volumen/kos na enoto kg]],"")</f>
        <v/>
      </c>
      <c r="J16" s="92"/>
      <c r="K16" s="301"/>
      <c r="L16" s="301"/>
      <c r="M16" s="302"/>
      <c r="N16" s="303"/>
      <c r="O16" s="303"/>
      <c r="P16" s="304"/>
      <c r="Q16" s="303">
        <f>+Sklop15[[#This Row],[cena/enota brez DDV v EUR]]*Sklop15[[#This Row],[Stopnja DDV (%)]]</f>
        <v>0</v>
      </c>
      <c r="R16" s="303">
        <f>+Sklop15[[#This Row],[cena/enota brez DDV v EUR]]+Sklop15[[#This Row],[Davek (EUR)]]</f>
        <v>0</v>
      </c>
      <c r="S16" s="303">
        <f>+Sklop15[[#This Row],[cena/enota brez DDV v EUR]]*Sklop15[[#This Row],[Okvirna količina]]</f>
        <v>0</v>
      </c>
      <c r="T16" s="303">
        <f>+Sklop15[[#This Row],[Končna cena/enoto mere (EUR) z DDV]]*Sklop15[[#This Row],[Okvirna količina]]</f>
        <v>0</v>
      </c>
      <c r="U16" s="267"/>
    </row>
    <row r="17" spans="1:21" s="291" customFormat="1" ht="12">
      <c r="A17" s="246" t="s">
        <v>3</v>
      </c>
      <c r="B17" s="196" t="s">
        <v>552</v>
      </c>
      <c r="C17" s="177">
        <v>1</v>
      </c>
      <c r="D17" s="246" t="s">
        <v>0</v>
      </c>
      <c r="E17" s="250"/>
      <c r="F17" s="198">
        <v>800</v>
      </c>
      <c r="G17" s="327" t="s">
        <v>0</v>
      </c>
      <c r="H17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7" s="85" t="str">
        <f>IF(Sklop15[[#This Row],[ZAHTEVANA SHEMA KAKOVOSTI]]&lt;&gt;"",Sklop15[[#This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+Sklop15[[#This Row],[cena/enota brez DDV v EUR]]*Sklop15[[#This Row],[Stopnja DDV (%)]]</f>
        <v>0</v>
      </c>
      <c r="R17" s="91">
        <f>+Sklop15[[#This Row],[cena/enota brez DDV v EUR]]+Sklop15[[#This Row],[Davek (EUR)]]</f>
        <v>0</v>
      </c>
      <c r="S17" s="91">
        <f>+Sklop15[[#This Row],[cena/enota brez DDV v EUR]]*Sklop15[[#This Row],[Okvirna količina]]</f>
        <v>0</v>
      </c>
      <c r="T17" s="91">
        <f>+Sklop15[[#This Row],[Končna cena/enoto mere (EUR) z DDV]]*Sklop15[[#This Row],[Okvirna količina]]</f>
        <v>0</v>
      </c>
      <c r="U17" s="267"/>
    </row>
    <row r="18" spans="1:21" s="291" customFormat="1" ht="12">
      <c r="A18" s="246" t="s">
        <v>4</v>
      </c>
      <c r="B18" s="196" t="s">
        <v>553</v>
      </c>
      <c r="C18" s="177">
        <v>1</v>
      </c>
      <c r="D18" s="246" t="s">
        <v>0</v>
      </c>
      <c r="E18" s="250"/>
      <c r="F18" s="198">
        <v>130</v>
      </c>
      <c r="G18" s="327" t="s">
        <v>0</v>
      </c>
      <c r="H18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18" s="85" t="str">
        <f>IF(Sklop15[[#This Row],[ZAHTEVANA SHEMA KAKOVOSTI]]&lt;&gt;"",Sklop15[[#This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+Sklop15[[#This Row],[cena/enota brez DDV v EUR]]*Sklop15[[#This Row],[Stopnja DDV (%)]]</f>
        <v>0</v>
      </c>
      <c r="R18" s="91">
        <f>+Sklop15[[#This Row],[cena/enota brez DDV v EUR]]+Sklop15[[#This Row],[Davek (EUR)]]</f>
        <v>0</v>
      </c>
      <c r="S18" s="91">
        <f>+Sklop15[[#This Row],[cena/enota brez DDV v EUR]]*Sklop15[[#This Row],[Okvirna količina]]</f>
        <v>0</v>
      </c>
      <c r="T18" s="91">
        <f>+Sklop15[[#This Row],[Končna cena/enoto mere (EUR) z DDV]]*Sklop15[[#This Row],[Okvirna količina]]</f>
        <v>0</v>
      </c>
      <c r="U18" s="267"/>
    </row>
    <row r="19" spans="1:21" s="291" customFormat="1" ht="12">
      <c r="A19" s="246" t="s">
        <v>5</v>
      </c>
      <c r="B19" s="196" t="s">
        <v>554</v>
      </c>
      <c r="C19" s="177">
        <v>1</v>
      </c>
      <c r="D19" s="246" t="s">
        <v>0</v>
      </c>
      <c r="E19" s="250"/>
      <c r="F19" s="198">
        <v>70</v>
      </c>
      <c r="G19" s="327" t="s">
        <v>0</v>
      </c>
      <c r="H19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9" s="85" t="str">
        <f>IF(Sklop15[[#This Row],[ZAHTEVANA SHEMA KAKOVOSTI]]&lt;&gt;"",Sklop15[[#This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+Sklop15[[#This Row],[cena/enota brez DDV v EUR]]*Sklop15[[#This Row],[Stopnja DDV (%)]]</f>
        <v>0</v>
      </c>
      <c r="R19" s="91">
        <f>+Sklop15[[#This Row],[cena/enota brez DDV v EUR]]+Sklop15[[#This Row],[Davek (EUR)]]</f>
        <v>0</v>
      </c>
      <c r="S19" s="91">
        <f>+Sklop15[[#This Row],[cena/enota brez DDV v EUR]]*Sklop15[[#This Row],[Okvirna količina]]</f>
        <v>0</v>
      </c>
      <c r="T19" s="91">
        <f>+Sklop15[[#This Row],[Končna cena/enoto mere (EUR) z DDV]]*Sklop15[[#This Row],[Okvirna količina]]</f>
        <v>0</v>
      </c>
      <c r="U19" s="267"/>
    </row>
    <row r="20" spans="1:21" s="291" customFormat="1" ht="12">
      <c r="A20" s="246" t="s">
        <v>6</v>
      </c>
      <c r="B20" s="196" t="s">
        <v>555</v>
      </c>
      <c r="C20" s="177">
        <v>5</v>
      </c>
      <c r="D20" s="246" t="s">
        <v>0</v>
      </c>
      <c r="E20" s="250"/>
      <c r="F20" s="198">
        <v>140</v>
      </c>
      <c r="G20" s="327" t="s">
        <v>0</v>
      </c>
      <c r="H20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20" s="85" t="str">
        <f>IF(Sklop15[[#This Row],[ZAHTEVANA SHEMA KAKOVOSTI]]&lt;&gt;"",Sklop15[[#This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+Sklop15[[#This Row],[cena/enota brez DDV v EUR]]*Sklop15[[#This Row],[Stopnja DDV (%)]]</f>
        <v>0</v>
      </c>
      <c r="R20" s="91">
        <f>+Sklop15[[#This Row],[cena/enota brez DDV v EUR]]+Sklop15[[#This Row],[Davek (EUR)]]</f>
        <v>0</v>
      </c>
      <c r="S20" s="91">
        <f>+Sklop15[[#This Row],[cena/enota brez DDV v EUR]]*Sklop15[[#This Row],[Okvirna količina]]</f>
        <v>0</v>
      </c>
      <c r="T20" s="91">
        <f>+Sklop15[[#This Row],[Končna cena/enoto mere (EUR) z DDV]]*Sklop15[[#This Row],[Okvirna količina]]</f>
        <v>0</v>
      </c>
      <c r="U20" s="267"/>
    </row>
    <row r="21" spans="1:21" s="291" customFormat="1" ht="12">
      <c r="A21" s="246" t="s">
        <v>7</v>
      </c>
      <c r="B21" s="196" t="s">
        <v>556</v>
      </c>
      <c r="C21" s="177">
        <v>1</v>
      </c>
      <c r="D21" s="246" t="s">
        <v>0</v>
      </c>
      <c r="E21" s="250"/>
      <c r="F21" s="198">
        <v>70</v>
      </c>
      <c r="G21" s="327" t="s">
        <v>0</v>
      </c>
      <c r="H21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1" s="85" t="str">
        <f>IF(Sklop15[[#This Row],[ZAHTEVANA SHEMA KAKOVOSTI]]&lt;&gt;"",Sklop15[[#This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+Sklop15[[#This Row],[cena/enota brez DDV v EUR]]*Sklop15[[#This Row],[Stopnja DDV (%)]]</f>
        <v>0</v>
      </c>
      <c r="R21" s="91">
        <f>+Sklop15[[#This Row],[cena/enota brez DDV v EUR]]+Sklop15[[#This Row],[Davek (EUR)]]</f>
        <v>0</v>
      </c>
      <c r="S21" s="91">
        <f>+Sklop15[[#This Row],[cena/enota brez DDV v EUR]]*Sklop15[[#This Row],[Okvirna količina]]</f>
        <v>0</v>
      </c>
      <c r="T21" s="91">
        <f>+Sklop15[[#This Row],[Končna cena/enoto mere (EUR) z DDV]]*Sklop15[[#This Row],[Okvirna količina]]</f>
        <v>0</v>
      </c>
      <c r="U21" s="267"/>
    </row>
    <row r="22" spans="1:21" s="291" customFormat="1" ht="12">
      <c r="A22" s="246" t="s">
        <v>8</v>
      </c>
      <c r="B22" s="196" t="s">
        <v>557</v>
      </c>
      <c r="C22" s="177">
        <v>1</v>
      </c>
      <c r="D22" s="246" t="s">
        <v>0</v>
      </c>
      <c r="E22" s="250"/>
      <c r="F22" s="198">
        <v>70</v>
      </c>
      <c r="G22" s="327" t="s">
        <v>0</v>
      </c>
      <c r="H22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2" s="85" t="str">
        <f>IF(Sklop15[[#This Row],[ZAHTEVANA SHEMA KAKOVOSTI]]&lt;&gt;"",Sklop15[[#This Row],[Preračunana masa/volumen/kos na enoto kg]],"")</f>
        <v/>
      </c>
      <c r="J22" s="93"/>
      <c r="K22" s="90"/>
      <c r="L22" s="90"/>
      <c r="M22" s="95"/>
      <c r="N22" s="91"/>
      <c r="O22" s="91"/>
      <c r="P22" s="96"/>
      <c r="Q22" s="91">
        <f>+Sklop15[[#This Row],[cena/enota brez DDV v EUR]]*Sklop15[[#This Row],[Stopnja DDV (%)]]</f>
        <v>0</v>
      </c>
      <c r="R22" s="91">
        <f>+Sklop15[[#This Row],[cena/enota brez DDV v EUR]]+Sklop15[[#This Row],[Davek (EUR)]]</f>
        <v>0</v>
      </c>
      <c r="S22" s="91">
        <f>+Sklop15[[#This Row],[cena/enota brez DDV v EUR]]*Sklop15[[#This Row],[Okvirna količina]]</f>
        <v>0</v>
      </c>
      <c r="T22" s="91">
        <f>+Sklop15[[#This Row],[Končna cena/enoto mere (EUR) z DDV]]*Sklop15[[#This Row],[Okvirna količina]]</f>
        <v>0</v>
      </c>
      <c r="U22" s="267"/>
    </row>
    <row r="23" spans="1:21" s="291" customFormat="1" ht="12">
      <c r="A23" s="246" t="s">
        <v>9</v>
      </c>
      <c r="B23" s="196" t="s">
        <v>558</v>
      </c>
      <c r="C23" s="177" t="s">
        <v>559</v>
      </c>
      <c r="D23" s="246" t="s">
        <v>0</v>
      </c>
      <c r="E23" s="250"/>
      <c r="F23" s="198">
        <v>200</v>
      </c>
      <c r="G23" s="327" t="s">
        <v>0</v>
      </c>
      <c r="H23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85" t="str">
        <f>IF(Sklop15[[#This Row],[ZAHTEVANA SHEMA KAKOVOSTI]]&lt;&gt;"",Sklop15[[#This Row],[Preračunana masa/volumen/kos na enoto kg]],"")</f>
        <v/>
      </c>
      <c r="J23" s="93"/>
      <c r="K23" s="90"/>
      <c r="L23" s="90"/>
      <c r="M23" s="95"/>
      <c r="N23" s="91"/>
      <c r="O23" s="91"/>
      <c r="P23" s="96"/>
      <c r="Q23" s="91">
        <f>+Sklop15[[#This Row],[cena/enota brez DDV v EUR]]*Sklop15[[#This Row],[Stopnja DDV (%)]]</f>
        <v>0</v>
      </c>
      <c r="R23" s="91">
        <f>+Sklop15[[#This Row],[cena/enota brez DDV v EUR]]+Sklop15[[#This Row],[Davek (EUR)]]</f>
        <v>0</v>
      </c>
      <c r="S23" s="91">
        <f>+Sklop15[[#This Row],[cena/enota brez DDV v EUR]]*Sklop15[[#This Row],[Okvirna količina]]</f>
        <v>0</v>
      </c>
      <c r="T23" s="91">
        <f>+Sklop15[[#This Row],[Končna cena/enoto mere (EUR) z DDV]]*Sklop15[[#This Row],[Okvirna količina]]</f>
        <v>0</v>
      </c>
      <c r="U23" s="267"/>
    </row>
    <row r="24" spans="1:21" s="291" customFormat="1" ht="12">
      <c r="A24" s="246" t="s">
        <v>10</v>
      </c>
      <c r="B24" s="196" t="s">
        <v>560</v>
      </c>
      <c r="C24" s="177">
        <v>1</v>
      </c>
      <c r="D24" s="246" t="s">
        <v>0</v>
      </c>
      <c r="E24" s="250" t="s">
        <v>224</v>
      </c>
      <c r="F24" s="198">
        <v>130</v>
      </c>
      <c r="G24" s="327" t="s">
        <v>0</v>
      </c>
      <c r="H24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24" s="85">
        <f>IF(Sklop15[[#This Row],[ZAHTEVANA SHEMA KAKOVOSTI]]&lt;&gt;"",Sklop15[[#This Row],[Preračunana masa/volumen/kos na enoto kg]],"")</f>
        <v>130</v>
      </c>
      <c r="J24" s="93"/>
      <c r="K24" s="90"/>
      <c r="L24" s="90"/>
      <c r="M24" s="95"/>
      <c r="N24" s="91"/>
      <c r="O24" s="91"/>
      <c r="P24" s="96"/>
      <c r="Q24" s="91">
        <f>+Sklop15[[#This Row],[cena/enota brez DDV v EUR]]*Sklop15[[#This Row],[Stopnja DDV (%)]]</f>
        <v>0</v>
      </c>
      <c r="R24" s="91">
        <f>+Sklop15[[#This Row],[cena/enota brez DDV v EUR]]+Sklop15[[#This Row],[Davek (EUR)]]</f>
        <v>0</v>
      </c>
      <c r="S24" s="91">
        <f>+Sklop15[[#This Row],[cena/enota brez DDV v EUR]]*Sklop15[[#This Row],[Okvirna količina]]</f>
        <v>0</v>
      </c>
      <c r="T24" s="91">
        <f>+Sklop15[[#This Row],[Končna cena/enoto mere (EUR) z DDV]]*Sklop15[[#This Row],[Okvirna količina]]</f>
        <v>0</v>
      </c>
      <c r="U24" s="267"/>
    </row>
    <row r="25" spans="1:21" s="291" customFormat="1" ht="12">
      <c r="A25" s="246" t="s">
        <v>11</v>
      </c>
      <c r="B25" s="196" t="s">
        <v>561</v>
      </c>
      <c r="C25" s="177" t="s">
        <v>562</v>
      </c>
      <c r="D25" s="246" t="s">
        <v>0</v>
      </c>
      <c r="E25" s="250"/>
      <c r="F25" s="198">
        <v>400</v>
      </c>
      <c r="G25" s="327" t="s">
        <v>0</v>
      </c>
      <c r="H25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85" t="str">
        <f>IF(Sklop15[[#This Row],[ZAHTEVANA SHEMA KAKOVOSTI]]&lt;&gt;"",Sklop15[[#This Row],[Preračunana masa/volumen/kos na enoto kg]],"")</f>
        <v/>
      </c>
      <c r="J25" s="93"/>
      <c r="K25" s="90"/>
      <c r="L25" s="90"/>
      <c r="M25" s="95"/>
      <c r="N25" s="91"/>
      <c r="O25" s="91"/>
      <c r="P25" s="96"/>
      <c r="Q25" s="91">
        <f>+Sklop15[[#This Row],[cena/enota brez DDV v EUR]]*Sklop15[[#This Row],[Stopnja DDV (%)]]</f>
        <v>0</v>
      </c>
      <c r="R25" s="91">
        <f>+Sklop15[[#This Row],[cena/enota brez DDV v EUR]]+Sklop15[[#This Row],[Davek (EUR)]]</f>
        <v>0</v>
      </c>
      <c r="S25" s="91">
        <f>+Sklop15[[#This Row],[cena/enota brez DDV v EUR]]*Sklop15[[#This Row],[Okvirna količina]]</f>
        <v>0</v>
      </c>
      <c r="T25" s="91">
        <f>+Sklop15[[#This Row],[Končna cena/enoto mere (EUR) z DDV]]*Sklop15[[#This Row],[Okvirna količina]]</f>
        <v>0</v>
      </c>
      <c r="U25" s="267"/>
    </row>
    <row r="26" spans="1:21" s="291" customFormat="1" ht="12">
      <c r="A26" s="246" t="s">
        <v>12</v>
      </c>
      <c r="B26" s="196" t="s">
        <v>563</v>
      </c>
      <c r="C26" s="177" t="s">
        <v>564</v>
      </c>
      <c r="D26" s="246" t="s">
        <v>111</v>
      </c>
      <c r="E26" s="250"/>
      <c r="F26" s="198">
        <v>400</v>
      </c>
      <c r="G26" s="327" t="s">
        <v>0</v>
      </c>
      <c r="H26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6" s="85" t="str">
        <f>IF(Sklop15[[#This Row],[ZAHTEVANA SHEMA KAKOVOSTI]]&lt;&gt;"",Sklop15[[#This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+Sklop15[[#This Row],[cena/enota brez DDV v EUR]]*Sklop15[[#This Row],[Stopnja DDV (%)]]</f>
        <v>0</v>
      </c>
      <c r="R26" s="91">
        <f>+Sklop15[[#This Row],[cena/enota brez DDV v EUR]]+Sklop15[[#This Row],[Davek (EUR)]]</f>
        <v>0</v>
      </c>
      <c r="S26" s="91">
        <f>+Sklop15[[#This Row],[cena/enota brez DDV v EUR]]*Sklop15[[#This Row],[Okvirna količina]]</f>
        <v>0</v>
      </c>
      <c r="T26" s="91">
        <f>+Sklop15[[#This Row],[Končna cena/enoto mere (EUR) z DDV]]*Sklop15[[#This Row],[Okvirna količina]]</f>
        <v>0</v>
      </c>
      <c r="U26" s="267"/>
    </row>
    <row r="27" spans="1:21" s="291" customFormat="1" ht="12">
      <c r="A27" s="246" t="s">
        <v>13</v>
      </c>
      <c r="B27" s="196" t="s">
        <v>565</v>
      </c>
      <c r="C27" s="177" t="s">
        <v>378</v>
      </c>
      <c r="D27" s="246" t="s">
        <v>0</v>
      </c>
      <c r="E27" s="250"/>
      <c r="F27" s="198">
        <v>400</v>
      </c>
      <c r="G27" s="327" t="s">
        <v>0</v>
      </c>
      <c r="H27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85" t="str">
        <f>IF(Sklop15[[#This Row],[ZAHTEVANA SHEMA KAKOVOSTI]]&lt;&gt;"",Sklop15[[#This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+Sklop15[[#This Row],[cena/enota brez DDV v EUR]]*Sklop15[[#This Row],[Stopnja DDV (%)]]</f>
        <v>0</v>
      </c>
      <c r="R27" s="91">
        <f>+Sklop15[[#This Row],[cena/enota brez DDV v EUR]]+Sklop15[[#This Row],[Davek (EUR)]]</f>
        <v>0</v>
      </c>
      <c r="S27" s="91">
        <f>+Sklop15[[#This Row],[cena/enota brez DDV v EUR]]*Sklop15[[#This Row],[Okvirna količina]]</f>
        <v>0</v>
      </c>
      <c r="T27" s="91">
        <f>+Sklop15[[#This Row],[Končna cena/enoto mere (EUR) z DDV]]*Sklop15[[#This Row],[Okvirna količina]]</f>
        <v>0</v>
      </c>
      <c r="U27" s="267"/>
    </row>
    <row r="28" spans="1:21" s="291" customFormat="1" ht="12">
      <c r="A28" s="246" t="s">
        <v>14</v>
      </c>
      <c r="B28" s="196" t="s">
        <v>566</v>
      </c>
      <c r="C28" s="246">
        <v>1</v>
      </c>
      <c r="D28" s="246" t="s">
        <v>0</v>
      </c>
      <c r="E28" s="250"/>
      <c r="F28" s="198">
        <v>400</v>
      </c>
      <c r="G28" s="327" t="s">
        <v>0</v>
      </c>
      <c r="H28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8" s="85" t="str">
        <f>IF(Sklop15[[#This Row],[ZAHTEVANA SHEMA KAKOVOSTI]]&lt;&gt;"",Sklop15[[#This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+Sklop15[[#This Row],[cena/enota brez DDV v EUR]]*Sklop15[[#This Row],[Stopnja DDV (%)]]</f>
        <v>0</v>
      </c>
      <c r="R28" s="91">
        <f>+Sklop15[[#This Row],[cena/enota brez DDV v EUR]]+Sklop15[[#This Row],[Davek (EUR)]]</f>
        <v>0</v>
      </c>
      <c r="S28" s="91">
        <f>+Sklop15[[#This Row],[cena/enota brez DDV v EUR]]*Sklop15[[#This Row],[Okvirna količina]]</f>
        <v>0</v>
      </c>
      <c r="T28" s="91">
        <f>+Sklop15[[#This Row],[Končna cena/enoto mere (EUR) z DDV]]*Sklop15[[#This Row],[Okvirna količina]]</f>
        <v>0</v>
      </c>
      <c r="U28" s="267"/>
    </row>
    <row r="29" spans="1:21" s="291" customFormat="1" ht="12">
      <c r="A29" s="246" t="s">
        <v>15</v>
      </c>
      <c r="B29" s="196" t="s">
        <v>567</v>
      </c>
      <c r="C29" s="246">
        <v>1</v>
      </c>
      <c r="D29" s="246" t="s">
        <v>0</v>
      </c>
      <c r="E29" s="250"/>
      <c r="F29" s="198">
        <v>270</v>
      </c>
      <c r="G29" s="327" t="s">
        <v>0</v>
      </c>
      <c r="H29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29" s="85" t="str">
        <f>IF(Sklop15[[#This Row],[ZAHTEVANA SHEMA KAKOVOSTI]]&lt;&gt;"",Sklop15[[#This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+Sklop15[[#This Row],[cena/enota brez DDV v EUR]]*Sklop15[[#This Row],[Stopnja DDV (%)]]</f>
        <v>0</v>
      </c>
      <c r="R29" s="91">
        <f>+Sklop15[[#This Row],[cena/enota brez DDV v EUR]]+Sklop15[[#This Row],[Davek (EUR)]]</f>
        <v>0</v>
      </c>
      <c r="S29" s="91">
        <f>+Sklop15[[#This Row],[cena/enota brez DDV v EUR]]*Sklop15[[#This Row],[Okvirna količina]]</f>
        <v>0</v>
      </c>
      <c r="T29" s="91">
        <f>+Sklop15[[#This Row],[Končna cena/enoto mere (EUR) z DDV]]*Sklop15[[#This Row],[Okvirna količina]]</f>
        <v>0</v>
      </c>
      <c r="U29" s="267"/>
    </row>
    <row r="30" spans="1:21" s="291" customFormat="1" ht="12">
      <c r="A30" s="246" t="s">
        <v>16</v>
      </c>
      <c r="B30" s="196" t="s">
        <v>568</v>
      </c>
      <c r="C30" s="246" t="s">
        <v>569</v>
      </c>
      <c r="D30" s="246" t="s">
        <v>0</v>
      </c>
      <c r="E30" s="250"/>
      <c r="F30" s="198">
        <v>1350</v>
      </c>
      <c r="G30" s="327" t="s">
        <v>0</v>
      </c>
      <c r="H30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1350</v>
      </c>
      <c r="I30" s="85" t="str">
        <f>IF(Sklop15[[#This Row],[ZAHTEVANA SHEMA KAKOVOSTI]]&lt;&gt;"",Sklop15[[#This Row],[Preračunana masa/volumen/kos na enoto kg]],"")</f>
        <v/>
      </c>
      <c r="J30" s="93"/>
      <c r="K30" s="90"/>
      <c r="L30" s="90"/>
      <c r="M30" s="95"/>
      <c r="N30" s="91"/>
      <c r="O30" s="91"/>
      <c r="P30" s="96"/>
      <c r="Q30" s="91">
        <f>+Sklop15[[#This Row],[cena/enota brez DDV v EUR]]*Sklop15[[#This Row],[Stopnja DDV (%)]]</f>
        <v>0</v>
      </c>
      <c r="R30" s="91">
        <f>+Sklop15[[#This Row],[cena/enota brez DDV v EUR]]+Sklop15[[#This Row],[Davek (EUR)]]</f>
        <v>0</v>
      </c>
      <c r="S30" s="91">
        <f>+Sklop15[[#This Row],[cena/enota brez DDV v EUR]]*Sklop15[[#This Row],[Okvirna količina]]</f>
        <v>0</v>
      </c>
      <c r="T30" s="91">
        <f>+Sklop15[[#This Row],[Končna cena/enoto mere (EUR) z DDV]]*Sklop15[[#This Row],[Okvirna količina]]</f>
        <v>0</v>
      </c>
      <c r="U30" s="267"/>
    </row>
    <row r="31" spans="1:21" s="291" customFormat="1" ht="12">
      <c r="A31" s="246" t="s">
        <v>17</v>
      </c>
      <c r="B31" s="196" t="s">
        <v>570</v>
      </c>
      <c r="C31" s="246">
        <v>1</v>
      </c>
      <c r="D31" s="246" t="s">
        <v>0</v>
      </c>
      <c r="E31" s="250"/>
      <c r="F31" s="198">
        <v>370</v>
      </c>
      <c r="G31" s="327" t="s">
        <v>0</v>
      </c>
      <c r="H31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370</v>
      </c>
      <c r="I31" s="85" t="str">
        <f>IF(Sklop15[[#This Row],[ZAHTEVANA SHEMA KAKOVOSTI]]&lt;&gt;"",Sklop15[[#This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+Sklop15[[#This Row],[cena/enota brez DDV v EUR]]*Sklop15[[#This Row],[Stopnja DDV (%)]]</f>
        <v>0</v>
      </c>
      <c r="R31" s="91">
        <f>+Sklop15[[#This Row],[cena/enota brez DDV v EUR]]+Sklop15[[#This Row],[Davek (EUR)]]</f>
        <v>0</v>
      </c>
      <c r="S31" s="91">
        <f>+Sklop15[[#This Row],[cena/enota brez DDV v EUR]]*Sklop15[[#This Row],[Okvirna količina]]</f>
        <v>0</v>
      </c>
      <c r="T31" s="91">
        <f>+Sklop15[[#This Row],[Končna cena/enoto mere (EUR) z DDV]]*Sklop15[[#This Row],[Okvirna količina]]</f>
        <v>0</v>
      </c>
      <c r="U31" s="267"/>
    </row>
    <row r="32" spans="1:21" s="291" customFormat="1" ht="12">
      <c r="A32" s="246" t="s">
        <v>18</v>
      </c>
      <c r="B32" s="196" t="s">
        <v>571</v>
      </c>
      <c r="C32" s="246">
        <v>1</v>
      </c>
      <c r="D32" s="246" t="s">
        <v>0</v>
      </c>
      <c r="E32" s="250"/>
      <c r="F32" s="198">
        <v>60</v>
      </c>
      <c r="G32" s="327" t="s">
        <v>0</v>
      </c>
      <c r="H32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2" s="85" t="str">
        <f>IF(Sklop15[[#This Row],[ZAHTEVANA SHEMA KAKOVOSTI]]&lt;&gt;"",Sklop15[[#This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+Sklop15[[#This Row],[cena/enota brez DDV v EUR]]*Sklop15[[#This Row],[Stopnja DDV (%)]]</f>
        <v>0</v>
      </c>
      <c r="R32" s="91">
        <f>+Sklop15[[#This Row],[cena/enota brez DDV v EUR]]+Sklop15[[#This Row],[Davek (EUR)]]</f>
        <v>0</v>
      </c>
      <c r="S32" s="91">
        <f>+Sklop15[[#This Row],[cena/enota brez DDV v EUR]]*Sklop15[[#This Row],[Okvirna količina]]</f>
        <v>0</v>
      </c>
      <c r="T32" s="91">
        <f>+Sklop15[[#This Row],[Končna cena/enoto mere (EUR) z DDV]]*Sklop15[[#This Row],[Okvirna količina]]</f>
        <v>0</v>
      </c>
      <c r="U32" s="267"/>
    </row>
    <row r="33" spans="1:21" s="291" customFormat="1" ht="12">
      <c r="A33" s="246" t="s">
        <v>19</v>
      </c>
      <c r="B33" s="196" t="s">
        <v>572</v>
      </c>
      <c r="C33" s="246">
        <v>1</v>
      </c>
      <c r="D33" s="246" t="s">
        <v>0</v>
      </c>
      <c r="E33" s="250"/>
      <c r="F33" s="198">
        <v>110</v>
      </c>
      <c r="G33" s="327" t="s">
        <v>0</v>
      </c>
      <c r="H33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33" s="85" t="str">
        <f>IF(Sklop15[[#This Row],[ZAHTEVANA SHEMA KAKOVOSTI]]&lt;&gt;"",Sklop15[[#This Row],[Preračunana masa/volumen/kos na enoto kg]],"")</f>
        <v/>
      </c>
      <c r="J33" s="93"/>
      <c r="K33" s="90"/>
      <c r="L33" s="90"/>
      <c r="M33" s="95"/>
      <c r="N33" s="91"/>
      <c r="O33" s="91"/>
      <c r="P33" s="96"/>
      <c r="Q33" s="91">
        <f>+Sklop15[[#This Row],[cena/enota brez DDV v EUR]]*Sklop15[[#This Row],[Stopnja DDV (%)]]</f>
        <v>0</v>
      </c>
      <c r="R33" s="91">
        <f>+Sklop15[[#This Row],[cena/enota brez DDV v EUR]]+Sklop15[[#This Row],[Davek (EUR)]]</f>
        <v>0</v>
      </c>
      <c r="S33" s="91">
        <f>+Sklop15[[#This Row],[cena/enota brez DDV v EUR]]*Sklop15[[#This Row],[Okvirna količina]]</f>
        <v>0</v>
      </c>
      <c r="T33" s="91">
        <f>+Sklop15[[#This Row],[Končna cena/enoto mere (EUR) z DDV]]*Sklop15[[#This Row],[Okvirna količina]]</f>
        <v>0</v>
      </c>
      <c r="U33" s="267"/>
    </row>
    <row r="34" spans="1:21" s="291" customFormat="1" ht="12">
      <c r="A34" s="246" t="s">
        <v>20</v>
      </c>
      <c r="B34" s="196" t="s">
        <v>573</v>
      </c>
      <c r="C34" s="246">
        <v>1</v>
      </c>
      <c r="D34" s="246" t="s">
        <v>0</v>
      </c>
      <c r="E34" s="250"/>
      <c r="F34" s="198">
        <v>170</v>
      </c>
      <c r="G34" s="327" t="s">
        <v>0</v>
      </c>
      <c r="H34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34" s="85" t="str">
        <f>IF(Sklop15[[#This Row],[ZAHTEVANA SHEMA KAKOVOSTI]]&lt;&gt;"",Sklop15[[#This Row],[Preračunana masa/volumen/kos na enoto kg]],"")</f>
        <v/>
      </c>
      <c r="J34" s="93"/>
      <c r="K34" s="90"/>
      <c r="L34" s="90"/>
      <c r="M34" s="95"/>
      <c r="N34" s="91"/>
      <c r="O34" s="91"/>
      <c r="P34" s="96"/>
      <c r="Q34" s="91">
        <f>+Sklop15[[#This Row],[cena/enota brez DDV v EUR]]*Sklop15[[#This Row],[Stopnja DDV (%)]]</f>
        <v>0</v>
      </c>
      <c r="R34" s="91">
        <f>+Sklop15[[#This Row],[cena/enota brez DDV v EUR]]+Sklop15[[#This Row],[Davek (EUR)]]</f>
        <v>0</v>
      </c>
      <c r="S34" s="91">
        <f>+Sklop15[[#This Row],[cena/enota brez DDV v EUR]]*Sklop15[[#This Row],[Okvirna količina]]</f>
        <v>0</v>
      </c>
      <c r="T34" s="91">
        <f>+Sklop15[[#This Row],[Končna cena/enoto mere (EUR) z DDV]]*Sklop15[[#This Row],[Okvirna količina]]</f>
        <v>0</v>
      </c>
      <c r="U34" s="267"/>
    </row>
    <row r="35" spans="1:21" s="291" customFormat="1" ht="12">
      <c r="A35" s="246" t="s">
        <v>21</v>
      </c>
      <c r="B35" s="196" t="s">
        <v>574</v>
      </c>
      <c r="C35" s="246">
        <v>1</v>
      </c>
      <c r="D35" s="246" t="s">
        <v>0</v>
      </c>
      <c r="E35" s="250"/>
      <c r="F35" s="198">
        <v>20</v>
      </c>
      <c r="G35" s="327" t="s">
        <v>0</v>
      </c>
      <c r="H35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5" s="126" t="str">
        <f>IF(Sklop15[[#This Row],[ZAHTEVANA SHEMA KAKOVOSTI]]&lt;&gt;"",Sklop15[[#This Row],[Preračunana masa/volumen/kos na enoto kg]],"")</f>
        <v/>
      </c>
      <c r="J35" s="155"/>
      <c r="K35" s="156"/>
      <c r="L35" s="156"/>
      <c r="M35" s="157"/>
      <c r="N35" s="247"/>
      <c r="O35" s="247"/>
      <c r="P35" s="248"/>
      <c r="Q35" s="247">
        <f>+Sklop15[[#This Row],[cena/enota brez DDV v EUR]]*Sklop15[[#This Row],[Stopnja DDV (%)]]</f>
        <v>0</v>
      </c>
      <c r="R35" s="247">
        <f>+Sklop15[[#This Row],[cena/enota brez DDV v EUR]]+Sklop15[[#This Row],[Davek (EUR)]]</f>
        <v>0</v>
      </c>
      <c r="S35" s="247">
        <f>+Sklop15[[#This Row],[cena/enota brez DDV v EUR]]*Sklop15[[#This Row],[Okvirna količina]]</f>
        <v>0</v>
      </c>
      <c r="T35" s="247">
        <f>+Sklop15[[#This Row],[Končna cena/enoto mere (EUR) z DDV]]*Sklop15[[#This Row],[Okvirna količina]]</f>
        <v>0</v>
      </c>
      <c r="U35" s="249"/>
    </row>
    <row r="36" spans="1:21" s="291" customFormat="1" ht="12">
      <c r="A36" s="246" t="s">
        <v>22</v>
      </c>
      <c r="B36" s="196" t="s">
        <v>575</v>
      </c>
      <c r="C36" s="246">
        <v>2</v>
      </c>
      <c r="D36" s="246" t="s">
        <v>0</v>
      </c>
      <c r="E36" s="250"/>
      <c r="F36" s="198">
        <v>50</v>
      </c>
      <c r="G36" s="327" t="s">
        <v>0</v>
      </c>
      <c r="H36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6" s="126" t="str">
        <f>IF(Sklop15[[#This Row],[ZAHTEVANA SHEMA KAKOVOSTI]]&lt;&gt;"",Sklop15[[#This Row],[Preračunana masa/volumen/kos na enoto kg]],"")</f>
        <v/>
      </c>
      <c r="J36" s="155"/>
      <c r="K36" s="156"/>
      <c r="L36" s="156"/>
      <c r="M36" s="157"/>
      <c r="N36" s="247"/>
      <c r="O36" s="247"/>
      <c r="P36" s="248"/>
      <c r="Q36" s="247">
        <f>+Sklop15[[#This Row],[cena/enota brez DDV v EUR]]*Sklop15[[#This Row],[Stopnja DDV (%)]]</f>
        <v>0</v>
      </c>
      <c r="R36" s="247">
        <f>+Sklop15[[#This Row],[cena/enota brez DDV v EUR]]+Sklop15[[#This Row],[Davek (EUR)]]</f>
        <v>0</v>
      </c>
      <c r="S36" s="247">
        <f>+Sklop15[[#This Row],[cena/enota brez DDV v EUR]]*Sklop15[[#This Row],[Okvirna količina]]</f>
        <v>0</v>
      </c>
      <c r="T36" s="247">
        <f>+Sklop15[[#This Row],[Končna cena/enoto mere (EUR) z DDV]]*Sklop15[[#This Row],[Okvirna količina]]</f>
        <v>0</v>
      </c>
      <c r="U36" s="249"/>
    </row>
    <row r="37" spans="1:21" s="291" customFormat="1" ht="12">
      <c r="A37" s="246" t="s">
        <v>23</v>
      </c>
      <c r="B37" s="196" t="s">
        <v>576</v>
      </c>
      <c r="C37" s="246">
        <v>2</v>
      </c>
      <c r="D37" s="246" t="s">
        <v>0</v>
      </c>
      <c r="E37" s="250"/>
      <c r="F37" s="198">
        <v>50</v>
      </c>
      <c r="G37" s="327" t="s">
        <v>0</v>
      </c>
      <c r="H37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26" t="str">
        <f>IF(Sklop15[[#This Row],[ZAHTEVANA SHEMA KAKOVOSTI]]&lt;&gt;"",Sklop15[[#This Row],[Preračunana masa/volumen/kos na enoto kg]],"")</f>
        <v/>
      </c>
      <c r="J37" s="155"/>
      <c r="K37" s="156"/>
      <c r="L37" s="156"/>
      <c r="M37" s="157"/>
      <c r="N37" s="247"/>
      <c r="O37" s="247"/>
      <c r="P37" s="248"/>
      <c r="Q37" s="247">
        <f>+Sklop15[[#This Row],[cena/enota brez DDV v EUR]]*Sklop15[[#This Row],[Stopnja DDV (%)]]</f>
        <v>0</v>
      </c>
      <c r="R37" s="247">
        <f>+Sklop15[[#This Row],[cena/enota brez DDV v EUR]]+Sklop15[[#This Row],[Davek (EUR)]]</f>
        <v>0</v>
      </c>
      <c r="S37" s="247">
        <f>+Sklop15[[#This Row],[cena/enota brez DDV v EUR]]*Sklop15[[#This Row],[Okvirna količina]]</f>
        <v>0</v>
      </c>
      <c r="T37" s="247">
        <f>+Sklop15[[#This Row],[Končna cena/enoto mere (EUR) z DDV]]*Sklop15[[#This Row],[Okvirna količina]]</f>
        <v>0</v>
      </c>
      <c r="U37" s="249"/>
    </row>
    <row r="38" spans="1:21" s="291" customFormat="1" ht="12">
      <c r="A38" s="246" t="s">
        <v>24</v>
      </c>
      <c r="B38" s="196" t="s">
        <v>577</v>
      </c>
      <c r="C38" s="246" t="s">
        <v>280</v>
      </c>
      <c r="D38" s="246" t="s">
        <v>0</v>
      </c>
      <c r="E38" s="250"/>
      <c r="F38" s="198">
        <v>70</v>
      </c>
      <c r="G38" s="327" t="s">
        <v>0</v>
      </c>
      <c r="H38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38" s="126" t="str">
        <f>IF(Sklop15[[#This Row],[ZAHTEVANA SHEMA KAKOVOSTI]]&lt;&gt;"",Sklop15[[#This Row],[Preračunana masa/volumen/kos na enoto kg]],"")</f>
        <v/>
      </c>
      <c r="J38" s="155"/>
      <c r="K38" s="156"/>
      <c r="L38" s="156"/>
      <c r="M38" s="157"/>
      <c r="N38" s="247"/>
      <c r="O38" s="247"/>
      <c r="P38" s="248"/>
      <c r="Q38" s="247">
        <f>+Sklop15[[#This Row],[cena/enota brez DDV v EUR]]*Sklop15[[#This Row],[Stopnja DDV (%)]]</f>
        <v>0</v>
      </c>
      <c r="R38" s="247">
        <f>+Sklop15[[#This Row],[cena/enota brez DDV v EUR]]+Sklop15[[#This Row],[Davek (EUR)]]</f>
        <v>0</v>
      </c>
      <c r="S38" s="247">
        <f>+Sklop15[[#This Row],[cena/enota brez DDV v EUR]]*Sklop15[[#This Row],[Okvirna količina]]</f>
        <v>0</v>
      </c>
      <c r="T38" s="247">
        <f>+Sklop15[[#This Row],[Končna cena/enoto mere (EUR) z DDV]]*Sklop15[[#This Row],[Okvirna količina]]</f>
        <v>0</v>
      </c>
      <c r="U38" s="249"/>
    </row>
    <row r="39" spans="1:21" s="291" customFormat="1" ht="22.5">
      <c r="A39" s="246" t="s">
        <v>25</v>
      </c>
      <c r="B39" s="196" t="s">
        <v>578</v>
      </c>
      <c r="C39" s="246">
        <v>2</v>
      </c>
      <c r="D39" s="246" t="s">
        <v>0</v>
      </c>
      <c r="E39" s="250"/>
      <c r="F39" s="198">
        <v>50</v>
      </c>
      <c r="G39" s="327" t="s">
        <v>0</v>
      </c>
      <c r="H39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9" s="126" t="str">
        <f>IF(Sklop15[[#This Row],[ZAHTEVANA SHEMA KAKOVOSTI]]&lt;&gt;"",Sklop15[[#This Row],[Preračunana masa/volumen/kos na enoto kg]],"")</f>
        <v/>
      </c>
      <c r="J39" s="155"/>
      <c r="K39" s="156"/>
      <c r="L39" s="156"/>
      <c r="M39" s="157"/>
      <c r="N39" s="247"/>
      <c r="O39" s="247"/>
      <c r="P39" s="248"/>
      <c r="Q39" s="247">
        <f>+Sklop15[[#This Row],[cena/enota brez DDV v EUR]]*Sklop15[[#This Row],[Stopnja DDV (%)]]</f>
        <v>0</v>
      </c>
      <c r="R39" s="247">
        <f>+Sklop15[[#This Row],[cena/enota brez DDV v EUR]]+Sklop15[[#This Row],[Davek (EUR)]]</f>
        <v>0</v>
      </c>
      <c r="S39" s="247">
        <f>+Sklop15[[#This Row],[cena/enota brez DDV v EUR]]*Sklop15[[#This Row],[Okvirna količina]]</f>
        <v>0</v>
      </c>
      <c r="T39" s="247">
        <f>+Sklop15[[#This Row],[Končna cena/enoto mere (EUR) z DDV]]*Sklop15[[#This Row],[Okvirna količina]]</f>
        <v>0</v>
      </c>
      <c r="U39" s="249"/>
    </row>
    <row r="40" spans="1:21" s="291" customFormat="1" ht="12">
      <c r="A40" s="246" t="s">
        <v>26</v>
      </c>
      <c r="B40" s="196" t="s">
        <v>579</v>
      </c>
      <c r="C40" s="246" t="s">
        <v>280</v>
      </c>
      <c r="D40" s="246" t="s">
        <v>0</v>
      </c>
      <c r="E40" s="250"/>
      <c r="F40" s="198">
        <v>200</v>
      </c>
      <c r="G40" s="327" t="s">
        <v>0</v>
      </c>
      <c r="H40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0" s="126" t="str">
        <f>IF(Sklop15[[#This Row],[ZAHTEVANA SHEMA KAKOVOSTI]]&lt;&gt;"",Sklop15[[#This Row],[Preračunana masa/volumen/kos na enoto kg]],"")</f>
        <v/>
      </c>
      <c r="J40" s="155"/>
      <c r="K40" s="156"/>
      <c r="L40" s="156"/>
      <c r="M40" s="157"/>
      <c r="N40" s="247"/>
      <c r="O40" s="247"/>
      <c r="P40" s="248"/>
      <c r="Q40" s="247">
        <f>+Sklop15[[#This Row],[cena/enota brez DDV v EUR]]*Sklop15[[#This Row],[Stopnja DDV (%)]]</f>
        <v>0</v>
      </c>
      <c r="R40" s="247">
        <f>+Sklop15[[#This Row],[cena/enota brez DDV v EUR]]+Sklop15[[#This Row],[Davek (EUR)]]</f>
        <v>0</v>
      </c>
      <c r="S40" s="247">
        <f>+Sklop15[[#This Row],[cena/enota brez DDV v EUR]]*Sklop15[[#This Row],[Okvirna količina]]</f>
        <v>0</v>
      </c>
      <c r="T40" s="247">
        <f>+Sklop15[[#This Row],[Končna cena/enoto mere (EUR) z DDV]]*Sklop15[[#This Row],[Okvirna količina]]</f>
        <v>0</v>
      </c>
      <c r="U40" s="249"/>
    </row>
    <row r="41" spans="1:21" s="291" customFormat="1" ht="12">
      <c r="A41" s="246" t="s">
        <v>27</v>
      </c>
      <c r="B41" s="175" t="s">
        <v>580</v>
      </c>
      <c r="C41" s="246" t="s">
        <v>378</v>
      </c>
      <c r="D41" s="246" t="s">
        <v>0</v>
      </c>
      <c r="E41" s="250"/>
      <c r="F41" s="198">
        <v>130</v>
      </c>
      <c r="G41" s="237" t="s">
        <v>0</v>
      </c>
      <c r="H41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41" s="180" t="str">
        <f>IF(Sklop15[[#This Row],[ZAHTEVANA SHEMA KAKOVOSTI]]&lt;&gt;"",Sklop15[[#This Row],[Preračunana masa/volumen/kos na enoto kg]],"")</f>
        <v/>
      </c>
      <c r="J41" s="181"/>
      <c r="K41" s="182"/>
      <c r="L41" s="182"/>
      <c r="M41" s="187"/>
      <c r="N41" s="183"/>
      <c r="O41" s="183"/>
      <c r="P41" s="184"/>
      <c r="Q41" s="183">
        <f>+Sklop15[[#This Row],[cena/enota brez DDV v EUR]]*Sklop15[[#This Row],[Stopnja DDV (%)]]</f>
        <v>0</v>
      </c>
      <c r="R41" s="183">
        <f>+Sklop15[[#This Row],[cena/enota brez DDV v EUR]]+Sklop15[[#This Row],[Davek (EUR)]]</f>
        <v>0</v>
      </c>
      <c r="S41" s="183">
        <f>+Sklop15[[#This Row],[cena/enota brez DDV v EUR]]*Sklop15[[#This Row],[Okvirna količina]]</f>
        <v>0</v>
      </c>
      <c r="T41" s="183">
        <f>+Sklop15[[#This Row],[Končna cena/enoto mere (EUR) z DDV]]*Sklop15[[#This Row],[Okvirna količina]]</f>
        <v>0</v>
      </c>
      <c r="U41" s="244"/>
    </row>
    <row r="42" spans="1:21" s="291" customFormat="1" ht="12">
      <c r="A42" s="246" t="s">
        <v>28</v>
      </c>
      <c r="B42" s="175" t="s">
        <v>581</v>
      </c>
      <c r="C42" s="246" t="s">
        <v>473</v>
      </c>
      <c r="D42" s="246" t="s">
        <v>0</v>
      </c>
      <c r="E42" s="250"/>
      <c r="F42" s="198">
        <v>270</v>
      </c>
      <c r="G42" s="237" t="s">
        <v>0</v>
      </c>
      <c r="H42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42" s="180" t="str">
        <f>IF(Sklop15[[#This Row],[ZAHTEVANA SHEMA KAKOVOSTI]]&lt;&gt;"",Sklop15[[#This Row],[Preračunana masa/volumen/kos na enoto kg]],"")</f>
        <v/>
      </c>
      <c r="J42" s="181"/>
      <c r="K42" s="182"/>
      <c r="L42" s="182"/>
      <c r="M42" s="187"/>
      <c r="N42" s="183"/>
      <c r="O42" s="183"/>
      <c r="P42" s="184"/>
      <c r="Q42" s="183">
        <f>+Sklop15[[#This Row],[cena/enota brez DDV v EUR]]*Sklop15[[#This Row],[Stopnja DDV (%)]]</f>
        <v>0</v>
      </c>
      <c r="R42" s="183">
        <f>+Sklop15[[#This Row],[cena/enota brez DDV v EUR]]+Sklop15[[#This Row],[Davek (EUR)]]</f>
        <v>0</v>
      </c>
      <c r="S42" s="183">
        <f>+Sklop15[[#This Row],[cena/enota brez DDV v EUR]]*Sklop15[[#This Row],[Okvirna količina]]</f>
        <v>0</v>
      </c>
      <c r="T42" s="183">
        <f>+Sklop15[[#This Row],[Končna cena/enoto mere (EUR) z DDV]]*Sklop15[[#This Row],[Okvirna količina]]</f>
        <v>0</v>
      </c>
      <c r="U42" s="244"/>
    </row>
    <row r="43" spans="1:21" s="291" customFormat="1" ht="12">
      <c r="A43" s="246" t="s">
        <v>29</v>
      </c>
      <c r="B43" s="197" t="s">
        <v>582</v>
      </c>
      <c r="C43" s="246" t="s">
        <v>473</v>
      </c>
      <c r="D43" s="246" t="s">
        <v>0</v>
      </c>
      <c r="E43" s="250"/>
      <c r="F43" s="198">
        <v>400</v>
      </c>
      <c r="G43" s="237" t="s">
        <v>0</v>
      </c>
      <c r="H43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3" s="126" t="str">
        <f>IF(Sklop15[[#This Row],[ZAHTEVANA SHEMA KAKOVOSTI]]&lt;&gt;"",Sklop15[[#This Row],[Preračunana masa/volumen/kos na enoto kg]],"")</f>
        <v/>
      </c>
      <c r="J43" s="155"/>
      <c r="K43" s="156"/>
      <c r="L43" s="156"/>
      <c r="M43" s="157"/>
      <c r="N43" s="247"/>
      <c r="O43" s="247"/>
      <c r="P43" s="248"/>
      <c r="Q43" s="247">
        <f>+Sklop15[[#This Row],[cena/enota brez DDV v EUR]]*Sklop15[[#This Row],[Stopnja DDV (%)]]</f>
        <v>0</v>
      </c>
      <c r="R43" s="247">
        <f>+Sklop15[[#This Row],[cena/enota brez DDV v EUR]]+Sklop15[[#This Row],[Davek (EUR)]]</f>
        <v>0</v>
      </c>
      <c r="S43" s="247">
        <f>+Sklop15[[#This Row],[cena/enota brez DDV v EUR]]*Sklop15[[#This Row],[Okvirna količina]]</f>
        <v>0</v>
      </c>
      <c r="T43" s="247">
        <f>+Sklop15[[#This Row],[Končna cena/enoto mere (EUR) z DDV]]*Sklop15[[#This Row],[Okvirna količina]]</f>
        <v>0</v>
      </c>
      <c r="U43" s="249"/>
    </row>
    <row r="44" spans="1:21" s="291" customFormat="1" ht="12">
      <c r="A44" s="246" t="s">
        <v>30</v>
      </c>
      <c r="B44" s="197" t="s">
        <v>583</v>
      </c>
      <c r="C44" s="246" t="s">
        <v>473</v>
      </c>
      <c r="D44" s="246" t="s">
        <v>0</v>
      </c>
      <c r="E44" s="250"/>
      <c r="F44" s="198">
        <v>200</v>
      </c>
      <c r="G44" s="237" t="s">
        <v>0</v>
      </c>
      <c r="H44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4" s="126" t="str">
        <f>IF(Sklop15[[#This Row],[ZAHTEVANA SHEMA KAKOVOSTI]]&lt;&gt;"",Sklop15[[#This Row],[Preračunana masa/volumen/kos na enoto kg]],"")</f>
        <v/>
      </c>
      <c r="J44" s="155"/>
      <c r="K44" s="156"/>
      <c r="L44" s="156"/>
      <c r="M44" s="157"/>
      <c r="N44" s="247"/>
      <c r="O44" s="247"/>
      <c r="P44" s="248"/>
      <c r="Q44" s="247">
        <f>+Sklop15[[#This Row],[cena/enota brez DDV v EUR]]*Sklop15[[#This Row],[Stopnja DDV (%)]]</f>
        <v>0</v>
      </c>
      <c r="R44" s="247">
        <f>+Sklop15[[#This Row],[cena/enota brez DDV v EUR]]+Sklop15[[#This Row],[Davek (EUR)]]</f>
        <v>0</v>
      </c>
      <c r="S44" s="247">
        <f>+Sklop15[[#This Row],[cena/enota brez DDV v EUR]]*Sklop15[[#This Row],[Okvirna količina]]</f>
        <v>0</v>
      </c>
      <c r="T44" s="247">
        <f>+Sklop15[[#This Row],[Končna cena/enoto mere (EUR) z DDV]]*Sklop15[[#This Row],[Okvirna količina]]</f>
        <v>0</v>
      </c>
      <c r="U44" s="249"/>
    </row>
    <row r="45" spans="1:21" s="291" customFormat="1" ht="12">
      <c r="A45" s="246" t="s">
        <v>31</v>
      </c>
      <c r="B45" s="197" t="s">
        <v>584</v>
      </c>
      <c r="C45" s="246" t="s">
        <v>473</v>
      </c>
      <c r="D45" s="246" t="s">
        <v>0</v>
      </c>
      <c r="E45" s="250"/>
      <c r="F45" s="200">
        <v>200</v>
      </c>
      <c r="G45" s="237" t="s">
        <v>0</v>
      </c>
      <c r="H45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5" s="126" t="str">
        <f>IF(Sklop15[[#This Row],[ZAHTEVANA SHEMA KAKOVOSTI]]&lt;&gt;"",Sklop15[[#This Row],[Preračunana masa/volumen/kos na enoto kg]],"")</f>
        <v/>
      </c>
      <c r="J45" s="155"/>
      <c r="K45" s="156"/>
      <c r="L45" s="156"/>
      <c r="M45" s="157"/>
      <c r="N45" s="247"/>
      <c r="O45" s="247"/>
      <c r="P45" s="248"/>
      <c r="Q45" s="247">
        <f>+Sklop15[[#This Row],[cena/enota brez DDV v EUR]]*Sklop15[[#This Row],[Stopnja DDV (%)]]</f>
        <v>0</v>
      </c>
      <c r="R45" s="247">
        <f>+Sklop15[[#This Row],[cena/enota brez DDV v EUR]]+Sklop15[[#This Row],[Davek (EUR)]]</f>
        <v>0</v>
      </c>
      <c r="S45" s="247">
        <f>+Sklop15[[#This Row],[cena/enota brez DDV v EUR]]*Sklop15[[#This Row],[Okvirna količina]]</f>
        <v>0</v>
      </c>
      <c r="T45" s="247">
        <f>+Sklop15[[#This Row],[Končna cena/enoto mere (EUR) z DDV]]*Sklop15[[#This Row],[Okvirna količina]]</f>
        <v>0</v>
      </c>
      <c r="U45" s="249"/>
    </row>
    <row r="46" spans="1:21" s="291" customFormat="1" ht="12">
      <c r="A46" s="246" t="s">
        <v>32</v>
      </c>
      <c r="B46" s="197" t="s">
        <v>585</v>
      </c>
      <c r="C46" s="246" t="s">
        <v>473</v>
      </c>
      <c r="D46" s="246" t="s">
        <v>0</v>
      </c>
      <c r="E46" s="250"/>
      <c r="F46" s="200">
        <v>340</v>
      </c>
      <c r="G46" s="237" t="s">
        <v>0</v>
      </c>
      <c r="H46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46" s="126" t="str">
        <f>IF(Sklop15[[#This Row],[ZAHTEVANA SHEMA KAKOVOSTI]]&lt;&gt;"",Sklop15[[#This Row],[Preračunana masa/volumen/kos na enoto kg]],"")</f>
        <v/>
      </c>
      <c r="J46" s="155"/>
      <c r="K46" s="156"/>
      <c r="L46" s="156"/>
      <c r="M46" s="157"/>
      <c r="N46" s="247"/>
      <c r="O46" s="247"/>
      <c r="P46" s="248"/>
      <c r="Q46" s="247">
        <f>+Sklop15[[#This Row],[cena/enota brez DDV v EUR]]*Sklop15[[#This Row],[Stopnja DDV (%)]]</f>
        <v>0</v>
      </c>
      <c r="R46" s="247">
        <f>+Sklop15[[#This Row],[cena/enota brez DDV v EUR]]+Sklop15[[#This Row],[Davek (EUR)]]</f>
        <v>0</v>
      </c>
      <c r="S46" s="247">
        <f>+Sklop15[[#This Row],[cena/enota brez DDV v EUR]]*Sklop15[[#This Row],[Okvirna količina]]</f>
        <v>0</v>
      </c>
      <c r="T46" s="247">
        <f>+Sklop15[[#This Row],[Končna cena/enoto mere (EUR) z DDV]]*Sklop15[[#This Row],[Okvirna količina]]</f>
        <v>0</v>
      </c>
      <c r="U46" s="249"/>
    </row>
    <row r="47" spans="1:21" s="291" customFormat="1" ht="12">
      <c r="A47" s="246" t="s">
        <v>33</v>
      </c>
      <c r="B47" s="197" t="s">
        <v>586</v>
      </c>
      <c r="C47" s="246" t="s">
        <v>473</v>
      </c>
      <c r="D47" s="246" t="s">
        <v>0</v>
      </c>
      <c r="E47" s="250"/>
      <c r="F47" s="200">
        <v>130</v>
      </c>
      <c r="G47" s="237" t="s">
        <v>0</v>
      </c>
      <c r="H47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47" s="126" t="str">
        <f>IF(Sklop15[[#This Row],[ZAHTEVANA SHEMA KAKOVOSTI]]&lt;&gt;"",Sklop15[[#This Row],[Preračunana masa/volumen/kos na enoto kg]],"")</f>
        <v/>
      </c>
      <c r="J47" s="155"/>
      <c r="K47" s="156"/>
      <c r="L47" s="156"/>
      <c r="M47" s="157"/>
      <c r="N47" s="247"/>
      <c r="O47" s="247"/>
      <c r="P47" s="248"/>
      <c r="Q47" s="247">
        <f>+Sklop15[[#This Row],[cena/enota brez DDV v EUR]]*Sklop15[[#This Row],[Stopnja DDV (%)]]</f>
        <v>0</v>
      </c>
      <c r="R47" s="247">
        <f>+Sklop15[[#This Row],[cena/enota brez DDV v EUR]]+Sklop15[[#This Row],[Davek (EUR)]]</f>
        <v>0</v>
      </c>
      <c r="S47" s="247">
        <f>+Sklop15[[#This Row],[cena/enota brez DDV v EUR]]*Sklop15[[#This Row],[Okvirna količina]]</f>
        <v>0</v>
      </c>
      <c r="T47" s="247">
        <f>+Sklop15[[#This Row],[Končna cena/enoto mere (EUR) z DDV]]*Sklop15[[#This Row],[Okvirna količina]]</f>
        <v>0</v>
      </c>
      <c r="U47" s="249"/>
    </row>
    <row r="48" spans="1:21" s="291" customFormat="1" ht="12">
      <c r="A48" s="246" t="s">
        <v>34</v>
      </c>
      <c r="B48" s="197" t="s">
        <v>587</v>
      </c>
      <c r="C48" s="246" t="s">
        <v>473</v>
      </c>
      <c r="D48" s="246" t="s">
        <v>0</v>
      </c>
      <c r="E48" s="250"/>
      <c r="F48" s="200">
        <v>340</v>
      </c>
      <c r="G48" s="237" t="s">
        <v>0</v>
      </c>
      <c r="H48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48" s="126" t="str">
        <f>IF(Sklop15[[#This Row],[ZAHTEVANA SHEMA KAKOVOSTI]]&lt;&gt;"",Sklop15[[#This Row],[Preračunana masa/volumen/kos na enoto kg]],"")</f>
        <v/>
      </c>
      <c r="J48" s="155"/>
      <c r="K48" s="156"/>
      <c r="L48" s="156"/>
      <c r="M48" s="157"/>
      <c r="N48" s="247"/>
      <c r="O48" s="247"/>
      <c r="P48" s="248"/>
      <c r="Q48" s="247">
        <f>+Sklop15[[#This Row],[cena/enota brez DDV v EUR]]*Sklop15[[#This Row],[Stopnja DDV (%)]]</f>
        <v>0</v>
      </c>
      <c r="R48" s="247">
        <f>+Sklop15[[#This Row],[cena/enota brez DDV v EUR]]+Sklop15[[#This Row],[Davek (EUR)]]</f>
        <v>0</v>
      </c>
      <c r="S48" s="247">
        <f>+Sklop15[[#This Row],[cena/enota brez DDV v EUR]]*Sklop15[[#This Row],[Okvirna količina]]</f>
        <v>0</v>
      </c>
      <c r="T48" s="247">
        <f>+Sklop15[[#This Row],[Končna cena/enoto mere (EUR) z DDV]]*Sklop15[[#This Row],[Okvirna količina]]</f>
        <v>0</v>
      </c>
      <c r="U48" s="249"/>
    </row>
    <row r="49" spans="1:22" s="291" customFormat="1" ht="12">
      <c r="A49" s="246" t="s">
        <v>35</v>
      </c>
      <c r="B49" s="197" t="s">
        <v>588</v>
      </c>
      <c r="C49" s="246" t="s">
        <v>473</v>
      </c>
      <c r="D49" s="246" t="s">
        <v>0</v>
      </c>
      <c r="E49" s="250"/>
      <c r="F49" s="200">
        <v>340</v>
      </c>
      <c r="G49" s="237" t="s">
        <v>0</v>
      </c>
      <c r="H49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49" s="126" t="str">
        <f>IF(Sklop15[[#This Row],[ZAHTEVANA SHEMA KAKOVOSTI]]&lt;&gt;"",Sklop15[[#This Row],[Preračunana masa/volumen/kos na enoto kg]],"")</f>
        <v/>
      </c>
      <c r="J49" s="155"/>
      <c r="K49" s="156"/>
      <c r="L49" s="156"/>
      <c r="M49" s="157"/>
      <c r="N49" s="247"/>
      <c r="O49" s="247"/>
      <c r="P49" s="248"/>
      <c r="Q49" s="247">
        <f>+Sklop15[[#This Row],[cena/enota brez DDV v EUR]]*Sklop15[[#This Row],[Stopnja DDV (%)]]</f>
        <v>0</v>
      </c>
      <c r="R49" s="247">
        <f>+Sklop15[[#This Row],[cena/enota brez DDV v EUR]]+Sklop15[[#This Row],[Davek (EUR)]]</f>
        <v>0</v>
      </c>
      <c r="S49" s="247">
        <f>+Sklop15[[#This Row],[cena/enota brez DDV v EUR]]*Sklop15[[#This Row],[Okvirna količina]]</f>
        <v>0</v>
      </c>
      <c r="T49" s="247">
        <f>+Sklop15[[#This Row],[Končna cena/enoto mere (EUR) z DDV]]*Sklop15[[#This Row],[Okvirna količina]]</f>
        <v>0</v>
      </c>
      <c r="U49" s="249"/>
    </row>
    <row r="50" spans="1:22" s="291" customFormat="1" ht="12">
      <c r="A50" s="246" t="s">
        <v>36</v>
      </c>
      <c r="B50" s="175" t="s">
        <v>589</v>
      </c>
      <c r="C50" s="177" t="s">
        <v>473</v>
      </c>
      <c r="D50" s="177" t="s">
        <v>0</v>
      </c>
      <c r="E50" s="250"/>
      <c r="F50" s="193">
        <v>270</v>
      </c>
      <c r="G50" s="237" t="s">
        <v>0</v>
      </c>
      <c r="H50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50" s="126" t="str">
        <f>IF(Sklop15[[#This Row],[ZAHTEVANA SHEMA KAKOVOSTI]]&lt;&gt;"",Sklop15[[#This Row],[Preračunana masa/volumen/kos na enoto kg]],"")</f>
        <v/>
      </c>
      <c r="J50" s="155"/>
      <c r="K50" s="156"/>
      <c r="L50" s="156"/>
      <c r="M50" s="157"/>
      <c r="N50" s="247"/>
      <c r="O50" s="247"/>
      <c r="P50" s="248"/>
      <c r="Q50" s="247">
        <f>+Sklop15[[#This Row],[cena/enota brez DDV v EUR]]*Sklop15[[#This Row],[Stopnja DDV (%)]]</f>
        <v>0</v>
      </c>
      <c r="R50" s="247">
        <f>+Sklop15[[#This Row],[cena/enota brez DDV v EUR]]+Sklop15[[#This Row],[Davek (EUR)]]</f>
        <v>0</v>
      </c>
      <c r="S50" s="247">
        <f>+Sklop15[[#This Row],[cena/enota brez DDV v EUR]]*Sklop15[[#This Row],[Okvirna količina]]</f>
        <v>0</v>
      </c>
      <c r="T50" s="247">
        <f>+Sklop15[[#This Row],[Končna cena/enoto mere (EUR) z DDV]]*Sklop15[[#This Row],[Okvirna količina]]</f>
        <v>0</v>
      </c>
      <c r="U50" s="249"/>
    </row>
    <row r="51" spans="1:22" s="291" customFormat="1" ht="12">
      <c r="A51" s="246" t="s">
        <v>37</v>
      </c>
      <c r="B51" s="175" t="s">
        <v>590</v>
      </c>
      <c r="C51" s="177" t="s">
        <v>473</v>
      </c>
      <c r="D51" s="177" t="s">
        <v>0</v>
      </c>
      <c r="E51" s="250"/>
      <c r="F51" s="193">
        <v>270</v>
      </c>
      <c r="G51" s="237" t="s">
        <v>0</v>
      </c>
      <c r="H51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51" s="126" t="str">
        <f>IF(Sklop15[[#This Row],[ZAHTEVANA SHEMA KAKOVOSTI]]&lt;&gt;"",Sklop15[[#This Row],[Preračunana masa/volumen/kos na enoto kg]],"")</f>
        <v/>
      </c>
      <c r="J51" s="155"/>
      <c r="K51" s="156"/>
      <c r="L51" s="156"/>
      <c r="M51" s="157"/>
      <c r="N51" s="247"/>
      <c r="O51" s="247"/>
      <c r="P51" s="248"/>
      <c r="Q51" s="247">
        <f>+Sklop15[[#This Row],[cena/enota brez DDV v EUR]]*Sklop15[[#This Row],[Stopnja DDV (%)]]</f>
        <v>0</v>
      </c>
      <c r="R51" s="247">
        <f>+Sklop15[[#This Row],[cena/enota brez DDV v EUR]]+Sklop15[[#This Row],[Davek (EUR)]]</f>
        <v>0</v>
      </c>
      <c r="S51" s="247">
        <f>+Sklop15[[#This Row],[cena/enota brez DDV v EUR]]*Sklop15[[#This Row],[Okvirna količina]]</f>
        <v>0</v>
      </c>
      <c r="T51" s="247">
        <f>+Sklop15[[#This Row],[Končna cena/enoto mere (EUR) z DDV]]*Sklop15[[#This Row],[Okvirna količina]]</f>
        <v>0</v>
      </c>
      <c r="U51" s="249"/>
    </row>
    <row r="52" spans="1:22" s="291" customFormat="1" ht="12">
      <c r="A52" s="246" t="s">
        <v>38</v>
      </c>
      <c r="B52" s="175" t="s">
        <v>591</v>
      </c>
      <c r="C52" s="177">
        <v>5000</v>
      </c>
      <c r="D52" s="246" t="s">
        <v>111</v>
      </c>
      <c r="E52" s="250"/>
      <c r="F52" s="193">
        <v>55</v>
      </c>
      <c r="G52" s="237" t="s">
        <v>0</v>
      </c>
      <c r="H52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275</v>
      </c>
      <c r="I52" s="126" t="str">
        <f>IF(Sklop15[[#This Row],[ZAHTEVANA SHEMA KAKOVOSTI]]&lt;&gt;"",Sklop15[[#This Row],[Preračunana masa/volumen/kos na enoto kg]],"")</f>
        <v/>
      </c>
      <c r="J52" s="155"/>
      <c r="K52" s="156"/>
      <c r="L52" s="156"/>
      <c r="M52" s="157"/>
      <c r="N52" s="247"/>
      <c r="O52" s="247"/>
      <c r="P52" s="248"/>
      <c r="Q52" s="247">
        <f>+Sklop15[[#This Row],[cena/enota brez DDV v EUR]]*Sklop15[[#This Row],[Stopnja DDV (%)]]</f>
        <v>0</v>
      </c>
      <c r="R52" s="247">
        <f>+Sklop15[[#This Row],[cena/enota brez DDV v EUR]]+Sklop15[[#This Row],[Davek (EUR)]]</f>
        <v>0</v>
      </c>
      <c r="S52" s="247">
        <f>+Sklop15[[#This Row],[cena/enota brez DDV v EUR]]*Sklop15[[#This Row],[Okvirna količina]]</f>
        <v>0</v>
      </c>
      <c r="T52" s="247">
        <f>+Sklop15[[#This Row],[Končna cena/enoto mere (EUR) z DDV]]*Sklop15[[#This Row],[Okvirna količina]]</f>
        <v>0</v>
      </c>
      <c r="U52" s="249"/>
    </row>
    <row r="53" spans="1:22" s="291" customFormat="1" ht="22.5">
      <c r="A53" s="246" t="s">
        <v>39</v>
      </c>
      <c r="B53" s="175" t="s">
        <v>592</v>
      </c>
      <c r="C53" s="415">
        <v>1000</v>
      </c>
      <c r="D53" s="246" t="s">
        <v>111</v>
      </c>
      <c r="E53" s="250"/>
      <c r="F53" s="193">
        <v>50</v>
      </c>
      <c r="G53" s="237" t="s">
        <v>0</v>
      </c>
      <c r="H53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3" s="126" t="str">
        <f>IF(Sklop15[[#This Row],[ZAHTEVANA SHEMA KAKOVOSTI]]&lt;&gt;"",Sklop15[[#This Row],[Preračunana masa/volumen/kos na enoto kg]],"")</f>
        <v/>
      </c>
      <c r="J53" s="155"/>
      <c r="K53" s="156"/>
      <c r="L53" s="156"/>
      <c r="M53" s="157"/>
      <c r="N53" s="247"/>
      <c r="O53" s="247"/>
      <c r="P53" s="248"/>
      <c r="Q53" s="247">
        <f>+Sklop15[[#This Row],[cena/enota brez DDV v EUR]]*Sklop15[[#This Row],[Stopnja DDV (%)]]</f>
        <v>0</v>
      </c>
      <c r="R53" s="247">
        <f>+Sklop15[[#This Row],[cena/enota brez DDV v EUR]]+Sklop15[[#This Row],[Davek (EUR)]]</f>
        <v>0</v>
      </c>
      <c r="S53" s="247">
        <f>+Sklop15[[#This Row],[cena/enota brez DDV v EUR]]*Sklop15[[#This Row],[Okvirna količina]]</f>
        <v>0</v>
      </c>
      <c r="T53" s="247">
        <f>+Sklop15[[#This Row],[Končna cena/enoto mere (EUR) z DDV]]*Sklop15[[#This Row],[Okvirna količina]]</f>
        <v>0</v>
      </c>
      <c r="U53" s="249"/>
    </row>
    <row r="54" spans="1:22" s="291" customFormat="1" ht="22.5">
      <c r="A54" s="246" t="s">
        <v>40</v>
      </c>
      <c r="B54" s="175" t="s">
        <v>593</v>
      </c>
      <c r="C54" s="177">
        <v>4000</v>
      </c>
      <c r="D54" s="246" t="s">
        <v>111</v>
      </c>
      <c r="E54" s="250"/>
      <c r="F54" s="193">
        <v>30</v>
      </c>
      <c r="G54" s="237" t="s">
        <v>0</v>
      </c>
      <c r="H54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54" s="126" t="str">
        <f>IF(Sklop15[[#This Row],[ZAHTEVANA SHEMA KAKOVOSTI]]&lt;&gt;"",Sklop15[[#This Row],[Preračunana masa/volumen/kos na enoto kg]],"")</f>
        <v/>
      </c>
      <c r="J54" s="155"/>
      <c r="K54" s="156"/>
      <c r="L54" s="156"/>
      <c r="M54" s="157"/>
      <c r="N54" s="247"/>
      <c r="O54" s="247"/>
      <c r="P54" s="248"/>
      <c r="Q54" s="247">
        <f>+Sklop15[[#This Row],[cena/enota brez DDV v EUR]]*Sklop15[[#This Row],[Stopnja DDV (%)]]</f>
        <v>0</v>
      </c>
      <c r="R54" s="247">
        <f>+Sklop15[[#This Row],[cena/enota brez DDV v EUR]]+Sklop15[[#This Row],[Davek (EUR)]]</f>
        <v>0</v>
      </c>
      <c r="S54" s="247">
        <f>+Sklop15[[#This Row],[cena/enota brez DDV v EUR]]*Sklop15[[#This Row],[Okvirna količina]]</f>
        <v>0</v>
      </c>
      <c r="T54" s="247">
        <f>+Sklop15[[#This Row],[Končna cena/enoto mere (EUR) z DDV]]*Sklop15[[#This Row],[Okvirna količina]]</f>
        <v>0</v>
      </c>
      <c r="U54" s="249"/>
    </row>
    <row r="55" spans="1:22" s="291" customFormat="1" ht="12">
      <c r="A55" s="246" t="s">
        <v>41</v>
      </c>
      <c r="B55" s="234" t="s">
        <v>594</v>
      </c>
      <c r="C55" s="201" t="s">
        <v>378</v>
      </c>
      <c r="D55" s="201" t="s">
        <v>111</v>
      </c>
      <c r="E55" s="238"/>
      <c r="F55" s="320">
        <v>200</v>
      </c>
      <c r="G55" s="328" t="s">
        <v>0</v>
      </c>
      <c r="H55" s="3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5" s="203" t="str">
        <f>IF(Sklop15[[#This Row],[ZAHTEVANA SHEMA KAKOVOSTI]]&lt;&gt;"",Sklop15[[#This Row],[Preračunana masa/volumen/kos na enoto kg]],"")</f>
        <v/>
      </c>
      <c r="J55" s="204"/>
      <c r="K55" s="205"/>
      <c r="L55" s="205"/>
      <c r="M55" s="206"/>
      <c r="N55" s="207"/>
      <c r="O55" s="207"/>
      <c r="P55" s="208"/>
      <c r="Q55" s="207">
        <f>+Sklop15[[#This Row],[cena/enota brez DDV v EUR]]*Sklop15[[#This Row],[Stopnja DDV (%)]]</f>
        <v>0</v>
      </c>
      <c r="R55" s="207">
        <f>+Sklop15[[#This Row],[cena/enota brez DDV v EUR]]+Sklop15[[#This Row],[Davek (EUR)]]</f>
        <v>0</v>
      </c>
      <c r="S55" s="207">
        <f>+Sklop15[[#This Row],[cena/enota brez DDV v EUR]]*Sklop15[[#This Row],[Okvirna količina]]</f>
        <v>0</v>
      </c>
      <c r="T55" s="207">
        <f>+Sklop15[[#This Row],[Končna cena/enoto mere (EUR) z DDV]]*Sklop15[[#This Row],[Okvirna količina]]</f>
        <v>0</v>
      </c>
      <c r="U55" s="236"/>
    </row>
    <row r="56" spans="1:22">
      <c r="A56" s="342" t="s">
        <v>135</v>
      </c>
      <c r="B56" s="343"/>
      <c r="C56" s="344"/>
      <c r="D56" s="344"/>
      <c r="E56" s="345"/>
      <c r="F56" s="346"/>
      <c r="G56" s="347"/>
      <c r="H56" s="348">
        <f>SUBTOTAL(109,Sklop15[Preračunana masa/volumen/kos na enoto kg])</f>
        <v>10295</v>
      </c>
      <c r="I56" s="348">
        <f>SUBTOTAL(109,Sklop15[Živila iz shem kakovosti (kg)])</f>
        <v>130</v>
      </c>
      <c r="J56" s="346"/>
      <c r="K56" s="349"/>
      <c r="L56" s="349"/>
      <c r="M56" s="350"/>
      <c r="N56" s="351"/>
      <c r="O56" s="351"/>
      <c r="P56" s="351"/>
      <c r="Q56" s="352"/>
      <c r="R56" s="353"/>
      <c r="S56" s="352">
        <f>SUBTOTAL(109,Sklop15[Vrednost za okvirno količino (EUR) brez DDV])</f>
        <v>0</v>
      </c>
      <c r="T56" s="352">
        <f>SUBTOTAL(109,Sklop15[Vrednost za okvirno količino (EUR) z DDV])</f>
        <v>0</v>
      </c>
      <c r="U56" s="354">
        <f>SUBTOTAL(103,Sklop15[Shema kakovosti
(nacionalne, evropske)
])</f>
        <v>0</v>
      </c>
    </row>
    <row r="57" spans="1:22">
      <c r="A57" s="288" t="s">
        <v>131</v>
      </c>
      <c r="B57" s="279"/>
      <c r="C57" s="286"/>
      <c r="D57" s="286"/>
      <c r="E57" s="308"/>
      <c r="Q57" s="288"/>
      <c r="R57" s="288"/>
      <c r="S57" s="288"/>
      <c r="T57" s="288"/>
    </row>
    <row r="58" spans="1:22">
      <c r="A58" s="275" t="s">
        <v>133</v>
      </c>
      <c r="B58" s="279"/>
      <c r="C58" s="286"/>
      <c r="D58" s="286"/>
      <c r="E58" s="308"/>
    </row>
    <row r="59" spans="1:22">
      <c r="A59" s="305" t="s">
        <v>186</v>
      </c>
      <c r="F59" s="296"/>
      <c r="G59" s="296"/>
      <c r="H59" s="287"/>
      <c r="I59" s="287"/>
      <c r="J59" s="287"/>
      <c r="K59" s="287"/>
      <c r="L59" s="290"/>
      <c r="M59" s="290"/>
      <c r="N59" s="287"/>
      <c r="O59" s="287"/>
      <c r="P59" s="287"/>
      <c r="Q59" s="287"/>
      <c r="R59" s="287"/>
    </row>
    <row r="60" spans="1:22">
      <c r="A60" s="311" t="s">
        <v>175</v>
      </c>
      <c r="F60" s="296"/>
      <c r="G60" s="296"/>
      <c r="H60" s="287"/>
      <c r="I60" s="287"/>
      <c r="J60" s="287"/>
      <c r="K60" s="287"/>
      <c r="L60" s="290"/>
      <c r="M60" s="310"/>
      <c r="N60" s="310"/>
      <c r="O60" s="310"/>
      <c r="P60" s="310"/>
      <c r="Q60" s="310"/>
      <c r="R60" s="310"/>
      <c r="S60" s="310"/>
      <c r="T60" s="310"/>
      <c r="U60" s="310"/>
      <c r="V60" s="309"/>
    </row>
    <row r="61" spans="1:22" ht="12.75" customHeight="1">
      <c r="A61" s="443" t="s">
        <v>179</v>
      </c>
      <c r="B61" s="443"/>
      <c r="C61" s="443"/>
      <c r="D61" s="443"/>
      <c r="E61" s="443"/>
      <c r="F61" s="443"/>
      <c r="G61" s="443"/>
      <c r="H61" s="443"/>
      <c r="I61" s="443"/>
      <c r="J61" s="443"/>
      <c r="K61" s="443"/>
      <c r="L61" s="443"/>
      <c r="M61" s="290"/>
      <c r="N61" s="287"/>
      <c r="O61" s="287"/>
      <c r="P61" s="287"/>
      <c r="Q61" s="287"/>
      <c r="R61" s="287"/>
    </row>
    <row r="62" spans="1:22">
      <c r="A62" s="432" t="s">
        <v>226</v>
      </c>
      <c r="B62" s="432"/>
      <c r="C62" s="432"/>
      <c r="D62" s="432"/>
      <c r="E62" s="432"/>
      <c r="F62" s="432"/>
      <c r="G62" s="432"/>
      <c r="H62" s="432"/>
      <c r="I62" s="432"/>
      <c r="J62" s="432"/>
      <c r="K62" s="432"/>
      <c r="L62" s="432"/>
      <c r="N62" s="287"/>
      <c r="O62" s="287"/>
      <c r="P62" s="287"/>
      <c r="Q62" s="287"/>
      <c r="R62" s="287"/>
    </row>
    <row r="63" spans="1:22">
      <c r="A63" s="313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N63" s="287"/>
      <c r="O63" s="287"/>
      <c r="P63" s="287"/>
      <c r="Q63" s="287"/>
      <c r="R63" s="287"/>
    </row>
    <row r="64" spans="1:22">
      <c r="A64" s="305" t="s">
        <v>65</v>
      </c>
      <c r="F64" s="296"/>
      <c r="G64" s="296" t="s">
        <v>66</v>
      </c>
      <c r="H64" s="287"/>
      <c r="I64" s="287"/>
      <c r="J64" s="287"/>
      <c r="K64" s="287"/>
      <c r="L64" s="290"/>
      <c r="M64" s="290"/>
      <c r="N64" s="306"/>
      <c r="O64" s="287"/>
      <c r="P64" s="287"/>
      <c r="Q64" s="287" t="s">
        <v>67</v>
      </c>
      <c r="R64" s="287"/>
    </row>
    <row r="65" spans="1:22" ht="15">
      <c r="A65" s="270"/>
      <c r="B65" s="269"/>
      <c r="C65" s="284"/>
      <c r="D65" s="284"/>
      <c r="E65" s="283"/>
      <c r="F65" s="271"/>
      <c r="H65" s="272"/>
      <c r="I65" s="272"/>
      <c r="J65" s="272"/>
      <c r="K65" s="272"/>
      <c r="L65" s="281"/>
      <c r="M65" s="281"/>
      <c r="N65" s="272"/>
      <c r="O65" s="272"/>
      <c r="P65" s="272"/>
      <c r="Q65" s="272"/>
      <c r="R65" s="272"/>
      <c r="S65" s="268"/>
      <c r="T65" s="268"/>
      <c r="U65" s="271"/>
    </row>
    <row r="66" spans="1:22">
      <c r="B66" s="279"/>
      <c r="C66" s="286"/>
      <c r="D66" s="286"/>
      <c r="E66" s="308"/>
    </row>
    <row r="67" spans="1:22">
      <c r="B67" s="279"/>
      <c r="C67" s="286"/>
      <c r="D67" s="286"/>
      <c r="E67" s="308"/>
    </row>
    <row r="68" spans="1:22">
      <c r="B68" s="279"/>
      <c r="C68" s="286"/>
      <c r="D68" s="286"/>
      <c r="E68" s="308"/>
    </row>
    <row r="69" spans="1:22">
      <c r="B69" s="279"/>
      <c r="C69" s="286"/>
      <c r="D69" s="286"/>
      <c r="E69" s="308"/>
    </row>
    <row r="70" spans="1:22">
      <c r="B70" s="279"/>
      <c r="C70" s="286"/>
      <c r="D70" s="286"/>
      <c r="E70" s="308"/>
    </row>
    <row r="71" spans="1:22">
      <c r="B71" s="279"/>
      <c r="C71" s="286"/>
      <c r="D71" s="286"/>
      <c r="E71" s="308"/>
    </row>
    <row r="72" spans="1:22">
      <c r="B72" s="279"/>
      <c r="C72" s="286"/>
      <c r="D72" s="286"/>
      <c r="E72" s="308"/>
    </row>
    <row r="73" spans="1:22">
      <c r="B73" s="279"/>
      <c r="C73" s="286"/>
      <c r="D73" s="286"/>
      <c r="E73" s="308"/>
    </row>
    <row r="74" spans="1:22">
      <c r="B74" s="279"/>
      <c r="C74" s="286"/>
      <c r="D74" s="286"/>
      <c r="E74" s="308"/>
    </row>
    <row r="75" spans="1:22">
      <c r="B75" s="279"/>
      <c r="C75" s="286"/>
      <c r="D75" s="286"/>
      <c r="E75" s="308"/>
    </row>
    <row r="76" spans="1:22">
      <c r="B76" s="279"/>
      <c r="C76" s="286"/>
      <c r="D76" s="286"/>
      <c r="E76" s="308"/>
    </row>
    <row r="77" spans="1:22">
      <c r="B77" s="279"/>
      <c r="C77" s="286"/>
      <c r="D77" s="286"/>
      <c r="E77" s="308"/>
    </row>
    <row r="78" spans="1:22">
      <c r="B78" s="279"/>
      <c r="C78" s="286"/>
      <c r="D78" s="286"/>
      <c r="E78" s="308"/>
    </row>
    <row r="79" spans="1:22">
      <c r="B79" s="279"/>
      <c r="C79" s="286"/>
      <c r="D79" s="286"/>
      <c r="E79" s="308"/>
    </row>
    <row r="80" spans="1:22" s="20" customFormat="1">
      <c r="A80" s="275"/>
      <c r="B80" s="279"/>
      <c r="C80" s="286"/>
      <c r="D80" s="286"/>
      <c r="E80" s="308"/>
      <c r="F80" s="108"/>
      <c r="G80" s="108"/>
      <c r="L80" s="275"/>
      <c r="M80" s="275"/>
      <c r="N80" s="275"/>
      <c r="O80" s="275"/>
      <c r="P80" s="275"/>
      <c r="Q80" s="275"/>
      <c r="R80" s="275"/>
      <c r="S80" s="275"/>
      <c r="T80" s="275"/>
      <c r="U80" s="296"/>
      <c r="V80" s="275"/>
    </row>
    <row r="81" spans="1:22" s="20" customFormat="1">
      <c r="A81" s="275"/>
      <c r="B81" s="279"/>
      <c r="C81" s="286"/>
      <c r="D81" s="286"/>
      <c r="E81" s="308"/>
      <c r="F81" s="108"/>
      <c r="G81" s="108"/>
      <c r="L81" s="275"/>
      <c r="M81" s="275"/>
      <c r="N81" s="275"/>
      <c r="O81" s="275"/>
      <c r="P81" s="275"/>
      <c r="Q81" s="275"/>
      <c r="R81" s="275"/>
      <c r="S81" s="275"/>
      <c r="T81" s="275"/>
      <c r="U81" s="296"/>
      <c r="V81" s="275"/>
    </row>
    <row r="82" spans="1:22" s="20" customFormat="1">
      <c r="A82" s="275"/>
      <c r="B82" s="279"/>
      <c r="C82" s="286"/>
      <c r="D82" s="286"/>
      <c r="E82" s="308"/>
      <c r="F82" s="108"/>
      <c r="G82" s="108"/>
      <c r="L82" s="275"/>
      <c r="M82" s="275"/>
      <c r="N82" s="275"/>
      <c r="O82" s="275"/>
      <c r="P82" s="275"/>
      <c r="Q82" s="275"/>
      <c r="R82" s="275"/>
      <c r="S82" s="275"/>
      <c r="T82" s="275"/>
      <c r="U82" s="296"/>
      <c r="V82" s="275"/>
    </row>
    <row r="83" spans="1:22" s="20" customFormat="1">
      <c r="A83" s="275"/>
      <c r="B83" s="279"/>
      <c r="C83" s="286"/>
      <c r="D83" s="286"/>
      <c r="E83" s="308"/>
      <c r="F83" s="108"/>
      <c r="G83" s="108"/>
      <c r="L83" s="275"/>
      <c r="M83" s="275"/>
      <c r="N83" s="275"/>
      <c r="O83" s="275"/>
      <c r="P83" s="275"/>
      <c r="Q83" s="275"/>
      <c r="R83" s="275"/>
      <c r="S83" s="275"/>
      <c r="T83" s="275"/>
      <c r="U83" s="296"/>
      <c r="V83" s="275"/>
    </row>
    <row r="84" spans="1:22" s="20" customFormat="1">
      <c r="A84" s="275"/>
      <c r="B84" s="279"/>
      <c r="C84" s="286"/>
      <c r="D84" s="286"/>
      <c r="E84" s="308"/>
      <c r="F84" s="108"/>
      <c r="G84" s="108"/>
      <c r="L84" s="275"/>
      <c r="M84" s="275"/>
      <c r="N84" s="275"/>
      <c r="O84" s="275"/>
      <c r="P84" s="275"/>
      <c r="Q84" s="275"/>
      <c r="R84" s="275"/>
      <c r="S84" s="275"/>
      <c r="T84" s="275"/>
      <c r="U84" s="296"/>
      <c r="V84" s="275"/>
    </row>
    <row r="85" spans="1:22" s="20" customFormat="1">
      <c r="A85" s="275"/>
      <c r="B85" s="279"/>
      <c r="C85" s="286"/>
      <c r="D85" s="286"/>
      <c r="E85" s="308"/>
      <c r="F85" s="108"/>
      <c r="G85" s="108"/>
      <c r="L85" s="275"/>
      <c r="M85" s="275"/>
      <c r="N85" s="275"/>
      <c r="O85" s="275"/>
      <c r="P85" s="275"/>
      <c r="Q85" s="275"/>
      <c r="R85" s="275"/>
      <c r="S85" s="275"/>
      <c r="T85" s="275"/>
      <c r="U85" s="296"/>
      <c r="V85" s="275"/>
    </row>
    <row r="86" spans="1:22" s="20" customFormat="1">
      <c r="A86" s="275"/>
      <c r="B86" s="279"/>
      <c r="C86" s="286"/>
      <c r="D86" s="286"/>
      <c r="E86" s="308"/>
      <c r="F86" s="108"/>
      <c r="G86" s="108"/>
      <c r="L86" s="275"/>
      <c r="M86" s="275"/>
      <c r="N86" s="275"/>
      <c r="O86" s="275"/>
      <c r="P86" s="275"/>
      <c r="Q86" s="275"/>
      <c r="R86" s="275"/>
      <c r="S86" s="275"/>
      <c r="T86" s="275"/>
      <c r="U86" s="296"/>
      <c r="V86" s="275"/>
    </row>
    <row r="87" spans="1:22" s="20" customFormat="1">
      <c r="A87" s="275"/>
      <c r="B87" s="279"/>
      <c r="C87" s="286"/>
      <c r="D87" s="286"/>
      <c r="E87" s="308"/>
      <c r="F87" s="108"/>
      <c r="G87" s="108"/>
      <c r="L87" s="275"/>
      <c r="M87" s="275"/>
      <c r="N87" s="275"/>
      <c r="O87" s="275"/>
      <c r="P87" s="275"/>
      <c r="Q87" s="275"/>
      <c r="R87" s="275"/>
      <c r="S87" s="275"/>
      <c r="T87" s="275"/>
      <c r="U87" s="296"/>
      <c r="V87" s="275"/>
    </row>
    <row r="88" spans="1:22" s="20" customFormat="1">
      <c r="A88" s="275"/>
      <c r="B88" s="279"/>
      <c r="C88" s="286"/>
      <c r="D88" s="286"/>
      <c r="E88" s="308"/>
      <c r="F88" s="108"/>
      <c r="G88" s="108"/>
      <c r="L88" s="275"/>
      <c r="M88" s="275"/>
      <c r="N88" s="275"/>
      <c r="O88" s="275"/>
      <c r="P88" s="275"/>
      <c r="Q88" s="275"/>
      <c r="R88" s="275"/>
      <c r="S88" s="275"/>
      <c r="T88" s="275"/>
      <c r="U88" s="296"/>
      <c r="V88" s="275"/>
    </row>
    <row r="89" spans="1:22" s="20" customFormat="1">
      <c r="A89" s="275"/>
      <c r="B89" s="279"/>
      <c r="C89" s="286"/>
      <c r="D89" s="286"/>
      <c r="E89" s="308"/>
      <c r="F89" s="108"/>
      <c r="G89" s="108"/>
      <c r="L89" s="275"/>
      <c r="M89" s="275"/>
      <c r="N89" s="275"/>
      <c r="O89" s="275"/>
      <c r="P89" s="275"/>
      <c r="Q89" s="275"/>
      <c r="R89" s="275"/>
      <c r="S89" s="275"/>
      <c r="T89" s="275"/>
      <c r="U89" s="296"/>
      <c r="V89" s="275"/>
    </row>
    <row r="90" spans="1:22" s="20" customFormat="1">
      <c r="A90" s="275"/>
      <c r="B90" s="279"/>
      <c r="C90" s="286"/>
      <c r="D90" s="286"/>
      <c r="E90" s="308"/>
      <c r="F90" s="108"/>
      <c r="G90" s="108"/>
      <c r="L90" s="275"/>
      <c r="M90" s="275"/>
      <c r="N90" s="275"/>
      <c r="O90" s="275"/>
      <c r="P90" s="275"/>
      <c r="Q90" s="275"/>
      <c r="R90" s="275"/>
      <c r="S90" s="275"/>
      <c r="T90" s="275"/>
      <c r="U90" s="296"/>
      <c r="V90" s="275"/>
    </row>
    <row r="91" spans="1:22" s="20" customFormat="1">
      <c r="A91" s="275"/>
      <c r="B91" s="279"/>
      <c r="C91" s="286"/>
      <c r="D91" s="286"/>
      <c r="E91" s="308"/>
      <c r="F91" s="108"/>
      <c r="G91" s="108"/>
      <c r="L91" s="275"/>
      <c r="M91" s="275"/>
      <c r="N91" s="275"/>
      <c r="O91" s="275"/>
      <c r="P91" s="275"/>
      <c r="Q91" s="275"/>
      <c r="R91" s="275"/>
      <c r="S91" s="275"/>
      <c r="T91" s="275"/>
      <c r="U91" s="296"/>
      <c r="V91" s="275"/>
    </row>
    <row r="92" spans="1:22" s="20" customFormat="1">
      <c r="A92" s="275"/>
      <c r="B92" s="279"/>
      <c r="C92" s="286"/>
      <c r="D92" s="286"/>
      <c r="E92" s="308"/>
      <c r="F92" s="108"/>
      <c r="G92" s="108"/>
      <c r="L92" s="275"/>
      <c r="M92" s="275"/>
      <c r="N92" s="275"/>
      <c r="O92" s="275"/>
      <c r="P92" s="275"/>
      <c r="Q92" s="275"/>
      <c r="R92" s="275"/>
      <c r="S92" s="275"/>
      <c r="T92" s="275"/>
      <c r="U92" s="296"/>
      <c r="V92" s="275"/>
    </row>
    <row r="93" spans="1:22" s="20" customFormat="1">
      <c r="A93" s="275"/>
      <c r="B93" s="279"/>
      <c r="C93" s="286"/>
      <c r="D93" s="286"/>
      <c r="E93" s="308"/>
      <c r="F93" s="108"/>
      <c r="G93" s="108"/>
      <c r="L93" s="275"/>
      <c r="M93" s="275"/>
      <c r="N93" s="275"/>
      <c r="O93" s="275"/>
      <c r="P93" s="275"/>
      <c r="Q93" s="275"/>
      <c r="R93" s="275"/>
      <c r="S93" s="275"/>
      <c r="T93" s="275"/>
      <c r="U93" s="296"/>
      <c r="V93" s="275"/>
    </row>
    <row r="94" spans="1:22" s="20" customFormat="1">
      <c r="A94" s="275"/>
      <c r="B94" s="279"/>
      <c r="C94" s="286"/>
      <c r="D94" s="286"/>
      <c r="E94" s="308"/>
      <c r="F94" s="108"/>
      <c r="G94" s="108"/>
      <c r="L94" s="275"/>
      <c r="M94" s="275"/>
      <c r="N94" s="275"/>
      <c r="O94" s="275"/>
      <c r="P94" s="275"/>
      <c r="Q94" s="275"/>
      <c r="R94" s="275"/>
      <c r="S94" s="275"/>
      <c r="T94" s="275"/>
      <c r="U94" s="296"/>
      <c r="V94" s="275"/>
    </row>
    <row r="95" spans="1:22" s="20" customFormat="1">
      <c r="A95" s="275"/>
      <c r="B95" s="279"/>
      <c r="C95" s="286"/>
      <c r="D95" s="286"/>
      <c r="E95" s="308"/>
      <c r="F95" s="108"/>
      <c r="G95" s="108"/>
      <c r="L95" s="275"/>
      <c r="M95" s="275"/>
      <c r="N95" s="275"/>
      <c r="O95" s="275"/>
      <c r="P95" s="275"/>
      <c r="Q95" s="275"/>
      <c r="R95" s="275"/>
      <c r="S95" s="275"/>
      <c r="T95" s="275"/>
      <c r="U95" s="296"/>
      <c r="V95" s="275"/>
    </row>
    <row r="96" spans="1:22" s="20" customFormat="1">
      <c r="A96" s="275"/>
      <c r="B96" s="279"/>
      <c r="C96" s="286"/>
      <c r="D96" s="286"/>
      <c r="E96" s="308"/>
      <c r="F96" s="108"/>
      <c r="G96" s="108"/>
      <c r="L96" s="275"/>
      <c r="M96" s="275"/>
      <c r="N96" s="275"/>
      <c r="O96" s="275"/>
      <c r="P96" s="275"/>
      <c r="Q96" s="275"/>
      <c r="R96" s="275"/>
      <c r="S96" s="275"/>
      <c r="T96" s="275"/>
      <c r="U96" s="296"/>
      <c r="V96" s="275"/>
    </row>
    <row r="97" spans="1:22" s="20" customFormat="1">
      <c r="A97" s="275"/>
      <c r="B97" s="279"/>
      <c r="C97" s="286"/>
      <c r="D97" s="286"/>
      <c r="E97" s="308"/>
      <c r="F97" s="108"/>
      <c r="G97" s="108"/>
      <c r="L97" s="275"/>
      <c r="M97" s="275"/>
      <c r="N97" s="275"/>
      <c r="O97" s="275"/>
      <c r="P97" s="275"/>
      <c r="Q97" s="275"/>
      <c r="R97" s="275"/>
      <c r="S97" s="275"/>
      <c r="T97" s="275"/>
      <c r="U97" s="296"/>
      <c r="V97" s="275"/>
    </row>
    <row r="98" spans="1:22" s="20" customFormat="1">
      <c r="A98" s="275"/>
      <c r="B98" s="279"/>
      <c r="C98" s="286"/>
      <c r="D98" s="286"/>
      <c r="E98" s="308"/>
      <c r="F98" s="108"/>
      <c r="G98" s="108"/>
      <c r="L98" s="275"/>
      <c r="M98" s="275"/>
      <c r="N98" s="275"/>
      <c r="O98" s="275"/>
      <c r="P98" s="275"/>
      <c r="Q98" s="275"/>
      <c r="R98" s="275"/>
      <c r="S98" s="275"/>
      <c r="T98" s="275"/>
      <c r="U98" s="296"/>
      <c r="V98" s="275"/>
    </row>
    <row r="99" spans="1:22" s="20" customFormat="1">
      <c r="A99" s="275"/>
      <c r="B99" s="279"/>
      <c r="C99" s="286"/>
      <c r="D99" s="286"/>
      <c r="E99" s="308"/>
      <c r="F99" s="108"/>
      <c r="G99" s="108"/>
      <c r="L99" s="275"/>
      <c r="M99" s="275"/>
      <c r="N99" s="275"/>
      <c r="O99" s="275"/>
      <c r="P99" s="275"/>
      <c r="Q99" s="275"/>
      <c r="R99" s="275"/>
      <c r="S99" s="275"/>
      <c r="T99" s="275"/>
      <c r="U99" s="296"/>
      <c r="V99" s="275"/>
    </row>
    <row r="100" spans="1:22" s="20" customFormat="1">
      <c r="A100" s="275"/>
      <c r="B100" s="279"/>
      <c r="C100" s="286"/>
      <c r="D100" s="286"/>
      <c r="E100" s="308"/>
      <c r="F100" s="108"/>
      <c r="G100" s="108"/>
      <c r="L100" s="275"/>
      <c r="M100" s="275"/>
      <c r="N100" s="275"/>
      <c r="O100" s="275"/>
      <c r="P100" s="275"/>
      <c r="Q100" s="275"/>
      <c r="R100" s="275"/>
      <c r="S100" s="275"/>
      <c r="T100" s="275"/>
      <c r="U100" s="296"/>
      <c r="V100" s="275"/>
    </row>
    <row r="101" spans="1:22" s="20" customFormat="1">
      <c r="A101" s="275"/>
      <c r="B101" s="279"/>
      <c r="C101" s="286"/>
      <c r="D101" s="286"/>
      <c r="E101" s="308"/>
      <c r="F101" s="108"/>
      <c r="G101" s="108"/>
      <c r="L101" s="275"/>
      <c r="M101" s="275"/>
      <c r="N101" s="275"/>
      <c r="O101" s="275"/>
      <c r="P101" s="275"/>
      <c r="Q101" s="275"/>
      <c r="R101" s="275"/>
      <c r="S101" s="275"/>
      <c r="T101" s="275"/>
      <c r="U101" s="296"/>
      <c r="V101" s="275"/>
    </row>
    <row r="102" spans="1:22" s="20" customFormat="1">
      <c r="A102" s="275"/>
      <c r="B102" s="279"/>
      <c r="C102" s="286"/>
      <c r="D102" s="286"/>
      <c r="E102" s="308"/>
      <c r="F102" s="108"/>
      <c r="G102" s="108"/>
      <c r="L102" s="275"/>
      <c r="M102" s="275"/>
      <c r="N102" s="275"/>
      <c r="O102" s="275"/>
      <c r="P102" s="275"/>
      <c r="Q102" s="275"/>
      <c r="R102" s="275"/>
      <c r="S102" s="275"/>
      <c r="T102" s="275"/>
      <c r="U102" s="296"/>
      <c r="V102" s="275"/>
    </row>
    <row r="103" spans="1:22" s="20" customFormat="1">
      <c r="A103" s="275"/>
      <c r="B103" s="279"/>
      <c r="C103" s="286"/>
      <c r="D103" s="286"/>
      <c r="E103" s="308"/>
      <c r="F103" s="108"/>
      <c r="G103" s="108"/>
      <c r="L103" s="275"/>
      <c r="M103" s="275"/>
      <c r="N103" s="275"/>
      <c r="O103" s="275"/>
      <c r="P103" s="275"/>
      <c r="Q103" s="275"/>
      <c r="R103" s="275"/>
      <c r="S103" s="275"/>
      <c r="T103" s="275"/>
      <c r="U103" s="296"/>
      <c r="V103" s="275"/>
    </row>
    <row r="104" spans="1:22" s="20" customFormat="1">
      <c r="A104" s="275"/>
      <c r="B104" s="279"/>
      <c r="C104" s="286"/>
      <c r="D104" s="286"/>
      <c r="E104" s="308"/>
      <c r="F104" s="108"/>
      <c r="G104" s="108"/>
      <c r="L104" s="275"/>
      <c r="M104" s="275"/>
      <c r="N104" s="275"/>
      <c r="O104" s="275"/>
      <c r="P104" s="275"/>
      <c r="Q104" s="275"/>
      <c r="R104" s="275"/>
      <c r="S104" s="275"/>
      <c r="T104" s="275"/>
      <c r="U104" s="296"/>
      <c r="V104" s="275"/>
    </row>
    <row r="105" spans="1:22" s="20" customFormat="1">
      <c r="A105" s="275"/>
      <c r="B105" s="279"/>
      <c r="C105" s="286"/>
      <c r="D105" s="286"/>
      <c r="E105" s="308"/>
      <c r="F105" s="108"/>
      <c r="G105" s="108"/>
      <c r="L105" s="275"/>
      <c r="M105" s="275"/>
      <c r="N105" s="275"/>
      <c r="O105" s="275"/>
      <c r="P105" s="275"/>
      <c r="Q105" s="275"/>
      <c r="R105" s="275"/>
      <c r="S105" s="275"/>
      <c r="T105" s="275"/>
      <c r="U105" s="296"/>
      <c r="V105" s="275"/>
    </row>
    <row r="106" spans="1:22" s="20" customFormat="1">
      <c r="A106" s="275"/>
      <c r="B106" s="279"/>
      <c r="C106" s="286"/>
      <c r="D106" s="286"/>
      <c r="E106" s="308"/>
      <c r="F106" s="108"/>
      <c r="G106" s="108"/>
      <c r="L106" s="275"/>
      <c r="M106" s="275"/>
      <c r="N106" s="275"/>
      <c r="O106" s="275"/>
      <c r="P106" s="275"/>
      <c r="Q106" s="275"/>
      <c r="R106" s="275"/>
      <c r="S106" s="275"/>
      <c r="T106" s="275"/>
      <c r="U106" s="296"/>
      <c r="V106" s="275"/>
    </row>
    <row r="107" spans="1:22" s="20" customFormat="1">
      <c r="A107" s="275"/>
      <c r="B107" s="279"/>
      <c r="C107" s="286"/>
      <c r="D107" s="286"/>
      <c r="E107" s="308"/>
      <c r="F107" s="108"/>
      <c r="G107" s="108"/>
      <c r="L107" s="275"/>
      <c r="M107" s="275"/>
      <c r="N107" s="275"/>
      <c r="O107" s="275"/>
      <c r="P107" s="275"/>
      <c r="Q107" s="275"/>
      <c r="R107" s="275"/>
      <c r="S107" s="275"/>
      <c r="T107" s="275"/>
      <c r="U107" s="296"/>
      <c r="V107" s="275"/>
    </row>
    <row r="108" spans="1:22" s="20" customFormat="1">
      <c r="A108" s="275"/>
      <c r="B108" s="279"/>
      <c r="C108" s="286"/>
      <c r="D108" s="286"/>
      <c r="E108" s="308"/>
      <c r="F108" s="108"/>
      <c r="G108" s="108"/>
      <c r="L108" s="275"/>
      <c r="M108" s="275"/>
      <c r="N108" s="275"/>
      <c r="O108" s="275"/>
      <c r="P108" s="275"/>
      <c r="Q108" s="275"/>
      <c r="R108" s="275"/>
      <c r="S108" s="275"/>
      <c r="T108" s="275"/>
      <c r="U108" s="296"/>
      <c r="V108" s="275"/>
    </row>
    <row r="109" spans="1:22" s="20" customFormat="1">
      <c r="A109" s="275"/>
      <c r="B109" s="279"/>
      <c r="C109" s="286"/>
      <c r="D109" s="286"/>
      <c r="E109" s="308"/>
      <c r="F109" s="108"/>
      <c r="G109" s="108"/>
      <c r="L109" s="275"/>
      <c r="M109" s="275"/>
      <c r="N109" s="275"/>
      <c r="O109" s="275"/>
      <c r="P109" s="275"/>
      <c r="Q109" s="275"/>
      <c r="R109" s="275"/>
      <c r="S109" s="275"/>
      <c r="T109" s="275"/>
      <c r="U109" s="296"/>
      <c r="V109" s="275"/>
    </row>
    <row r="110" spans="1:22" s="20" customFormat="1">
      <c r="A110" s="275"/>
      <c r="B110" s="279"/>
      <c r="C110" s="286"/>
      <c r="D110" s="286"/>
      <c r="E110" s="308"/>
      <c r="F110" s="108"/>
      <c r="G110" s="108"/>
      <c r="L110" s="275"/>
      <c r="M110" s="275"/>
      <c r="N110" s="275"/>
      <c r="O110" s="275"/>
      <c r="P110" s="275"/>
      <c r="Q110" s="275"/>
      <c r="R110" s="275"/>
      <c r="S110" s="275"/>
      <c r="T110" s="275"/>
      <c r="U110" s="296"/>
      <c r="V110" s="275"/>
    </row>
    <row r="111" spans="1:22" s="20" customFormat="1">
      <c r="A111" s="275"/>
      <c r="B111" s="279"/>
      <c r="C111" s="286"/>
      <c r="D111" s="286"/>
      <c r="E111" s="308"/>
      <c r="F111" s="108"/>
      <c r="G111" s="108"/>
      <c r="L111" s="275"/>
      <c r="M111" s="275"/>
      <c r="N111" s="275"/>
      <c r="O111" s="275"/>
      <c r="P111" s="275"/>
      <c r="Q111" s="275"/>
      <c r="R111" s="275"/>
      <c r="S111" s="275"/>
      <c r="T111" s="275"/>
      <c r="U111" s="296"/>
      <c r="V111" s="275"/>
    </row>
    <row r="112" spans="1:22" s="20" customFormat="1">
      <c r="A112" s="275"/>
      <c r="B112" s="279"/>
      <c r="C112" s="286"/>
      <c r="D112" s="286"/>
      <c r="E112" s="308"/>
      <c r="F112" s="108"/>
      <c r="G112" s="108"/>
      <c r="L112" s="275"/>
      <c r="M112" s="275"/>
      <c r="N112" s="275"/>
      <c r="O112" s="275"/>
      <c r="P112" s="275"/>
      <c r="Q112" s="275"/>
      <c r="R112" s="275"/>
      <c r="S112" s="275"/>
      <c r="T112" s="275"/>
      <c r="U112" s="296"/>
      <c r="V112" s="275"/>
    </row>
    <row r="113" spans="1:22" s="20" customFormat="1">
      <c r="A113" s="275"/>
      <c r="B113" s="279"/>
      <c r="C113" s="286"/>
      <c r="D113" s="286"/>
      <c r="E113" s="308"/>
      <c r="F113" s="108"/>
      <c r="G113" s="108"/>
      <c r="L113" s="275"/>
      <c r="M113" s="275"/>
      <c r="N113" s="275"/>
      <c r="O113" s="275"/>
      <c r="P113" s="275"/>
      <c r="Q113" s="275"/>
      <c r="R113" s="275"/>
      <c r="S113" s="275"/>
      <c r="T113" s="275"/>
      <c r="U113" s="296"/>
      <c r="V113" s="275"/>
    </row>
    <row r="114" spans="1:22" s="20" customFormat="1">
      <c r="A114" s="275"/>
      <c r="B114" s="279"/>
      <c r="C114" s="286"/>
      <c r="D114" s="286"/>
      <c r="E114" s="308"/>
      <c r="F114" s="108"/>
      <c r="G114" s="108"/>
      <c r="L114" s="275"/>
      <c r="M114" s="275"/>
      <c r="N114" s="275"/>
      <c r="O114" s="275"/>
      <c r="P114" s="275"/>
      <c r="Q114" s="275"/>
      <c r="R114" s="275"/>
      <c r="S114" s="275"/>
      <c r="T114" s="275"/>
      <c r="U114" s="296"/>
      <c r="V114" s="275"/>
    </row>
    <row r="115" spans="1:22" s="20" customFormat="1">
      <c r="A115" s="275"/>
      <c r="B115" s="279"/>
      <c r="C115" s="286"/>
      <c r="D115" s="286"/>
      <c r="E115" s="308"/>
      <c r="F115" s="108"/>
      <c r="G115" s="108"/>
      <c r="L115" s="275"/>
      <c r="M115" s="275"/>
      <c r="N115" s="275"/>
      <c r="O115" s="275"/>
      <c r="P115" s="275"/>
      <c r="Q115" s="275"/>
      <c r="R115" s="275"/>
      <c r="S115" s="275"/>
      <c r="T115" s="275"/>
      <c r="U115" s="296"/>
      <c r="V115" s="275"/>
    </row>
    <row r="116" spans="1:22" s="20" customFormat="1">
      <c r="A116" s="275"/>
      <c r="B116" s="279"/>
      <c r="C116" s="286"/>
      <c r="D116" s="286"/>
      <c r="E116" s="308"/>
      <c r="F116" s="108"/>
      <c r="G116" s="108"/>
      <c r="L116" s="275"/>
      <c r="M116" s="275"/>
      <c r="N116" s="275"/>
      <c r="O116" s="275"/>
      <c r="P116" s="275"/>
      <c r="Q116" s="275"/>
      <c r="R116" s="275"/>
      <c r="S116" s="275"/>
      <c r="T116" s="275"/>
      <c r="U116" s="296"/>
      <c r="V116" s="275"/>
    </row>
    <row r="117" spans="1:22" s="20" customFormat="1">
      <c r="A117" s="275"/>
      <c r="B117" s="279"/>
      <c r="C117" s="286"/>
      <c r="D117" s="286"/>
      <c r="E117" s="308"/>
      <c r="F117" s="108"/>
      <c r="G117" s="108"/>
      <c r="L117" s="275"/>
      <c r="M117" s="275"/>
      <c r="N117" s="275"/>
      <c r="O117" s="275"/>
      <c r="P117" s="275"/>
      <c r="Q117" s="275"/>
      <c r="R117" s="275"/>
      <c r="S117" s="275"/>
      <c r="T117" s="275"/>
      <c r="U117" s="296"/>
      <c r="V117" s="275"/>
    </row>
    <row r="118" spans="1:22" s="20" customFormat="1">
      <c r="A118" s="275"/>
      <c r="B118" s="279"/>
      <c r="C118" s="286"/>
      <c r="D118" s="286"/>
      <c r="E118" s="308"/>
      <c r="F118" s="108"/>
      <c r="G118" s="108"/>
      <c r="L118" s="275"/>
      <c r="M118" s="275"/>
      <c r="N118" s="275"/>
      <c r="O118" s="275"/>
      <c r="P118" s="275"/>
      <c r="Q118" s="275"/>
      <c r="R118" s="275"/>
      <c r="S118" s="275"/>
      <c r="T118" s="275"/>
      <c r="U118" s="296"/>
      <c r="V118" s="275"/>
    </row>
    <row r="119" spans="1:22" s="20" customFormat="1">
      <c r="A119" s="275"/>
      <c r="B119" s="279"/>
      <c r="C119" s="286"/>
      <c r="D119" s="286"/>
      <c r="E119" s="308"/>
      <c r="F119" s="108"/>
      <c r="G119" s="108"/>
      <c r="L119" s="275"/>
      <c r="M119" s="275"/>
      <c r="N119" s="275"/>
      <c r="O119" s="275"/>
      <c r="P119" s="275"/>
      <c r="Q119" s="275"/>
      <c r="R119" s="275"/>
      <c r="S119" s="275"/>
      <c r="T119" s="275"/>
      <c r="U119" s="296"/>
      <c r="V119" s="275"/>
    </row>
    <row r="120" spans="1:22" s="20" customFormat="1">
      <c r="A120" s="275"/>
      <c r="B120" s="279"/>
      <c r="C120" s="286"/>
      <c r="D120" s="286"/>
      <c r="E120" s="308"/>
      <c r="F120" s="108"/>
      <c r="G120" s="108"/>
      <c r="L120" s="275"/>
      <c r="M120" s="275"/>
      <c r="N120" s="275"/>
      <c r="O120" s="275"/>
      <c r="P120" s="275"/>
      <c r="Q120" s="275"/>
      <c r="R120" s="275"/>
      <c r="S120" s="275"/>
      <c r="T120" s="275"/>
      <c r="U120" s="296"/>
      <c r="V120" s="275"/>
    </row>
    <row r="121" spans="1:22" s="20" customFormat="1">
      <c r="A121" s="275"/>
      <c r="B121" s="279"/>
      <c r="C121" s="286"/>
      <c r="D121" s="286"/>
      <c r="E121" s="308"/>
      <c r="F121" s="108"/>
      <c r="G121" s="108"/>
      <c r="L121" s="275"/>
      <c r="M121" s="275"/>
      <c r="N121" s="275"/>
      <c r="O121" s="275"/>
      <c r="P121" s="275"/>
      <c r="Q121" s="275"/>
      <c r="R121" s="275"/>
      <c r="S121" s="275"/>
      <c r="T121" s="275"/>
      <c r="U121" s="296"/>
      <c r="V121" s="275"/>
    </row>
    <row r="122" spans="1:22" s="20" customFormat="1">
      <c r="A122" s="275"/>
      <c r="B122" s="279"/>
      <c r="C122" s="286"/>
      <c r="D122" s="286"/>
      <c r="E122" s="308"/>
      <c r="F122" s="108"/>
      <c r="G122" s="108"/>
      <c r="L122" s="275"/>
      <c r="M122" s="275"/>
      <c r="N122" s="275"/>
      <c r="O122" s="275"/>
      <c r="P122" s="275"/>
      <c r="Q122" s="275"/>
      <c r="R122" s="275"/>
      <c r="S122" s="275"/>
      <c r="T122" s="275"/>
      <c r="U122" s="296"/>
      <c r="V122" s="275"/>
    </row>
    <row r="123" spans="1:22" s="20" customFormat="1">
      <c r="A123" s="275"/>
      <c r="B123" s="279"/>
      <c r="C123" s="286"/>
      <c r="D123" s="286"/>
      <c r="E123" s="308"/>
      <c r="F123" s="108"/>
      <c r="G123" s="108"/>
      <c r="L123" s="275"/>
      <c r="M123" s="275"/>
      <c r="N123" s="275"/>
      <c r="O123" s="275"/>
      <c r="P123" s="275"/>
      <c r="Q123" s="275"/>
      <c r="R123" s="275"/>
      <c r="S123" s="275"/>
      <c r="T123" s="275"/>
      <c r="U123" s="296"/>
      <c r="V123" s="275"/>
    </row>
    <row r="124" spans="1:22" s="20" customFormat="1">
      <c r="A124" s="275"/>
      <c r="B124" s="279"/>
      <c r="C124" s="286"/>
      <c r="D124" s="286"/>
      <c r="E124" s="308"/>
      <c r="F124" s="108"/>
      <c r="G124" s="108"/>
      <c r="L124" s="275"/>
      <c r="M124" s="275"/>
      <c r="N124" s="275"/>
      <c r="O124" s="275"/>
      <c r="P124" s="275"/>
      <c r="Q124" s="275"/>
      <c r="R124" s="275"/>
      <c r="S124" s="275"/>
      <c r="T124" s="275"/>
      <c r="U124" s="296"/>
      <c r="V124" s="275"/>
    </row>
    <row r="125" spans="1:22" s="20" customFormat="1">
      <c r="A125" s="275"/>
      <c r="B125" s="279"/>
      <c r="C125" s="286"/>
      <c r="D125" s="286"/>
      <c r="E125" s="308"/>
      <c r="F125" s="108"/>
      <c r="G125" s="108"/>
      <c r="L125" s="275"/>
      <c r="M125" s="275"/>
      <c r="N125" s="275"/>
      <c r="O125" s="275"/>
      <c r="P125" s="275"/>
      <c r="Q125" s="275"/>
      <c r="R125" s="275"/>
      <c r="S125" s="275"/>
      <c r="T125" s="275"/>
      <c r="U125" s="296"/>
      <c r="V125" s="275"/>
    </row>
    <row r="126" spans="1:22" s="20" customFormat="1">
      <c r="A126" s="275"/>
      <c r="B126" s="279"/>
      <c r="C126" s="286"/>
      <c r="D126" s="286"/>
      <c r="E126" s="308"/>
      <c r="F126" s="108"/>
      <c r="G126" s="108"/>
      <c r="L126" s="275"/>
      <c r="M126" s="275"/>
      <c r="N126" s="275"/>
      <c r="O126" s="275"/>
      <c r="P126" s="275"/>
      <c r="Q126" s="275"/>
      <c r="R126" s="275"/>
      <c r="S126" s="275"/>
      <c r="T126" s="275"/>
      <c r="U126" s="296"/>
      <c r="V126" s="275"/>
    </row>
    <row r="127" spans="1:22" s="20" customFormat="1">
      <c r="A127" s="275"/>
      <c r="B127" s="279"/>
      <c r="C127" s="286"/>
      <c r="D127" s="286"/>
      <c r="E127" s="308"/>
      <c r="F127" s="108"/>
      <c r="G127" s="108"/>
      <c r="L127" s="275"/>
      <c r="M127" s="275"/>
      <c r="N127" s="275"/>
      <c r="O127" s="275"/>
      <c r="P127" s="275"/>
      <c r="Q127" s="275"/>
      <c r="R127" s="275"/>
      <c r="S127" s="275"/>
      <c r="T127" s="275"/>
      <c r="U127" s="296"/>
      <c r="V127" s="275"/>
    </row>
    <row r="128" spans="1:22" s="20" customFormat="1">
      <c r="A128" s="275"/>
      <c r="B128" s="279"/>
      <c r="C128" s="286"/>
      <c r="D128" s="286"/>
      <c r="E128" s="308"/>
      <c r="F128" s="108"/>
      <c r="G128" s="108"/>
      <c r="L128" s="275"/>
      <c r="M128" s="275"/>
      <c r="N128" s="275"/>
      <c r="O128" s="275"/>
      <c r="P128" s="275"/>
      <c r="Q128" s="275"/>
      <c r="R128" s="275"/>
      <c r="S128" s="275"/>
      <c r="T128" s="275"/>
      <c r="U128" s="296"/>
      <c r="V128" s="275"/>
    </row>
    <row r="129" spans="1:22" s="20" customFormat="1">
      <c r="A129" s="275"/>
      <c r="B129" s="279"/>
      <c r="C129" s="286"/>
      <c r="D129" s="286"/>
      <c r="E129" s="308"/>
      <c r="F129" s="108"/>
      <c r="G129" s="108"/>
      <c r="L129" s="275"/>
      <c r="M129" s="275"/>
      <c r="N129" s="275"/>
      <c r="O129" s="275"/>
      <c r="P129" s="275"/>
      <c r="Q129" s="275"/>
      <c r="R129" s="275"/>
      <c r="S129" s="275"/>
      <c r="T129" s="275"/>
      <c r="U129" s="296"/>
      <c r="V129" s="275"/>
    </row>
    <row r="130" spans="1:22" s="20" customFormat="1">
      <c r="A130" s="275"/>
      <c r="B130" s="279"/>
      <c r="C130" s="286"/>
      <c r="D130" s="286"/>
      <c r="E130" s="308"/>
      <c r="F130" s="108"/>
      <c r="G130" s="108"/>
      <c r="L130" s="275"/>
      <c r="M130" s="275"/>
      <c r="N130" s="275"/>
      <c r="O130" s="275"/>
      <c r="P130" s="275"/>
      <c r="Q130" s="275"/>
      <c r="R130" s="275"/>
      <c r="S130" s="275"/>
      <c r="T130" s="275"/>
      <c r="U130" s="296"/>
      <c r="V130" s="275"/>
    </row>
    <row r="131" spans="1:22" s="20" customFormat="1">
      <c r="A131" s="275"/>
      <c r="B131" s="279"/>
      <c r="C131" s="286"/>
      <c r="D131" s="286"/>
      <c r="E131" s="308"/>
      <c r="F131" s="108"/>
      <c r="G131" s="108"/>
      <c r="L131" s="275"/>
      <c r="M131" s="275"/>
      <c r="N131" s="275"/>
      <c r="O131" s="275"/>
      <c r="P131" s="275"/>
      <c r="Q131" s="275"/>
      <c r="R131" s="275"/>
      <c r="S131" s="275"/>
      <c r="T131" s="275"/>
      <c r="U131" s="296"/>
      <c r="V131" s="275"/>
    </row>
    <row r="132" spans="1:22" s="20" customFormat="1">
      <c r="A132" s="275"/>
      <c r="B132" s="279"/>
      <c r="C132" s="286"/>
      <c r="D132" s="286"/>
      <c r="E132" s="308"/>
      <c r="F132" s="108"/>
      <c r="G132" s="108"/>
      <c r="L132" s="275"/>
      <c r="M132" s="275"/>
      <c r="N132" s="275"/>
      <c r="O132" s="275"/>
      <c r="P132" s="275"/>
      <c r="Q132" s="275"/>
      <c r="R132" s="275"/>
      <c r="S132" s="275"/>
      <c r="T132" s="275"/>
      <c r="U132" s="296"/>
      <c r="V132" s="275"/>
    </row>
    <row r="133" spans="1:22" s="20" customFormat="1">
      <c r="A133" s="275"/>
      <c r="B133" s="279"/>
      <c r="C133" s="286"/>
      <c r="D133" s="286"/>
      <c r="E133" s="308"/>
      <c r="F133" s="108"/>
      <c r="G133" s="108"/>
      <c r="L133" s="275"/>
      <c r="M133" s="275"/>
      <c r="N133" s="275"/>
      <c r="O133" s="275"/>
      <c r="P133" s="275"/>
      <c r="Q133" s="275"/>
      <c r="R133" s="275"/>
      <c r="S133" s="275"/>
      <c r="T133" s="275"/>
      <c r="U133" s="296"/>
      <c r="V133" s="275"/>
    </row>
    <row r="134" spans="1:22" s="20" customFormat="1">
      <c r="A134" s="275"/>
      <c r="B134" s="279"/>
      <c r="C134" s="286"/>
      <c r="D134" s="286"/>
      <c r="E134" s="308"/>
      <c r="F134" s="108"/>
      <c r="G134" s="108"/>
      <c r="L134" s="275"/>
      <c r="M134" s="275"/>
      <c r="N134" s="275"/>
      <c r="O134" s="275"/>
      <c r="P134" s="275"/>
      <c r="Q134" s="275"/>
      <c r="R134" s="275"/>
      <c r="S134" s="275"/>
      <c r="T134" s="275"/>
      <c r="U134" s="296"/>
      <c r="V134" s="275"/>
    </row>
    <row r="135" spans="1:22" s="20" customFormat="1">
      <c r="A135" s="275"/>
      <c r="B135" s="279"/>
      <c r="C135" s="286"/>
      <c r="D135" s="286"/>
      <c r="E135" s="308"/>
      <c r="F135" s="108"/>
      <c r="G135" s="108"/>
      <c r="L135" s="275"/>
      <c r="M135" s="275"/>
      <c r="N135" s="275"/>
      <c r="O135" s="275"/>
      <c r="P135" s="275"/>
      <c r="Q135" s="275"/>
      <c r="R135" s="275"/>
      <c r="S135" s="275"/>
      <c r="T135" s="275"/>
      <c r="U135" s="296"/>
      <c r="V135" s="275"/>
    </row>
    <row r="136" spans="1:22" s="20" customFormat="1">
      <c r="A136" s="275"/>
      <c r="B136" s="279"/>
      <c r="C136" s="286"/>
      <c r="D136" s="286"/>
      <c r="E136" s="308"/>
      <c r="F136" s="108"/>
      <c r="G136" s="108"/>
      <c r="L136" s="275"/>
      <c r="M136" s="275"/>
      <c r="N136" s="275"/>
      <c r="O136" s="275"/>
      <c r="P136" s="275"/>
      <c r="Q136" s="275"/>
      <c r="R136" s="275"/>
      <c r="S136" s="275"/>
      <c r="T136" s="275"/>
      <c r="U136" s="296"/>
      <c r="V136" s="275"/>
    </row>
    <row r="137" spans="1:22" s="20" customFormat="1">
      <c r="A137" s="275"/>
      <c r="B137" s="279"/>
      <c r="C137" s="286"/>
      <c r="D137" s="286"/>
      <c r="E137" s="308"/>
      <c r="F137" s="108"/>
      <c r="G137" s="108"/>
      <c r="L137" s="275"/>
      <c r="M137" s="275"/>
      <c r="N137" s="275"/>
      <c r="O137" s="275"/>
      <c r="P137" s="275"/>
      <c r="Q137" s="275"/>
      <c r="R137" s="275"/>
      <c r="S137" s="275"/>
      <c r="T137" s="275"/>
      <c r="U137" s="296"/>
      <c r="V137" s="275"/>
    </row>
    <row r="138" spans="1:22" s="20" customFormat="1">
      <c r="A138" s="275"/>
      <c r="B138" s="279"/>
      <c r="C138" s="286"/>
      <c r="D138" s="286"/>
      <c r="E138" s="308"/>
      <c r="F138" s="108"/>
      <c r="G138" s="108"/>
      <c r="L138" s="275"/>
      <c r="M138" s="275"/>
      <c r="N138" s="275"/>
      <c r="O138" s="275"/>
      <c r="P138" s="275"/>
      <c r="Q138" s="275"/>
      <c r="R138" s="275"/>
      <c r="S138" s="275"/>
      <c r="T138" s="275"/>
      <c r="U138" s="296"/>
      <c r="V138" s="275"/>
    </row>
    <row r="139" spans="1:22" s="20" customFormat="1">
      <c r="A139" s="275"/>
      <c r="B139" s="279"/>
      <c r="C139" s="286"/>
      <c r="D139" s="286"/>
      <c r="E139" s="308"/>
      <c r="F139" s="108"/>
      <c r="G139" s="108"/>
      <c r="L139" s="275"/>
      <c r="M139" s="275"/>
      <c r="N139" s="275"/>
      <c r="O139" s="275"/>
      <c r="P139" s="275"/>
      <c r="Q139" s="275"/>
      <c r="R139" s="275"/>
      <c r="S139" s="275"/>
      <c r="T139" s="275"/>
      <c r="U139" s="296"/>
      <c r="V139" s="275"/>
    </row>
    <row r="140" spans="1:22" s="20" customFormat="1">
      <c r="A140" s="275"/>
      <c r="B140" s="279"/>
      <c r="C140" s="286"/>
      <c r="D140" s="286"/>
      <c r="E140" s="308"/>
      <c r="F140" s="108"/>
      <c r="G140" s="108"/>
      <c r="L140" s="275"/>
      <c r="M140" s="275"/>
      <c r="N140" s="275"/>
      <c r="O140" s="275"/>
      <c r="P140" s="275"/>
      <c r="Q140" s="275"/>
      <c r="R140" s="275"/>
      <c r="S140" s="275"/>
      <c r="T140" s="275"/>
      <c r="U140" s="296"/>
      <c r="V140" s="275"/>
    </row>
    <row r="141" spans="1:22" s="20" customFormat="1">
      <c r="A141" s="275"/>
      <c r="B141" s="279"/>
      <c r="C141" s="286"/>
      <c r="D141" s="286"/>
      <c r="E141" s="308"/>
      <c r="F141" s="108"/>
      <c r="G141" s="108"/>
      <c r="L141" s="275"/>
      <c r="M141" s="275"/>
      <c r="N141" s="275"/>
      <c r="O141" s="275"/>
      <c r="P141" s="275"/>
      <c r="Q141" s="275"/>
      <c r="R141" s="275"/>
      <c r="S141" s="275"/>
      <c r="T141" s="275"/>
      <c r="U141" s="296"/>
      <c r="V141" s="275"/>
    </row>
    <row r="142" spans="1:22" s="20" customFormat="1">
      <c r="A142" s="275"/>
      <c r="B142" s="279"/>
      <c r="C142" s="286"/>
      <c r="D142" s="286"/>
      <c r="E142" s="308"/>
      <c r="F142" s="108"/>
      <c r="G142" s="108"/>
      <c r="L142" s="275"/>
      <c r="M142" s="275"/>
      <c r="N142" s="275"/>
      <c r="O142" s="275"/>
      <c r="P142" s="275"/>
      <c r="Q142" s="275"/>
      <c r="R142" s="275"/>
      <c r="S142" s="275"/>
      <c r="T142" s="275"/>
      <c r="U142" s="296"/>
      <c r="V142" s="275"/>
    </row>
    <row r="143" spans="1:22" s="20" customFormat="1">
      <c r="A143" s="275"/>
      <c r="B143" s="279"/>
      <c r="C143" s="286"/>
      <c r="D143" s="286"/>
      <c r="E143" s="308"/>
      <c r="F143" s="108"/>
      <c r="G143" s="108"/>
      <c r="L143" s="275"/>
      <c r="M143" s="275"/>
      <c r="N143" s="275"/>
      <c r="O143" s="275"/>
      <c r="P143" s="275"/>
      <c r="Q143" s="275"/>
      <c r="R143" s="275"/>
      <c r="S143" s="275"/>
      <c r="T143" s="275"/>
      <c r="U143" s="296"/>
      <c r="V143" s="275"/>
    </row>
    <row r="144" spans="1:22" s="20" customFormat="1">
      <c r="A144" s="275"/>
      <c r="B144" s="279"/>
      <c r="C144" s="286"/>
      <c r="D144" s="286"/>
      <c r="E144" s="308"/>
      <c r="F144" s="108"/>
      <c r="G144" s="108"/>
      <c r="L144" s="275"/>
      <c r="M144" s="275"/>
      <c r="N144" s="275"/>
      <c r="O144" s="275"/>
      <c r="P144" s="275"/>
      <c r="Q144" s="275"/>
      <c r="R144" s="275"/>
      <c r="S144" s="275"/>
      <c r="T144" s="275"/>
      <c r="U144" s="296"/>
      <c r="V144" s="275"/>
    </row>
    <row r="145" spans="1:22" s="20" customFormat="1">
      <c r="A145" s="275"/>
      <c r="B145" s="279"/>
      <c r="C145" s="286"/>
      <c r="D145" s="286"/>
      <c r="E145" s="308"/>
      <c r="F145" s="108"/>
      <c r="G145" s="108"/>
      <c r="L145" s="275"/>
      <c r="M145" s="275"/>
      <c r="N145" s="275"/>
      <c r="O145" s="275"/>
      <c r="P145" s="275"/>
      <c r="Q145" s="275"/>
      <c r="R145" s="275"/>
      <c r="S145" s="275"/>
      <c r="T145" s="275"/>
      <c r="U145" s="296"/>
      <c r="V145" s="275"/>
    </row>
    <row r="146" spans="1:22" s="20" customFormat="1">
      <c r="A146" s="275"/>
      <c r="B146" s="279"/>
      <c r="C146" s="286"/>
      <c r="D146" s="286"/>
      <c r="E146" s="308"/>
      <c r="F146" s="108"/>
      <c r="G146" s="108"/>
      <c r="L146" s="275"/>
      <c r="M146" s="275"/>
      <c r="N146" s="275"/>
      <c r="O146" s="275"/>
      <c r="P146" s="275"/>
      <c r="Q146" s="275"/>
      <c r="R146" s="275"/>
      <c r="S146" s="275"/>
      <c r="T146" s="275"/>
      <c r="U146" s="296"/>
      <c r="V146" s="275"/>
    </row>
    <row r="147" spans="1:22" s="20" customFormat="1">
      <c r="A147" s="275"/>
      <c r="B147" s="279"/>
      <c r="C147" s="286"/>
      <c r="D147" s="286"/>
      <c r="E147" s="308"/>
      <c r="F147" s="108"/>
      <c r="G147" s="108"/>
      <c r="L147" s="275"/>
      <c r="M147" s="275"/>
      <c r="N147" s="275"/>
      <c r="O147" s="275"/>
      <c r="P147" s="275"/>
      <c r="Q147" s="275"/>
      <c r="R147" s="275"/>
      <c r="S147" s="275"/>
      <c r="T147" s="275"/>
      <c r="U147" s="296"/>
      <c r="V147" s="275"/>
    </row>
    <row r="148" spans="1:22" s="20" customFormat="1">
      <c r="A148" s="275"/>
      <c r="B148" s="279"/>
      <c r="C148" s="286"/>
      <c r="D148" s="286"/>
      <c r="E148" s="308"/>
      <c r="F148" s="108"/>
      <c r="G148" s="108"/>
      <c r="L148" s="275"/>
      <c r="M148" s="275"/>
      <c r="N148" s="275"/>
      <c r="O148" s="275"/>
      <c r="P148" s="275"/>
      <c r="Q148" s="275"/>
      <c r="R148" s="275"/>
      <c r="S148" s="275"/>
      <c r="T148" s="275"/>
      <c r="U148" s="296"/>
      <c r="V148" s="275"/>
    </row>
    <row r="149" spans="1:22" s="20" customFormat="1">
      <c r="A149" s="275"/>
      <c r="B149" s="279"/>
      <c r="C149" s="286"/>
      <c r="D149" s="286"/>
      <c r="E149" s="308"/>
      <c r="F149" s="108"/>
      <c r="G149" s="108"/>
      <c r="L149" s="275"/>
      <c r="M149" s="275"/>
      <c r="N149" s="275"/>
      <c r="O149" s="275"/>
      <c r="P149" s="275"/>
      <c r="Q149" s="275"/>
      <c r="R149" s="275"/>
      <c r="S149" s="275"/>
      <c r="T149" s="275"/>
      <c r="U149" s="296"/>
      <c r="V149" s="275"/>
    </row>
    <row r="150" spans="1:22" s="20" customFormat="1">
      <c r="A150" s="275"/>
      <c r="B150" s="279"/>
      <c r="C150" s="286"/>
      <c r="D150" s="286"/>
      <c r="E150" s="308"/>
      <c r="F150" s="108"/>
      <c r="G150" s="108"/>
      <c r="L150" s="275"/>
      <c r="M150" s="275"/>
      <c r="N150" s="275"/>
      <c r="O150" s="275"/>
      <c r="P150" s="275"/>
      <c r="Q150" s="275"/>
      <c r="R150" s="275"/>
      <c r="S150" s="275"/>
      <c r="T150" s="275"/>
      <c r="U150" s="296"/>
      <c r="V150" s="275"/>
    </row>
    <row r="151" spans="1:22" s="20" customFormat="1">
      <c r="A151" s="275"/>
      <c r="B151" s="279"/>
      <c r="C151" s="286"/>
      <c r="D151" s="286"/>
      <c r="E151" s="308"/>
      <c r="F151" s="108"/>
      <c r="G151" s="108"/>
      <c r="L151" s="275"/>
      <c r="M151" s="275"/>
      <c r="N151" s="275"/>
      <c r="O151" s="275"/>
      <c r="P151" s="275"/>
      <c r="Q151" s="275"/>
      <c r="R151" s="275"/>
      <c r="S151" s="275"/>
      <c r="T151" s="275"/>
      <c r="U151" s="296"/>
      <c r="V151" s="275"/>
    </row>
    <row r="152" spans="1:22" s="20" customFormat="1">
      <c r="A152" s="275"/>
      <c r="B152" s="279"/>
      <c r="C152" s="286"/>
      <c r="D152" s="286"/>
      <c r="E152" s="308"/>
      <c r="F152" s="108"/>
      <c r="G152" s="108"/>
      <c r="L152" s="275"/>
      <c r="M152" s="275"/>
      <c r="N152" s="275"/>
      <c r="O152" s="275"/>
      <c r="P152" s="275"/>
      <c r="Q152" s="275"/>
      <c r="R152" s="275"/>
      <c r="S152" s="275"/>
      <c r="T152" s="275"/>
      <c r="U152" s="296"/>
      <c r="V152" s="275"/>
    </row>
    <row r="153" spans="1:22" s="20" customFormat="1">
      <c r="A153" s="275"/>
      <c r="B153" s="279"/>
      <c r="C153" s="286"/>
      <c r="D153" s="286"/>
      <c r="E153" s="308"/>
      <c r="F153" s="108"/>
      <c r="G153" s="108"/>
      <c r="L153" s="275"/>
      <c r="M153" s="275"/>
      <c r="N153" s="275"/>
      <c r="O153" s="275"/>
      <c r="P153" s="275"/>
      <c r="Q153" s="275"/>
      <c r="R153" s="275"/>
      <c r="S153" s="275"/>
      <c r="T153" s="275"/>
      <c r="U153" s="296"/>
      <c r="V153" s="275"/>
    </row>
    <row r="154" spans="1:22" s="20" customFormat="1">
      <c r="A154" s="275"/>
      <c r="B154" s="279"/>
      <c r="C154" s="286"/>
      <c r="D154" s="286"/>
      <c r="E154" s="308"/>
      <c r="F154" s="108"/>
      <c r="G154" s="108"/>
      <c r="L154" s="275"/>
      <c r="M154" s="275"/>
      <c r="N154" s="275"/>
      <c r="O154" s="275"/>
      <c r="P154" s="275"/>
      <c r="Q154" s="275"/>
      <c r="R154" s="275"/>
      <c r="S154" s="275"/>
      <c r="T154" s="275"/>
      <c r="U154" s="296"/>
      <c r="V154" s="275"/>
    </row>
    <row r="155" spans="1:22" s="20" customFormat="1">
      <c r="A155" s="275"/>
      <c r="B155" s="279"/>
      <c r="C155" s="286"/>
      <c r="D155" s="286"/>
      <c r="E155" s="308"/>
      <c r="F155" s="108"/>
      <c r="G155" s="108"/>
      <c r="L155" s="275"/>
      <c r="M155" s="275"/>
      <c r="N155" s="275"/>
      <c r="O155" s="275"/>
      <c r="P155" s="275"/>
      <c r="Q155" s="275"/>
      <c r="R155" s="275"/>
      <c r="S155" s="275"/>
      <c r="T155" s="275"/>
      <c r="U155" s="296"/>
      <c r="V155" s="275"/>
    </row>
    <row r="156" spans="1:22" s="20" customFormat="1">
      <c r="A156" s="275"/>
      <c r="B156" s="279"/>
      <c r="C156" s="286"/>
      <c r="D156" s="286"/>
      <c r="E156" s="308"/>
      <c r="F156" s="108"/>
      <c r="G156" s="108"/>
      <c r="L156" s="275"/>
      <c r="M156" s="275"/>
      <c r="N156" s="275"/>
      <c r="O156" s="275"/>
      <c r="P156" s="275"/>
      <c r="Q156" s="275"/>
      <c r="R156" s="275"/>
      <c r="S156" s="275"/>
      <c r="T156" s="275"/>
      <c r="U156" s="296"/>
      <c r="V156" s="275"/>
    </row>
    <row r="157" spans="1:22" s="20" customFormat="1">
      <c r="A157" s="275"/>
      <c r="B157" s="279"/>
      <c r="C157" s="286"/>
      <c r="D157" s="286"/>
      <c r="E157" s="308"/>
      <c r="F157" s="108"/>
      <c r="G157" s="108"/>
      <c r="L157" s="275"/>
      <c r="M157" s="275"/>
      <c r="N157" s="275"/>
      <c r="O157" s="275"/>
      <c r="P157" s="275"/>
      <c r="Q157" s="275"/>
      <c r="R157" s="275"/>
      <c r="S157" s="275"/>
      <c r="T157" s="275"/>
      <c r="U157" s="296"/>
      <c r="V157" s="275"/>
    </row>
    <row r="158" spans="1:22" s="20" customFormat="1">
      <c r="A158" s="275"/>
      <c r="B158" s="279"/>
      <c r="C158" s="286"/>
      <c r="D158" s="286"/>
      <c r="E158" s="308"/>
      <c r="F158" s="108"/>
      <c r="G158" s="108"/>
      <c r="L158" s="275"/>
      <c r="M158" s="275"/>
      <c r="N158" s="275"/>
      <c r="O158" s="275"/>
      <c r="P158" s="275"/>
      <c r="Q158" s="275"/>
      <c r="R158" s="275"/>
      <c r="S158" s="275"/>
      <c r="T158" s="275"/>
      <c r="U158" s="296"/>
      <c r="V158" s="275"/>
    </row>
    <row r="159" spans="1:22" s="20" customFormat="1">
      <c r="A159" s="275"/>
      <c r="B159" s="279"/>
      <c r="C159" s="286"/>
      <c r="D159" s="286"/>
      <c r="E159" s="308"/>
      <c r="F159" s="108"/>
      <c r="G159" s="108"/>
      <c r="L159" s="275"/>
      <c r="M159" s="275"/>
      <c r="N159" s="275"/>
      <c r="O159" s="275"/>
      <c r="P159" s="275"/>
      <c r="Q159" s="275"/>
      <c r="R159" s="275"/>
      <c r="S159" s="275"/>
      <c r="T159" s="275"/>
      <c r="U159" s="296"/>
      <c r="V159" s="275"/>
    </row>
    <row r="160" spans="1:22" s="20" customFormat="1">
      <c r="A160" s="275"/>
      <c r="B160" s="279"/>
      <c r="C160" s="286"/>
      <c r="D160" s="286"/>
      <c r="E160" s="308"/>
      <c r="F160" s="108"/>
      <c r="G160" s="108"/>
      <c r="L160" s="275"/>
      <c r="M160" s="275"/>
      <c r="N160" s="275"/>
      <c r="O160" s="275"/>
      <c r="P160" s="275"/>
      <c r="Q160" s="275"/>
      <c r="R160" s="275"/>
      <c r="S160" s="275"/>
      <c r="T160" s="275"/>
      <c r="U160" s="296"/>
      <c r="V160" s="275"/>
    </row>
    <row r="161" spans="1:22" s="20" customFormat="1">
      <c r="A161" s="275"/>
      <c r="B161" s="279"/>
      <c r="C161" s="286"/>
      <c r="D161" s="286"/>
      <c r="E161" s="308"/>
      <c r="F161" s="108"/>
      <c r="G161" s="108"/>
      <c r="L161" s="275"/>
      <c r="M161" s="275"/>
      <c r="N161" s="275"/>
      <c r="O161" s="275"/>
      <c r="P161" s="275"/>
      <c r="Q161" s="275"/>
      <c r="R161" s="275"/>
      <c r="S161" s="275"/>
      <c r="T161" s="275"/>
      <c r="U161" s="296"/>
      <c r="V161" s="275"/>
    </row>
    <row r="162" spans="1:22" s="20" customFormat="1">
      <c r="A162" s="275"/>
      <c r="B162" s="279"/>
      <c r="C162" s="286"/>
      <c r="D162" s="286"/>
      <c r="E162" s="308"/>
      <c r="F162" s="108"/>
      <c r="G162" s="108"/>
      <c r="L162" s="275"/>
      <c r="M162" s="275"/>
      <c r="N162" s="275"/>
      <c r="O162" s="275"/>
      <c r="P162" s="275"/>
      <c r="Q162" s="275"/>
      <c r="R162" s="275"/>
      <c r="S162" s="275"/>
      <c r="T162" s="275"/>
      <c r="U162" s="296"/>
      <c r="V162" s="275"/>
    </row>
    <row r="163" spans="1:22" s="20" customFormat="1">
      <c r="A163" s="275"/>
      <c r="B163" s="279"/>
      <c r="C163" s="286"/>
      <c r="D163" s="286"/>
      <c r="E163" s="308"/>
      <c r="F163" s="108"/>
      <c r="G163" s="108"/>
      <c r="L163" s="275"/>
      <c r="M163" s="275"/>
      <c r="N163" s="275"/>
      <c r="O163" s="275"/>
      <c r="P163" s="275"/>
      <c r="Q163" s="275"/>
      <c r="R163" s="275"/>
      <c r="S163" s="275"/>
      <c r="T163" s="275"/>
      <c r="U163" s="296"/>
      <c r="V163" s="275"/>
    </row>
    <row r="164" spans="1:22" s="20" customFormat="1">
      <c r="A164" s="275"/>
      <c r="B164" s="279"/>
      <c r="C164" s="286"/>
      <c r="D164" s="286"/>
      <c r="E164" s="308"/>
      <c r="F164" s="108"/>
      <c r="G164" s="108"/>
      <c r="L164" s="275"/>
      <c r="M164" s="275"/>
      <c r="N164" s="275"/>
      <c r="O164" s="275"/>
      <c r="P164" s="275"/>
      <c r="Q164" s="275"/>
      <c r="R164" s="275"/>
      <c r="S164" s="275"/>
      <c r="T164" s="275"/>
      <c r="U164" s="296"/>
      <c r="V164" s="275"/>
    </row>
    <row r="165" spans="1:22" s="20" customFormat="1">
      <c r="A165" s="275"/>
      <c r="B165" s="279"/>
      <c r="C165" s="286"/>
      <c r="D165" s="286"/>
      <c r="E165" s="308"/>
      <c r="F165" s="108"/>
      <c r="G165" s="108"/>
      <c r="L165" s="275"/>
      <c r="M165" s="275"/>
      <c r="N165" s="275"/>
      <c r="O165" s="275"/>
      <c r="P165" s="275"/>
      <c r="Q165" s="275"/>
      <c r="R165" s="275"/>
      <c r="S165" s="275"/>
      <c r="T165" s="275"/>
      <c r="U165" s="296"/>
      <c r="V165" s="275"/>
    </row>
    <row r="166" spans="1:22" s="20" customFormat="1">
      <c r="A166" s="275"/>
      <c r="B166" s="279"/>
      <c r="C166" s="286"/>
      <c r="D166" s="286"/>
      <c r="E166" s="308"/>
      <c r="F166" s="108"/>
      <c r="G166" s="108"/>
      <c r="L166" s="275"/>
      <c r="M166" s="275"/>
      <c r="N166" s="275"/>
      <c r="O166" s="275"/>
      <c r="P166" s="275"/>
      <c r="Q166" s="275"/>
      <c r="R166" s="275"/>
      <c r="S166" s="275"/>
      <c r="T166" s="275"/>
      <c r="U166" s="296"/>
      <c r="V166" s="275"/>
    </row>
    <row r="167" spans="1:22" s="20" customFormat="1">
      <c r="A167" s="275"/>
      <c r="B167" s="279"/>
      <c r="C167" s="286"/>
      <c r="D167" s="286"/>
      <c r="E167" s="308"/>
      <c r="F167" s="108"/>
      <c r="G167" s="108"/>
      <c r="L167" s="275"/>
      <c r="M167" s="275"/>
      <c r="N167" s="275"/>
      <c r="O167" s="275"/>
      <c r="P167" s="275"/>
      <c r="Q167" s="275"/>
      <c r="R167" s="275"/>
      <c r="S167" s="275"/>
      <c r="T167" s="275"/>
      <c r="U167" s="296"/>
      <c r="V167" s="275"/>
    </row>
    <row r="168" spans="1:22" s="20" customFormat="1">
      <c r="A168" s="275"/>
      <c r="B168" s="279"/>
      <c r="C168" s="286"/>
      <c r="D168" s="286"/>
      <c r="E168" s="308"/>
      <c r="F168" s="108"/>
      <c r="G168" s="108"/>
      <c r="L168" s="275"/>
      <c r="M168" s="275"/>
      <c r="N168" s="275"/>
      <c r="O168" s="275"/>
      <c r="P168" s="275"/>
      <c r="Q168" s="275"/>
      <c r="R168" s="275"/>
      <c r="S168" s="275"/>
      <c r="T168" s="275"/>
      <c r="U168" s="296"/>
      <c r="V168" s="275"/>
    </row>
    <row r="169" spans="1:22" s="20" customFormat="1">
      <c r="A169" s="275"/>
      <c r="B169" s="279"/>
      <c r="C169" s="286"/>
      <c r="D169" s="286"/>
      <c r="E169" s="308"/>
      <c r="F169" s="108"/>
      <c r="G169" s="108"/>
      <c r="L169" s="275"/>
      <c r="M169" s="275"/>
      <c r="N169" s="275"/>
      <c r="O169" s="275"/>
      <c r="P169" s="275"/>
      <c r="Q169" s="275"/>
      <c r="R169" s="275"/>
      <c r="S169" s="275"/>
      <c r="T169" s="275"/>
      <c r="U169" s="296"/>
      <c r="V169" s="275"/>
    </row>
    <row r="170" spans="1:22" s="20" customFormat="1">
      <c r="A170" s="275"/>
      <c r="B170" s="279"/>
      <c r="C170" s="286"/>
      <c r="D170" s="286"/>
      <c r="E170" s="308"/>
      <c r="F170" s="108"/>
      <c r="G170" s="108"/>
      <c r="L170" s="275"/>
      <c r="M170" s="275"/>
      <c r="N170" s="275"/>
      <c r="O170" s="275"/>
      <c r="P170" s="275"/>
      <c r="Q170" s="275"/>
      <c r="R170" s="275"/>
      <c r="S170" s="275"/>
      <c r="T170" s="275"/>
      <c r="U170" s="296"/>
      <c r="V170" s="275"/>
    </row>
    <row r="171" spans="1:22" s="20" customFormat="1">
      <c r="A171" s="275"/>
      <c r="B171" s="279"/>
      <c r="C171" s="286"/>
      <c r="D171" s="286"/>
      <c r="E171" s="308"/>
      <c r="F171" s="108"/>
      <c r="G171" s="108"/>
      <c r="L171" s="275"/>
      <c r="M171" s="275"/>
      <c r="N171" s="275"/>
      <c r="O171" s="275"/>
      <c r="P171" s="275"/>
      <c r="Q171" s="275"/>
      <c r="R171" s="275"/>
      <c r="S171" s="275"/>
      <c r="T171" s="275"/>
      <c r="U171" s="296"/>
      <c r="V171" s="275"/>
    </row>
    <row r="172" spans="1:22" s="20" customFormat="1">
      <c r="A172" s="275"/>
      <c r="B172" s="279"/>
      <c r="C172" s="286"/>
      <c r="D172" s="286"/>
      <c r="E172" s="308"/>
      <c r="F172" s="108"/>
      <c r="G172" s="108"/>
      <c r="L172" s="275"/>
      <c r="M172" s="275"/>
      <c r="N172" s="275"/>
      <c r="O172" s="275"/>
      <c r="P172" s="275"/>
      <c r="Q172" s="275"/>
      <c r="R172" s="275"/>
      <c r="S172" s="275"/>
      <c r="T172" s="275"/>
      <c r="U172" s="296"/>
      <c r="V172" s="275"/>
    </row>
    <row r="173" spans="1:22" s="20" customFormat="1">
      <c r="A173" s="275"/>
      <c r="B173" s="279"/>
      <c r="C173" s="286"/>
      <c r="D173" s="286"/>
      <c r="E173" s="308"/>
      <c r="F173" s="108"/>
      <c r="G173" s="108"/>
      <c r="L173" s="275"/>
      <c r="M173" s="275"/>
      <c r="N173" s="275"/>
      <c r="O173" s="275"/>
      <c r="P173" s="275"/>
      <c r="Q173" s="275"/>
      <c r="R173" s="275"/>
      <c r="S173" s="275"/>
      <c r="T173" s="275"/>
      <c r="U173" s="296"/>
      <c r="V173" s="275"/>
    </row>
    <row r="174" spans="1:22" s="20" customFormat="1">
      <c r="A174" s="275"/>
      <c r="B174" s="279"/>
      <c r="C174" s="286"/>
      <c r="D174" s="286"/>
      <c r="E174" s="308"/>
      <c r="F174" s="108"/>
      <c r="G174" s="108"/>
      <c r="L174" s="275"/>
      <c r="M174" s="275"/>
      <c r="N174" s="275"/>
      <c r="O174" s="275"/>
      <c r="P174" s="275"/>
      <c r="Q174" s="275"/>
      <c r="R174" s="275"/>
      <c r="S174" s="275"/>
      <c r="T174" s="275"/>
      <c r="U174" s="296"/>
      <c r="V174" s="275"/>
    </row>
    <row r="175" spans="1:22" s="20" customFormat="1">
      <c r="A175" s="275"/>
      <c r="B175" s="279"/>
      <c r="C175" s="286"/>
      <c r="D175" s="286"/>
      <c r="E175" s="308"/>
      <c r="F175" s="108"/>
      <c r="G175" s="108"/>
      <c r="L175" s="275"/>
      <c r="M175" s="275"/>
      <c r="N175" s="275"/>
      <c r="O175" s="275"/>
      <c r="P175" s="275"/>
      <c r="Q175" s="275"/>
      <c r="R175" s="275"/>
      <c r="S175" s="275"/>
      <c r="T175" s="275"/>
      <c r="U175" s="296"/>
      <c r="V175" s="275"/>
    </row>
    <row r="176" spans="1:22" s="20" customFormat="1">
      <c r="A176" s="275"/>
      <c r="B176" s="279"/>
      <c r="C176" s="286"/>
      <c r="D176" s="286"/>
      <c r="E176" s="308"/>
      <c r="F176" s="108"/>
      <c r="G176" s="108"/>
      <c r="L176" s="275"/>
      <c r="M176" s="275"/>
      <c r="N176" s="275"/>
      <c r="O176" s="275"/>
      <c r="P176" s="275"/>
      <c r="Q176" s="275"/>
      <c r="R176" s="275"/>
      <c r="S176" s="275"/>
      <c r="T176" s="275"/>
      <c r="U176" s="296"/>
      <c r="V176" s="275"/>
    </row>
    <row r="177" spans="1:22" s="20" customFormat="1">
      <c r="A177" s="275"/>
      <c r="B177" s="279"/>
      <c r="C177" s="286"/>
      <c r="D177" s="286"/>
      <c r="E177" s="308"/>
      <c r="F177" s="108"/>
      <c r="G177" s="108"/>
      <c r="L177" s="275"/>
      <c r="M177" s="275"/>
      <c r="N177" s="275"/>
      <c r="O177" s="275"/>
      <c r="P177" s="275"/>
      <c r="Q177" s="275"/>
      <c r="R177" s="275"/>
      <c r="S177" s="275"/>
      <c r="T177" s="275"/>
      <c r="U177" s="296"/>
      <c r="V177" s="275"/>
    </row>
    <row r="178" spans="1:22" s="20" customFormat="1">
      <c r="A178" s="275"/>
      <c r="B178" s="279"/>
      <c r="C178" s="286"/>
      <c r="D178" s="286"/>
      <c r="E178" s="308"/>
      <c r="F178" s="108"/>
      <c r="G178" s="108"/>
      <c r="L178" s="275"/>
      <c r="M178" s="275"/>
      <c r="N178" s="275"/>
      <c r="O178" s="275"/>
      <c r="P178" s="275"/>
      <c r="Q178" s="275"/>
      <c r="R178" s="275"/>
      <c r="S178" s="275"/>
      <c r="T178" s="275"/>
      <c r="U178" s="296"/>
      <c r="V178" s="275"/>
    </row>
    <row r="179" spans="1:22" s="20" customFormat="1">
      <c r="A179" s="275"/>
      <c r="B179" s="279"/>
      <c r="C179" s="286"/>
      <c r="D179" s="286"/>
      <c r="E179" s="308"/>
      <c r="F179" s="108"/>
      <c r="G179" s="108"/>
      <c r="L179" s="275"/>
      <c r="M179" s="275"/>
      <c r="N179" s="275"/>
      <c r="O179" s="275"/>
      <c r="P179" s="275"/>
      <c r="Q179" s="275"/>
      <c r="R179" s="275"/>
      <c r="S179" s="275"/>
      <c r="T179" s="275"/>
      <c r="U179" s="296"/>
      <c r="V179" s="275"/>
    </row>
    <row r="180" spans="1:22" s="20" customFormat="1">
      <c r="A180" s="275"/>
      <c r="B180" s="279"/>
      <c r="C180" s="286"/>
      <c r="D180" s="286"/>
      <c r="E180" s="308"/>
      <c r="F180" s="108"/>
      <c r="G180" s="108"/>
      <c r="L180" s="275"/>
      <c r="M180" s="275"/>
      <c r="N180" s="275"/>
      <c r="O180" s="275"/>
      <c r="P180" s="275"/>
      <c r="Q180" s="275"/>
      <c r="R180" s="275"/>
      <c r="S180" s="275"/>
      <c r="T180" s="275"/>
      <c r="U180" s="296"/>
      <c r="V180" s="275"/>
    </row>
    <row r="181" spans="1:22" s="20" customFormat="1">
      <c r="A181" s="275"/>
      <c r="B181" s="279"/>
      <c r="C181" s="286"/>
      <c r="D181" s="286"/>
      <c r="E181" s="308"/>
      <c r="F181" s="108"/>
      <c r="G181" s="108"/>
      <c r="L181" s="275"/>
      <c r="M181" s="275"/>
      <c r="N181" s="275"/>
      <c r="O181" s="275"/>
      <c r="P181" s="275"/>
      <c r="Q181" s="275"/>
      <c r="R181" s="275"/>
      <c r="S181" s="275"/>
      <c r="T181" s="275"/>
      <c r="U181" s="296"/>
      <c r="V181" s="275"/>
    </row>
    <row r="182" spans="1:22" s="20" customFormat="1">
      <c r="A182" s="275"/>
      <c r="B182" s="279"/>
      <c r="C182" s="286"/>
      <c r="D182" s="286"/>
      <c r="E182" s="308"/>
      <c r="F182" s="108"/>
      <c r="G182" s="108"/>
      <c r="L182" s="275"/>
      <c r="M182" s="275"/>
      <c r="N182" s="275"/>
      <c r="O182" s="275"/>
      <c r="P182" s="275"/>
      <c r="Q182" s="275"/>
      <c r="R182" s="275"/>
      <c r="S182" s="275"/>
      <c r="T182" s="275"/>
      <c r="U182" s="296"/>
      <c r="V182" s="275"/>
    </row>
    <row r="183" spans="1:22" s="20" customFormat="1">
      <c r="A183" s="275"/>
      <c r="B183" s="279"/>
      <c r="C183" s="286"/>
      <c r="D183" s="286"/>
      <c r="E183" s="308"/>
      <c r="F183" s="108"/>
      <c r="G183" s="108"/>
      <c r="L183" s="275"/>
      <c r="M183" s="275"/>
      <c r="N183" s="275"/>
      <c r="O183" s="275"/>
      <c r="P183" s="275"/>
      <c r="Q183" s="275"/>
      <c r="R183" s="275"/>
      <c r="S183" s="275"/>
      <c r="T183" s="275"/>
      <c r="U183" s="296"/>
      <c r="V183" s="275"/>
    </row>
    <row r="184" spans="1:22" s="20" customFormat="1">
      <c r="A184" s="275"/>
      <c r="B184" s="279"/>
      <c r="C184" s="286"/>
      <c r="D184" s="286"/>
      <c r="E184" s="308"/>
      <c r="F184" s="108"/>
      <c r="G184" s="108"/>
      <c r="L184" s="275"/>
      <c r="M184" s="275"/>
      <c r="N184" s="275"/>
      <c r="O184" s="275"/>
      <c r="P184" s="275"/>
      <c r="Q184" s="275"/>
      <c r="R184" s="275"/>
      <c r="S184" s="275"/>
      <c r="T184" s="275"/>
      <c r="U184" s="296"/>
      <c r="V184" s="275"/>
    </row>
    <row r="185" spans="1:22" s="20" customFormat="1">
      <c r="A185" s="275"/>
      <c r="B185" s="279"/>
      <c r="C185" s="286"/>
      <c r="D185" s="286"/>
      <c r="E185" s="308"/>
      <c r="F185" s="108"/>
      <c r="G185" s="108"/>
      <c r="L185" s="275"/>
      <c r="M185" s="275"/>
      <c r="N185" s="275"/>
      <c r="O185" s="275"/>
      <c r="P185" s="275"/>
      <c r="Q185" s="275"/>
      <c r="R185" s="275"/>
      <c r="S185" s="275"/>
      <c r="T185" s="275"/>
      <c r="U185" s="296"/>
      <c r="V185" s="275"/>
    </row>
    <row r="186" spans="1:22" s="20" customFormat="1">
      <c r="A186" s="275"/>
      <c r="B186" s="279"/>
      <c r="C186" s="286"/>
      <c r="D186" s="286"/>
      <c r="E186" s="308"/>
      <c r="F186" s="108"/>
      <c r="G186" s="108"/>
      <c r="L186" s="275"/>
      <c r="M186" s="275"/>
      <c r="N186" s="275"/>
      <c r="O186" s="275"/>
      <c r="P186" s="275"/>
      <c r="Q186" s="275"/>
      <c r="R186" s="275"/>
      <c r="S186" s="275"/>
      <c r="T186" s="275"/>
      <c r="U186" s="296"/>
      <c r="V186" s="275"/>
    </row>
    <row r="187" spans="1:22" s="20" customFormat="1">
      <c r="A187" s="275"/>
      <c r="B187" s="279"/>
      <c r="C187" s="286"/>
      <c r="D187" s="286"/>
      <c r="E187" s="308"/>
      <c r="F187" s="108"/>
      <c r="G187" s="108"/>
      <c r="L187" s="275"/>
      <c r="M187" s="275"/>
      <c r="N187" s="275"/>
      <c r="O187" s="275"/>
      <c r="P187" s="275"/>
      <c r="Q187" s="275"/>
      <c r="R187" s="275"/>
      <c r="S187" s="275"/>
      <c r="T187" s="275"/>
      <c r="U187" s="296"/>
      <c r="V187" s="275"/>
    </row>
    <row r="188" spans="1:22" s="20" customFormat="1">
      <c r="A188" s="275"/>
      <c r="B188" s="279"/>
      <c r="C188" s="286"/>
      <c r="D188" s="286"/>
      <c r="E188" s="308"/>
      <c r="F188" s="108"/>
      <c r="G188" s="108"/>
      <c r="L188" s="275"/>
      <c r="M188" s="275"/>
      <c r="N188" s="275"/>
      <c r="O188" s="275"/>
      <c r="P188" s="275"/>
      <c r="Q188" s="275"/>
      <c r="R188" s="275"/>
      <c r="S188" s="275"/>
      <c r="T188" s="275"/>
      <c r="U188" s="296"/>
      <c r="V188" s="275"/>
    </row>
    <row r="189" spans="1:22" s="20" customFormat="1">
      <c r="A189" s="275"/>
      <c r="B189" s="279"/>
      <c r="C189" s="286"/>
      <c r="D189" s="286"/>
      <c r="E189" s="308"/>
      <c r="F189" s="108"/>
      <c r="G189" s="108"/>
      <c r="L189" s="275"/>
      <c r="M189" s="275"/>
      <c r="N189" s="275"/>
      <c r="O189" s="275"/>
      <c r="P189" s="275"/>
      <c r="Q189" s="275"/>
      <c r="R189" s="275"/>
      <c r="S189" s="275"/>
      <c r="T189" s="275"/>
      <c r="U189" s="296"/>
      <c r="V189" s="275"/>
    </row>
    <row r="190" spans="1:22" s="20" customFormat="1">
      <c r="A190" s="275"/>
      <c r="B190" s="279"/>
      <c r="C190" s="286"/>
      <c r="D190" s="286"/>
      <c r="E190" s="308"/>
      <c r="F190" s="108"/>
      <c r="G190" s="108"/>
      <c r="L190" s="275"/>
      <c r="M190" s="275"/>
      <c r="N190" s="275"/>
      <c r="O190" s="275"/>
      <c r="P190" s="275"/>
      <c r="Q190" s="275"/>
      <c r="R190" s="275"/>
      <c r="S190" s="275"/>
      <c r="T190" s="275"/>
      <c r="U190" s="296"/>
      <c r="V190" s="275"/>
    </row>
    <row r="191" spans="1:22" s="20" customFormat="1">
      <c r="A191" s="275"/>
      <c r="B191" s="279"/>
      <c r="C191" s="286"/>
      <c r="D191" s="286"/>
      <c r="E191" s="308"/>
      <c r="F191" s="108"/>
      <c r="G191" s="108"/>
      <c r="L191" s="275"/>
      <c r="M191" s="275"/>
      <c r="N191" s="275"/>
      <c r="O191" s="275"/>
      <c r="P191" s="275"/>
      <c r="Q191" s="275"/>
      <c r="R191" s="275"/>
      <c r="S191" s="275"/>
      <c r="T191" s="275"/>
      <c r="U191" s="296"/>
      <c r="V191" s="275"/>
    </row>
    <row r="192" spans="1:22" s="20" customFormat="1">
      <c r="A192" s="275"/>
      <c r="B192" s="279"/>
      <c r="C192" s="286"/>
      <c r="D192" s="286"/>
      <c r="E192" s="308"/>
      <c r="F192" s="108"/>
      <c r="G192" s="108"/>
      <c r="L192" s="275"/>
      <c r="M192" s="275"/>
      <c r="N192" s="275"/>
      <c r="O192" s="275"/>
      <c r="P192" s="275"/>
      <c r="Q192" s="275"/>
      <c r="R192" s="275"/>
      <c r="S192" s="275"/>
      <c r="T192" s="275"/>
      <c r="U192" s="296"/>
      <c r="V192" s="275"/>
    </row>
    <row r="193" spans="1:22" s="20" customFormat="1">
      <c r="A193" s="275"/>
      <c r="B193" s="279"/>
      <c r="C193" s="286"/>
      <c r="D193" s="286"/>
      <c r="E193" s="308"/>
      <c r="F193" s="108"/>
      <c r="G193" s="108"/>
      <c r="L193" s="275"/>
      <c r="M193" s="275"/>
      <c r="N193" s="275"/>
      <c r="O193" s="275"/>
      <c r="P193" s="275"/>
      <c r="Q193" s="275"/>
      <c r="R193" s="275"/>
      <c r="S193" s="275"/>
      <c r="T193" s="275"/>
      <c r="U193" s="296"/>
      <c r="V193" s="275"/>
    </row>
    <row r="194" spans="1:22" s="20" customFormat="1">
      <c r="A194" s="275"/>
      <c r="B194" s="279"/>
      <c r="C194" s="286"/>
      <c r="D194" s="286"/>
      <c r="E194" s="308"/>
      <c r="F194" s="108"/>
      <c r="G194" s="108"/>
      <c r="L194" s="275"/>
      <c r="M194" s="275"/>
      <c r="N194" s="275"/>
      <c r="O194" s="275"/>
      <c r="P194" s="275"/>
      <c r="Q194" s="275"/>
      <c r="R194" s="275"/>
      <c r="S194" s="275"/>
      <c r="T194" s="275"/>
      <c r="U194" s="296"/>
      <c r="V194" s="275"/>
    </row>
    <row r="195" spans="1:22" s="20" customFormat="1">
      <c r="A195" s="275"/>
      <c r="B195" s="279"/>
      <c r="C195" s="286"/>
      <c r="D195" s="286"/>
      <c r="E195" s="308"/>
      <c r="F195" s="108"/>
      <c r="G195" s="108"/>
      <c r="L195" s="275"/>
      <c r="M195" s="275"/>
      <c r="N195" s="275"/>
      <c r="O195" s="275"/>
      <c r="P195" s="275"/>
      <c r="Q195" s="275"/>
      <c r="R195" s="275"/>
      <c r="S195" s="275"/>
      <c r="T195" s="275"/>
      <c r="U195" s="296"/>
      <c r="V195" s="275"/>
    </row>
    <row r="196" spans="1:22" s="20" customFormat="1">
      <c r="A196" s="275"/>
      <c r="B196" s="279"/>
      <c r="C196" s="286"/>
      <c r="D196" s="286"/>
      <c r="E196" s="308"/>
      <c r="F196" s="108"/>
      <c r="G196" s="108"/>
      <c r="L196" s="275"/>
      <c r="M196" s="275"/>
      <c r="N196" s="275"/>
      <c r="O196" s="275"/>
      <c r="P196" s="275"/>
      <c r="Q196" s="275"/>
      <c r="R196" s="275"/>
      <c r="S196" s="275"/>
      <c r="T196" s="275"/>
      <c r="U196" s="296"/>
      <c r="V196" s="275"/>
    </row>
    <row r="197" spans="1:22" s="20" customFormat="1">
      <c r="A197" s="275"/>
      <c r="B197" s="279"/>
      <c r="C197" s="286"/>
      <c r="D197" s="286"/>
      <c r="E197" s="308"/>
      <c r="F197" s="108"/>
      <c r="G197" s="108"/>
      <c r="L197" s="275"/>
      <c r="M197" s="275"/>
      <c r="N197" s="275"/>
      <c r="O197" s="275"/>
      <c r="P197" s="275"/>
      <c r="Q197" s="275"/>
      <c r="R197" s="275"/>
      <c r="S197" s="275"/>
      <c r="T197" s="275"/>
      <c r="U197" s="296"/>
      <c r="V197" s="275"/>
    </row>
    <row r="198" spans="1:22" s="20" customFormat="1">
      <c r="A198" s="275"/>
      <c r="B198" s="279"/>
      <c r="C198" s="286"/>
      <c r="D198" s="286"/>
      <c r="E198" s="308"/>
      <c r="F198" s="108"/>
      <c r="G198" s="108"/>
      <c r="L198" s="275"/>
      <c r="M198" s="275"/>
      <c r="N198" s="275"/>
      <c r="O198" s="275"/>
      <c r="P198" s="275"/>
      <c r="Q198" s="275"/>
      <c r="R198" s="275"/>
      <c r="S198" s="275"/>
      <c r="T198" s="275"/>
      <c r="U198" s="296"/>
      <c r="V198" s="275"/>
    </row>
    <row r="199" spans="1:22" s="20" customFormat="1">
      <c r="A199" s="275"/>
      <c r="B199" s="279"/>
      <c r="C199" s="286"/>
      <c r="D199" s="286"/>
      <c r="E199" s="308"/>
      <c r="F199" s="108"/>
      <c r="G199" s="108"/>
      <c r="L199" s="275"/>
      <c r="M199" s="275"/>
      <c r="N199" s="275"/>
      <c r="O199" s="275"/>
      <c r="P199" s="275"/>
      <c r="Q199" s="275"/>
      <c r="R199" s="275"/>
      <c r="S199" s="275"/>
      <c r="T199" s="275"/>
      <c r="U199" s="296"/>
      <c r="V199" s="275"/>
    </row>
    <row r="200" spans="1:22" s="20" customFormat="1">
      <c r="A200" s="275"/>
      <c r="B200" s="279"/>
      <c r="C200" s="286"/>
      <c r="D200" s="286"/>
      <c r="E200" s="308"/>
      <c r="F200" s="108"/>
      <c r="G200" s="108"/>
      <c r="L200" s="275"/>
      <c r="M200" s="275"/>
      <c r="N200" s="275"/>
      <c r="O200" s="275"/>
      <c r="P200" s="275"/>
      <c r="Q200" s="275"/>
      <c r="R200" s="275"/>
      <c r="S200" s="275"/>
      <c r="T200" s="275"/>
      <c r="U200" s="296"/>
      <c r="V200" s="275"/>
    </row>
    <row r="201" spans="1:22" s="20" customFormat="1">
      <c r="A201" s="275"/>
      <c r="B201" s="279"/>
      <c r="C201" s="286"/>
      <c r="D201" s="286"/>
      <c r="E201" s="308"/>
      <c r="F201" s="108"/>
      <c r="G201" s="108"/>
      <c r="L201" s="275"/>
      <c r="M201" s="275"/>
      <c r="N201" s="275"/>
      <c r="O201" s="275"/>
      <c r="P201" s="275"/>
      <c r="Q201" s="275"/>
      <c r="R201" s="275"/>
      <c r="S201" s="275"/>
      <c r="T201" s="275"/>
      <c r="U201" s="296"/>
      <c r="V201" s="275"/>
    </row>
    <row r="202" spans="1:22" s="20" customFormat="1">
      <c r="A202" s="275"/>
      <c r="B202" s="279"/>
      <c r="C202" s="286"/>
      <c r="D202" s="286"/>
      <c r="E202" s="308"/>
      <c r="F202" s="108"/>
      <c r="G202" s="108"/>
      <c r="L202" s="275"/>
      <c r="M202" s="275"/>
      <c r="N202" s="275"/>
      <c r="O202" s="275"/>
      <c r="P202" s="275"/>
      <c r="Q202" s="275"/>
      <c r="R202" s="275"/>
      <c r="S202" s="275"/>
      <c r="T202" s="275"/>
      <c r="U202" s="296"/>
      <c r="V202" s="275"/>
    </row>
    <row r="203" spans="1:22" s="20" customFormat="1">
      <c r="A203" s="275"/>
      <c r="B203" s="279"/>
      <c r="C203" s="286"/>
      <c r="D203" s="286"/>
      <c r="E203" s="308"/>
      <c r="F203" s="108"/>
      <c r="G203" s="108"/>
      <c r="L203" s="275"/>
      <c r="M203" s="275"/>
      <c r="N203" s="275"/>
      <c r="O203" s="275"/>
      <c r="P203" s="275"/>
      <c r="Q203" s="275"/>
      <c r="R203" s="275"/>
      <c r="S203" s="275"/>
      <c r="T203" s="275"/>
      <c r="U203" s="296"/>
      <c r="V203" s="275"/>
    </row>
    <row r="204" spans="1:22" s="20" customFormat="1">
      <c r="A204" s="275"/>
      <c r="B204" s="279"/>
      <c r="C204" s="286"/>
      <c r="D204" s="286"/>
      <c r="E204" s="308"/>
      <c r="F204" s="108"/>
      <c r="G204" s="108"/>
      <c r="L204" s="275"/>
      <c r="M204" s="275"/>
      <c r="N204" s="275"/>
      <c r="O204" s="275"/>
      <c r="P204" s="275"/>
      <c r="Q204" s="275"/>
      <c r="R204" s="275"/>
      <c r="S204" s="275"/>
      <c r="T204" s="275"/>
      <c r="U204" s="296"/>
      <c r="V204" s="275"/>
    </row>
    <row r="205" spans="1:22" s="20" customFormat="1">
      <c r="A205" s="275"/>
      <c r="B205" s="279"/>
      <c r="C205" s="286"/>
      <c r="D205" s="286"/>
      <c r="E205" s="308"/>
      <c r="F205" s="108"/>
      <c r="G205" s="108"/>
      <c r="L205" s="275"/>
      <c r="M205" s="275"/>
      <c r="N205" s="275"/>
      <c r="O205" s="275"/>
      <c r="P205" s="275"/>
      <c r="Q205" s="275"/>
      <c r="R205" s="275"/>
      <c r="S205" s="275"/>
      <c r="T205" s="275"/>
      <c r="U205" s="296"/>
      <c r="V205" s="275"/>
    </row>
    <row r="206" spans="1:22" s="20" customFormat="1">
      <c r="A206" s="275"/>
      <c r="B206" s="279"/>
      <c r="C206" s="286"/>
      <c r="D206" s="286"/>
      <c r="E206" s="308"/>
      <c r="F206" s="108"/>
      <c r="G206" s="108"/>
      <c r="L206" s="275"/>
      <c r="M206" s="275"/>
      <c r="N206" s="275"/>
      <c r="O206" s="275"/>
      <c r="P206" s="275"/>
      <c r="Q206" s="275"/>
      <c r="R206" s="275"/>
      <c r="S206" s="275"/>
      <c r="T206" s="275"/>
      <c r="U206" s="296"/>
      <c r="V206" s="275"/>
    </row>
    <row r="207" spans="1:22" s="20" customFormat="1">
      <c r="A207" s="275"/>
      <c r="B207" s="279"/>
      <c r="C207" s="286"/>
      <c r="D207" s="286"/>
      <c r="E207" s="308"/>
      <c r="F207" s="108"/>
      <c r="G207" s="108"/>
      <c r="L207" s="275"/>
      <c r="M207" s="275"/>
      <c r="N207" s="275"/>
      <c r="O207" s="275"/>
      <c r="P207" s="275"/>
      <c r="Q207" s="275"/>
      <c r="R207" s="275"/>
      <c r="S207" s="275"/>
      <c r="T207" s="275"/>
      <c r="U207" s="296"/>
      <c r="V207" s="275"/>
    </row>
    <row r="208" spans="1:22" s="20" customFormat="1">
      <c r="A208" s="275"/>
      <c r="B208" s="279"/>
      <c r="C208" s="286"/>
      <c r="D208" s="286"/>
      <c r="E208" s="308"/>
      <c r="F208" s="108"/>
      <c r="G208" s="108"/>
      <c r="L208" s="275"/>
      <c r="M208" s="275"/>
      <c r="N208" s="275"/>
      <c r="O208" s="275"/>
      <c r="P208" s="275"/>
      <c r="Q208" s="275"/>
      <c r="R208" s="275"/>
      <c r="S208" s="275"/>
      <c r="T208" s="275"/>
      <c r="U208" s="296"/>
      <c r="V208" s="275"/>
    </row>
    <row r="209" spans="1:22" s="20" customFormat="1">
      <c r="A209" s="275"/>
      <c r="B209" s="279"/>
      <c r="C209" s="286"/>
      <c r="D209" s="286"/>
      <c r="E209" s="308"/>
      <c r="F209" s="108"/>
      <c r="G209" s="108"/>
      <c r="L209" s="275"/>
      <c r="M209" s="275"/>
      <c r="N209" s="275"/>
      <c r="O209" s="275"/>
      <c r="P209" s="275"/>
      <c r="Q209" s="275"/>
      <c r="R209" s="275"/>
      <c r="S209" s="275"/>
      <c r="T209" s="275"/>
      <c r="U209" s="296"/>
      <c r="V209" s="275"/>
    </row>
    <row r="210" spans="1:22" s="20" customFormat="1">
      <c r="A210" s="275"/>
      <c r="B210" s="279"/>
      <c r="C210" s="286"/>
      <c r="D210" s="286"/>
      <c r="E210" s="308"/>
      <c r="F210" s="108"/>
      <c r="G210" s="108"/>
      <c r="L210" s="275"/>
      <c r="M210" s="275"/>
      <c r="N210" s="275"/>
      <c r="O210" s="275"/>
      <c r="P210" s="275"/>
      <c r="Q210" s="275"/>
      <c r="R210" s="275"/>
      <c r="S210" s="275"/>
      <c r="T210" s="275"/>
      <c r="U210" s="296"/>
      <c r="V210" s="275"/>
    </row>
    <row r="211" spans="1:22" s="20" customFormat="1">
      <c r="A211" s="275"/>
      <c r="B211" s="279"/>
      <c r="C211" s="286"/>
      <c r="D211" s="286"/>
      <c r="E211" s="308"/>
      <c r="F211" s="108"/>
      <c r="G211" s="108"/>
      <c r="L211" s="275"/>
      <c r="M211" s="275"/>
      <c r="N211" s="275"/>
      <c r="O211" s="275"/>
      <c r="P211" s="275"/>
      <c r="Q211" s="275"/>
      <c r="R211" s="275"/>
      <c r="S211" s="275"/>
      <c r="T211" s="275"/>
      <c r="U211" s="296"/>
      <c r="V211" s="275"/>
    </row>
    <row r="212" spans="1:22" s="20" customFormat="1">
      <c r="A212" s="275"/>
      <c r="B212" s="279"/>
      <c r="C212" s="286"/>
      <c r="D212" s="286"/>
      <c r="E212" s="308"/>
      <c r="F212" s="108"/>
      <c r="G212" s="108"/>
      <c r="L212" s="275"/>
      <c r="M212" s="275"/>
      <c r="N212" s="275"/>
      <c r="O212" s="275"/>
      <c r="P212" s="275"/>
      <c r="Q212" s="275"/>
      <c r="R212" s="275"/>
      <c r="S212" s="275"/>
      <c r="T212" s="275"/>
      <c r="U212" s="296"/>
      <c r="V212" s="275"/>
    </row>
    <row r="213" spans="1:22" s="20" customFormat="1">
      <c r="A213" s="275"/>
      <c r="B213" s="279"/>
      <c r="C213" s="286"/>
      <c r="D213" s="286"/>
      <c r="E213" s="308"/>
      <c r="F213" s="108"/>
      <c r="G213" s="108"/>
      <c r="L213" s="275"/>
      <c r="M213" s="275"/>
      <c r="N213" s="275"/>
      <c r="O213" s="275"/>
      <c r="P213" s="275"/>
      <c r="Q213" s="275"/>
      <c r="R213" s="275"/>
      <c r="S213" s="275"/>
      <c r="T213" s="275"/>
      <c r="U213" s="296"/>
      <c r="V213" s="275"/>
    </row>
    <row r="214" spans="1:22" s="20" customFormat="1">
      <c r="A214" s="275"/>
      <c r="B214" s="279"/>
      <c r="C214" s="286"/>
      <c r="D214" s="286"/>
      <c r="E214" s="308"/>
      <c r="F214" s="108"/>
      <c r="G214" s="108"/>
      <c r="L214" s="275"/>
      <c r="M214" s="275"/>
      <c r="N214" s="275"/>
      <c r="O214" s="275"/>
      <c r="P214" s="275"/>
      <c r="Q214" s="275"/>
      <c r="R214" s="275"/>
      <c r="S214" s="275"/>
      <c r="T214" s="275"/>
      <c r="U214" s="296"/>
      <c r="V214" s="275"/>
    </row>
    <row r="215" spans="1:22" s="20" customFormat="1">
      <c r="A215" s="275"/>
      <c r="B215" s="279"/>
      <c r="C215" s="286"/>
      <c r="D215" s="286"/>
      <c r="E215" s="308"/>
      <c r="F215" s="108"/>
      <c r="G215" s="108"/>
      <c r="L215" s="275"/>
      <c r="M215" s="275"/>
      <c r="N215" s="275"/>
      <c r="O215" s="275"/>
      <c r="P215" s="275"/>
      <c r="Q215" s="275"/>
      <c r="R215" s="275"/>
      <c r="S215" s="275"/>
      <c r="T215" s="275"/>
      <c r="U215" s="296"/>
      <c r="V215" s="275"/>
    </row>
    <row r="216" spans="1:22" s="20" customFormat="1">
      <c r="A216" s="275"/>
      <c r="B216" s="279"/>
      <c r="C216" s="286"/>
      <c r="D216" s="286"/>
      <c r="E216" s="308"/>
      <c r="F216" s="108"/>
      <c r="G216" s="108"/>
      <c r="L216" s="275"/>
      <c r="M216" s="275"/>
      <c r="N216" s="275"/>
      <c r="O216" s="275"/>
      <c r="P216" s="275"/>
      <c r="Q216" s="275"/>
      <c r="R216" s="275"/>
      <c r="S216" s="275"/>
      <c r="T216" s="275"/>
      <c r="U216" s="296"/>
      <c r="V216" s="275"/>
    </row>
    <row r="217" spans="1:22" s="20" customFormat="1">
      <c r="A217" s="275"/>
      <c r="B217" s="279"/>
      <c r="C217" s="286"/>
      <c r="D217" s="286"/>
      <c r="E217" s="308"/>
      <c r="F217" s="108"/>
      <c r="G217" s="108"/>
      <c r="L217" s="275"/>
      <c r="M217" s="275"/>
      <c r="N217" s="275"/>
      <c r="O217" s="275"/>
      <c r="P217" s="275"/>
      <c r="Q217" s="275"/>
      <c r="R217" s="275"/>
      <c r="S217" s="275"/>
      <c r="T217" s="275"/>
      <c r="U217" s="296"/>
      <c r="V217" s="275"/>
    </row>
    <row r="218" spans="1:22" s="20" customFormat="1">
      <c r="A218" s="275"/>
      <c r="B218" s="279"/>
      <c r="C218" s="286"/>
      <c r="D218" s="286"/>
      <c r="E218" s="308"/>
      <c r="F218" s="108"/>
      <c r="G218" s="108"/>
      <c r="L218" s="275"/>
      <c r="M218" s="275"/>
      <c r="N218" s="275"/>
      <c r="O218" s="275"/>
      <c r="P218" s="275"/>
      <c r="Q218" s="275"/>
      <c r="R218" s="275"/>
      <c r="S218" s="275"/>
      <c r="T218" s="275"/>
      <c r="U218" s="296"/>
      <c r="V218" s="275"/>
    </row>
    <row r="219" spans="1:22" s="20" customFormat="1">
      <c r="A219" s="275"/>
      <c r="B219" s="279"/>
      <c r="C219" s="286"/>
      <c r="D219" s="286"/>
      <c r="E219" s="308"/>
      <c r="F219" s="108"/>
      <c r="G219" s="108"/>
      <c r="L219" s="275"/>
      <c r="M219" s="275"/>
      <c r="N219" s="275"/>
      <c r="O219" s="275"/>
      <c r="P219" s="275"/>
      <c r="Q219" s="275"/>
      <c r="R219" s="275"/>
      <c r="S219" s="275"/>
      <c r="T219" s="275"/>
      <c r="U219" s="296"/>
      <c r="V219" s="275"/>
    </row>
    <row r="220" spans="1:22" s="20" customFormat="1">
      <c r="A220" s="275"/>
      <c r="B220" s="279"/>
      <c r="C220" s="286"/>
      <c r="D220" s="286"/>
      <c r="E220" s="308"/>
      <c r="F220" s="108"/>
      <c r="G220" s="108"/>
      <c r="L220" s="275"/>
      <c r="M220" s="275"/>
      <c r="N220" s="275"/>
      <c r="O220" s="275"/>
      <c r="P220" s="275"/>
      <c r="Q220" s="275"/>
      <c r="R220" s="275"/>
      <c r="S220" s="275"/>
      <c r="T220" s="275"/>
      <c r="U220" s="296"/>
      <c r="V220" s="275"/>
    </row>
    <row r="221" spans="1:22" s="20" customFormat="1">
      <c r="A221" s="275"/>
      <c r="B221" s="279"/>
      <c r="C221" s="286"/>
      <c r="D221" s="286"/>
      <c r="E221" s="308"/>
      <c r="F221" s="108"/>
      <c r="G221" s="108"/>
      <c r="L221" s="275"/>
      <c r="M221" s="275"/>
      <c r="N221" s="275"/>
      <c r="O221" s="275"/>
      <c r="P221" s="275"/>
      <c r="Q221" s="275"/>
      <c r="R221" s="275"/>
      <c r="S221" s="275"/>
      <c r="T221" s="275"/>
      <c r="U221" s="296"/>
      <c r="V221" s="275"/>
    </row>
    <row r="222" spans="1:22" s="20" customFormat="1">
      <c r="A222" s="275"/>
      <c r="B222" s="279"/>
      <c r="C222" s="286"/>
      <c r="D222" s="286"/>
      <c r="E222" s="308"/>
      <c r="F222" s="108"/>
      <c r="G222" s="108"/>
      <c r="L222" s="275"/>
      <c r="M222" s="275"/>
      <c r="N222" s="275"/>
      <c r="O222" s="275"/>
      <c r="P222" s="275"/>
      <c r="Q222" s="275"/>
      <c r="R222" s="275"/>
      <c r="S222" s="275"/>
      <c r="T222" s="275"/>
      <c r="U222" s="296"/>
      <c r="V222" s="275"/>
    </row>
    <row r="223" spans="1:22" s="20" customFormat="1">
      <c r="A223" s="275"/>
      <c r="B223" s="279"/>
      <c r="C223" s="286"/>
      <c r="D223" s="286"/>
      <c r="E223" s="308"/>
      <c r="F223" s="108"/>
      <c r="G223" s="108"/>
      <c r="L223" s="275"/>
      <c r="M223" s="275"/>
      <c r="N223" s="275"/>
      <c r="O223" s="275"/>
      <c r="P223" s="275"/>
      <c r="Q223" s="275"/>
      <c r="R223" s="275"/>
      <c r="S223" s="275"/>
      <c r="T223" s="275"/>
      <c r="U223" s="296"/>
      <c r="V223" s="275"/>
    </row>
    <row r="224" spans="1:22" s="20" customFormat="1">
      <c r="A224" s="275"/>
      <c r="B224" s="279"/>
      <c r="C224" s="286"/>
      <c r="D224" s="286"/>
      <c r="E224" s="308"/>
      <c r="F224" s="108"/>
      <c r="G224" s="108"/>
      <c r="L224" s="275"/>
      <c r="M224" s="275"/>
      <c r="N224" s="275"/>
      <c r="O224" s="275"/>
      <c r="P224" s="275"/>
      <c r="Q224" s="275"/>
      <c r="R224" s="275"/>
      <c r="S224" s="275"/>
      <c r="T224" s="275"/>
      <c r="U224" s="296"/>
      <c r="V224" s="275"/>
    </row>
    <row r="225" spans="1:22" s="20" customFormat="1">
      <c r="A225" s="275"/>
      <c r="B225" s="279"/>
      <c r="C225" s="286"/>
      <c r="D225" s="286"/>
      <c r="E225" s="308"/>
      <c r="F225" s="108"/>
      <c r="G225" s="108"/>
      <c r="L225" s="275"/>
      <c r="M225" s="275"/>
      <c r="N225" s="275"/>
      <c r="O225" s="275"/>
      <c r="P225" s="275"/>
      <c r="Q225" s="275"/>
      <c r="R225" s="275"/>
      <c r="S225" s="275"/>
      <c r="T225" s="275"/>
      <c r="U225" s="296"/>
      <c r="V225" s="275"/>
    </row>
    <row r="226" spans="1:22" s="20" customFormat="1">
      <c r="A226" s="275"/>
      <c r="B226" s="279"/>
      <c r="C226" s="286"/>
      <c r="D226" s="286"/>
      <c r="E226" s="308"/>
      <c r="F226" s="108"/>
      <c r="G226" s="108"/>
      <c r="L226" s="275"/>
      <c r="M226" s="275"/>
      <c r="N226" s="275"/>
      <c r="O226" s="275"/>
      <c r="P226" s="275"/>
      <c r="Q226" s="275"/>
      <c r="R226" s="275"/>
      <c r="S226" s="275"/>
      <c r="T226" s="275"/>
      <c r="U226" s="296"/>
      <c r="V226" s="275"/>
    </row>
    <row r="227" spans="1:22" s="20" customFormat="1">
      <c r="A227" s="275"/>
      <c r="B227" s="279"/>
      <c r="C227" s="286"/>
      <c r="D227" s="286"/>
      <c r="E227" s="308"/>
      <c r="F227" s="108"/>
      <c r="G227" s="108"/>
      <c r="L227" s="275"/>
      <c r="M227" s="275"/>
      <c r="N227" s="275"/>
      <c r="O227" s="275"/>
      <c r="P227" s="275"/>
      <c r="Q227" s="275"/>
      <c r="R227" s="275"/>
      <c r="S227" s="275"/>
      <c r="T227" s="275"/>
      <c r="U227" s="296"/>
      <c r="V227" s="275"/>
    </row>
    <row r="228" spans="1:22" s="20" customFormat="1">
      <c r="A228" s="275"/>
      <c r="B228" s="279"/>
      <c r="C228" s="286"/>
      <c r="D228" s="286"/>
      <c r="E228" s="308"/>
      <c r="F228" s="108"/>
      <c r="G228" s="108"/>
      <c r="L228" s="275"/>
      <c r="M228" s="275"/>
      <c r="N228" s="275"/>
      <c r="O228" s="275"/>
      <c r="P228" s="275"/>
      <c r="Q228" s="275"/>
      <c r="R228" s="275"/>
      <c r="S228" s="275"/>
      <c r="T228" s="275"/>
      <c r="U228" s="296"/>
      <c r="V228" s="275"/>
    </row>
    <row r="229" spans="1:22" s="20" customFormat="1">
      <c r="A229" s="275"/>
      <c r="B229" s="279"/>
      <c r="C229" s="286"/>
      <c r="D229" s="286"/>
      <c r="E229" s="308"/>
      <c r="F229" s="108"/>
      <c r="G229" s="108"/>
      <c r="L229" s="275"/>
      <c r="M229" s="275"/>
      <c r="N229" s="275"/>
      <c r="O229" s="275"/>
      <c r="P229" s="275"/>
      <c r="Q229" s="275"/>
      <c r="R229" s="275"/>
      <c r="S229" s="275"/>
      <c r="T229" s="275"/>
      <c r="U229" s="296"/>
      <c r="V229" s="275"/>
    </row>
    <row r="230" spans="1:22" s="20" customFormat="1">
      <c r="A230" s="275"/>
      <c r="B230" s="279"/>
      <c r="C230" s="286"/>
      <c r="D230" s="286"/>
      <c r="E230" s="308"/>
      <c r="F230" s="108"/>
      <c r="G230" s="108"/>
      <c r="L230" s="275"/>
      <c r="M230" s="275"/>
      <c r="N230" s="275"/>
      <c r="O230" s="275"/>
      <c r="P230" s="275"/>
      <c r="Q230" s="275"/>
      <c r="R230" s="275"/>
      <c r="S230" s="275"/>
      <c r="T230" s="275"/>
      <c r="U230" s="296"/>
      <c r="V230" s="275"/>
    </row>
    <row r="231" spans="1:22" s="20" customFormat="1">
      <c r="A231" s="275"/>
      <c r="B231" s="279"/>
      <c r="C231" s="286"/>
      <c r="D231" s="286"/>
      <c r="E231" s="308"/>
      <c r="F231" s="108"/>
      <c r="G231" s="108"/>
      <c r="L231" s="275"/>
      <c r="M231" s="275"/>
      <c r="N231" s="275"/>
      <c r="O231" s="275"/>
      <c r="P231" s="275"/>
      <c r="Q231" s="275"/>
      <c r="R231" s="275"/>
      <c r="S231" s="275"/>
      <c r="T231" s="275"/>
      <c r="U231" s="296"/>
      <c r="V231" s="275"/>
    </row>
    <row r="232" spans="1:22" s="20" customFormat="1">
      <c r="A232" s="275"/>
      <c r="B232" s="279"/>
      <c r="C232" s="286"/>
      <c r="D232" s="286"/>
      <c r="E232" s="308"/>
      <c r="F232" s="108"/>
      <c r="G232" s="108"/>
      <c r="L232" s="275"/>
      <c r="M232" s="275"/>
      <c r="N232" s="275"/>
      <c r="O232" s="275"/>
      <c r="P232" s="275"/>
      <c r="Q232" s="275"/>
      <c r="R232" s="275"/>
      <c r="S232" s="275"/>
      <c r="T232" s="275"/>
      <c r="U232" s="296"/>
      <c r="V232" s="275"/>
    </row>
    <row r="233" spans="1:22" s="20" customFormat="1">
      <c r="A233" s="275"/>
      <c r="B233" s="279"/>
      <c r="C233" s="286"/>
      <c r="D233" s="286"/>
      <c r="E233" s="308"/>
      <c r="F233" s="108"/>
      <c r="G233" s="108"/>
      <c r="L233" s="275"/>
      <c r="M233" s="275"/>
      <c r="N233" s="275"/>
      <c r="O233" s="275"/>
      <c r="P233" s="275"/>
      <c r="Q233" s="275"/>
      <c r="R233" s="275"/>
      <c r="S233" s="275"/>
      <c r="T233" s="275"/>
      <c r="U233" s="296"/>
      <c r="V233" s="275"/>
    </row>
    <row r="234" spans="1:22" s="20" customFormat="1">
      <c r="A234" s="275"/>
      <c r="B234" s="279"/>
      <c r="C234" s="286"/>
      <c r="D234" s="286"/>
      <c r="E234" s="308"/>
      <c r="F234" s="108"/>
      <c r="G234" s="108"/>
      <c r="L234" s="275"/>
      <c r="M234" s="275"/>
      <c r="N234" s="275"/>
      <c r="O234" s="275"/>
      <c r="P234" s="275"/>
      <c r="Q234" s="275"/>
      <c r="R234" s="275"/>
      <c r="S234" s="275"/>
      <c r="T234" s="275"/>
      <c r="U234" s="296"/>
      <c r="V234" s="275"/>
    </row>
    <row r="235" spans="1:22" s="20" customFormat="1">
      <c r="A235" s="275"/>
      <c r="B235" s="279"/>
      <c r="C235" s="286"/>
      <c r="D235" s="286"/>
      <c r="E235" s="308"/>
      <c r="F235" s="108"/>
      <c r="G235" s="108"/>
      <c r="L235" s="275"/>
      <c r="M235" s="275"/>
      <c r="N235" s="275"/>
      <c r="O235" s="275"/>
      <c r="P235" s="275"/>
      <c r="Q235" s="275"/>
      <c r="R235" s="275"/>
      <c r="S235" s="275"/>
      <c r="T235" s="275"/>
      <c r="U235" s="296"/>
      <c r="V235" s="275"/>
    </row>
    <row r="236" spans="1:22" s="20" customFormat="1">
      <c r="A236" s="275"/>
      <c r="B236" s="279"/>
      <c r="C236" s="286"/>
      <c r="D236" s="286"/>
      <c r="E236" s="308"/>
      <c r="F236" s="108"/>
      <c r="G236" s="108"/>
      <c r="L236" s="275"/>
      <c r="M236" s="275"/>
      <c r="N236" s="275"/>
      <c r="O236" s="275"/>
      <c r="P236" s="275"/>
      <c r="Q236" s="275"/>
      <c r="R236" s="275"/>
      <c r="S236" s="275"/>
      <c r="T236" s="275"/>
      <c r="U236" s="296"/>
      <c r="V236" s="275"/>
    </row>
    <row r="237" spans="1:22" s="20" customFormat="1">
      <c r="A237" s="275"/>
      <c r="B237" s="279"/>
      <c r="C237" s="286"/>
      <c r="D237" s="286"/>
      <c r="E237" s="308"/>
      <c r="F237" s="108"/>
      <c r="G237" s="108"/>
      <c r="L237" s="275"/>
      <c r="M237" s="275"/>
      <c r="N237" s="275"/>
      <c r="O237" s="275"/>
      <c r="P237" s="275"/>
      <c r="Q237" s="275"/>
      <c r="R237" s="275"/>
      <c r="S237" s="275"/>
      <c r="T237" s="275"/>
      <c r="U237" s="296"/>
      <c r="V237" s="275"/>
    </row>
    <row r="238" spans="1:22" s="20" customFormat="1">
      <c r="A238" s="275"/>
      <c r="B238" s="279"/>
      <c r="C238" s="286"/>
      <c r="D238" s="286"/>
      <c r="E238" s="308"/>
      <c r="F238" s="108"/>
      <c r="G238" s="108"/>
      <c r="L238" s="275"/>
      <c r="M238" s="275"/>
      <c r="N238" s="275"/>
      <c r="O238" s="275"/>
      <c r="P238" s="275"/>
      <c r="Q238" s="275"/>
      <c r="R238" s="275"/>
      <c r="S238" s="275"/>
      <c r="T238" s="275"/>
      <c r="U238" s="296"/>
      <c r="V238" s="275"/>
    </row>
    <row r="239" spans="1:22" s="20" customFormat="1">
      <c r="A239" s="275"/>
      <c r="B239" s="279"/>
      <c r="C239" s="286"/>
      <c r="D239" s="286"/>
      <c r="E239" s="308"/>
      <c r="F239" s="108"/>
      <c r="G239" s="108"/>
      <c r="L239" s="275"/>
      <c r="M239" s="275"/>
      <c r="N239" s="275"/>
      <c r="O239" s="275"/>
      <c r="P239" s="275"/>
      <c r="Q239" s="275"/>
      <c r="R239" s="275"/>
      <c r="S239" s="275"/>
      <c r="T239" s="275"/>
      <c r="U239" s="296"/>
      <c r="V239" s="275"/>
    </row>
    <row r="240" spans="1:22" s="20" customFormat="1">
      <c r="A240" s="275"/>
      <c r="B240" s="279"/>
      <c r="C240" s="286"/>
      <c r="D240" s="286"/>
      <c r="E240" s="308"/>
      <c r="F240" s="108"/>
      <c r="G240" s="108"/>
      <c r="L240" s="275"/>
      <c r="M240" s="275"/>
      <c r="N240" s="275"/>
      <c r="O240" s="275"/>
      <c r="P240" s="275"/>
      <c r="Q240" s="275"/>
      <c r="R240" s="275"/>
      <c r="S240" s="275"/>
      <c r="T240" s="275"/>
      <c r="U240" s="296"/>
      <c r="V240" s="275"/>
    </row>
    <row r="241" spans="1:22" s="20" customFormat="1">
      <c r="A241" s="275"/>
      <c r="B241" s="279"/>
      <c r="C241" s="286"/>
      <c r="D241" s="286"/>
      <c r="E241" s="308"/>
      <c r="F241" s="108"/>
      <c r="G241" s="108"/>
      <c r="L241" s="275"/>
      <c r="M241" s="275"/>
      <c r="N241" s="275"/>
      <c r="O241" s="275"/>
      <c r="P241" s="275"/>
      <c r="Q241" s="275"/>
      <c r="R241" s="275"/>
      <c r="S241" s="275"/>
      <c r="T241" s="275"/>
      <c r="U241" s="296"/>
      <c r="V241" s="275"/>
    </row>
    <row r="242" spans="1:22" s="20" customFormat="1">
      <c r="A242" s="275"/>
      <c r="B242" s="279"/>
      <c r="C242" s="286"/>
      <c r="D242" s="286"/>
      <c r="E242" s="308"/>
      <c r="F242" s="108"/>
      <c r="G242" s="108"/>
      <c r="L242" s="275"/>
      <c r="M242" s="275"/>
      <c r="N242" s="275"/>
      <c r="O242" s="275"/>
      <c r="P242" s="275"/>
      <c r="Q242" s="275"/>
      <c r="R242" s="275"/>
      <c r="S242" s="275"/>
      <c r="T242" s="275"/>
      <c r="U242" s="296"/>
      <c r="V242" s="275"/>
    </row>
    <row r="243" spans="1:22" s="20" customFormat="1">
      <c r="A243" s="275"/>
      <c r="B243" s="279"/>
      <c r="C243" s="286"/>
      <c r="D243" s="286"/>
      <c r="E243" s="308"/>
      <c r="F243" s="108"/>
      <c r="G243" s="108"/>
      <c r="L243" s="275"/>
      <c r="M243" s="275"/>
      <c r="N243" s="275"/>
      <c r="O243" s="275"/>
      <c r="P243" s="275"/>
      <c r="Q243" s="275"/>
      <c r="R243" s="275"/>
      <c r="S243" s="275"/>
      <c r="T243" s="275"/>
      <c r="U243" s="296"/>
      <c r="V243" s="275"/>
    </row>
    <row r="244" spans="1:22" s="20" customFormat="1">
      <c r="A244" s="275"/>
      <c r="B244" s="279"/>
      <c r="C244" s="286"/>
      <c r="D244" s="286"/>
      <c r="E244" s="308"/>
      <c r="F244" s="108"/>
      <c r="G244" s="108"/>
      <c r="L244" s="275"/>
      <c r="M244" s="275"/>
      <c r="N244" s="275"/>
      <c r="O244" s="275"/>
      <c r="P244" s="275"/>
      <c r="Q244" s="275"/>
      <c r="R244" s="275"/>
      <c r="S244" s="275"/>
      <c r="T244" s="275"/>
      <c r="U244" s="296"/>
      <c r="V244" s="275"/>
    </row>
    <row r="245" spans="1:22" s="20" customFormat="1">
      <c r="A245" s="275"/>
      <c r="B245" s="279"/>
      <c r="C245" s="286"/>
      <c r="D245" s="286"/>
      <c r="E245" s="308"/>
      <c r="F245" s="108"/>
      <c r="G245" s="108"/>
      <c r="L245" s="275"/>
      <c r="M245" s="275"/>
      <c r="N245" s="275"/>
      <c r="O245" s="275"/>
      <c r="P245" s="275"/>
      <c r="Q245" s="275"/>
      <c r="R245" s="275"/>
      <c r="S245" s="275"/>
      <c r="T245" s="275"/>
      <c r="U245" s="296"/>
      <c r="V245" s="275"/>
    </row>
    <row r="246" spans="1:22" s="20" customFormat="1">
      <c r="A246" s="275"/>
      <c r="B246" s="279"/>
      <c r="C246" s="286"/>
      <c r="D246" s="286"/>
      <c r="E246" s="308"/>
      <c r="F246" s="108"/>
      <c r="G246" s="108"/>
      <c r="L246" s="275"/>
      <c r="M246" s="275"/>
      <c r="N246" s="275"/>
      <c r="O246" s="275"/>
      <c r="P246" s="275"/>
      <c r="Q246" s="275"/>
      <c r="R246" s="275"/>
      <c r="S246" s="275"/>
      <c r="T246" s="275"/>
      <c r="U246" s="296"/>
      <c r="V246" s="275"/>
    </row>
    <row r="247" spans="1:22" s="20" customFormat="1">
      <c r="A247" s="275"/>
      <c r="B247" s="279"/>
      <c r="C247" s="286"/>
      <c r="D247" s="286"/>
      <c r="E247" s="308"/>
      <c r="F247" s="108"/>
      <c r="G247" s="108"/>
      <c r="L247" s="275"/>
      <c r="M247" s="275"/>
      <c r="N247" s="275"/>
      <c r="O247" s="275"/>
      <c r="P247" s="275"/>
      <c r="Q247" s="275"/>
      <c r="R247" s="275"/>
      <c r="S247" s="275"/>
      <c r="T247" s="275"/>
      <c r="U247" s="296"/>
      <c r="V247" s="275"/>
    </row>
    <row r="248" spans="1:22" s="20" customFormat="1">
      <c r="A248" s="275"/>
      <c r="B248" s="279"/>
      <c r="C248" s="286"/>
      <c r="D248" s="286"/>
      <c r="E248" s="308"/>
      <c r="F248" s="108"/>
      <c r="G248" s="108"/>
      <c r="L248" s="275"/>
      <c r="M248" s="275"/>
      <c r="N248" s="275"/>
      <c r="O248" s="275"/>
      <c r="P248" s="275"/>
      <c r="Q248" s="275"/>
      <c r="R248" s="275"/>
      <c r="S248" s="275"/>
      <c r="T248" s="275"/>
      <c r="U248" s="296"/>
      <c r="V248" s="275"/>
    </row>
    <row r="249" spans="1:22" s="20" customFormat="1">
      <c r="A249" s="275"/>
      <c r="B249" s="279"/>
      <c r="C249" s="286"/>
      <c r="D249" s="286"/>
      <c r="E249" s="308"/>
      <c r="F249" s="108"/>
      <c r="G249" s="108"/>
      <c r="L249" s="275"/>
      <c r="M249" s="275"/>
      <c r="N249" s="275"/>
      <c r="O249" s="275"/>
      <c r="P249" s="275"/>
      <c r="Q249" s="275"/>
      <c r="R249" s="275"/>
      <c r="S249" s="275"/>
      <c r="T249" s="275"/>
      <c r="U249" s="296"/>
      <c r="V249" s="275"/>
    </row>
    <row r="250" spans="1:22" s="20" customFormat="1">
      <c r="A250" s="275"/>
      <c r="B250" s="279"/>
      <c r="C250" s="286"/>
      <c r="D250" s="286"/>
      <c r="E250" s="308"/>
      <c r="F250" s="108"/>
      <c r="G250" s="108"/>
      <c r="L250" s="275"/>
      <c r="M250" s="275"/>
      <c r="N250" s="275"/>
      <c r="O250" s="275"/>
      <c r="P250" s="275"/>
      <c r="Q250" s="275"/>
      <c r="R250" s="275"/>
      <c r="S250" s="275"/>
      <c r="T250" s="275"/>
      <c r="U250" s="296"/>
      <c r="V250" s="275"/>
    </row>
    <row r="251" spans="1:22" s="20" customFormat="1">
      <c r="A251" s="275"/>
      <c r="B251" s="279"/>
      <c r="C251" s="286"/>
      <c r="D251" s="286"/>
      <c r="E251" s="308"/>
      <c r="F251" s="108"/>
      <c r="G251" s="108"/>
      <c r="L251" s="275"/>
      <c r="M251" s="275"/>
      <c r="N251" s="275"/>
      <c r="O251" s="275"/>
      <c r="P251" s="275"/>
      <c r="Q251" s="275"/>
      <c r="R251" s="275"/>
      <c r="S251" s="275"/>
      <c r="T251" s="275"/>
      <c r="U251" s="296"/>
      <c r="V251" s="275"/>
    </row>
    <row r="252" spans="1:22" s="20" customFormat="1">
      <c r="A252" s="275"/>
      <c r="B252" s="279"/>
      <c r="C252" s="286"/>
      <c r="D252" s="286"/>
      <c r="E252" s="308"/>
      <c r="F252" s="108"/>
      <c r="G252" s="108"/>
      <c r="L252" s="275"/>
      <c r="M252" s="275"/>
      <c r="N252" s="275"/>
      <c r="O252" s="275"/>
      <c r="P252" s="275"/>
      <c r="Q252" s="275"/>
      <c r="R252" s="275"/>
      <c r="S252" s="275"/>
      <c r="T252" s="275"/>
      <c r="U252" s="296"/>
      <c r="V252" s="275"/>
    </row>
    <row r="253" spans="1:22" s="20" customFormat="1">
      <c r="A253" s="275"/>
      <c r="B253" s="279"/>
      <c r="C253" s="286"/>
      <c r="D253" s="286"/>
      <c r="E253" s="308"/>
      <c r="F253" s="108"/>
      <c r="G253" s="108"/>
      <c r="L253" s="275"/>
      <c r="M253" s="275"/>
      <c r="N253" s="275"/>
      <c r="O253" s="275"/>
      <c r="P253" s="275"/>
      <c r="Q253" s="275"/>
      <c r="R253" s="275"/>
      <c r="S253" s="275"/>
      <c r="T253" s="275"/>
      <c r="U253" s="296"/>
      <c r="V253" s="275"/>
    </row>
    <row r="254" spans="1:22" s="20" customFormat="1">
      <c r="A254" s="275"/>
      <c r="B254" s="279"/>
      <c r="C254" s="286"/>
      <c r="D254" s="286"/>
      <c r="E254" s="308"/>
      <c r="F254" s="108"/>
      <c r="G254" s="108"/>
      <c r="L254" s="275"/>
      <c r="M254" s="275"/>
      <c r="N254" s="275"/>
      <c r="O254" s="275"/>
      <c r="P254" s="275"/>
      <c r="Q254" s="275"/>
      <c r="R254" s="275"/>
      <c r="S254" s="275"/>
      <c r="T254" s="275"/>
      <c r="U254" s="296"/>
      <c r="V254" s="275"/>
    </row>
    <row r="255" spans="1:22" s="20" customFormat="1">
      <c r="A255" s="275"/>
      <c r="B255" s="279"/>
      <c r="C255" s="286"/>
      <c r="D255" s="286"/>
      <c r="E255" s="308"/>
      <c r="F255" s="108"/>
      <c r="G255" s="108"/>
      <c r="L255" s="275"/>
      <c r="M255" s="275"/>
      <c r="N255" s="275"/>
      <c r="O255" s="275"/>
      <c r="P255" s="275"/>
      <c r="Q255" s="275"/>
      <c r="R255" s="275"/>
      <c r="S255" s="275"/>
      <c r="T255" s="275"/>
      <c r="U255" s="296"/>
      <c r="V255" s="275"/>
    </row>
    <row r="256" spans="1:22" s="20" customFormat="1">
      <c r="A256" s="275"/>
      <c r="B256" s="279"/>
      <c r="C256" s="286"/>
      <c r="D256" s="286"/>
      <c r="E256" s="308"/>
      <c r="F256" s="108"/>
      <c r="G256" s="108"/>
      <c r="L256" s="275"/>
      <c r="M256" s="275"/>
      <c r="N256" s="275"/>
      <c r="O256" s="275"/>
      <c r="P256" s="275"/>
      <c r="Q256" s="275"/>
      <c r="R256" s="275"/>
      <c r="S256" s="275"/>
      <c r="T256" s="275"/>
      <c r="U256" s="296"/>
      <c r="V256" s="275"/>
    </row>
    <row r="257" spans="1:22" s="20" customFormat="1">
      <c r="A257" s="275"/>
      <c r="B257" s="279"/>
      <c r="C257" s="286"/>
      <c r="D257" s="286"/>
      <c r="E257" s="308"/>
      <c r="F257" s="108"/>
      <c r="G257" s="108"/>
      <c r="L257" s="275"/>
      <c r="M257" s="275"/>
      <c r="N257" s="275"/>
      <c r="O257" s="275"/>
      <c r="P257" s="275"/>
      <c r="Q257" s="275"/>
      <c r="R257" s="275"/>
      <c r="S257" s="275"/>
      <c r="T257" s="275"/>
      <c r="U257" s="296"/>
      <c r="V257" s="275"/>
    </row>
    <row r="258" spans="1:22" s="20" customFormat="1">
      <c r="A258" s="275"/>
      <c r="B258" s="279"/>
      <c r="C258" s="286"/>
      <c r="D258" s="286"/>
      <c r="E258" s="308"/>
      <c r="F258" s="108"/>
      <c r="G258" s="108"/>
      <c r="L258" s="275"/>
      <c r="M258" s="275"/>
      <c r="N258" s="275"/>
      <c r="O258" s="275"/>
      <c r="P258" s="275"/>
      <c r="Q258" s="275"/>
      <c r="R258" s="275"/>
      <c r="S258" s="275"/>
      <c r="T258" s="275"/>
      <c r="U258" s="296"/>
      <c r="V258" s="275"/>
    </row>
    <row r="259" spans="1:22" s="20" customFormat="1">
      <c r="A259" s="275"/>
      <c r="B259" s="279"/>
      <c r="C259" s="286"/>
      <c r="D259" s="286"/>
      <c r="E259" s="308"/>
      <c r="F259" s="108"/>
      <c r="G259" s="108"/>
      <c r="L259" s="275"/>
      <c r="M259" s="275"/>
      <c r="N259" s="275"/>
      <c r="O259" s="275"/>
      <c r="P259" s="275"/>
      <c r="Q259" s="275"/>
      <c r="R259" s="275"/>
      <c r="S259" s="275"/>
      <c r="T259" s="275"/>
      <c r="U259" s="296"/>
      <c r="V259" s="275"/>
    </row>
    <row r="260" spans="1:22" s="20" customFormat="1">
      <c r="A260" s="275"/>
      <c r="B260" s="279"/>
      <c r="C260" s="286"/>
      <c r="D260" s="286"/>
      <c r="E260" s="308"/>
      <c r="F260" s="108"/>
      <c r="G260" s="108"/>
      <c r="L260" s="275"/>
      <c r="M260" s="275"/>
      <c r="N260" s="275"/>
      <c r="O260" s="275"/>
      <c r="P260" s="275"/>
      <c r="Q260" s="275"/>
      <c r="R260" s="275"/>
      <c r="S260" s="275"/>
      <c r="T260" s="275"/>
      <c r="U260" s="296"/>
      <c r="V260" s="275"/>
    </row>
    <row r="261" spans="1:22" s="20" customFormat="1">
      <c r="A261" s="275"/>
      <c r="B261" s="279"/>
      <c r="C261" s="286"/>
      <c r="D261" s="286"/>
      <c r="E261" s="308"/>
      <c r="F261" s="108"/>
      <c r="G261" s="108"/>
      <c r="L261" s="275"/>
      <c r="M261" s="275"/>
      <c r="N261" s="275"/>
      <c r="O261" s="275"/>
      <c r="P261" s="275"/>
      <c r="Q261" s="275"/>
      <c r="R261" s="275"/>
      <c r="S261" s="275"/>
      <c r="T261" s="275"/>
      <c r="U261" s="296"/>
      <c r="V261" s="275"/>
    </row>
    <row r="262" spans="1:22" s="20" customFormat="1">
      <c r="A262" s="275"/>
      <c r="B262" s="279"/>
      <c r="C262" s="286"/>
      <c r="D262" s="286"/>
      <c r="E262" s="308"/>
      <c r="F262" s="108"/>
      <c r="G262" s="108"/>
      <c r="L262" s="275"/>
      <c r="M262" s="275"/>
      <c r="N262" s="275"/>
      <c r="O262" s="275"/>
      <c r="P262" s="275"/>
      <c r="Q262" s="275"/>
      <c r="R262" s="275"/>
      <c r="S262" s="275"/>
      <c r="T262" s="275"/>
      <c r="U262" s="296"/>
      <c r="V262" s="275"/>
    </row>
    <row r="263" spans="1:22" s="20" customFormat="1">
      <c r="A263" s="275"/>
      <c r="B263" s="279"/>
      <c r="C263" s="286"/>
      <c r="D263" s="286"/>
      <c r="E263" s="308"/>
      <c r="F263" s="108"/>
      <c r="G263" s="108"/>
      <c r="L263" s="275"/>
      <c r="M263" s="275"/>
      <c r="N263" s="275"/>
      <c r="O263" s="275"/>
      <c r="P263" s="275"/>
      <c r="Q263" s="275"/>
      <c r="R263" s="275"/>
      <c r="S263" s="275"/>
      <c r="T263" s="275"/>
      <c r="U263" s="296"/>
      <c r="V263" s="275"/>
    </row>
    <row r="264" spans="1:22" s="20" customFormat="1">
      <c r="A264" s="275"/>
      <c r="B264" s="279"/>
      <c r="C264" s="286"/>
      <c r="D264" s="286"/>
      <c r="E264" s="308"/>
      <c r="F264" s="108"/>
      <c r="G264" s="108"/>
      <c r="L264" s="275"/>
      <c r="M264" s="275"/>
      <c r="N264" s="275"/>
      <c r="O264" s="275"/>
      <c r="P264" s="275"/>
      <c r="Q264" s="275"/>
      <c r="R264" s="275"/>
      <c r="S264" s="275"/>
      <c r="T264" s="275"/>
      <c r="U264" s="296"/>
      <c r="V264" s="275"/>
    </row>
    <row r="265" spans="1:22" s="20" customFormat="1">
      <c r="A265" s="275"/>
      <c r="B265" s="279"/>
      <c r="C265" s="286"/>
      <c r="D265" s="286"/>
      <c r="E265" s="308"/>
      <c r="F265" s="108"/>
      <c r="G265" s="108"/>
      <c r="L265" s="275"/>
      <c r="M265" s="275"/>
      <c r="N265" s="275"/>
      <c r="O265" s="275"/>
      <c r="P265" s="275"/>
      <c r="Q265" s="275"/>
      <c r="R265" s="275"/>
      <c r="S265" s="275"/>
      <c r="T265" s="275"/>
      <c r="U265" s="296"/>
      <c r="V265" s="275"/>
    </row>
    <row r="266" spans="1:22" s="20" customFormat="1">
      <c r="A266" s="275"/>
      <c r="B266" s="279"/>
      <c r="C266" s="286"/>
      <c r="D266" s="286"/>
      <c r="E266" s="308"/>
      <c r="F266" s="108"/>
      <c r="G266" s="108"/>
      <c r="L266" s="275"/>
      <c r="M266" s="275"/>
      <c r="N266" s="275"/>
      <c r="O266" s="275"/>
      <c r="P266" s="275"/>
      <c r="Q266" s="275"/>
      <c r="R266" s="275"/>
      <c r="S266" s="275"/>
      <c r="T266" s="275"/>
      <c r="U266" s="296"/>
      <c r="V266" s="275"/>
    </row>
    <row r="267" spans="1:22" s="20" customFormat="1">
      <c r="A267" s="275"/>
      <c r="B267" s="279"/>
      <c r="C267" s="286"/>
      <c r="D267" s="286"/>
      <c r="E267" s="308"/>
      <c r="F267" s="108"/>
      <c r="G267" s="108"/>
      <c r="L267" s="275"/>
      <c r="M267" s="275"/>
      <c r="N267" s="275"/>
      <c r="O267" s="275"/>
      <c r="P267" s="275"/>
      <c r="Q267" s="275"/>
      <c r="R267" s="275"/>
      <c r="S267" s="275"/>
      <c r="T267" s="275"/>
      <c r="U267" s="296"/>
      <c r="V267" s="275"/>
    </row>
    <row r="268" spans="1:22" s="20" customFormat="1">
      <c r="A268" s="275"/>
      <c r="B268" s="279"/>
      <c r="C268" s="286"/>
      <c r="D268" s="286"/>
      <c r="E268" s="308"/>
      <c r="F268" s="108"/>
      <c r="G268" s="108"/>
      <c r="L268" s="275"/>
      <c r="M268" s="275"/>
      <c r="N268" s="275"/>
      <c r="O268" s="275"/>
      <c r="P268" s="275"/>
      <c r="Q268" s="275"/>
      <c r="R268" s="275"/>
      <c r="S268" s="275"/>
      <c r="T268" s="275"/>
      <c r="U268" s="296"/>
      <c r="V268" s="275"/>
    </row>
    <row r="269" spans="1:22" s="20" customFormat="1">
      <c r="A269" s="275"/>
      <c r="B269" s="279"/>
      <c r="C269" s="286"/>
      <c r="D269" s="286"/>
      <c r="E269" s="308"/>
      <c r="F269" s="108"/>
      <c r="G269" s="108"/>
      <c r="L269" s="275"/>
      <c r="M269" s="275"/>
      <c r="N269" s="275"/>
      <c r="O269" s="275"/>
      <c r="P269" s="275"/>
      <c r="Q269" s="275"/>
      <c r="R269" s="275"/>
      <c r="S269" s="275"/>
      <c r="T269" s="275"/>
      <c r="U269" s="296"/>
      <c r="V269" s="275"/>
    </row>
    <row r="270" spans="1:22" s="20" customFormat="1">
      <c r="A270" s="275"/>
      <c r="B270" s="279"/>
      <c r="C270" s="286"/>
      <c r="D270" s="286"/>
      <c r="E270" s="308"/>
      <c r="F270" s="108"/>
      <c r="G270" s="108"/>
      <c r="L270" s="275"/>
      <c r="M270" s="275"/>
      <c r="N270" s="275"/>
      <c r="O270" s="275"/>
      <c r="P270" s="275"/>
      <c r="Q270" s="275"/>
      <c r="R270" s="275"/>
      <c r="S270" s="275"/>
      <c r="T270" s="275"/>
      <c r="U270" s="296"/>
      <c r="V270" s="275"/>
    </row>
    <row r="271" spans="1:22" s="20" customFormat="1">
      <c r="A271" s="275"/>
      <c r="B271" s="279"/>
      <c r="C271" s="286"/>
      <c r="D271" s="286"/>
      <c r="E271" s="308"/>
      <c r="F271" s="108"/>
      <c r="G271" s="108"/>
      <c r="L271" s="275"/>
      <c r="M271" s="275"/>
      <c r="N271" s="275"/>
      <c r="O271" s="275"/>
      <c r="P271" s="275"/>
      <c r="Q271" s="275"/>
      <c r="R271" s="275"/>
      <c r="S271" s="275"/>
      <c r="T271" s="275"/>
      <c r="U271" s="296"/>
      <c r="V271" s="275"/>
    </row>
    <row r="272" spans="1:22" s="20" customFormat="1">
      <c r="A272" s="275"/>
      <c r="B272" s="279"/>
      <c r="C272" s="286"/>
      <c r="D272" s="286"/>
      <c r="E272" s="308"/>
      <c r="F272" s="108"/>
      <c r="G272" s="108"/>
      <c r="L272" s="275"/>
      <c r="M272" s="275"/>
      <c r="N272" s="275"/>
      <c r="O272" s="275"/>
      <c r="P272" s="275"/>
      <c r="Q272" s="275"/>
      <c r="R272" s="275"/>
      <c r="S272" s="275"/>
      <c r="T272" s="275"/>
      <c r="U272" s="296"/>
      <c r="V272" s="275"/>
    </row>
    <row r="273" spans="1:22" s="20" customFormat="1">
      <c r="A273" s="275"/>
      <c r="B273" s="279"/>
      <c r="C273" s="286"/>
      <c r="D273" s="286"/>
      <c r="E273" s="308"/>
      <c r="F273" s="108"/>
      <c r="G273" s="108"/>
      <c r="L273" s="275"/>
      <c r="M273" s="275"/>
      <c r="N273" s="275"/>
      <c r="O273" s="275"/>
      <c r="P273" s="275"/>
      <c r="Q273" s="275"/>
      <c r="R273" s="275"/>
      <c r="S273" s="275"/>
      <c r="T273" s="275"/>
      <c r="U273" s="296"/>
      <c r="V273" s="275"/>
    </row>
    <row r="274" spans="1:22" s="20" customFormat="1">
      <c r="A274" s="275"/>
      <c r="B274" s="279"/>
      <c r="C274" s="286"/>
      <c r="D274" s="286"/>
      <c r="E274" s="308"/>
      <c r="F274" s="108"/>
      <c r="G274" s="108"/>
      <c r="L274" s="275"/>
      <c r="M274" s="275"/>
      <c r="N274" s="275"/>
      <c r="O274" s="275"/>
      <c r="P274" s="275"/>
      <c r="Q274" s="275"/>
      <c r="R274" s="275"/>
      <c r="S274" s="275"/>
      <c r="T274" s="275"/>
      <c r="U274" s="296"/>
      <c r="V274" s="275"/>
    </row>
    <row r="275" spans="1:22" s="20" customFormat="1">
      <c r="A275" s="275"/>
      <c r="B275" s="279"/>
      <c r="C275" s="286"/>
      <c r="D275" s="286"/>
      <c r="E275" s="308"/>
      <c r="F275" s="108"/>
      <c r="G275" s="108"/>
      <c r="L275" s="275"/>
      <c r="M275" s="275"/>
      <c r="N275" s="275"/>
      <c r="O275" s="275"/>
      <c r="P275" s="275"/>
      <c r="Q275" s="275"/>
      <c r="R275" s="275"/>
      <c r="S275" s="275"/>
      <c r="T275" s="275"/>
      <c r="U275" s="296"/>
      <c r="V275" s="275"/>
    </row>
    <row r="276" spans="1:22" s="20" customFormat="1">
      <c r="A276" s="275"/>
      <c r="B276" s="279"/>
      <c r="C276" s="286"/>
      <c r="D276" s="286"/>
      <c r="E276" s="308"/>
      <c r="F276" s="108"/>
      <c r="G276" s="108"/>
      <c r="L276" s="275"/>
      <c r="M276" s="275"/>
      <c r="N276" s="275"/>
      <c r="O276" s="275"/>
      <c r="P276" s="275"/>
      <c r="Q276" s="275"/>
      <c r="R276" s="275"/>
      <c r="S276" s="275"/>
      <c r="T276" s="275"/>
      <c r="U276" s="296"/>
      <c r="V276" s="275"/>
    </row>
    <row r="277" spans="1:22" s="20" customFormat="1">
      <c r="A277" s="275"/>
      <c r="B277" s="279"/>
      <c r="C277" s="286"/>
      <c r="D277" s="286"/>
      <c r="E277" s="308"/>
      <c r="F277" s="108"/>
      <c r="G277" s="108"/>
      <c r="L277" s="275"/>
      <c r="M277" s="275"/>
      <c r="N277" s="275"/>
      <c r="O277" s="275"/>
      <c r="P277" s="275"/>
      <c r="Q277" s="275"/>
      <c r="R277" s="275"/>
      <c r="S277" s="275"/>
      <c r="T277" s="275"/>
      <c r="U277" s="296"/>
      <c r="V277" s="275"/>
    </row>
    <row r="278" spans="1:22" s="20" customFormat="1">
      <c r="A278" s="275"/>
      <c r="B278" s="279"/>
      <c r="C278" s="286"/>
      <c r="D278" s="286"/>
      <c r="E278" s="308"/>
      <c r="F278" s="108"/>
      <c r="G278" s="108"/>
      <c r="L278" s="275"/>
      <c r="M278" s="275"/>
      <c r="N278" s="275"/>
      <c r="O278" s="275"/>
      <c r="P278" s="275"/>
      <c r="Q278" s="275"/>
      <c r="R278" s="275"/>
      <c r="S278" s="275"/>
      <c r="T278" s="275"/>
      <c r="U278" s="296"/>
      <c r="V278" s="275"/>
    </row>
    <row r="279" spans="1:22" s="20" customFormat="1">
      <c r="A279" s="275"/>
      <c r="B279" s="279"/>
      <c r="C279" s="286"/>
      <c r="D279" s="286"/>
      <c r="E279" s="308"/>
      <c r="F279" s="108"/>
      <c r="G279" s="108"/>
      <c r="L279" s="275"/>
      <c r="M279" s="275"/>
      <c r="N279" s="275"/>
      <c r="O279" s="275"/>
      <c r="P279" s="275"/>
      <c r="Q279" s="275"/>
      <c r="R279" s="275"/>
      <c r="S279" s="275"/>
      <c r="T279" s="275"/>
      <c r="U279" s="296"/>
      <c r="V279" s="275"/>
    </row>
    <row r="280" spans="1:22" s="20" customFormat="1">
      <c r="A280" s="275"/>
      <c r="B280" s="279"/>
      <c r="C280" s="286"/>
      <c r="D280" s="286"/>
      <c r="E280" s="308"/>
      <c r="F280" s="108"/>
      <c r="G280" s="108"/>
      <c r="L280" s="275"/>
      <c r="M280" s="275"/>
      <c r="N280" s="275"/>
      <c r="O280" s="275"/>
      <c r="P280" s="275"/>
      <c r="Q280" s="275"/>
      <c r="R280" s="275"/>
      <c r="S280" s="275"/>
      <c r="T280" s="275"/>
      <c r="U280" s="296"/>
      <c r="V280" s="275"/>
    </row>
    <row r="281" spans="1:22" s="20" customFormat="1">
      <c r="A281" s="275"/>
      <c r="B281" s="279"/>
      <c r="C281" s="286"/>
      <c r="D281" s="286"/>
      <c r="E281" s="308"/>
      <c r="F281" s="108"/>
      <c r="G281" s="108"/>
      <c r="L281" s="275"/>
      <c r="M281" s="275"/>
      <c r="N281" s="275"/>
      <c r="O281" s="275"/>
      <c r="P281" s="275"/>
      <c r="Q281" s="275"/>
      <c r="R281" s="275"/>
      <c r="S281" s="275"/>
      <c r="T281" s="275"/>
      <c r="U281" s="296"/>
      <c r="V281" s="275"/>
    </row>
    <row r="282" spans="1:22" s="20" customFormat="1">
      <c r="A282" s="275"/>
      <c r="B282" s="279"/>
      <c r="C282" s="286"/>
      <c r="D282" s="286"/>
      <c r="E282" s="308"/>
      <c r="F282" s="108"/>
      <c r="G282" s="108"/>
      <c r="L282" s="275"/>
      <c r="M282" s="275"/>
      <c r="N282" s="275"/>
      <c r="O282" s="275"/>
      <c r="P282" s="275"/>
      <c r="Q282" s="275"/>
      <c r="R282" s="275"/>
      <c r="S282" s="275"/>
      <c r="T282" s="275"/>
      <c r="U282" s="296"/>
      <c r="V282" s="275"/>
    </row>
    <row r="283" spans="1:22" s="20" customFormat="1">
      <c r="A283" s="275"/>
      <c r="B283" s="279"/>
      <c r="C283" s="286"/>
      <c r="D283" s="286"/>
      <c r="E283" s="308"/>
      <c r="F283" s="108"/>
      <c r="G283" s="108"/>
      <c r="L283" s="275"/>
      <c r="M283" s="275"/>
      <c r="N283" s="275"/>
      <c r="O283" s="275"/>
      <c r="P283" s="275"/>
      <c r="Q283" s="275"/>
      <c r="R283" s="275"/>
      <c r="S283" s="275"/>
      <c r="T283" s="275"/>
      <c r="U283" s="296"/>
      <c r="V283" s="275"/>
    </row>
    <row r="284" spans="1:22" s="20" customFormat="1">
      <c r="A284" s="275"/>
      <c r="B284" s="279"/>
      <c r="C284" s="286"/>
      <c r="D284" s="286"/>
      <c r="E284" s="308"/>
      <c r="F284" s="108"/>
      <c r="G284" s="108"/>
      <c r="L284" s="275"/>
      <c r="M284" s="275"/>
      <c r="N284" s="275"/>
      <c r="O284" s="275"/>
      <c r="P284" s="275"/>
      <c r="Q284" s="275"/>
      <c r="R284" s="275"/>
      <c r="S284" s="275"/>
      <c r="T284" s="275"/>
      <c r="U284" s="296"/>
      <c r="V284" s="275"/>
    </row>
    <row r="285" spans="1:22" s="20" customFormat="1">
      <c r="A285" s="275"/>
      <c r="B285" s="279"/>
      <c r="C285" s="286"/>
      <c r="D285" s="286"/>
      <c r="E285" s="308"/>
      <c r="F285" s="108"/>
      <c r="G285" s="108"/>
      <c r="L285" s="275"/>
      <c r="M285" s="275"/>
      <c r="N285" s="275"/>
      <c r="O285" s="275"/>
      <c r="P285" s="275"/>
      <c r="Q285" s="275"/>
      <c r="R285" s="275"/>
      <c r="S285" s="275"/>
      <c r="T285" s="275"/>
      <c r="U285" s="296"/>
      <c r="V285" s="275"/>
    </row>
    <row r="286" spans="1:22" s="20" customFormat="1">
      <c r="A286" s="275"/>
      <c r="B286" s="279"/>
      <c r="C286" s="286"/>
      <c r="D286" s="286"/>
      <c r="E286" s="308"/>
      <c r="F286" s="108"/>
      <c r="G286" s="108"/>
      <c r="L286" s="275"/>
      <c r="M286" s="275"/>
      <c r="N286" s="275"/>
      <c r="O286" s="275"/>
      <c r="P286" s="275"/>
      <c r="Q286" s="275"/>
      <c r="R286" s="275"/>
      <c r="S286" s="275"/>
      <c r="T286" s="275"/>
      <c r="U286" s="296"/>
      <c r="V286" s="275"/>
    </row>
    <row r="287" spans="1:22" s="20" customFormat="1">
      <c r="A287" s="275"/>
      <c r="B287" s="279"/>
      <c r="C287" s="286"/>
      <c r="D287" s="286"/>
      <c r="E287" s="308"/>
      <c r="F287" s="108"/>
      <c r="G287" s="108"/>
      <c r="L287" s="275"/>
      <c r="M287" s="275"/>
      <c r="N287" s="275"/>
      <c r="O287" s="275"/>
      <c r="P287" s="275"/>
      <c r="Q287" s="275"/>
      <c r="R287" s="275"/>
      <c r="S287" s="275"/>
      <c r="T287" s="275"/>
      <c r="U287" s="296"/>
      <c r="V287" s="275"/>
    </row>
    <row r="288" spans="1:22" s="20" customFormat="1">
      <c r="A288" s="275"/>
      <c r="B288" s="279"/>
      <c r="C288" s="286"/>
      <c r="D288" s="286"/>
      <c r="E288" s="308"/>
      <c r="F288" s="108"/>
      <c r="G288" s="108"/>
      <c r="L288" s="275"/>
      <c r="M288" s="275"/>
      <c r="N288" s="275"/>
      <c r="O288" s="275"/>
      <c r="P288" s="275"/>
      <c r="Q288" s="275"/>
      <c r="R288" s="275"/>
      <c r="S288" s="275"/>
      <c r="T288" s="275"/>
      <c r="U288" s="296"/>
      <c r="V288" s="275"/>
    </row>
  </sheetData>
  <sheetProtection insertRows="0" deleteRows="0"/>
  <protectedRanges>
    <protectedRange sqref="J62:P1048576 M60:P61 U1:U1048576 J1:P59" name="Obseg1"/>
    <protectedRange sqref="J60:L60" name="Obseg1_2"/>
    <protectedRange sqref="J61:L61" name="Obseg1_2_1"/>
  </protectedRanges>
  <mergeCells count="9"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8 B19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39"/>
  <sheetViews>
    <sheetView topLeftCell="A55" zoomScale="110" zoomScaleNormal="110" zoomScaleSheetLayoutView="100" workbookViewId="0">
      <selection activeCell="Z23" sqref="Z23"/>
    </sheetView>
  </sheetViews>
  <sheetFormatPr defaultColWidth="8.85546875" defaultRowHeight="12.75"/>
  <cols>
    <col min="1" max="1" width="5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8.8554687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5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5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5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5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15">
      <c r="B12" s="83" t="str">
        <f>+'Ponudbeni pred_rekapitulacija'!A29</f>
        <v>16.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15">
      <c r="B13" s="433" t="str">
        <f>+'Ponudbeni pred_rekapitulacija'!B29</f>
        <v>KRUH IN PEKOVSKO PECIVO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1.25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>
      <c r="A15" s="60" t="s">
        <v>2</v>
      </c>
      <c r="B15" s="60" t="s">
        <v>189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8" customHeight="1">
      <c r="A16" s="84" t="s">
        <v>1</v>
      </c>
      <c r="B16" s="163" t="s">
        <v>595</v>
      </c>
      <c r="C16" s="154" t="s">
        <v>596</v>
      </c>
      <c r="D16" s="154" t="s">
        <v>0</v>
      </c>
      <c r="E16" s="125"/>
      <c r="F16" s="239">
        <v>1250</v>
      </c>
      <c r="G16" s="240" t="s">
        <v>0</v>
      </c>
      <c r="H16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1250</v>
      </c>
      <c r="I16" s="85" t="str">
        <f>IF(Sklop16[[#This Row],[ZAHTEVANA SHEMA KAKOVOSTI]]&lt;&gt;"",Sklop16[[#This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97"/>
    </row>
    <row r="17" spans="1:21" s="59" customFormat="1" ht="18" customHeight="1">
      <c r="A17" s="300" t="s">
        <v>3</v>
      </c>
      <c r="B17" s="153" t="s">
        <v>597</v>
      </c>
      <c r="C17" s="154" t="s">
        <v>596</v>
      </c>
      <c r="D17" s="154" t="s">
        <v>0</v>
      </c>
      <c r="E17" s="125"/>
      <c r="F17" s="239">
        <v>600</v>
      </c>
      <c r="G17" s="240" t="s">
        <v>0</v>
      </c>
      <c r="H17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7" s="85" t="str">
        <f>IF(Sklop16[[#This Row],[ZAHTEVANA SHEMA KAKOVOSTI]]&lt;&gt;"",Sklop16[[#This Row],[Preračunana masa/volumen/kos na enoto kg]],"")</f>
        <v/>
      </c>
      <c r="J17" s="223"/>
      <c r="K17" s="224"/>
      <c r="L17" s="224"/>
      <c r="M17" s="225"/>
      <c r="N17" s="226"/>
      <c r="O17" s="226"/>
      <c r="P17" s="227"/>
      <c r="Q17" s="226">
        <f>+Sklop16[[#This Row],[cena/enota brez DDV v EUR]]*Sklop16[[#This Row],[Stopnja DDV (%)]]</f>
        <v>0</v>
      </c>
      <c r="R17" s="226">
        <f>+Sklop16[[#This Row],[cena/enota brez DDV v EUR]]+Sklop16[[#This Row],[Davek (EUR)]]</f>
        <v>0</v>
      </c>
      <c r="S17" s="226">
        <f>+Sklop16[[#This Row],[cena/enota brez DDV v EUR]]*Sklop16[[#This Row],[Okvirna količina]]</f>
        <v>0</v>
      </c>
      <c r="T17" s="228">
        <f>+Sklop16[[#This Row],[Končna cena/enoto mere (EUR) z DDV]]*Sklop16[[#This Row],[Okvirna količina]]</f>
        <v>0</v>
      </c>
      <c r="U17" s="229"/>
    </row>
    <row r="18" spans="1:21" s="59" customFormat="1" ht="18" customHeight="1">
      <c r="A18" s="300" t="s">
        <v>4</v>
      </c>
      <c r="B18" s="153" t="s">
        <v>598</v>
      </c>
      <c r="C18" s="154" t="s">
        <v>596</v>
      </c>
      <c r="D18" s="154" t="s">
        <v>0</v>
      </c>
      <c r="E18" s="125"/>
      <c r="F18" s="239">
        <v>800</v>
      </c>
      <c r="G18" s="240" t="s">
        <v>0</v>
      </c>
      <c r="H18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8" s="85" t="str">
        <f>IF(Sklop16[[#This Row],[ZAHTEVANA SHEMA KAKOVOSTI]]&lt;&gt;"",Sklop16[[#This Row],[Preračunana masa/volumen/kos na enoto kg]],"")</f>
        <v/>
      </c>
      <c r="J18" s="223"/>
      <c r="K18" s="224"/>
      <c r="L18" s="224"/>
      <c r="M18" s="225"/>
      <c r="N18" s="226"/>
      <c r="O18" s="226"/>
      <c r="P18" s="227"/>
      <c r="Q18" s="226">
        <f>+Sklop16[[#This Row],[cena/enota brez DDV v EUR]]*Sklop16[[#This Row],[Stopnja DDV (%)]]</f>
        <v>0</v>
      </c>
      <c r="R18" s="226">
        <f>+Sklop16[[#This Row],[cena/enota brez DDV v EUR]]+Sklop16[[#This Row],[Davek (EUR)]]</f>
        <v>0</v>
      </c>
      <c r="S18" s="226">
        <f>+Sklop16[[#This Row],[cena/enota brez DDV v EUR]]*Sklop16[[#This Row],[Okvirna količina]]</f>
        <v>0</v>
      </c>
      <c r="T18" s="228">
        <f>+Sklop16[[#This Row],[Končna cena/enoto mere (EUR) z DDV]]*Sklop16[[#This Row],[Okvirna količina]]</f>
        <v>0</v>
      </c>
      <c r="U18" s="229"/>
    </row>
    <row r="19" spans="1:21" s="59" customFormat="1" ht="12">
      <c r="A19" s="300" t="s">
        <v>5</v>
      </c>
      <c r="B19" s="153" t="s">
        <v>599</v>
      </c>
      <c r="C19" s="154" t="s">
        <v>596</v>
      </c>
      <c r="D19" s="154" t="s">
        <v>0</v>
      </c>
      <c r="E19" s="125"/>
      <c r="F19" s="239">
        <v>400</v>
      </c>
      <c r="G19" s="240" t="s">
        <v>0</v>
      </c>
      <c r="H19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9" s="85" t="str">
        <f>IF(Sklop16[[#This Row],[ZAHTEVANA SHEMA KAKOVOSTI]]&lt;&gt;"",Sklop16[[#This Row],[Preračunana masa/volumen/kos na enoto kg]],"")</f>
        <v/>
      </c>
      <c r="J19" s="223"/>
      <c r="K19" s="224"/>
      <c r="L19" s="224"/>
      <c r="M19" s="225"/>
      <c r="N19" s="226"/>
      <c r="O19" s="226"/>
      <c r="P19" s="227"/>
      <c r="Q19" s="226">
        <f>+Sklop16[[#This Row],[cena/enota brez DDV v EUR]]*Sklop16[[#This Row],[Stopnja DDV (%)]]</f>
        <v>0</v>
      </c>
      <c r="R19" s="226">
        <f>+Sklop16[[#This Row],[cena/enota brez DDV v EUR]]+Sklop16[[#This Row],[Davek (EUR)]]</f>
        <v>0</v>
      </c>
      <c r="S19" s="226">
        <f>+Sklop16[[#This Row],[cena/enota brez DDV v EUR]]*Sklop16[[#This Row],[Okvirna količina]]</f>
        <v>0</v>
      </c>
      <c r="T19" s="228">
        <f>+Sklop16[[#This Row],[Končna cena/enoto mere (EUR) z DDV]]*Sklop16[[#This Row],[Okvirna količina]]</f>
        <v>0</v>
      </c>
      <c r="U19" s="229"/>
    </row>
    <row r="20" spans="1:21" s="59" customFormat="1" ht="15.75" customHeight="1">
      <c r="A20" s="300" t="s">
        <v>6</v>
      </c>
      <c r="B20" s="153" t="s">
        <v>600</v>
      </c>
      <c r="C20" s="154" t="s">
        <v>596</v>
      </c>
      <c r="D20" s="154" t="s">
        <v>0</v>
      </c>
      <c r="E20" s="125"/>
      <c r="F20" s="239">
        <v>350</v>
      </c>
      <c r="G20" s="240" t="s">
        <v>0</v>
      </c>
      <c r="H20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0" s="85" t="str">
        <f>IF(Sklop16[[#This Row],[ZAHTEVANA SHEMA KAKOVOSTI]]&lt;&gt;"",Sklop16[[#This Row],[Preračunana masa/volumen/kos na enoto kg]],"")</f>
        <v/>
      </c>
      <c r="J20" s="223"/>
      <c r="K20" s="224"/>
      <c r="L20" s="224"/>
      <c r="M20" s="225"/>
      <c r="N20" s="226"/>
      <c r="O20" s="226"/>
      <c r="P20" s="227"/>
      <c r="Q20" s="226">
        <f>+Sklop16[[#This Row],[cena/enota brez DDV v EUR]]*Sklop16[[#This Row],[Stopnja DDV (%)]]</f>
        <v>0</v>
      </c>
      <c r="R20" s="226">
        <f>+Sklop16[[#This Row],[cena/enota brez DDV v EUR]]+Sklop16[[#This Row],[Davek (EUR)]]</f>
        <v>0</v>
      </c>
      <c r="S20" s="226">
        <f>+Sklop16[[#This Row],[cena/enota brez DDV v EUR]]*Sklop16[[#This Row],[Okvirna količina]]</f>
        <v>0</v>
      </c>
      <c r="T20" s="228">
        <f>+Sklop16[[#This Row],[Končna cena/enoto mere (EUR) z DDV]]*Sklop16[[#This Row],[Okvirna količina]]</f>
        <v>0</v>
      </c>
      <c r="U20" s="229"/>
    </row>
    <row r="21" spans="1:21" s="59" customFormat="1" ht="24">
      <c r="A21" s="300" t="s">
        <v>7</v>
      </c>
      <c r="B21" s="153" t="s">
        <v>601</v>
      </c>
      <c r="C21" s="154" t="s">
        <v>596</v>
      </c>
      <c r="D21" s="154" t="s">
        <v>0</v>
      </c>
      <c r="E21" s="125"/>
      <c r="F21" s="239">
        <v>400</v>
      </c>
      <c r="G21" s="240" t="s">
        <v>0</v>
      </c>
      <c r="H21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1" s="85" t="str">
        <f>IF(Sklop16[[#This Row],[ZAHTEVANA SHEMA KAKOVOSTI]]&lt;&gt;"",Sklop16[[#This Row],[Preračunana masa/volumen/kos na enoto kg]],"")</f>
        <v/>
      </c>
      <c r="J21" s="223"/>
      <c r="K21" s="224"/>
      <c r="L21" s="224"/>
      <c r="M21" s="225"/>
      <c r="N21" s="226"/>
      <c r="O21" s="226"/>
      <c r="P21" s="227"/>
      <c r="Q21" s="226">
        <f>+Sklop16[[#This Row],[cena/enota brez DDV v EUR]]*Sklop16[[#This Row],[Stopnja DDV (%)]]</f>
        <v>0</v>
      </c>
      <c r="R21" s="226">
        <f>+Sklop16[[#This Row],[cena/enota brez DDV v EUR]]+Sklop16[[#This Row],[Davek (EUR)]]</f>
        <v>0</v>
      </c>
      <c r="S21" s="226">
        <f>+Sklop16[[#This Row],[cena/enota brez DDV v EUR]]*Sklop16[[#This Row],[Okvirna količina]]</f>
        <v>0</v>
      </c>
      <c r="T21" s="228">
        <f>+Sklop16[[#This Row],[Končna cena/enoto mere (EUR) z DDV]]*Sklop16[[#This Row],[Okvirna količina]]</f>
        <v>0</v>
      </c>
      <c r="U21" s="229"/>
    </row>
    <row r="22" spans="1:21" s="59" customFormat="1" ht="12">
      <c r="A22" s="300" t="s">
        <v>8</v>
      </c>
      <c r="B22" s="153" t="s">
        <v>602</v>
      </c>
      <c r="C22" s="154" t="s">
        <v>596</v>
      </c>
      <c r="D22" s="154" t="s">
        <v>0</v>
      </c>
      <c r="E22" s="125"/>
      <c r="F22" s="239">
        <v>1300</v>
      </c>
      <c r="G22" s="240" t="s">
        <v>0</v>
      </c>
      <c r="H22" s="2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22" s="85" t="str">
        <f>IF(Sklop16[[#This Row],[ZAHTEVANA SHEMA KAKOVOSTI]]&lt;&gt;"",Sklop16[[#This Row],[Preračunana masa/volumen/kos na enoto kg]],"")</f>
        <v/>
      </c>
      <c r="J22" s="223"/>
      <c r="K22" s="224"/>
      <c r="L22" s="224"/>
      <c r="M22" s="225"/>
      <c r="N22" s="226"/>
      <c r="O22" s="226"/>
      <c r="P22" s="227"/>
      <c r="Q22" s="226">
        <f>+Sklop16[[#This Row],[cena/enota brez DDV v EUR]]*Sklop16[[#This Row],[Stopnja DDV (%)]]</f>
        <v>0</v>
      </c>
      <c r="R22" s="226">
        <f>+Sklop16[[#This Row],[cena/enota brez DDV v EUR]]+Sklop16[[#This Row],[Davek (EUR)]]</f>
        <v>0</v>
      </c>
      <c r="S22" s="226">
        <f>+Sklop16[[#This Row],[cena/enota brez DDV v EUR]]*Sklop16[[#This Row],[Okvirna količina]]</f>
        <v>0</v>
      </c>
      <c r="T22" s="228">
        <f>+Sklop16[[#This Row],[Končna cena/enoto mere (EUR) z DDV]]*Sklop16[[#This Row],[Okvirna količina]]</f>
        <v>0</v>
      </c>
      <c r="U22" s="229"/>
    </row>
    <row r="23" spans="1:21" s="291" customFormat="1" ht="24">
      <c r="A23" s="300" t="s">
        <v>9</v>
      </c>
      <c r="B23" s="329" t="s">
        <v>603</v>
      </c>
      <c r="C23" s="201" t="s">
        <v>596</v>
      </c>
      <c r="D23" s="201" t="s">
        <v>0</v>
      </c>
      <c r="E23" s="238"/>
      <c r="F23" s="330">
        <v>270</v>
      </c>
      <c r="G23" s="331" t="s">
        <v>0</v>
      </c>
      <c r="H2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270</v>
      </c>
      <c r="I23" s="241" t="str">
        <f>IF(Sklop16[[#This Row],[ZAHTEVANA SHEMA KAKOVOSTI]]&lt;&gt;"",Sklop16[[#This Row],[Preračunana masa/volumen/kos na enoto kg]],"")</f>
        <v/>
      </c>
      <c r="J23" s="204"/>
      <c r="K23" s="205"/>
      <c r="L23" s="205"/>
      <c r="M23" s="206"/>
      <c r="N23" s="207"/>
      <c r="O23" s="207"/>
      <c r="P23" s="208"/>
      <c r="Q23" s="207">
        <f>+Sklop16[[#This Row],[cena/enota brez DDV v EUR]]*Sklop16[[#This Row],[Stopnja DDV (%)]]</f>
        <v>0</v>
      </c>
      <c r="R23" s="207">
        <f>+Sklop16[[#This Row],[cena/enota brez DDV v EUR]]+Sklop16[[#This Row],[Davek (EUR)]]</f>
        <v>0</v>
      </c>
      <c r="S23" s="207">
        <f>+Sklop16[[#This Row],[cena/enota brez DDV v EUR]]*Sklop16[[#This Row],[Okvirna količina]]</f>
        <v>0</v>
      </c>
      <c r="T23" s="242">
        <f>+Sklop16[[#This Row],[Končna cena/enoto mere (EUR) z DDV]]*Sklop16[[#This Row],[Okvirna količina]]</f>
        <v>0</v>
      </c>
      <c r="U23" s="243"/>
    </row>
    <row r="24" spans="1:21" s="291" customFormat="1" ht="12">
      <c r="A24" s="300" t="s">
        <v>10</v>
      </c>
      <c r="B24" s="329" t="s">
        <v>604</v>
      </c>
      <c r="C24" s="201" t="s">
        <v>596</v>
      </c>
      <c r="D24" s="201" t="s">
        <v>0</v>
      </c>
      <c r="E24" s="238"/>
      <c r="F24" s="330">
        <v>870</v>
      </c>
      <c r="G24" s="331" t="s">
        <v>0</v>
      </c>
      <c r="H2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870</v>
      </c>
      <c r="I24" s="241" t="str">
        <f>IF(Sklop16[[#This Row],[ZAHTEVANA SHEMA KAKOVOSTI]]&lt;&gt;"",Sklop16[[#This Row],[Preračunana masa/volumen/kos na enoto kg]],"")</f>
        <v/>
      </c>
      <c r="J24" s="204"/>
      <c r="K24" s="205"/>
      <c r="L24" s="205"/>
      <c r="M24" s="206"/>
      <c r="N24" s="207"/>
      <c r="O24" s="207"/>
      <c r="P24" s="208"/>
      <c r="Q24" s="207">
        <f>+Sklop16[[#This Row],[cena/enota brez DDV v EUR]]*Sklop16[[#This Row],[Stopnja DDV (%)]]</f>
        <v>0</v>
      </c>
      <c r="R24" s="207">
        <f>+Sklop16[[#This Row],[cena/enota brez DDV v EUR]]+Sklop16[[#This Row],[Davek (EUR)]]</f>
        <v>0</v>
      </c>
      <c r="S24" s="207">
        <f>+Sklop16[[#This Row],[cena/enota brez DDV v EUR]]*Sklop16[[#This Row],[Okvirna količina]]</f>
        <v>0</v>
      </c>
      <c r="T24" s="242">
        <f>+Sklop16[[#This Row],[Končna cena/enoto mere (EUR) z DDV]]*Sklop16[[#This Row],[Okvirna količina]]</f>
        <v>0</v>
      </c>
      <c r="U24" s="243"/>
    </row>
    <row r="25" spans="1:21" s="291" customFormat="1" ht="12">
      <c r="A25" s="300" t="s">
        <v>11</v>
      </c>
      <c r="B25" s="329" t="s">
        <v>605</v>
      </c>
      <c r="C25" s="201">
        <v>60</v>
      </c>
      <c r="D25" s="201" t="s">
        <v>111</v>
      </c>
      <c r="E25" s="238"/>
      <c r="F25" s="330">
        <v>400</v>
      </c>
      <c r="G25" s="331" t="s">
        <v>74</v>
      </c>
      <c r="H2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5" s="241" t="str">
        <f>IF(Sklop16[[#This Row],[ZAHTEVANA SHEMA KAKOVOSTI]]&lt;&gt;"",Sklop16[[#This Row],[Preračunana masa/volumen/kos na enoto kg]],"")</f>
        <v/>
      </c>
      <c r="J25" s="204"/>
      <c r="K25" s="205"/>
      <c r="L25" s="205"/>
      <c r="M25" s="206"/>
      <c r="N25" s="207"/>
      <c r="O25" s="207"/>
      <c r="P25" s="208"/>
      <c r="Q25" s="207">
        <f>+Sklop16[[#This Row],[cena/enota brez DDV v EUR]]*Sklop16[[#This Row],[Stopnja DDV (%)]]</f>
        <v>0</v>
      </c>
      <c r="R25" s="207">
        <f>+Sklop16[[#This Row],[cena/enota brez DDV v EUR]]+Sklop16[[#This Row],[Davek (EUR)]]</f>
        <v>0</v>
      </c>
      <c r="S25" s="207">
        <f>+Sklop16[[#This Row],[cena/enota brez DDV v EUR]]*Sklop16[[#This Row],[Okvirna količina]]</f>
        <v>0</v>
      </c>
      <c r="T25" s="242">
        <f>+Sklop16[[#This Row],[Končna cena/enoto mere (EUR) z DDV]]*Sklop16[[#This Row],[Okvirna količina]]</f>
        <v>0</v>
      </c>
      <c r="U25" s="243"/>
    </row>
    <row r="26" spans="1:21" s="291" customFormat="1" ht="24">
      <c r="A26" s="300" t="s">
        <v>12</v>
      </c>
      <c r="B26" s="329" t="s">
        <v>606</v>
      </c>
      <c r="C26" s="201">
        <v>80</v>
      </c>
      <c r="D26" s="201" t="s">
        <v>111</v>
      </c>
      <c r="E26" s="238"/>
      <c r="F26" s="330">
        <v>550</v>
      </c>
      <c r="G26" s="331" t="s">
        <v>74</v>
      </c>
      <c r="H2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</v>
      </c>
      <c r="I26" s="241" t="str">
        <f>IF(Sklop16[[#This Row],[ZAHTEVANA SHEMA KAKOVOSTI]]&lt;&gt;"",Sklop16[[#This Row],[Preračunana masa/volumen/kos na enoto kg]],"")</f>
        <v/>
      </c>
      <c r="J26" s="204"/>
      <c r="K26" s="205"/>
      <c r="L26" s="205"/>
      <c r="M26" s="206"/>
      <c r="N26" s="207"/>
      <c r="O26" s="207"/>
      <c r="P26" s="208"/>
      <c r="Q26" s="207">
        <f>+Sklop16[[#This Row],[cena/enota brez DDV v EUR]]*Sklop16[[#This Row],[Stopnja DDV (%)]]</f>
        <v>0</v>
      </c>
      <c r="R26" s="207">
        <f>+Sklop16[[#This Row],[cena/enota brez DDV v EUR]]+Sklop16[[#This Row],[Davek (EUR)]]</f>
        <v>0</v>
      </c>
      <c r="S26" s="207">
        <f>+Sklop16[[#This Row],[cena/enota brez DDV v EUR]]*Sklop16[[#This Row],[Okvirna količina]]</f>
        <v>0</v>
      </c>
      <c r="T26" s="242">
        <f>+Sklop16[[#This Row],[Končna cena/enoto mere (EUR) z DDV]]*Sklop16[[#This Row],[Okvirna količina]]</f>
        <v>0</v>
      </c>
      <c r="U26" s="243"/>
    </row>
    <row r="27" spans="1:21" s="291" customFormat="1" ht="24">
      <c r="A27" s="300" t="s">
        <v>13</v>
      </c>
      <c r="B27" s="329" t="s">
        <v>606</v>
      </c>
      <c r="C27" s="201">
        <v>100</v>
      </c>
      <c r="D27" s="201" t="s">
        <v>111</v>
      </c>
      <c r="E27" s="238"/>
      <c r="F27" s="330">
        <v>800</v>
      </c>
      <c r="G27" s="331" t="s">
        <v>74</v>
      </c>
      <c r="H2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7" s="241" t="str">
        <f>IF(Sklop16[[#This Row],[ZAHTEVANA SHEMA KAKOVOSTI]]&lt;&gt;"",Sklop16[[#This Row],[Preračunana masa/volumen/kos na enoto kg]],"")</f>
        <v/>
      </c>
      <c r="J27" s="204"/>
      <c r="K27" s="205"/>
      <c r="L27" s="205"/>
      <c r="M27" s="206"/>
      <c r="N27" s="207"/>
      <c r="O27" s="207"/>
      <c r="P27" s="208"/>
      <c r="Q27" s="207">
        <f>+Sklop16[[#This Row],[cena/enota brez DDV v EUR]]*Sklop16[[#This Row],[Stopnja DDV (%)]]</f>
        <v>0</v>
      </c>
      <c r="R27" s="207">
        <f>+Sklop16[[#This Row],[cena/enota brez DDV v EUR]]+Sklop16[[#This Row],[Davek (EUR)]]</f>
        <v>0</v>
      </c>
      <c r="S27" s="207">
        <f>+Sklop16[[#This Row],[cena/enota brez DDV v EUR]]*Sklop16[[#This Row],[Okvirna količina]]</f>
        <v>0</v>
      </c>
      <c r="T27" s="242">
        <f>+Sklop16[[#This Row],[Končna cena/enoto mere (EUR) z DDV]]*Sklop16[[#This Row],[Okvirna količina]]</f>
        <v>0</v>
      </c>
      <c r="U27" s="243"/>
    </row>
    <row r="28" spans="1:21" s="291" customFormat="1" ht="24">
      <c r="A28" s="300" t="s">
        <v>14</v>
      </c>
      <c r="B28" s="329" t="s">
        <v>607</v>
      </c>
      <c r="C28" s="201">
        <v>60</v>
      </c>
      <c r="D28" s="201" t="s">
        <v>111</v>
      </c>
      <c r="E28" s="238"/>
      <c r="F28" s="330">
        <v>400</v>
      </c>
      <c r="G28" s="331" t="s">
        <v>74</v>
      </c>
      <c r="H2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8" s="241" t="str">
        <f>IF(Sklop16[[#This Row],[ZAHTEVANA SHEMA KAKOVOSTI]]&lt;&gt;"",Sklop16[[#This Row],[Preračunana masa/volumen/kos na enoto kg]],"")</f>
        <v/>
      </c>
      <c r="J28" s="204"/>
      <c r="K28" s="205"/>
      <c r="L28" s="205"/>
      <c r="M28" s="206"/>
      <c r="N28" s="207"/>
      <c r="O28" s="207"/>
      <c r="P28" s="208"/>
      <c r="Q28" s="207">
        <f>+Sklop16[[#This Row],[cena/enota brez DDV v EUR]]*Sklop16[[#This Row],[Stopnja DDV (%)]]</f>
        <v>0</v>
      </c>
      <c r="R28" s="207">
        <f>+Sklop16[[#This Row],[cena/enota brez DDV v EUR]]+Sklop16[[#This Row],[Davek (EUR)]]</f>
        <v>0</v>
      </c>
      <c r="S28" s="207">
        <f>+Sklop16[[#This Row],[cena/enota brez DDV v EUR]]*Sklop16[[#This Row],[Okvirna količina]]</f>
        <v>0</v>
      </c>
      <c r="T28" s="242">
        <f>+Sklop16[[#This Row],[Končna cena/enoto mere (EUR) z DDV]]*Sklop16[[#This Row],[Okvirna količina]]</f>
        <v>0</v>
      </c>
      <c r="U28" s="243"/>
    </row>
    <row r="29" spans="1:21" s="291" customFormat="1" ht="24">
      <c r="A29" s="300" t="s">
        <v>15</v>
      </c>
      <c r="B29" s="329" t="s">
        <v>607</v>
      </c>
      <c r="C29" s="201">
        <v>80</v>
      </c>
      <c r="D29" s="201" t="s">
        <v>111</v>
      </c>
      <c r="E29" s="238"/>
      <c r="F29" s="330">
        <v>550</v>
      </c>
      <c r="G29" s="331" t="s">
        <v>74</v>
      </c>
      <c r="H2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</v>
      </c>
      <c r="I29" s="241" t="str">
        <f>IF(Sklop16[[#This Row],[ZAHTEVANA SHEMA KAKOVOSTI]]&lt;&gt;"",Sklop16[[#This Row],[Preračunana masa/volumen/kos na enoto kg]],"")</f>
        <v/>
      </c>
      <c r="J29" s="204"/>
      <c r="K29" s="205"/>
      <c r="L29" s="205"/>
      <c r="M29" s="206"/>
      <c r="N29" s="207"/>
      <c r="O29" s="207"/>
      <c r="P29" s="208"/>
      <c r="Q29" s="207">
        <f>+Sklop16[[#This Row],[cena/enota brez DDV v EUR]]*Sklop16[[#This Row],[Stopnja DDV (%)]]</f>
        <v>0</v>
      </c>
      <c r="R29" s="207">
        <f>+Sklop16[[#This Row],[cena/enota brez DDV v EUR]]+Sklop16[[#This Row],[Davek (EUR)]]</f>
        <v>0</v>
      </c>
      <c r="S29" s="207">
        <f>+Sklop16[[#This Row],[cena/enota brez DDV v EUR]]*Sklop16[[#This Row],[Okvirna količina]]</f>
        <v>0</v>
      </c>
      <c r="T29" s="242">
        <f>+Sklop16[[#This Row],[Končna cena/enoto mere (EUR) z DDV]]*Sklop16[[#This Row],[Okvirna količina]]</f>
        <v>0</v>
      </c>
      <c r="U29" s="243"/>
    </row>
    <row r="30" spans="1:21" s="291" customFormat="1" ht="24">
      <c r="A30" s="300" t="s">
        <v>16</v>
      </c>
      <c r="B30" s="329" t="s">
        <v>608</v>
      </c>
      <c r="C30" s="201">
        <v>100</v>
      </c>
      <c r="D30" s="201" t="s">
        <v>111</v>
      </c>
      <c r="E30" s="238"/>
      <c r="F30" s="330">
        <v>800</v>
      </c>
      <c r="G30" s="331" t="s">
        <v>74</v>
      </c>
      <c r="H3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0" s="241" t="str">
        <f>IF(Sklop16[[#This Row],[ZAHTEVANA SHEMA KAKOVOSTI]]&lt;&gt;"",Sklop16[[#This Row],[Preračunana masa/volumen/kos na enoto kg]],"")</f>
        <v/>
      </c>
      <c r="J30" s="204"/>
      <c r="K30" s="205"/>
      <c r="L30" s="205"/>
      <c r="M30" s="206"/>
      <c r="N30" s="207"/>
      <c r="O30" s="207"/>
      <c r="P30" s="208"/>
      <c r="Q30" s="207">
        <f>+Sklop16[[#This Row],[cena/enota brez DDV v EUR]]*Sklop16[[#This Row],[Stopnja DDV (%)]]</f>
        <v>0</v>
      </c>
      <c r="R30" s="207">
        <f>+Sklop16[[#This Row],[cena/enota brez DDV v EUR]]+Sklop16[[#This Row],[Davek (EUR)]]</f>
        <v>0</v>
      </c>
      <c r="S30" s="207">
        <f>+Sklop16[[#This Row],[cena/enota brez DDV v EUR]]*Sklop16[[#This Row],[Okvirna količina]]</f>
        <v>0</v>
      </c>
      <c r="T30" s="242">
        <f>+Sklop16[[#This Row],[Končna cena/enoto mere (EUR) z DDV]]*Sklop16[[#This Row],[Okvirna količina]]</f>
        <v>0</v>
      </c>
      <c r="U30" s="243"/>
    </row>
    <row r="31" spans="1:21" s="291" customFormat="1" ht="24">
      <c r="A31" s="300" t="s">
        <v>17</v>
      </c>
      <c r="B31" s="329" t="s">
        <v>609</v>
      </c>
      <c r="C31" s="201">
        <v>60</v>
      </c>
      <c r="D31" s="201" t="s">
        <v>111</v>
      </c>
      <c r="E31" s="238"/>
      <c r="F31" s="330">
        <v>550</v>
      </c>
      <c r="G31" s="331" t="s">
        <v>74</v>
      </c>
      <c r="H3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31" s="241" t="str">
        <f>IF(Sklop16[[#This Row],[ZAHTEVANA SHEMA KAKOVOSTI]]&lt;&gt;"",Sklop16[[#This Row],[Preračunana masa/volumen/kos na enoto kg]],"")</f>
        <v/>
      </c>
      <c r="J31" s="204"/>
      <c r="K31" s="205"/>
      <c r="L31" s="205"/>
      <c r="M31" s="206"/>
      <c r="N31" s="207"/>
      <c r="O31" s="207"/>
      <c r="P31" s="208"/>
      <c r="Q31" s="207">
        <f>+Sklop16[[#This Row],[cena/enota brez DDV v EUR]]*Sklop16[[#This Row],[Stopnja DDV (%)]]</f>
        <v>0</v>
      </c>
      <c r="R31" s="207">
        <f>+Sklop16[[#This Row],[cena/enota brez DDV v EUR]]+Sklop16[[#This Row],[Davek (EUR)]]</f>
        <v>0</v>
      </c>
      <c r="S31" s="207">
        <f>+Sklop16[[#This Row],[cena/enota brez DDV v EUR]]*Sklop16[[#This Row],[Okvirna količina]]</f>
        <v>0</v>
      </c>
      <c r="T31" s="242">
        <f>+Sklop16[[#This Row],[Končna cena/enoto mere (EUR) z DDV]]*Sklop16[[#This Row],[Okvirna količina]]</f>
        <v>0</v>
      </c>
      <c r="U31" s="243"/>
    </row>
    <row r="32" spans="1:21" s="291" customFormat="1" ht="24">
      <c r="A32" s="300" t="s">
        <v>18</v>
      </c>
      <c r="B32" s="329" t="s">
        <v>610</v>
      </c>
      <c r="C32" s="201">
        <v>80</v>
      </c>
      <c r="D32" s="201" t="s">
        <v>111</v>
      </c>
      <c r="E32" s="238"/>
      <c r="F32" s="330">
        <v>750</v>
      </c>
      <c r="G32" s="331" t="s">
        <v>74</v>
      </c>
      <c r="H3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2" s="241" t="str">
        <f>IF(Sklop16[[#This Row],[ZAHTEVANA SHEMA KAKOVOSTI]]&lt;&gt;"",Sklop16[[#This Row],[Preračunana masa/volumen/kos na enoto kg]],"")</f>
        <v/>
      </c>
      <c r="J32" s="204"/>
      <c r="K32" s="205"/>
      <c r="L32" s="205"/>
      <c r="M32" s="206"/>
      <c r="N32" s="207"/>
      <c r="O32" s="207"/>
      <c r="P32" s="208"/>
      <c r="Q32" s="207">
        <f>+Sklop16[[#This Row],[cena/enota brez DDV v EUR]]*Sklop16[[#This Row],[Stopnja DDV (%)]]</f>
        <v>0</v>
      </c>
      <c r="R32" s="207">
        <f>+Sklop16[[#This Row],[cena/enota brez DDV v EUR]]+Sklop16[[#This Row],[Davek (EUR)]]</f>
        <v>0</v>
      </c>
      <c r="S32" s="207">
        <f>+Sklop16[[#This Row],[cena/enota brez DDV v EUR]]*Sklop16[[#This Row],[Okvirna količina]]</f>
        <v>0</v>
      </c>
      <c r="T32" s="242">
        <f>+Sklop16[[#This Row],[Končna cena/enoto mere (EUR) z DDV]]*Sklop16[[#This Row],[Okvirna količina]]</f>
        <v>0</v>
      </c>
      <c r="U32" s="243"/>
    </row>
    <row r="33" spans="1:21" s="291" customFormat="1" ht="24">
      <c r="A33" s="300" t="s">
        <v>19</v>
      </c>
      <c r="B33" s="329" t="s">
        <v>610</v>
      </c>
      <c r="C33" s="201">
        <v>100</v>
      </c>
      <c r="D33" s="201" t="s">
        <v>111</v>
      </c>
      <c r="E33" s="238"/>
      <c r="F33" s="330">
        <v>800</v>
      </c>
      <c r="G33" s="331" t="s">
        <v>74</v>
      </c>
      <c r="H3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3" s="241" t="str">
        <f>IF(Sklop16[[#This Row],[ZAHTEVANA SHEMA KAKOVOSTI]]&lt;&gt;"",Sklop16[[#This Row],[Preračunana masa/volumen/kos na enoto kg]],"")</f>
        <v/>
      </c>
      <c r="J33" s="204"/>
      <c r="K33" s="205"/>
      <c r="L33" s="205"/>
      <c r="M33" s="206"/>
      <c r="N33" s="207"/>
      <c r="O33" s="207"/>
      <c r="P33" s="208"/>
      <c r="Q33" s="207">
        <f>+Sklop16[[#This Row],[cena/enota brez DDV v EUR]]*Sklop16[[#This Row],[Stopnja DDV (%)]]</f>
        <v>0</v>
      </c>
      <c r="R33" s="207">
        <f>+Sklop16[[#This Row],[cena/enota brez DDV v EUR]]+Sklop16[[#This Row],[Davek (EUR)]]</f>
        <v>0</v>
      </c>
      <c r="S33" s="207">
        <f>+Sklop16[[#This Row],[cena/enota brez DDV v EUR]]*Sklop16[[#This Row],[Okvirna količina]]</f>
        <v>0</v>
      </c>
      <c r="T33" s="242">
        <f>+Sklop16[[#This Row],[Končna cena/enoto mere (EUR) z DDV]]*Sklop16[[#This Row],[Okvirna količina]]</f>
        <v>0</v>
      </c>
      <c r="U33" s="243"/>
    </row>
    <row r="34" spans="1:21" s="291" customFormat="1" ht="12">
      <c r="A34" s="300" t="s">
        <v>20</v>
      </c>
      <c r="B34" s="329" t="s">
        <v>611</v>
      </c>
      <c r="C34" s="201">
        <v>60</v>
      </c>
      <c r="D34" s="201" t="s">
        <v>111</v>
      </c>
      <c r="E34" s="238"/>
      <c r="F34" s="330">
        <v>550</v>
      </c>
      <c r="G34" s="331" t="s">
        <v>74</v>
      </c>
      <c r="H3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34" s="241" t="str">
        <f>IF(Sklop16[[#This Row],[ZAHTEVANA SHEMA KAKOVOSTI]]&lt;&gt;"",Sklop16[[#This Row],[Preračunana masa/volumen/kos na enoto kg]],"")</f>
        <v/>
      </c>
      <c r="J34" s="204"/>
      <c r="K34" s="205"/>
      <c r="L34" s="205"/>
      <c r="M34" s="206"/>
      <c r="N34" s="207"/>
      <c r="O34" s="207"/>
      <c r="P34" s="208"/>
      <c r="Q34" s="207">
        <f>+Sklop16[[#This Row],[cena/enota brez DDV v EUR]]*Sklop16[[#This Row],[Stopnja DDV (%)]]</f>
        <v>0</v>
      </c>
      <c r="R34" s="207">
        <f>+Sklop16[[#This Row],[cena/enota brez DDV v EUR]]+Sklop16[[#This Row],[Davek (EUR)]]</f>
        <v>0</v>
      </c>
      <c r="S34" s="207">
        <f>+Sklop16[[#This Row],[cena/enota brez DDV v EUR]]*Sklop16[[#This Row],[Okvirna količina]]</f>
        <v>0</v>
      </c>
      <c r="T34" s="242">
        <f>+Sklop16[[#This Row],[Končna cena/enoto mere (EUR) z DDV]]*Sklop16[[#This Row],[Okvirna količina]]</f>
        <v>0</v>
      </c>
      <c r="U34" s="243"/>
    </row>
    <row r="35" spans="1:21" s="291" customFormat="1" ht="12">
      <c r="A35" s="300" t="s">
        <v>21</v>
      </c>
      <c r="B35" s="329" t="s">
        <v>611</v>
      </c>
      <c r="C35" s="201">
        <v>80</v>
      </c>
      <c r="D35" s="201" t="s">
        <v>111</v>
      </c>
      <c r="E35" s="238"/>
      <c r="F35" s="330">
        <v>700</v>
      </c>
      <c r="G35" s="331" t="s">
        <v>74</v>
      </c>
      <c r="H3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35" s="241" t="str">
        <f>IF(Sklop16[[#This Row],[ZAHTEVANA SHEMA KAKOVOSTI]]&lt;&gt;"",Sklop16[[#This Row],[Preračunana masa/volumen/kos na enoto kg]],"")</f>
        <v/>
      </c>
      <c r="J35" s="204"/>
      <c r="K35" s="205"/>
      <c r="L35" s="205"/>
      <c r="M35" s="206"/>
      <c r="N35" s="207"/>
      <c r="O35" s="207"/>
      <c r="P35" s="208"/>
      <c r="Q35" s="207">
        <f>+Sklop16[[#This Row],[cena/enota brez DDV v EUR]]*Sklop16[[#This Row],[Stopnja DDV (%)]]</f>
        <v>0</v>
      </c>
      <c r="R35" s="207">
        <f>+Sklop16[[#This Row],[cena/enota brez DDV v EUR]]+Sklop16[[#This Row],[Davek (EUR)]]</f>
        <v>0</v>
      </c>
      <c r="S35" s="207">
        <f>+Sklop16[[#This Row],[cena/enota brez DDV v EUR]]*Sklop16[[#This Row],[Okvirna količina]]</f>
        <v>0</v>
      </c>
      <c r="T35" s="242">
        <f>+Sklop16[[#This Row],[Končna cena/enoto mere (EUR) z DDV]]*Sklop16[[#This Row],[Okvirna količina]]</f>
        <v>0</v>
      </c>
      <c r="U35" s="243"/>
    </row>
    <row r="36" spans="1:21" s="291" customFormat="1" ht="12">
      <c r="A36" s="300" t="s">
        <v>22</v>
      </c>
      <c r="B36" s="329" t="s">
        <v>611</v>
      </c>
      <c r="C36" s="201">
        <v>100</v>
      </c>
      <c r="D36" s="201" t="s">
        <v>111</v>
      </c>
      <c r="E36" s="238"/>
      <c r="F36" s="330">
        <v>900</v>
      </c>
      <c r="G36" s="331" t="s">
        <v>74</v>
      </c>
      <c r="H3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6" s="241" t="str">
        <f>IF(Sklop16[[#This Row],[ZAHTEVANA SHEMA KAKOVOSTI]]&lt;&gt;"",Sklop16[[#This Row],[Preračunana masa/volumen/kos na enoto kg]],"")</f>
        <v/>
      </c>
      <c r="J36" s="204"/>
      <c r="K36" s="205"/>
      <c r="L36" s="205"/>
      <c r="M36" s="206"/>
      <c r="N36" s="207"/>
      <c r="O36" s="207"/>
      <c r="P36" s="208"/>
      <c r="Q36" s="207">
        <f>+Sklop16[[#This Row],[cena/enota brez DDV v EUR]]*Sklop16[[#This Row],[Stopnja DDV (%)]]</f>
        <v>0</v>
      </c>
      <c r="R36" s="207">
        <f>+Sklop16[[#This Row],[cena/enota brez DDV v EUR]]+Sklop16[[#This Row],[Davek (EUR)]]</f>
        <v>0</v>
      </c>
      <c r="S36" s="207">
        <f>+Sklop16[[#This Row],[cena/enota brez DDV v EUR]]*Sklop16[[#This Row],[Okvirna količina]]</f>
        <v>0</v>
      </c>
      <c r="T36" s="242">
        <f>+Sklop16[[#This Row],[Končna cena/enoto mere (EUR) z DDV]]*Sklop16[[#This Row],[Okvirna količina]]</f>
        <v>0</v>
      </c>
      <c r="U36" s="243"/>
    </row>
    <row r="37" spans="1:21" s="291" customFormat="1" ht="24">
      <c r="A37" s="300" t="s">
        <v>23</v>
      </c>
      <c r="B37" s="329" t="s">
        <v>612</v>
      </c>
      <c r="C37" s="201">
        <v>60</v>
      </c>
      <c r="D37" s="201" t="s">
        <v>111</v>
      </c>
      <c r="E37" s="238"/>
      <c r="F37" s="330">
        <v>700</v>
      </c>
      <c r="G37" s="331" t="s">
        <v>74</v>
      </c>
      <c r="H3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37" s="241" t="str">
        <f>IF(Sklop16[[#This Row],[ZAHTEVANA SHEMA KAKOVOSTI]]&lt;&gt;"",Sklop16[[#This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+Sklop16[[#This Row],[cena/enota brez DDV v EUR]]*Sklop16[[#This Row],[Stopnja DDV (%)]]</f>
        <v>0</v>
      </c>
      <c r="R37" s="207">
        <f>+Sklop16[[#This Row],[cena/enota brez DDV v EUR]]+Sklop16[[#This Row],[Davek (EUR)]]</f>
        <v>0</v>
      </c>
      <c r="S37" s="207">
        <f>+Sklop16[[#This Row],[cena/enota brez DDV v EUR]]*Sklop16[[#This Row],[Okvirna količina]]</f>
        <v>0</v>
      </c>
      <c r="T37" s="242">
        <f>+Sklop16[[#This Row],[Končna cena/enoto mere (EUR) z DDV]]*Sklop16[[#This Row],[Okvirna količina]]</f>
        <v>0</v>
      </c>
      <c r="U37" s="243"/>
    </row>
    <row r="38" spans="1:21" s="291" customFormat="1" ht="24">
      <c r="A38" s="300" t="s">
        <v>24</v>
      </c>
      <c r="B38" s="329" t="s">
        <v>613</v>
      </c>
      <c r="C38" s="201">
        <v>80</v>
      </c>
      <c r="D38" s="201" t="s">
        <v>111</v>
      </c>
      <c r="E38" s="238"/>
      <c r="F38" s="330">
        <v>450</v>
      </c>
      <c r="G38" s="331" t="s">
        <v>74</v>
      </c>
      <c r="H3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38" s="241" t="str">
        <f>IF(Sklop16[[#This Row],[ZAHTEVANA SHEMA KAKOVOSTI]]&lt;&gt;"",Sklop16[[#This Row],[Preračunana masa/volumen/kos na enoto kg]],"")</f>
        <v/>
      </c>
      <c r="J38" s="204"/>
      <c r="K38" s="205"/>
      <c r="L38" s="205"/>
      <c r="M38" s="206"/>
      <c r="N38" s="207"/>
      <c r="O38" s="207"/>
      <c r="P38" s="208"/>
      <c r="Q38" s="207">
        <f>+Sklop16[[#This Row],[cena/enota brez DDV v EUR]]*Sklop16[[#This Row],[Stopnja DDV (%)]]</f>
        <v>0</v>
      </c>
      <c r="R38" s="207">
        <f>+Sklop16[[#This Row],[cena/enota brez DDV v EUR]]+Sklop16[[#This Row],[Davek (EUR)]]</f>
        <v>0</v>
      </c>
      <c r="S38" s="207">
        <f>+Sklop16[[#This Row],[cena/enota brez DDV v EUR]]*Sklop16[[#This Row],[Okvirna količina]]</f>
        <v>0</v>
      </c>
      <c r="T38" s="242">
        <f>+Sklop16[[#This Row],[Končna cena/enoto mere (EUR) z DDV]]*Sklop16[[#This Row],[Okvirna količina]]</f>
        <v>0</v>
      </c>
      <c r="U38" s="243"/>
    </row>
    <row r="39" spans="1:21" s="291" customFormat="1" ht="24">
      <c r="A39" s="300" t="s">
        <v>25</v>
      </c>
      <c r="B39" s="329" t="s">
        <v>614</v>
      </c>
      <c r="C39" s="201">
        <v>100</v>
      </c>
      <c r="D39" s="201" t="s">
        <v>111</v>
      </c>
      <c r="E39" s="238"/>
      <c r="F39" s="330">
        <v>700</v>
      </c>
      <c r="G39" s="331" t="s">
        <v>74</v>
      </c>
      <c r="H3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39" s="241" t="str">
        <f>IF(Sklop16[[#This Row],[ZAHTEVANA SHEMA KAKOVOSTI]]&lt;&gt;"",Sklop16[[#This Row],[Preračunana masa/volumen/kos na enoto kg]],"")</f>
        <v/>
      </c>
      <c r="J39" s="204"/>
      <c r="K39" s="205"/>
      <c r="L39" s="205"/>
      <c r="M39" s="206"/>
      <c r="N39" s="207"/>
      <c r="O39" s="207"/>
      <c r="P39" s="208"/>
      <c r="Q39" s="207">
        <f>+Sklop16[[#This Row],[cena/enota brez DDV v EUR]]*Sklop16[[#This Row],[Stopnja DDV (%)]]</f>
        <v>0</v>
      </c>
      <c r="R39" s="207">
        <f>+Sklop16[[#This Row],[cena/enota brez DDV v EUR]]+Sklop16[[#This Row],[Davek (EUR)]]</f>
        <v>0</v>
      </c>
      <c r="S39" s="207">
        <f>+Sklop16[[#This Row],[cena/enota brez DDV v EUR]]*Sklop16[[#This Row],[Okvirna količina]]</f>
        <v>0</v>
      </c>
      <c r="T39" s="242">
        <f>+Sklop16[[#This Row],[Končna cena/enoto mere (EUR) z DDV]]*Sklop16[[#This Row],[Okvirna količina]]</f>
        <v>0</v>
      </c>
      <c r="U39" s="243"/>
    </row>
    <row r="40" spans="1:21" s="291" customFormat="1" ht="12">
      <c r="A40" s="300" t="s">
        <v>26</v>
      </c>
      <c r="B40" s="329" t="s">
        <v>615</v>
      </c>
      <c r="C40" s="201">
        <v>60</v>
      </c>
      <c r="D40" s="201" t="s">
        <v>111</v>
      </c>
      <c r="E40" s="238"/>
      <c r="F40" s="330">
        <v>550</v>
      </c>
      <c r="G40" s="331" t="s">
        <v>74</v>
      </c>
      <c r="H4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40" s="241" t="str">
        <f>IF(Sklop16[[#This Row],[ZAHTEVANA SHEMA KAKOVOSTI]]&lt;&gt;"",Sklop16[[#This Row],[Preračunana masa/volumen/kos na enoto kg]],"")</f>
        <v/>
      </c>
      <c r="J40" s="204"/>
      <c r="K40" s="205"/>
      <c r="L40" s="205"/>
      <c r="M40" s="206"/>
      <c r="N40" s="207"/>
      <c r="O40" s="207"/>
      <c r="P40" s="208"/>
      <c r="Q40" s="207">
        <f>+Sklop16[[#This Row],[cena/enota brez DDV v EUR]]*Sklop16[[#This Row],[Stopnja DDV (%)]]</f>
        <v>0</v>
      </c>
      <c r="R40" s="207">
        <f>+Sklop16[[#This Row],[cena/enota brez DDV v EUR]]+Sklop16[[#This Row],[Davek (EUR)]]</f>
        <v>0</v>
      </c>
      <c r="S40" s="207">
        <f>+Sklop16[[#This Row],[cena/enota brez DDV v EUR]]*Sklop16[[#This Row],[Okvirna količina]]</f>
        <v>0</v>
      </c>
      <c r="T40" s="242">
        <f>+Sklop16[[#This Row],[Končna cena/enoto mere (EUR) z DDV]]*Sklop16[[#This Row],[Okvirna količina]]</f>
        <v>0</v>
      </c>
      <c r="U40" s="243"/>
    </row>
    <row r="41" spans="1:21" s="291" customFormat="1" ht="12">
      <c r="A41" s="300" t="s">
        <v>27</v>
      </c>
      <c r="B41" s="329" t="s">
        <v>616</v>
      </c>
      <c r="C41" s="201">
        <v>80</v>
      </c>
      <c r="D41" s="201" t="s">
        <v>111</v>
      </c>
      <c r="E41" s="238"/>
      <c r="F41" s="330">
        <v>700</v>
      </c>
      <c r="G41" s="331" t="s">
        <v>74</v>
      </c>
      <c r="H4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41" s="241" t="str">
        <f>IF(Sklop16[[#This Row],[ZAHTEVANA SHEMA KAKOVOSTI]]&lt;&gt;"",Sklop16[[#This Row],[Preračunana masa/volumen/kos na enoto kg]],"")</f>
        <v/>
      </c>
      <c r="J41" s="204"/>
      <c r="K41" s="205"/>
      <c r="L41" s="205"/>
      <c r="M41" s="206"/>
      <c r="N41" s="207"/>
      <c r="O41" s="207"/>
      <c r="P41" s="208"/>
      <c r="Q41" s="207">
        <f>+Sklop16[[#This Row],[cena/enota brez DDV v EUR]]*Sklop16[[#This Row],[Stopnja DDV (%)]]</f>
        <v>0</v>
      </c>
      <c r="R41" s="207">
        <f>+Sklop16[[#This Row],[cena/enota brez DDV v EUR]]+Sklop16[[#This Row],[Davek (EUR)]]</f>
        <v>0</v>
      </c>
      <c r="S41" s="207">
        <f>+Sklop16[[#This Row],[cena/enota brez DDV v EUR]]*Sklop16[[#This Row],[Okvirna količina]]</f>
        <v>0</v>
      </c>
      <c r="T41" s="242">
        <f>+Sklop16[[#This Row],[Končna cena/enoto mere (EUR) z DDV]]*Sklop16[[#This Row],[Okvirna količina]]</f>
        <v>0</v>
      </c>
      <c r="U41" s="243"/>
    </row>
    <row r="42" spans="1:21" s="291" customFormat="1" ht="12">
      <c r="A42" s="300" t="s">
        <v>28</v>
      </c>
      <c r="B42" s="329" t="s">
        <v>616</v>
      </c>
      <c r="C42" s="201">
        <v>100</v>
      </c>
      <c r="D42" s="201" t="s">
        <v>111</v>
      </c>
      <c r="E42" s="238"/>
      <c r="F42" s="330">
        <v>900</v>
      </c>
      <c r="G42" s="331" t="s">
        <v>74</v>
      </c>
      <c r="H4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42" s="241" t="str">
        <f>IF(Sklop16[[#This Row],[ZAHTEVANA SHEMA KAKOVOSTI]]&lt;&gt;"",Sklop16[[#This Row],[Preračunana masa/volumen/kos na enoto kg]],"")</f>
        <v/>
      </c>
      <c r="J42" s="204"/>
      <c r="K42" s="205"/>
      <c r="L42" s="205"/>
      <c r="M42" s="206"/>
      <c r="N42" s="207"/>
      <c r="O42" s="207"/>
      <c r="P42" s="208"/>
      <c r="Q42" s="207">
        <f>+Sklop16[[#This Row],[cena/enota brez DDV v EUR]]*Sklop16[[#This Row],[Stopnja DDV (%)]]</f>
        <v>0</v>
      </c>
      <c r="R42" s="207">
        <f>+Sklop16[[#This Row],[cena/enota brez DDV v EUR]]+Sklop16[[#This Row],[Davek (EUR)]]</f>
        <v>0</v>
      </c>
      <c r="S42" s="207">
        <f>+Sklop16[[#This Row],[cena/enota brez DDV v EUR]]*Sklop16[[#This Row],[Okvirna količina]]</f>
        <v>0</v>
      </c>
      <c r="T42" s="242">
        <f>+Sklop16[[#This Row],[Končna cena/enoto mere (EUR) z DDV]]*Sklop16[[#This Row],[Okvirna količina]]</f>
        <v>0</v>
      </c>
      <c r="U42" s="243"/>
    </row>
    <row r="43" spans="1:21" s="291" customFormat="1" ht="12">
      <c r="A43" s="300" t="s">
        <v>29</v>
      </c>
      <c r="B43" s="329" t="s">
        <v>617</v>
      </c>
      <c r="C43" s="201">
        <v>60</v>
      </c>
      <c r="D43" s="201" t="s">
        <v>111</v>
      </c>
      <c r="E43" s="238"/>
      <c r="F43" s="330">
        <v>500</v>
      </c>
      <c r="G43" s="331" t="s">
        <v>74</v>
      </c>
      <c r="H4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3" s="241" t="str">
        <f>IF(Sklop16[[#This Row],[ZAHTEVANA SHEMA KAKOVOSTI]]&lt;&gt;"",Sklop16[[#This Row],[Preračunana masa/volumen/kos na enoto kg]],"")</f>
        <v/>
      </c>
      <c r="J43" s="204"/>
      <c r="K43" s="205"/>
      <c r="L43" s="205"/>
      <c r="M43" s="206"/>
      <c r="N43" s="207"/>
      <c r="O43" s="207"/>
      <c r="P43" s="208"/>
      <c r="Q43" s="207">
        <f>+Sklop16[[#This Row],[cena/enota brez DDV v EUR]]*Sklop16[[#This Row],[Stopnja DDV (%)]]</f>
        <v>0</v>
      </c>
      <c r="R43" s="207">
        <f>+Sklop16[[#This Row],[cena/enota brez DDV v EUR]]+Sklop16[[#This Row],[Davek (EUR)]]</f>
        <v>0</v>
      </c>
      <c r="S43" s="207">
        <f>+Sklop16[[#This Row],[cena/enota brez DDV v EUR]]*Sklop16[[#This Row],[Okvirna količina]]</f>
        <v>0</v>
      </c>
      <c r="T43" s="242">
        <f>+Sklop16[[#This Row],[Končna cena/enoto mere (EUR) z DDV]]*Sklop16[[#This Row],[Okvirna količina]]</f>
        <v>0</v>
      </c>
      <c r="U43" s="243"/>
    </row>
    <row r="44" spans="1:21" s="291" customFormat="1" ht="12">
      <c r="A44" s="300" t="s">
        <v>30</v>
      </c>
      <c r="B44" s="329" t="s">
        <v>617</v>
      </c>
      <c r="C44" s="201">
        <v>80</v>
      </c>
      <c r="D44" s="201" t="s">
        <v>111</v>
      </c>
      <c r="E44" s="238"/>
      <c r="F44" s="330">
        <v>700</v>
      </c>
      <c r="G44" s="331" t="s">
        <v>74</v>
      </c>
      <c r="H4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44" s="241" t="str">
        <f>IF(Sklop16[[#This Row],[ZAHTEVANA SHEMA KAKOVOSTI]]&lt;&gt;"",Sklop16[[#This Row],[Preračunana masa/volumen/kos na enoto kg]],"")</f>
        <v/>
      </c>
      <c r="J44" s="204"/>
      <c r="K44" s="205"/>
      <c r="L44" s="205"/>
      <c r="M44" s="206"/>
      <c r="N44" s="207"/>
      <c r="O44" s="207"/>
      <c r="P44" s="208"/>
      <c r="Q44" s="207">
        <f>+Sklop16[[#This Row],[cena/enota brez DDV v EUR]]*Sklop16[[#This Row],[Stopnja DDV (%)]]</f>
        <v>0</v>
      </c>
      <c r="R44" s="207">
        <f>+Sklop16[[#This Row],[cena/enota brez DDV v EUR]]+Sklop16[[#This Row],[Davek (EUR)]]</f>
        <v>0</v>
      </c>
      <c r="S44" s="207">
        <f>+Sklop16[[#This Row],[cena/enota brez DDV v EUR]]*Sklop16[[#This Row],[Okvirna količina]]</f>
        <v>0</v>
      </c>
      <c r="T44" s="242">
        <f>+Sklop16[[#This Row],[Končna cena/enoto mere (EUR) z DDV]]*Sklop16[[#This Row],[Okvirna količina]]</f>
        <v>0</v>
      </c>
      <c r="U44" s="243"/>
    </row>
    <row r="45" spans="1:21" s="291" customFormat="1" ht="12">
      <c r="A45" s="300" t="s">
        <v>31</v>
      </c>
      <c r="B45" s="329" t="s">
        <v>617</v>
      </c>
      <c r="C45" s="201">
        <v>100</v>
      </c>
      <c r="D45" s="201" t="s">
        <v>111</v>
      </c>
      <c r="E45" s="238"/>
      <c r="F45" s="330">
        <v>1000</v>
      </c>
      <c r="G45" s="331" t="s">
        <v>74</v>
      </c>
      <c r="H4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5" s="241" t="str">
        <f>IF(Sklop16[[#This Row],[ZAHTEVANA SHEMA KAKOVOSTI]]&lt;&gt;"",Sklop16[[#This Row],[Preračunana masa/volumen/kos na enoto kg]],"")</f>
        <v/>
      </c>
      <c r="J45" s="204"/>
      <c r="K45" s="205"/>
      <c r="L45" s="205"/>
      <c r="M45" s="206"/>
      <c r="N45" s="207"/>
      <c r="O45" s="207"/>
      <c r="P45" s="208"/>
      <c r="Q45" s="207">
        <f>+Sklop16[[#This Row],[cena/enota brez DDV v EUR]]*Sklop16[[#This Row],[Stopnja DDV (%)]]</f>
        <v>0</v>
      </c>
      <c r="R45" s="207">
        <f>+Sklop16[[#This Row],[cena/enota brez DDV v EUR]]+Sklop16[[#This Row],[Davek (EUR)]]</f>
        <v>0</v>
      </c>
      <c r="S45" s="207">
        <f>+Sklop16[[#This Row],[cena/enota brez DDV v EUR]]*Sklop16[[#This Row],[Okvirna količina]]</f>
        <v>0</v>
      </c>
      <c r="T45" s="242">
        <f>+Sklop16[[#This Row],[Končna cena/enoto mere (EUR) z DDV]]*Sklop16[[#This Row],[Okvirna količina]]</f>
        <v>0</v>
      </c>
      <c r="U45" s="243"/>
    </row>
    <row r="46" spans="1:21" s="291" customFormat="1" ht="24">
      <c r="A46" s="300" t="s">
        <v>32</v>
      </c>
      <c r="B46" s="329" t="s">
        <v>618</v>
      </c>
      <c r="C46" s="201">
        <v>80</v>
      </c>
      <c r="D46" s="201" t="s">
        <v>111</v>
      </c>
      <c r="E46" s="238"/>
      <c r="F46" s="330">
        <v>2350</v>
      </c>
      <c r="G46" s="331" t="s">
        <v>74</v>
      </c>
      <c r="H4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188</v>
      </c>
      <c r="I46" s="241" t="str">
        <f>IF(Sklop16[[#This Row],[ZAHTEVANA SHEMA KAKOVOSTI]]&lt;&gt;"",Sklop16[[#This Row],[Preračunana masa/volumen/kos na enoto kg]],"")</f>
        <v/>
      </c>
      <c r="J46" s="204"/>
      <c r="K46" s="205"/>
      <c r="L46" s="205"/>
      <c r="M46" s="206"/>
      <c r="N46" s="207"/>
      <c r="O46" s="207"/>
      <c r="P46" s="208"/>
      <c r="Q46" s="207">
        <f>+Sklop16[[#This Row],[cena/enota brez DDV v EUR]]*Sklop16[[#This Row],[Stopnja DDV (%)]]</f>
        <v>0</v>
      </c>
      <c r="R46" s="207">
        <f>+Sklop16[[#This Row],[cena/enota brez DDV v EUR]]+Sklop16[[#This Row],[Davek (EUR)]]</f>
        <v>0</v>
      </c>
      <c r="S46" s="207">
        <f>+Sklop16[[#This Row],[cena/enota brez DDV v EUR]]*Sklop16[[#This Row],[Okvirna količina]]</f>
        <v>0</v>
      </c>
      <c r="T46" s="242">
        <f>+Sklop16[[#This Row],[Končna cena/enoto mere (EUR) z DDV]]*Sklop16[[#This Row],[Okvirna količina]]</f>
        <v>0</v>
      </c>
      <c r="U46" s="243"/>
    </row>
    <row r="47" spans="1:21" s="291" customFormat="1" ht="24">
      <c r="A47" s="300" t="s">
        <v>33</v>
      </c>
      <c r="B47" s="329" t="s">
        <v>619</v>
      </c>
      <c r="C47" s="201">
        <v>100</v>
      </c>
      <c r="D47" s="201" t="s">
        <v>111</v>
      </c>
      <c r="E47" s="238"/>
      <c r="F47" s="330">
        <v>1700</v>
      </c>
      <c r="G47" s="331" t="s">
        <v>74</v>
      </c>
      <c r="H4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47" s="241" t="str">
        <f>IF(Sklop16[[#This Row],[ZAHTEVANA SHEMA KAKOVOSTI]]&lt;&gt;"",Sklop16[[#This Row],[Preračunana masa/volumen/kos na enoto kg]],"")</f>
        <v/>
      </c>
      <c r="J47" s="204"/>
      <c r="K47" s="205"/>
      <c r="L47" s="205"/>
      <c r="M47" s="206"/>
      <c r="N47" s="207"/>
      <c r="O47" s="207"/>
      <c r="P47" s="208"/>
      <c r="Q47" s="207">
        <f>+Sklop16[[#This Row],[cena/enota brez DDV v EUR]]*Sklop16[[#This Row],[Stopnja DDV (%)]]</f>
        <v>0</v>
      </c>
      <c r="R47" s="207">
        <f>+Sklop16[[#This Row],[cena/enota brez DDV v EUR]]+Sklop16[[#This Row],[Davek (EUR)]]</f>
        <v>0</v>
      </c>
      <c r="S47" s="207">
        <f>+Sklop16[[#This Row],[cena/enota brez DDV v EUR]]*Sklop16[[#This Row],[Okvirna količina]]</f>
        <v>0</v>
      </c>
      <c r="T47" s="242">
        <f>+Sklop16[[#This Row],[Končna cena/enoto mere (EUR) z DDV]]*Sklop16[[#This Row],[Okvirna količina]]</f>
        <v>0</v>
      </c>
      <c r="U47" s="243"/>
    </row>
    <row r="48" spans="1:21" s="291" customFormat="1" ht="12">
      <c r="A48" s="300" t="s">
        <v>34</v>
      </c>
      <c r="B48" s="329" t="s">
        <v>620</v>
      </c>
      <c r="C48" s="201">
        <v>60</v>
      </c>
      <c r="D48" s="201" t="s">
        <v>111</v>
      </c>
      <c r="E48" s="238"/>
      <c r="F48" s="330">
        <v>500</v>
      </c>
      <c r="G48" s="331" t="s">
        <v>74</v>
      </c>
      <c r="H4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241" t="str">
        <f>IF(Sklop16[[#This Row],[ZAHTEVANA SHEMA KAKOVOSTI]]&lt;&gt;"",Sklop16[[#This Row],[Preračunana masa/volumen/kos na enoto kg]],"")</f>
        <v/>
      </c>
      <c r="J48" s="204"/>
      <c r="K48" s="205"/>
      <c r="L48" s="205"/>
      <c r="M48" s="206"/>
      <c r="N48" s="207"/>
      <c r="O48" s="207"/>
      <c r="P48" s="208"/>
      <c r="Q48" s="207">
        <f>+Sklop16[[#This Row],[cena/enota brez DDV v EUR]]*Sklop16[[#This Row],[Stopnja DDV (%)]]</f>
        <v>0</v>
      </c>
      <c r="R48" s="207">
        <f>+Sklop16[[#This Row],[cena/enota brez DDV v EUR]]+Sklop16[[#This Row],[Davek (EUR)]]</f>
        <v>0</v>
      </c>
      <c r="S48" s="207">
        <f>+Sklop16[[#This Row],[cena/enota brez DDV v EUR]]*Sklop16[[#This Row],[Okvirna količina]]</f>
        <v>0</v>
      </c>
      <c r="T48" s="242">
        <f>+Sklop16[[#This Row],[Končna cena/enoto mere (EUR) z DDV]]*Sklop16[[#This Row],[Okvirna količina]]</f>
        <v>0</v>
      </c>
      <c r="U48" s="243"/>
    </row>
    <row r="49" spans="1:21" s="291" customFormat="1" ht="12">
      <c r="A49" s="300" t="s">
        <v>35</v>
      </c>
      <c r="B49" s="329" t="s">
        <v>620</v>
      </c>
      <c r="C49" s="201">
        <v>80</v>
      </c>
      <c r="D49" s="201" t="s">
        <v>111</v>
      </c>
      <c r="E49" s="238"/>
      <c r="F49" s="330">
        <v>700</v>
      </c>
      <c r="G49" s="331" t="s">
        <v>74</v>
      </c>
      <c r="H4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49" s="241" t="str">
        <f>IF(Sklop16[[#This Row],[ZAHTEVANA SHEMA KAKOVOSTI]]&lt;&gt;"",Sklop16[[#This Row],[Preračunana masa/volumen/kos na enoto kg]],"")</f>
        <v/>
      </c>
      <c r="J49" s="204"/>
      <c r="K49" s="205"/>
      <c r="L49" s="205"/>
      <c r="M49" s="206"/>
      <c r="N49" s="207"/>
      <c r="O49" s="207"/>
      <c r="P49" s="208"/>
      <c r="Q49" s="207">
        <f>+Sklop16[[#This Row],[cena/enota brez DDV v EUR]]*Sklop16[[#This Row],[Stopnja DDV (%)]]</f>
        <v>0</v>
      </c>
      <c r="R49" s="207">
        <f>+Sklop16[[#This Row],[cena/enota brez DDV v EUR]]+Sklop16[[#This Row],[Davek (EUR)]]</f>
        <v>0</v>
      </c>
      <c r="S49" s="207">
        <f>+Sklop16[[#This Row],[cena/enota brez DDV v EUR]]*Sklop16[[#This Row],[Okvirna količina]]</f>
        <v>0</v>
      </c>
      <c r="T49" s="242">
        <f>+Sklop16[[#This Row],[Končna cena/enoto mere (EUR) z DDV]]*Sklop16[[#This Row],[Okvirna količina]]</f>
        <v>0</v>
      </c>
      <c r="U49" s="243"/>
    </row>
    <row r="50" spans="1:21" s="291" customFormat="1" ht="12">
      <c r="A50" s="300" t="s">
        <v>36</v>
      </c>
      <c r="B50" s="329" t="s">
        <v>620</v>
      </c>
      <c r="C50" s="201">
        <v>100</v>
      </c>
      <c r="D50" s="201" t="s">
        <v>111</v>
      </c>
      <c r="E50" s="238"/>
      <c r="F50" s="330">
        <v>1000</v>
      </c>
      <c r="G50" s="331" t="s">
        <v>74</v>
      </c>
      <c r="H5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0" s="241" t="str">
        <f>IF(Sklop16[[#This Row],[ZAHTEVANA SHEMA KAKOVOSTI]]&lt;&gt;"",Sklop16[[#This Row],[Preračunana masa/volumen/kos na enoto kg]],"")</f>
        <v/>
      </c>
      <c r="J50" s="204"/>
      <c r="K50" s="205"/>
      <c r="L50" s="205"/>
      <c r="M50" s="206"/>
      <c r="N50" s="207"/>
      <c r="O50" s="207"/>
      <c r="P50" s="208"/>
      <c r="Q50" s="207">
        <f>+Sklop16[[#This Row],[cena/enota brez DDV v EUR]]*Sklop16[[#This Row],[Stopnja DDV (%)]]</f>
        <v>0</v>
      </c>
      <c r="R50" s="207">
        <f>+Sklop16[[#This Row],[cena/enota brez DDV v EUR]]+Sklop16[[#This Row],[Davek (EUR)]]</f>
        <v>0</v>
      </c>
      <c r="S50" s="207">
        <f>+Sklop16[[#This Row],[cena/enota brez DDV v EUR]]*Sklop16[[#This Row],[Okvirna količina]]</f>
        <v>0</v>
      </c>
      <c r="T50" s="242">
        <f>+Sklop16[[#This Row],[Končna cena/enoto mere (EUR) z DDV]]*Sklop16[[#This Row],[Okvirna količina]]</f>
        <v>0</v>
      </c>
      <c r="U50" s="243"/>
    </row>
    <row r="51" spans="1:21" s="291" customFormat="1" ht="24">
      <c r="A51" s="300" t="s">
        <v>37</v>
      </c>
      <c r="B51" s="329" t="s">
        <v>621</v>
      </c>
      <c r="C51" s="201">
        <v>60</v>
      </c>
      <c r="D51" s="201" t="s">
        <v>111</v>
      </c>
      <c r="E51" s="238"/>
      <c r="F51" s="330">
        <v>750</v>
      </c>
      <c r="G51" s="331" t="s">
        <v>74</v>
      </c>
      <c r="H5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</v>
      </c>
      <c r="I51" s="241" t="str">
        <f>IF(Sklop16[[#This Row],[ZAHTEVANA SHEMA KAKOVOSTI]]&lt;&gt;"",Sklop16[[#This Row],[Preračunana masa/volumen/kos na enoto kg]],"")</f>
        <v/>
      </c>
      <c r="J51" s="204"/>
      <c r="K51" s="205"/>
      <c r="L51" s="205"/>
      <c r="M51" s="206"/>
      <c r="N51" s="207"/>
      <c r="O51" s="207"/>
      <c r="P51" s="208"/>
      <c r="Q51" s="207">
        <f>+Sklop16[[#This Row],[cena/enota brez DDV v EUR]]*Sklop16[[#This Row],[Stopnja DDV (%)]]</f>
        <v>0</v>
      </c>
      <c r="R51" s="207">
        <f>+Sklop16[[#This Row],[cena/enota brez DDV v EUR]]+Sklop16[[#This Row],[Davek (EUR)]]</f>
        <v>0</v>
      </c>
      <c r="S51" s="207">
        <f>+Sklop16[[#This Row],[cena/enota brez DDV v EUR]]*Sklop16[[#This Row],[Okvirna količina]]</f>
        <v>0</v>
      </c>
      <c r="T51" s="242">
        <f>+Sklop16[[#This Row],[Končna cena/enoto mere (EUR) z DDV]]*Sklop16[[#This Row],[Okvirna količina]]</f>
        <v>0</v>
      </c>
      <c r="U51" s="243"/>
    </row>
    <row r="52" spans="1:21" s="291" customFormat="1" ht="24">
      <c r="A52" s="300" t="s">
        <v>38</v>
      </c>
      <c r="B52" s="329" t="s">
        <v>621</v>
      </c>
      <c r="C52" s="201">
        <v>80</v>
      </c>
      <c r="D52" s="201" t="s">
        <v>111</v>
      </c>
      <c r="E52" s="238"/>
      <c r="F52" s="330">
        <v>1150</v>
      </c>
      <c r="G52" s="331" t="s">
        <v>74</v>
      </c>
      <c r="H5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92</v>
      </c>
      <c r="I52" s="241" t="str">
        <f>IF(Sklop16[[#This Row],[ZAHTEVANA SHEMA KAKOVOSTI]]&lt;&gt;"",Sklop16[[#This Row],[Preračunana masa/volumen/kos na enoto kg]],"")</f>
        <v/>
      </c>
      <c r="J52" s="204"/>
      <c r="K52" s="205"/>
      <c r="L52" s="205"/>
      <c r="M52" s="206"/>
      <c r="N52" s="207"/>
      <c r="O52" s="207"/>
      <c r="P52" s="208"/>
      <c r="Q52" s="207">
        <f>+Sklop16[[#This Row],[cena/enota brez DDV v EUR]]*Sklop16[[#This Row],[Stopnja DDV (%)]]</f>
        <v>0</v>
      </c>
      <c r="R52" s="207">
        <f>+Sklop16[[#This Row],[cena/enota brez DDV v EUR]]+Sklop16[[#This Row],[Davek (EUR)]]</f>
        <v>0</v>
      </c>
      <c r="S52" s="207">
        <f>+Sklop16[[#This Row],[cena/enota brez DDV v EUR]]*Sklop16[[#This Row],[Okvirna količina]]</f>
        <v>0</v>
      </c>
      <c r="T52" s="242">
        <f>+Sklop16[[#This Row],[Končna cena/enoto mere (EUR) z DDV]]*Sklop16[[#This Row],[Okvirna količina]]</f>
        <v>0</v>
      </c>
      <c r="U52" s="243"/>
    </row>
    <row r="53" spans="1:21" s="291" customFormat="1" ht="24">
      <c r="A53" s="300" t="s">
        <v>39</v>
      </c>
      <c r="B53" s="329" t="s">
        <v>621</v>
      </c>
      <c r="C53" s="201">
        <v>100</v>
      </c>
      <c r="D53" s="201" t="s">
        <v>111</v>
      </c>
      <c r="E53" s="238"/>
      <c r="F53" s="330">
        <v>1000</v>
      </c>
      <c r="G53" s="331" t="s">
        <v>74</v>
      </c>
      <c r="H5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3" s="241" t="str">
        <f>IF(Sklop16[[#This Row],[ZAHTEVANA SHEMA KAKOVOSTI]]&lt;&gt;"",Sklop16[[#This Row],[Preračunana masa/volumen/kos na enoto kg]],"")</f>
        <v/>
      </c>
      <c r="J53" s="204"/>
      <c r="K53" s="205"/>
      <c r="L53" s="205"/>
      <c r="M53" s="206"/>
      <c r="N53" s="207"/>
      <c r="O53" s="207"/>
      <c r="P53" s="208"/>
      <c r="Q53" s="207">
        <f>+Sklop16[[#This Row],[cena/enota brez DDV v EUR]]*Sklop16[[#This Row],[Stopnja DDV (%)]]</f>
        <v>0</v>
      </c>
      <c r="R53" s="207">
        <f>+Sklop16[[#This Row],[cena/enota brez DDV v EUR]]+Sklop16[[#This Row],[Davek (EUR)]]</f>
        <v>0</v>
      </c>
      <c r="S53" s="207">
        <f>+Sklop16[[#This Row],[cena/enota brez DDV v EUR]]*Sklop16[[#This Row],[Okvirna količina]]</f>
        <v>0</v>
      </c>
      <c r="T53" s="242">
        <f>+Sklop16[[#This Row],[Končna cena/enoto mere (EUR) z DDV]]*Sklop16[[#This Row],[Okvirna količina]]</f>
        <v>0</v>
      </c>
      <c r="U53" s="243"/>
    </row>
    <row r="54" spans="1:21" s="291" customFormat="1" ht="24">
      <c r="A54" s="300" t="s">
        <v>40</v>
      </c>
      <c r="B54" s="329" t="s">
        <v>622</v>
      </c>
      <c r="C54" s="201">
        <v>60</v>
      </c>
      <c r="D54" s="201" t="s">
        <v>111</v>
      </c>
      <c r="E54" s="238"/>
      <c r="F54" s="330">
        <v>1200</v>
      </c>
      <c r="G54" s="331" t="s">
        <v>74</v>
      </c>
      <c r="H5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54" s="241" t="str">
        <f>IF(Sklop16[[#This Row],[ZAHTEVANA SHEMA KAKOVOSTI]]&lt;&gt;"",Sklop16[[#This Row],[Preračunana masa/volumen/kos na enoto kg]],"")</f>
        <v/>
      </c>
      <c r="J54" s="204"/>
      <c r="K54" s="205"/>
      <c r="L54" s="205"/>
      <c r="M54" s="206"/>
      <c r="N54" s="207"/>
      <c r="O54" s="207"/>
      <c r="P54" s="208"/>
      <c r="Q54" s="207">
        <f>+Sklop16[[#This Row],[cena/enota brez DDV v EUR]]*Sklop16[[#This Row],[Stopnja DDV (%)]]</f>
        <v>0</v>
      </c>
      <c r="R54" s="207">
        <f>+Sklop16[[#This Row],[cena/enota brez DDV v EUR]]+Sklop16[[#This Row],[Davek (EUR)]]</f>
        <v>0</v>
      </c>
      <c r="S54" s="207">
        <f>+Sklop16[[#This Row],[cena/enota brez DDV v EUR]]*Sklop16[[#This Row],[Okvirna količina]]</f>
        <v>0</v>
      </c>
      <c r="T54" s="242">
        <f>+Sklop16[[#This Row],[Končna cena/enoto mere (EUR) z DDV]]*Sklop16[[#This Row],[Okvirna količina]]</f>
        <v>0</v>
      </c>
      <c r="U54" s="243"/>
    </row>
    <row r="55" spans="1:21" s="291" customFormat="1" ht="24">
      <c r="A55" s="300" t="s">
        <v>41</v>
      </c>
      <c r="B55" s="329" t="s">
        <v>622</v>
      </c>
      <c r="C55" s="201">
        <v>80</v>
      </c>
      <c r="D55" s="201" t="s">
        <v>111</v>
      </c>
      <c r="E55" s="238"/>
      <c r="F55" s="330">
        <v>5400</v>
      </c>
      <c r="G55" s="331" t="s">
        <v>74</v>
      </c>
      <c r="H5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432</v>
      </c>
      <c r="I55" s="241" t="str">
        <f>IF(Sklop16[[#This Row],[ZAHTEVANA SHEMA KAKOVOSTI]]&lt;&gt;"",Sklop16[[#This Row],[Preračunana masa/volumen/kos na enoto kg]],"")</f>
        <v/>
      </c>
      <c r="J55" s="204"/>
      <c r="K55" s="205"/>
      <c r="L55" s="205"/>
      <c r="M55" s="206"/>
      <c r="N55" s="207"/>
      <c r="O55" s="207"/>
      <c r="P55" s="208"/>
      <c r="Q55" s="207">
        <f>+Sklop16[[#This Row],[cena/enota brez DDV v EUR]]*Sklop16[[#This Row],[Stopnja DDV (%)]]</f>
        <v>0</v>
      </c>
      <c r="R55" s="207">
        <f>+Sklop16[[#This Row],[cena/enota brez DDV v EUR]]+Sklop16[[#This Row],[Davek (EUR)]]</f>
        <v>0</v>
      </c>
      <c r="S55" s="207">
        <f>+Sklop16[[#This Row],[cena/enota brez DDV v EUR]]*Sklop16[[#This Row],[Okvirna količina]]</f>
        <v>0</v>
      </c>
      <c r="T55" s="242">
        <f>+Sklop16[[#This Row],[Končna cena/enoto mere (EUR) z DDV]]*Sklop16[[#This Row],[Okvirna količina]]</f>
        <v>0</v>
      </c>
      <c r="U55" s="243"/>
    </row>
    <row r="56" spans="1:21" s="291" customFormat="1" ht="24">
      <c r="A56" s="300" t="s">
        <v>42</v>
      </c>
      <c r="B56" s="329" t="s">
        <v>622</v>
      </c>
      <c r="C56" s="201">
        <v>100</v>
      </c>
      <c r="D56" s="201" t="s">
        <v>111</v>
      </c>
      <c r="E56" s="238"/>
      <c r="F56" s="330">
        <v>3000</v>
      </c>
      <c r="G56" s="331" t="s">
        <v>74</v>
      </c>
      <c r="H5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56" s="241" t="str">
        <f>IF(Sklop16[[#This Row],[ZAHTEVANA SHEMA KAKOVOSTI]]&lt;&gt;"",Sklop16[[#This Row],[Preračunana masa/volumen/kos na enoto kg]],"")</f>
        <v/>
      </c>
      <c r="J56" s="204"/>
      <c r="K56" s="205"/>
      <c r="L56" s="205"/>
      <c r="M56" s="206"/>
      <c r="N56" s="207"/>
      <c r="O56" s="207"/>
      <c r="P56" s="208"/>
      <c r="Q56" s="207">
        <f>+Sklop16[[#This Row],[cena/enota brez DDV v EUR]]*Sklop16[[#This Row],[Stopnja DDV (%)]]</f>
        <v>0</v>
      </c>
      <c r="R56" s="207">
        <f>+Sklop16[[#This Row],[cena/enota brez DDV v EUR]]+Sklop16[[#This Row],[Davek (EUR)]]</f>
        <v>0</v>
      </c>
      <c r="S56" s="207">
        <f>+Sklop16[[#This Row],[cena/enota brez DDV v EUR]]*Sklop16[[#This Row],[Okvirna količina]]</f>
        <v>0</v>
      </c>
      <c r="T56" s="242">
        <f>+Sklop16[[#This Row],[Končna cena/enoto mere (EUR) z DDV]]*Sklop16[[#This Row],[Okvirna količina]]</f>
        <v>0</v>
      </c>
      <c r="U56" s="243"/>
    </row>
    <row r="57" spans="1:21" s="291" customFormat="1" ht="24">
      <c r="A57" s="300" t="s">
        <v>43</v>
      </c>
      <c r="B57" s="329" t="s">
        <v>623</v>
      </c>
      <c r="C57" s="201">
        <v>60</v>
      </c>
      <c r="D57" s="201" t="s">
        <v>111</v>
      </c>
      <c r="E57" s="238"/>
      <c r="F57" s="330">
        <v>600</v>
      </c>
      <c r="G57" s="331" t="s">
        <v>74</v>
      </c>
      <c r="H5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7" s="241" t="str">
        <f>IF(Sklop16[[#This Row],[ZAHTEVANA SHEMA KAKOVOSTI]]&lt;&gt;"",Sklop16[[#This Row],[Preračunana masa/volumen/kos na enoto kg]],"")</f>
        <v/>
      </c>
      <c r="J57" s="204"/>
      <c r="K57" s="205"/>
      <c r="L57" s="205"/>
      <c r="M57" s="206"/>
      <c r="N57" s="207"/>
      <c r="O57" s="207"/>
      <c r="P57" s="208"/>
      <c r="Q57" s="207">
        <f>+Sklop16[[#This Row],[cena/enota brez DDV v EUR]]*Sklop16[[#This Row],[Stopnja DDV (%)]]</f>
        <v>0</v>
      </c>
      <c r="R57" s="207">
        <f>+Sklop16[[#This Row],[cena/enota brez DDV v EUR]]+Sklop16[[#This Row],[Davek (EUR)]]</f>
        <v>0</v>
      </c>
      <c r="S57" s="207">
        <f>+Sklop16[[#This Row],[cena/enota brez DDV v EUR]]*Sklop16[[#This Row],[Okvirna količina]]</f>
        <v>0</v>
      </c>
      <c r="T57" s="242">
        <f>+Sklop16[[#This Row],[Končna cena/enoto mere (EUR) z DDV]]*Sklop16[[#This Row],[Okvirna količina]]</f>
        <v>0</v>
      </c>
      <c r="U57" s="243"/>
    </row>
    <row r="58" spans="1:21" s="291" customFormat="1" ht="24">
      <c r="A58" s="300" t="s">
        <v>48</v>
      </c>
      <c r="B58" s="329" t="s">
        <v>623</v>
      </c>
      <c r="C58" s="201">
        <v>80</v>
      </c>
      <c r="D58" s="201" t="s">
        <v>111</v>
      </c>
      <c r="E58" s="238"/>
      <c r="F58" s="330">
        <v>750</v>
      </c>
      <c r="G58" s="331" t="s">
        <v>74</v>
      </c>
      <c r="H5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8" s="241" t="str">
        <f>IF(Sklop16[[#This Row],[ZAHTEVANA SHEMA KAKOVOSTI]]&lt;&gt;"",Sklop16[[#This Row],[Preračunana masa/volumen/kos na enoto kg]],"")</f>
        <v/>
      </c>
      <c r="J58" s="204"/>
      <c r="K58" s="205"/>
      <c r="L58" s="205"/>
      <c r="M58" s="206"/>
      <c r="N58" s="207"/>
      <c r="O58" s="207"/>
      <c r="P58" s="208"/>
      <c r="Q58" s="207">
        <f>+Sklop16[[#This Row],[cena/enota brez DDV v EUR]]*Sklop16[[#This Row],[Stopnja DDV (%)]]</f>
        <v>0</v>
      </c>
      <c r="R58" s="207">
        <f>+Sklop16[[#This Row],[cena/enota brez DDV v EUR]]+Sklop16[[#This Row],[Davek (EUR)]]</f>
        <v>0</v>
      </c>
      <c r="S58" s="207">
        <f>+Sklop16[[#This Row],[cena/enota brez DDV v EUR]]*Sklop16[[#This Row],[Okvirna količina]]</f>
        <v>0</v>
      </c>
      <c r="T58" s="242">
        <f>+Sklop16[[#This Row],[Končna cena/enoto mere (EUR) z DDV]]*Sklop16[[#This Row],[Okvirna količina]]</f>
        <v>0</v>
      </c>
      <c r="U58" s="243"/>
    </row>
    <row r="59" spans="1:21" s="291" customFormat="1" ht="24">
      <c r="A59" s="300" t="s">
        <v>44</v>
      </c>
      <c r="B59" s="329" t="s">
        <v>624</v>
      </c>
      <c r="C59" s="201">
        <v>100</v>
      </c>
      <c r="D59" s="201" t="s">
        <v>111</v>
      </c>
      <c r="E59" s="238"/>
      <c r="F59" s="330">
        <v>1550</v>
      </c>
      <c r="G59" s="331" t="s">
        <v>74</v>
      </c>
      <c r="H5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155</v>
      </c>
      <c r="I59" s="241" t="str">
        <f>IF(Sklop16[[#This Row],[ZAHTEVANA SHEMA KAKOVOSTI]]&lt;&gt;"",Sklop16[[#This Row],[Preračunana masa/volumen/kos na enoto kg]],"")</f>
        <v/>
      </c>
      <c r="J59" s="204"/>
      <c r="K59" s="205"/>
      <c r="L59" s="205"/>
      <c r="M59" s="206"/>
      <c r="N59" s="207"/>
      <c r="O59" s="207"/>
      <c r="P59" s="208"/>
      <c r="Q59" s="207">
        <f>+Sklop16[[#This Row],[cena/enota brez DDV v EUR]]*Sklop16[[#This Row],[Stopnja DDV (%)]]</f>
        <v>0</v>
      </c>
      <c r="R59" s="207">
        <f>+Sklop16[[#This Row],[cena/enota brez DDV v EUR]]+Sklop16[[#This Row],[Davek (EUR)]]</f>
        <v>0</v>
      </c>
      <c r="S59" s="207">
        <f>+Sklop16[[#This Row],[cena/enota brez DDV v EUR]]*Sklop16[[#This Row],[Okvirna količina]]</f>
        <v>0</v>
      </c>
      <c r="T59" s="242">
        <f>+Sklop16[[#This Row],[Končna cena/enoto mere (EUR) z DDV]]*Sklop16[[#This Row],[Okvirna količina]]</f>
        <v>0</v>
      </c>
      <c r="U59" s="243"/>
    </row>
    <row r="60" spans="1:21" s="291" customFormat="1" ht="24">
      <c r="A60" s="300" t="s">
        <v>45</v>
      </c>
      <c r="B60" s="329" t="s">
        <v>625</v>
      </c>
      <c r="C60" s="201">
        <v>60</v>
      </c>
      <c r="D60" s="201" t="s">
        <v>111</v>
      </c>
      <c r="E60" s="238"/>
      <c r="F60" s="330">
        <v>600</v>
      </c>
      <c r="G60" s="331" t="s">
        <v>74</v>
      </c>
      <c r="H6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60" s="241" t="str">
        <f>IF(Sklop16[[#This Row],[ZAHTEVANA SHEMA KAKOVOSTI]]&lt;&gt;"",Sklop16[[#This Row],[Preračunana masa/volumen/kos na enoto kg]],"")</f>
        <v/>
      </c>
      <c r="J60" s="204"/>
      <c r="K60" s="205"/>
      <c r="L60" s="205"/>
      <c r="M60" s="206"/>
      <c r="N60" s="207"/>
      <c r="O60" s="207"/>
      <c r="P60" s="208"/>
      <c r="Q60" s="207">
        <f>+Sklop16[[#This Row],[cena/enota brez DDV v EUR]]*Sklop16[[#This Row],[Stopnja DDV (%)]]</f>
        <v>0</v>
      </c>
      <c r="R60" s="207">
        <f>+Sklop16[[#This Row],[cena/enota brez DDV v EUR]]+Sklop16[[#This Row],[Davek (EUR)]]</f>
        <v>0</v>
      </c>
      <c r="S60" s="207">
        <f>+Sklop16[[#This Row],[cena/enota brez DDV v EUR]]*Sklop16[[#This Row],[Okvirna količina]]</f>
        <v>0</v>
      </c>
      <c r="T60" s="242">
        <f>+Sklop16[[#This Row],[Končna cena/enoto mere (EUR) z DDV]]*Sklop16[[#This Row],[Okvirna količina]]</f>
        <v>0</v>
      </c>
      <c r="U60" s="243"/>
    </row>
    <row r="61" spans="1:21" s="291" customFormat="1" ht="24">
      <c r="A61" s="300" t="s">
        <v>49</v>
      </c>
      <c r="B61" s="329" t="s">
        <v>626</v>
      </c>
      <c r="C61" s="201">
        <v>80</v>
      </c>
      <c r="D61" s="201" t="s">
        <v>111</v>
      </c>
      <c r="E61" s="238"/>
      <c r="F61" s="330">
        <v>750</v>
      </c>
      <c r="G61" s="331" t="s">
        <v>74</v>
      </c>
      <c r="H6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1" s="241" t="str">
        <f>IF(Sklop16[[#This Row],[ZAHTEVANA SHEMA KAKOVOSTI]]&lt;&gt;"",Sklop16[[#This Row],[Preračunana masa/volumen/kos na enoto kg]],"")</f>
        <v/>
      </c>
      <c r="J61" s="204"/>
      <c r="K61" s="205"/>
      <c r="L61" s="205"/>
      <c r="M61" s="206"/>
      <c r="N61" s="207"/>
      <c r="O61" s="207"/>
      <c r="P61" s="208"/>
      <c r="Q61" s="207">
        <f>+Sklop16[[#This Row],[cena/enota brez DDV v EUR]]*Sklop16[[#This Row],[Stopnja DDV (%)]]</f>
        <v>0</v>
      </c>
      <c r="R61" s="207">
        <f>+Sklop16[[#This Row],[cena/enota brez DDV v EUR]]+Sklop16[[#This Row],[Davek (EUR)]]</f>
        <v>0</v>
      </c>
      <c r="S61" s="207">
        <f>+Sklop16[[#This Row],[cena/enota brez DDV v EUR]]*Sklop16[[#This Row],[Okvirna količina]]</f>
        <v>0</v>
      </c>
      <c r="T61" s="242">
        <f>+Sklop16[[#This Row],[Končna cena/enoto mere (EUR) z DDV]]*Sklop16[[#This Row],[Okvirna količina]]</f>
        <v>0</v>
      </c>
      <c r="U61" s="243"/>
    </row>
    <row r="62" spans="1:21" s="291" customFormat="1" ht="24">
      <c r="A62" s="300" t="s">
        <v>50</v>
      </c>
      <c r="B62" s="329" t="s">
        <v>625</v>
      </c>
      <c r="C62" s="201">
        <v>100</v>
      </c>
      <c r="D62" s="201" t="s">
        <v>111</v>
      </c>
      <c r="E62" s="238"/>
      <c r="F62" s="330">
        <v>1550</v>
      </c>
      <c r="G62" s="331" t="s">
        <v>74</v>
      </c>
      <c r="H6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155</v>
      </c>
      <c r="I62" s="241" t="str">
        <f>IF(Sklop16[[#This Row],[ZAHTEVANA SHEMA KAKOVOSTI]]&lt;&gt;"",Sklop16[[#This Row],[Preračunana masa/volumen/kos na enoto kg]],"")</f>
        <v/>
      </c>
      <c r="J62" s="204"/>
      <c r="K62" s="205"/>
      <c r="L62" s="205"/>
      <c r="M62" s="206"/>
      <c r="N62" s="207"/>
      <c r="O62" s="207"/>
      <c r="P62" s="208"/>
      <c r="Q62" s="207">
        <f>+Sklop16[[#This Row],[cena/enota brez DDV v EUR]]*Sklop16[[#This Row],[Stopnja DDV (%)]]</f>
        <v>0</v>
      </c>
      <c r="R62" s="207">
        <f>+Sklop16[[#This Row],[cena/enota brez DDV v EUR]]+Sklop16[[#This Row],[Davek (EUR)]]</f>
        <v>0</v>
      </c>
      <c r="S62" s="207">
        <f>+Sklop16[[#This Row],[cena/enota brez DDV v EUR]]*Sklop16[[#This Row],[Okvirna količina]]</f>
        <v>0</v>
      </c>
      <c r="T62" s="242">
        <f>+Sklop16[[#This Row],[Končna cena/enoto mere (EUR) z DDV]]*Sklop16[[#This Row],[Okvirna količina]]</f>
        <v>0</v>
      </c>
      <c r="U62" s="243"/>
    </row>
    <row r="63" spans="1:21" s="291" customFormat="1" ht="12">
      <c r="A63" s="300" t="s">
        <v>46</v>
      </c>
      <c r="B63" s="329" t="s">
        <v>627</v>
      </c>
      <c r="C63" s="201">
        <v>80</v>
      </c>
      <c r="D63" s="201" t="s">
        <v>111</v>
      </c>
      <c r="E63" s="238"/>
      <c r="F63" s="330">
        <v>1000</v>
      </c>
      <c r="G63" s="331" t="s">
        <v>74</v>
      </c>
      <c r="H6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3" s="241" t="str">
        <f>IF(Sklop16[[#This Row],[ZAHTEVANA SHEMA KAKOVOSTI]]&lt;&gt;"",Sklop16[[#This Row],[Preračunana masa/volumen/kos na enoto kg]],"")</f>
        <v/>
      </c>
      <c r="J63" s="204"/>
      <c r="K63" s="205"/>
      <c r="L63" s="205"/>
      <c r="M63" s="206"/>
      <c r="N63" s="207"/>
      <c r="O63" s="207"/>
      <c r="P63" s="208"/>
      <c r="Q63" s="207">
        <f>+Sklop16[[#This Row],[cena/enota brez DDV v EUR]]*Sklop16[[#This Row],[Stopnja DDV (%)]]</f>
        <v>0</v>
      </c>
      <c r="R63" s="207">
        <f>+Sklop16[[#This Row],[cena/enota brez DDV v EUR]]+Sklop16[[#This Row],[Davek (EUR)]]</f>
        <v>0</v>
      </c>
      <c r="S63" s="207">
        <f>+Sklop16[[#This Row],[cena/enota brez DDV v EUR]]*Sklop16[[#This Row],[Okvirna količina]]</f>
        <v>0</v>
      </c>
      <c r="T63" s="242">
        <f>+Sklop16[[#This Row],[Končna cena/enoto mere (EUR) z DDV]]*Sklop16[[#This Row],[Okvirna količina]]</f>
        <v>0</v>
      </c>
      <c r="U63" s="243"/>
    </row>
    <row r="64" spans="1:21" s="291" customFormat="1" ht="12">
      <c r="A64" s="300" t="s">
        <v>51</v>
      </c>
      <c r="B64" s="329" t="s">
        <v>627</v>
      </c>
      <c r="C64" s="201">
        <v>100</v>
      </c>
      <c r="D64" s="201" t="s">
        <v>111</v>
      </c>
      <c r="E64" s="238"/>
      <c r="F64" s="330">
        <v>800</v>
      </c>
      <c r="G64" s="331" t="s">
        <v>74</v>
      </c>
      <c r="H6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241" t="str">
        <f>IF(Sklop16[[#This Row],[ZAHTEVANA SHEMA KAKOVOSTI]]&lt;&gt;"",Sklop16[[#This Row],[Preračunana masa/volumen/kos na enoto kg]],"")</f>
        <v/>
      </c>
      <c r="J64" s="204"/>
      <c r="K64" s="205"/>
      <c r="L64" s="205"/>
      <c r="M64" s="206"/>
      <c r="N64" s="207"/>
      <c r="O64" s="207"/>
      <c r="P64" s="208"/>
      <c r="Q64" s="207">
        <f>+Sklop16[[#This Row],[cena/enota brez DDV v EUR]]*Sklop16[[#This Row],[Stopnja DDV (%)]]</f>
        <v>0</v>
      </c>
      <c r="R64" s="207">
        <f>+Sklop16[[#This Row],[cena/enota brez DDV v EUR]]+Sklop16[[#This Row],[Davek (EUR)]]</f>
        <v>0</v>
      </c>
      <c r="S64" s="207">
        <f>+Sklop16[[#This Row],[cena/enota brez DDV v EUR]]*Sklop16[[#This Row],[Okvirna količina]]</f>
        <v>0</v>
      </c>
      <c r="T64" s="242">
        <f>+Sklop16[[#This Row],[Končna cena/enoto mere (EUR) z DDV]]*Sklop16[[#This Row],[Okvirna količina]]</f>
        <v>0</v>
      </c>
      <c r="U64" s="243"/>
    </row>
    <row r="65" spans="1:21" s="291" customFormat="1" ht="24">
      <c r="A65" s="300" t="s">
        <v>47</v>
      </c>
      <c r="B65" s="329" t="s">
        <v>628</v>
      </c>
      <c r="C65" s="201">
        <v>100</v>
      </c>
      <c r="D65" s="201" t="s">
        <v>111</v>
      </c>
      <c r="E65" s="238"/>
      <c r="F65" s="330">
        <v>750</v>
      </c>
      <c r="G65" s="331" t="s">
        <v>74</v>
      </c>
      <c r="H6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65" s="241" t="str">
        <f>IF(Sklop16[[#This Row],[ZAHTEVANA SHEMA KAKOVOSTI]]&lt;&gt;"",Sklop16[[#This Row],[Preračunana masa/volumen/kos na enoto kg]],"")</f>
        <v/>
      </c>
      <c r="J65" s="204"/>
      <c r="K65" s="205"/>
      <c r="L65" s="205"/>
      <c r="M65" s="206"/>
      <c r="N65" s="207"/>
      <c r="O65" s="207"/>
      <c r="P65" s="208"/>
      <c r="Q65" s="207">
        <f>+Sklop16[[#This Row],[cena/enota brez DDV v EUR]]*Sklop16[[#This Row],[Stopnja DDV (%)]]</f>
        <v>0</v>
      </c>
      <c r="R65" s="207">
        <f>+Sklop16[[#This Row],[cena/enota brez DDV v EUR]]+Sklop16[[#This Row],[Davek (EUR)]]</f>
        <v>0</v>
      </c>
      <c r="S65" s="207">
        <f>+Sklop16[[#This Row],[cena/enota brez DDV v EUR]]*Sklop16[[#This Row],[Okvirna količina]]</f>
        <v>0</v>
      </c>
      <c r="T65" s="242">
        <f>+Sklop16[[#This Row],[Končna cena/enoto mere (EUR) z DDV]]*Sklop16[[#This Row],[Okvirna količina]]</f>
        <v>0</v>
      </c>
      <c r="U65" s="243"/>
    </row>
    <row r="66" spans="1:21" s="291" customFormat="1" ht="24">
      <c r="A66" s="300" t="s">
        <v>52</v>
      </c>
      <c r="B66" s="329" t="s">
        <v>629</v>
      </c>
      <c r="C66" s="201">
        <v>60</v>
      </c>
      <c r="D66" s="201" t="s">
        <v>111</v>
      </c>
      <c r="E66" s="238"/>
      <c r="F66" s="330">
        <v>400</v>
      </c>
      <c r="G66" s="331" t="s">
        <v>74</v>
      </c>
      <c r="H6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66" s="241" t="str">
        <f>IF(Sklop16[[#This Row],[ZAHTEVANA SHEMA KAKOVOSTI]]&lt;&gt;"",Sklop16[[#This Row],[Preračunana masa/volumen/kos na enoto kg]],"")</f>
        <v/>
      </c>
      <c r="J66" s="204"/>
      <c r="K66" s="205"/>
      <c r="L66" s="205"/>
      <c r="M66" s="206"/>
      <c r="N66" s="207"/>
      <c r="O66" s="207"/>
      <c r="P66" s="208"/>
      <c r="Q66" s="207">
        <f>+Sklop16[[#This Row],[cena/enota brez DDV v EUR]]*Sklop16[[#This Row],[Stopnja DDV (%)]]</f>
        <v>0</v>
      </c>
      <c r="R66" s="207">
        <f>+Sklop16[[#This Row],[cena/enota brez DDV v EUR]]+Sklop16[[#This Row],[Davek (EUR)]]</f>
        <v>0</v>
      </c>
      <c r="S66" s="207">
        <f>+Sklop16[[#This Row],[cena/enota brez DDV v EUR]]*Sklop16[[#This Row],[Okvirna količina]]</f>
        <v>0</v>
      </c>
      <c r="T66" s="242">
        <f>+Sklop16[[#This Row],[Končna cena/enoto mere (EUR) z DDV]]*Sklop16[[#This Row],[Okvirna količina]]</f>
        <v>0</v>
      </c>
      <c r="U66" s="243"/>
    </row>
    <row r="67" spans="1:21" s="291" customFormat="1" ht="24">
      <c r="A67" s="300" t="s">
        <v>53</v>
      </c>
      <c r="B67" s="329" t="s">
        <v>630</v>
      </c>
      <c r="C67" s="201">
        <v>80</v>
      </c>
      <c r="D67" s="201" t="s">
        <v>111</v>
      </c>
      <c r="E67" s="238"/>
      <c r="F67" s="330">
        <v>650</v>
      </c>
      <c r="G67" s="331" t="s">
        <v>74</v>
      </c>
      <c r="H6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52</v>
      </c>
      <c r="I67" s="241" t="str">
        <f>IF(Sklop16[[#This Row],[ZAHTEVANA SHEMA KAKOVOSTI]]&lt;&gt;"",Sklop16[[#This Row],[Preračunana masa/volumen/kos na enoto kg]],"")</f>
        <v/>
      </c>
      <c r="J67" s="204"/>
      <c r="K67" s="205"/>
      <c r="L67" s="205"/>
      <c r="M67" s="206"/>
      <c r="N67" s="207"/>
      <c r="O67" s="207"/>
      <c r="P67" s="208"/>
      <c r="Q67" s="207">
        <f>+Sklop16[[#This Row],[cena/enota brez DDV v EUR]]*Sklop16[[#This Row],[Stopnja DDV (%)]]</f>
        <v>0</v>
      </c>
      <c r="R67" s="207">
        <f>+Sklop16[[#This Row],[cena/enota brez DDV v EUR]]+Sklop16[[#This Row],[Davek (EUR)]]</f>
        <v>0</v>
      </c>
      <c r="S67" s="207">
        <f>+Sklop16[[#This Row],[cena/enota brez DDV v EUR]]*Sklop16[[#This Row],[Okvirna količina]]</f>
        <v>0</v>
      </c>
      <c r="T67" s="242">
        <f>+Sklop16[[#This Row],[Končna cena/enoto mere (EUR) z DDV]]*Sklop16[[#This Row],[Okvirna količina]]</f>
        <v>0</v>
      </c>
      <c r="U67" s="243"/>
    </row>
    <row r="68" spans="1:21" s="291" customFormat="1" ht="24">
      <c r="A68" s="300" t="s">
        <v>54</v>
      </c>
      <c r="B68" s="329" t="s">
        <v>630</v>
      </c>
      <c r="C68" s="201">
        <v>100</v>
      </c>
      <c r="D68" s="201" t="s">
        <v>111</v>
      </c>
      <c r="E68" s="238"/>
      <c r="F68" s="330">
        <v>700</v>
      </c>
      <c r="G68" s="331" t="s">
        <v>74</v>
      </c>
      <c r="H6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68" s="241" t="str">
        <f>IF(Sklop16[[#This Row],[ZAHTEVANA SHEMA KAKOVOSTI]]&lt;&gt;"",Sklop16[[#This Row],[Preračunana masa/volumen/kos na enoto kg]],"")</f>
        <v/>
      </c>
      <c r="J68" s="204"/>
      <c r="K68" s="205"/>
      <c r="L68" s="205"/>
      <c r="M68" s="206"/>
      <c r="N68" s="207"/>
      <c r="O68" s="207"/>
      <c r="P68" s="208"/>
      <c r="Q68" s="207">
        <f>+Sklop16[[#This Row],[cena/enota brez DDV v EUR]]*Sklop16[[#This Row],[Stopnja DDV (%)]]</f>
        <v>0</v>
      </c>
      <c r="R68" s="207">
        <f>+Sklop16[[#This Row],[cena/enota brez DDV v EUR]]+Sklop16[[#This Row],[Davek (EUR)]]</f>
        <v>0</v>
      </c>
      <c r="S68" s="207">
        <f>+Sklop16[[#This Row],[cena/enota brez DDV v EUR]]*Sklop16[[#This Row],[Okvirna količina]]</f>
        <v>0</v>
      </c>
      <c r="T68" s="242">
        <f>+Sklop16[[#This Row],[Končna cena/enoto mere (EUR) z DDV]]*Sklop16[[#This Row],[Okvirna količina]]</f>
        <v>0</v>
      </c>
      <c r="U68" s="243"/>
    </row>
    <row r="69" spans="1:21" s="291" customFormat="1" ht="24">
      <c r="A69" s="300" t="s">
        <v>55</v>
      </c>
      <c r="B69" s="329" t="s">
        <v>631</v>
      </c>
      <c r="C69" s="201">
        <v>60</v>
      </c>
      <c r="D69" s="201" t="s">
        <v>111</v>
      </c>
      <c r="E69" s="238"/>
      <c r="F69" s="330">
        <v>400</v>
      </c>
      <c r="G69" s="331" t="s">
        <v>74</v>
      </c>
      <c r="H6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69" s="241" t="str">
        <f>IF(Sklop16[[#This Row],[ZAHTEVANA SHEMA KAKOVOSTI]]&lt;&gt;"",Sklop16[[#This Row],[Preračunana masa/volumen/kos na enoto kg]],"")</f>
        <v/>
      </c>
      <c r="J69" s="204"/>
      <c r="K69" s="205"/>
      <c r="L69" s="205"/>
      <c r="M69" s="206"/>
      <c r="N69" s="207"/>
      <c r="O69" s="207"/>
      <c r="P69" s="208"/>
      <c r="Q69" s="207">
        <f>+Sklop16[[#This Row],[cena/enota brez DDV v EUR]]*Sklop16[[#This Row],[Stopnja DDV (%)]]</f>
        <v>0</v>
      </c>
      <c r="R69" s="207">
        <f>+Sklop16[[#This Row],[cena/enota brez DDV v EUR]]+Sklop16[[#This Row],[Davek (EUR)]]</f>
        <v>0</v>
      </c>
      <c r="S69" s="207">
        <f>+Sklop16[[#This Row],[cena/enota brez DDV v EUR]]*Sklop16[[#This Row],[Okvirna količina]]</f>
        <v>0</v>
      </c>
      <c r="T69" s="242">
        <f>+Sklop16[[#This Row],[Končna cena/enoto mere (EUR) z DDV]]*Sklop16[[#This Row],[Okvirna količina]]</f>
        <v>0</v>
      </c>
      <c r="U69" s="243"/>
    </row>
    <row r="70" spans="1:21" s="291" customFormat="1" ht="24">
      <c r="A70" s="300" t="s">
        <v>56</v>
      </c>
      <c r="B70" s="329" t="s">
        <v>631</v>
      </c>
      <c r="C70" s="201">
        <v>80</v>
      </c>
      <c r="D70" s="201" t="s">
        <v>111</v>
      </c>
      <c r="E70" s="238"/>
      <c r="F70" s="330">
        <v>650</v>
      </c>
      <c r="G70" s="331" t="s">
        <v>74</v>
      </c>
      <c r="H7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52</v>
      </c>
      <c r="I70" s="241" t="str">
        <f>IF(Sklop16[[#This Row],[ZAHTEVANA SHEMA KAKOVOSTI]]&lt;&gt;"",Sklop16[[#This Row],[Preračunana masa/volumen/kos na enoto kg]],"")</f>
        <v/>
      </c>
      <c r="J70" s="204"/>
      <c r="K70" s="205"/>
      <c r="L70" s="205"/>
      <c r="M70" s="206"/>
      <c r="N70" s="207"/>
      <c r="O70" s="207"/>
      <c r="P70" s="208"/>
      <c r="Q70" s="207">
        <f>+Sklop16[[#This Row],[cena/enota brez DDV v EUR]]*Sklop16[[#This Row],[Stopnja DDV (%)]]</f>
        <v>0</v>
      </c>
      <c r="R70" s="207">
        <f>+Sklop16[[#This Row],[cena/enota brez DDV v EUR]]+Sklop16[[#This Row],[Davek (EUR)]]</f>
        <v>0</v>
      </c>
      <c r="S70" s="207">
        <f>+Sklop16[[#This Row],[cena/enota brez DDV v EUR]]*Sklop16[[#This Row],[Okvirna količina]]</f>
        <v>0</v>
      </c>
      <c r="T70" s="242">
        <f>+Sklop16[[#This Row],[Končna cena/enoto mere (EUR) z DDV]]*Sklop16[[#This Row],[Okvirna količina]]</f>
        <v>0</v>
      </c>
      <c r="U70" s="243"/>
    </row>
    <row r="71" spans="1:21" s="291" customFormat="1" ht="24">
      <c r="A71" s="300" t="s">
        <v>57</v>
      </c>
      <c r="B71" s="329" t="s">
        <v>631</v>
      </c>
      <c r="C71" s="201">
        <v>100</v>
      </c>
      <c r="D71" s="201" t="s">
        <v>111</v>
      </c>
      <c r="E71" s="238"/>
      <c r="F71" s="330">
        <v>700</v>
      </c>
      <c r="G71" s="331" t="s">
        <v>74</v>
      </c>
      <c r="H7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71" s="241" t="str">
        <f>IF(Sklop16[[#This Row],[ZAHTEVANA SHEMA KAKOVOSTI]]&lt;&gt;"",Sklop16[[#This Row],[Preračunana masa/volumen/kos na enoto kg]],"")</f>
        <v/>
      </c>
      <c r="J71" s="204"/>
      <c r="K71" s="205"/>
      <c r="L71" s="205"/>
      <c r="M71" s="206"/>
      <c r="N71" s="207"/>
      <c r="O71" s="207"/>
      <c r="P71" s="208"/>
      <c r="Q71" s="207">
        <f>+Sklop16[[#This Row],[cena/enota brez DDV v EUR]]*Sklop16[[#This Row],[Stopnja DDV (%)]]</f>
        <v>0</v>
      </c>
      <c r="R71" s="207">
        <f>+Sklop16[[#This Row],[cena/enota brez DDV v EUR]]+Sklop16[[#This Row],[Davek (EUR)]]</f>
        <v>0</v>
      </c>
      <c r="S71" s="207">
        <f>+Sklop16[[#This Row],[cena/enota brez DDV v EUR]]*Sklop16[[#This Row],[Okvirna količina]]</f>
        <v>0</v>
      </c>
      <c r="T71" s="242">
        <f>+Sklop16[[#This Row],[Končna cena/enoto mere (EUR) z DDV]]*Sklop16[[#This Row],[Okvirna količina]]</f>
        <v>0</v>
      </c>
      <c r="U71" s="243"/>
    </row>
    <row r="72" spans="1:21" s="291" customFormat="1" ht="12">
      <c r="A72" s="300" t="s">
        <v>58</v>
      </c>
      <c r="B72" s="329" t="s">
        <v>632</v>
      </c>
      <c r="C72" s="201">
        <v>60</v>
      </c>
      <c r="D72" s="201" t="s">
        <v>111</v>
      </c>
      <c r="E72" s="238"/>
      <c r="F72" s="330">
        <v>550</v>
      </c>
      <c r="G72" s="331" t="s">
        <v>74</v>
      </c>
      <c r="H7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72" s="241" t="str">
        <f>IF(Sklop16[[#This Row],[ZAHTEVANA SHEMA KAKOVOSTI]]&lt;&gt;"",Sklop16[[#This Row],[Preračunana masa/volumen/kos na enoto kg]],"")</f>
        <v/>
      </c>
      <c r="J72" s="204"/>
      <c r="K72" s="205"/>
      <c r="L72" s="205"/>
      <c r="M72" s="206"/>
      <c r="N72" s="207"/>
      <c r="O72" s="207"/>
      <c r="P72" s="208"/>
      <c r="Q72" s="207">
        <f>+Sklop16[[#This Row],[cena/enota brez DDV v EUR]]*Sklop16[[#This Row],[Stopnja DDV (%)]]</f>
        <v>0</v>
      </c>
      <c r="R72" s="207">
        <f>+Sklop16[[#This Row],[cena/enota brez DDV v EUR]]+Sklop16[[#This Row],[Davek (EUR)]]</f>
        <v>0</v>
      </c>
      <c r="S72" s="207">
        <f>+Sklop16[[#This Row],[cena/enota brez DDV v EUR]]*Sklop16[[#This Row],[Okvirna količina]]</f>
        <v>0</v>
      </c>
      <c r="T72" s="242">
        <f>+Sklop16[[#This Row],[Končna cena/enoto mere (EUR) z DDV]]*Sklop16[[#This Row],[Okvirna količina]]</f>
        <v>0</v>
      </c>
      <c r="U72" s="243"/>
    </row>
    <row r="73" spans="1:21" s="291" customFormat="1" ht="12">
      <c r="A73" s="300" t="s">
        <v>59</v>
      </c>
      <c r="B73" s="329" t="s">
        <v>632</v>
      </c>
      <c r="C73" s="201">
        <v>80</v>
      </c>
      <c r="D73" s="201" t="s">
        <v>111</v>
      </c>
      <c r="E73" s="238"/>
      <c r="F73" s="330">
        <v>200</v>
      </c>
      <c r="G73" s="331" t="s">
        <v>74</v>
      </c>
      <c r="H7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73" s="241" t="str">
        <f>IF(Sklop16[[#This Row],[ZAHTEVANA SHEMA KAKOVOSTI]]&lt;&gt;"",Sklop16[[#This Row],[Preračunana masa/volumen/kos na enoto kg]],"")</f>
        <v/>
      </c>
      <c r="J73" s="204"/>
      <c r="K73" s="205"/>
      <c r="L73" s="205"/>
      <c r="M73" s="206"/>
      <c r="N73" s="207"/>
      <c r="O73" s="207"/>
      <c r="P73" s="208"/>
      <c r="Q73" s="207">
        <f>+Sklop16[[#This Row],[cena/enota brez DDV v EUR]]*Sklop16[[#This Row],[Stopnja DDV (%)]]</f>
        <v>0</v>
      </c>
      <c r="R73" s="207">
        <f>+Sklop16[[#This Row],[cena/enota brez DDV v EUR]]+Sklop16[[#This Row],[Davek (EUR)]]</f>
        <v>0</v>
      </c>
      <c r="S73" s="207">
        <f>+Sklop16[[#This Row],[cena/enota brez DDV v EUR]]*Sklop16[[#This Row],[Okvirna količina]]</f>
        <v>0</v>
      </c>
      <c r="T73" s="242">
        <f>+Sklop16[[#This Row],[Končna cena/enoto mere (EUR) z DDV]]*Sklop16[[#This Row],[Okvirna količina]]</f>
        <v>0</v>
      </c>
      <c r="U73" s="243"/>
    </row>
    <row r="74" spans="1:21" s="291" customFormat="1" ht="12">
      <c r="A74" s="300" t="s">
        <v>60</v>
      </c>
      <c r="B74" s="329" t="s">
        <v>632</v>
      </c>
      <c r="C74" s="201">
        <v>100</v>
      </c>
      <c r="D74" s="201" t="s">
        <v>111</v>
      </c>
      <c r="E74" s="238"/>
      <c r="F74" s="330">
        <v>400</v>
      </c>
      <c r="G74" s="331" t="s">
        <v>74</v>
      </c>
      <c r="H7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4" s="241" t="str">
        <f>IF(Sklop16[[#This Row],[ZAHTEVANA SHEMA KAKOVOSTI]]&lt;&gt;"",Sklop16[[#This Row],[Preračunana masa/volumen/kos na enoto kg]],"")</f>
        <v/>
      </c>
      <c r="J74" s="204"/>
      <c r="K74" s="205"/>
      <c r="L74" s="205"/>
      <c r="M74" s="206"/>
      <c r="N74" s="207"/>
      <c r="O74" s="207"/>
      <c r="P74" s="208"/>
      <c r="Q74" s="207">
        <f>+Sklop16[[#This Row],[cena/enota brez DDV v EUR]]*Sklop16[[#This Row],[Stopnja DDV (%)]]</f>
        <v>0</v>
      </c>
      <c r="R74" s="207">
        <f>+Sklop16[[#This Row],[cena/enota brez DDV v EUR]]+Sklop16[[#This Row],[Davek (EUR)]]</f>
        <v>0</v>
      </c>
      <c r="S74" s="207">
        <f>+Sklop16[[#This Row],[cena/enota brez DDV v EUR]]*Sklop16[[#This Row],[Okvirna količina]]</f>
        <v>0</v>
      </c>
      <c r="T74" s="242">
        <f>+Sklop16[[#This Row],[Končna cena/enoto mere (EUR) z DDV]]*Sklop16[[#This Row],[Okvirna količina]]</f>
        <v>0</v>
      </c>
      <c r="U74" s="243"/>
    </row>
    <row r="75" spans="1:21" s="291" customFormat="1" ht="12">
      <c r="A75" s="300" t="s">
        <v>61</v>
      </c>
      <c r="B75" s="329" t="s">
        <v>633</v>
      </c>
      <c r="C75" s="201">
        <v>60</v>
      </c>
      <c r="D75" s="201" t="s">
        <v>111</v>
      </c>
      <c r="E75" s="238"/>
      <c r="F75" s="330">
        <v>550</v>
      </c>
      <c r="G75" s="331" t="s">
        <v>74</v>
      </c>
      <c r="H7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75" s="241" t="str">
        <f>IF(Sklop16[[#This Row],[ZAHTEVANA SHEMA KAKOVOSTI]]&lt;&gt;"",Sklop16[[#This Row],[Preračunana masa/volumen/kos na enoto kg]],"")</f>
        <v/>
      </c>
      <c r="J75" s="204"/>
      <c r="K75" s="205"/>
      <c r="L75" s="205"/>
      <c r="M75" s="206"/>
      <c r="N75" s="207"/>
      <c r="O75" s="207"/>
      <c r="P75" s="208"/>
      <c r="Q75" s="207">
        <f>+Sklop16[[#This Row],[cena/enota brez DDV v EUR]]*Sklop16[[#This Row],[Stopnja DDV (%)]]</f>
        <v>0</v>
      </c>
      <c r="R75" s="207">
        <f>+Sklop16[[#This Row],[cena/enota brez DDV v EUR]]+Sklop16[[#This Row],[Davek (EUR)]]</f>
        <v>0</v>
      </c>
      <c r="S75" s="207">
        <f>+Sklop16[[#This Row],[cena/enota brez DDV v EUR]]*Sklop16[[#This Row],[Okvirna količina]]</f>
        <v>0</v>
      </c>
      <c r="T75" s="242">
        <f>+Sklop16[[#This Row],[Končna cena/enoto mere (EUR) z DDV]]*Sklop16[[#This Row],[Okvirna količina]]</f>
        <v>0</v>
      </c>
      <c r="U75" s="243"/>
    </row>
    <row r="76" spans="1:21" s="291" customFormat="1" ht="12">
      <c r="A76" s="300" t="s">
        <v>62</v>
      </c>
      <c r="B76" s="329" t="s">
        <v>633</v>
      </c>
      <c r="C76" s="201">
        <v>80</v>
      </c>
      <c r="D76" s="201" t="s">
        <v>111</v>
      </c>
      <c r="E76" s="238"/>
      <c r="F76" s="330">
        <v>200</v>
      </c>
      <c r="G76" s="331" t="s">
        <v>74</v>
      </c>
      <c r="H7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76" s="241" t="str">
        <f>IF(Sklop16[[#This Row],[ZAHTEVANA SHEMA KAKOVOSTI]]&lt;&gt;"",Sklop16[[#This Row],[Preračunana masa/volumen/kos na enoto kg]],"")</f>
        <v/>
      </c>
      <c r="J76" s="204"/>
      <c r="K76" s="205"/>
      <c r="L76" s="205"/>
      <c r="M76" s="206"/>
      <c r="N76" s="207"/>
      <c r="O76" s="207"/>
      <c r="P76" s="208"/>
      <c r="Q76" s="207">
        <f>+Sklop16[[#This Row],[cena/enota brez DDV v EUR]]*Sklop16[[#This Row],[Stopnja DDV (%)]]</f>
        <v>0</v>
      </c>
      <c r="R76" s="207">
        <f>+Sklop16[[#This Row],[cena/enota brez DDV v EUR]]+Sklop16[[#This Row],[Davek (EUR)]]</f>
        <v>0</v>
      </c>
      <c r="S76" s="207">
        <f>+Sklop16[[#This Row],[cena/enota brez DDV v EUR]]*Sklop16[[#This Row],[Okvirna količina]]</f>
        <v>0</v>
      </c>
      <c r="T76" s="242">
        <f>+Sklop16[[#This Row],[Končna cena/enoto mere (EUR) z DDV]]*Sklop16[[#This Row],[Okvirna količina]]</f>
        <v>0</v>
      </c>
      <c r="U76" s="243"/>
    </row>
    <row r="77" spans="1:21" s="291" customFormat="1" ht="12">
      <c r="A77" s="300" t="s">
        <v>68</v>
      </c>
      <c r="B77" s="329" t="s">
        <v>633</v>
      </c>
      <c r="C77" s="201">
        <v>60</v>
      </c>
      <c r="D77" s="201" t="s">
        <v>111</v>
      </c>
      <c r="E77" s="238"/>
      <c r="F77" s="330">
        <v>400</v>
      </c>
      <c r="G77" s="331" t="s">
        <v>74</v>
      </c>
      <c r="H7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77" s="241" t="str">
        <f>IF(Sklop16[[#This Row],[ZAHTEVANA SHEMA KAKOVOSTI]]&lt;&gt;"",Sklop16[[#This Row],[Preračunana masa/volumen/kos na enoto kg]],"")</f>
        <v/>
      </c>
      <c r="J77" s="204"/>
      <c r="K77" s="205"/>
      <c r="L77" s="205"/>
      <c r="M77" s="206"/>
      <c r="N77" s="207"/>
      <c r="O77" s="207"/>
      <c r="P77" s="208"/>
      <c r="Q77" s="207">
        <f>+Sklop16[[#This Row],[cena/enota brez DDV v EUR]]*Sklop16[[#This Row],[Stopnja DDV (%)]]</f>
        <v>0</v>
      </c>
      <c r="R77" s="207">
        <f>+Sklop16[[#This Row],[cena/enota brez DDV v EUR]]+Sklop16[[#This Row],[Davek (EUR)]]</f>
        <v>0</v>
      </c>
      <c r="S77" s="207">
        <f>+Sklop16[[#This Row],[cena/enota brez DDV v EUR]]*Sklop16[[#This Row],[Okvirna količina]]</f>
        <v>0</v>
      </c>
      <c r="T77" s="242">
        <f>+Sklop16[[#This Row],[Končna cena/enoto mere (EUR) z DDV]]*Sklop16[[#This Row],[Okvirna količina]]</f>
        <v>0</v>
      </c>
      <c r="U77" s="243"/>
    </row>
    <row r="78" spans="1:21" s="291" customFormat="1" ht="12">
      <c r="A78" s="300" t="s">
        <v>69</v>
      </c>
      <c r="B78" s="329" t="s">
        <v>634</v>
      </c>
      <c r="C78" s="201">
        <v>60</v>
      </c>
      <c r="D78" s="201" t="s">
        <v>111</v>
      </c>
      <c r="E78" s="238"/>
      <c r="F78" s="330">
        <v>700</v>
      </c>
      <c r="G78" s="331" t="s">
        <v>74</v>
      </c>
      <c r="H7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78" s="241" t="str">
        <f>IF(Sklop16[[#This Row],[ZAHTEVANA SHEMA KAKOVOSTI]]&lt;&gt;"",Sklop16[[#This Row],[Preračunana masa/volumen/kos na enoto kg]],"")</f>
        <v/>
      </c>
      <c r="J78" s="204"/>
      <c r="K78" s="205"/>
      <c r="L78" s="205"/>
      <c r="M78" s="206"/>
      <c r="N78" s="207"/>
      <c r="O78" s="207"/>
      <c r="P78" s="208"/>
      <c r="Q78" s="207">
        <f>+Sklop16[[#This Row],[cena/enota brez DDV v EUR]]*Sklop16[[#This Row],[Stopnja DDV (%)]]</f>
        <v>0</v>
      </c>
      <c r="R78" s="207">
        <f>+Sklop16[[#This Row],[cena/enota brez DDV v EUR]]+Sklop16[[#This Row],[Davek (EUR)]]</f>
        <v>0</v>
      </c>
      <c r="S78" s="207">
        <f>+Sklop16[[#This Row],[cena/enota brez DDV v EUR]]*Sklop16[[#This Row],[Okvirna količina]]</f>
        <v>0</v>
      </c>
      <c r="T78" s="242">
        <f>+Sklop16[[#This Row],[Končna cena/enoto mere (EUR) z DDV]]*Sklop16[[#This Row],[Okvirna količina]]</f>
        <v>0</v>
      </c>
      <c r="U78" s="243"/>
    </row>
    <row r="79" spans="1:21" s="291" customFormat="1" ht="12">
      <c r="A79" s="300" t="s">
        <v>70</v>
      </c>
      <c r="B79" s="329" t="s">
        <v>634</v>
      </c>
      <c r="C79" s="201">
        <v>80</v>
      </c>
      <c r="D79" s="201" t="s">
        <v>111</v>
      </c>
      <c r="E79" s="238"/>
      <c r="F79" s="330">
        <v>1300</v>
      </c>
      <c r="G79" s="331" t="s">
        <v>74</v>
      </c>
      <c r="H7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104</v>
      </c>
      <c r="I79" s="241" t="str">
        <f>IF(Sklop16[[#This Row],[ZAHTEVANA SHEMA KAKOVOSTI]]&lt;&gt;"",Sklop16[[#This Row],[Preračunana masa/volumen/kos na enoto kg]],"")</f>
        <v/>
      </c>
      <c r="J79" s="204"/>
      <c r="K79" s="205"/>
      <c r="L79" s="205"/>
      <c r="M79" s="206"/>
      <c r="N79" s="207"/>
      <c r="O79" s="207"/>
      <c r="P79" s="208"/>
      <c r="Q79" s="207">
        <f>+Sklop16[[#This Row],[cena/enota brez DDV v EUR]]*Sklop16[[#This Row],[Stopnja DDV (%)]]</f>
        <v>0</v>
      </c>
      <c r="R79" s="207">
        <f>+Sklop16[[#This Row],[cena/enota brez DDV v EUR]]+Sklop16[[#This Row],[Davek (EUR)]]</f>
        <v>0</v>
      </c>
      <c r="S79" s="207">
        <f>+Sklop16[[#This Row],[cena/enota brez DDV v EUR]]*Sklop16[[#This Row],[Okvirna količina]]</f>
        <v>0</v>
      </c>
      <c r="T79" s="242">
        <f>+Sklop16[[#This Row],[Končna cena/enoto mere (EUR) z DDV]]*Sklop16[[#This Row],[Okvirna količina]]</f>
        <v>0</v>
      </c>
      <c r="U79" s="243"/>
    </row>
    <row r="80" spans="1:21" s="291" customFormat="1" ht="12">
      <c r="A80" s="300" t="s">
        <v>71</v>
      </c>
      <c r="B80" s="329" t="s">
        <v>634</v>
      </c>
      <c r="C80" s="201">
        <v>100</v>
      </c>
      <c r="D80" s="201" t="s">
        <v>111</v>
      </c>
      <c r="E80" s="238"/>
      <c r="F80" s="330">
        <v>700</v>
      </c>
      <c r="G80" s="331" t="s">
        <v>74</v>
      </c>
      <c r="H8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80" s="241" t="str">
        <f>IF(Sklop16[[#This Row],[ZAHTEVANA SHEMA KAKOVOSTI]]&lt;&gt;"",Sklop16[[#This Row],[Preračunana masa/volumen/kos na enoto kg]],"")</f>
        <v/>
      </c>
      <c r="J80" s="204"/>
      <c r="K80" s="205"/>
      <c r="L80" s="205"/>
      <c r="M80" s="206"/>
      <c r="N80" s="207"/>
      <c r="O80" s="207"/>
      <c r="P80" s="208"/>
      <c r="Q80" s="207">
        <f>+Sklop16[[#This Row],[cena/enota brez DDV v EUR]]*Sklop16[[#This Row],[Stopnja DDV (%)]]</f>
        <v>0</v>
      </c>
      <c r="R80" s="207">
        <f>+Sklop16[[#This Row],[cena/enota brez DDV v EUR]]+Sklop16[[#This Row],[Davek (EUR)]]</f>
        <v>0</v>
      </c>
      <c r="S80" s="207">
        <f>+Sklop16[[#This Row],[cena/enota brez DDV v EUR]]*Sklop16[[#This Row],[Okvirna količina]]</f>
        <v>0</v>
      </c>
      <c r="T80" s="242">
        <f>+Sklop16[[#This Row],[Končna cena/enoto mere (EUR) z DDV]]*Sklop16[[#This Row],[Okvirna količina]]</f>
        <v>0</v>
      </c>
      <c r="U80" s="243"/>
    </row>
    <row r="81" spans="1:21" s="291" customFormat="1" ht="12">
      <c r="A81" s="300" t="s">
        <v>72</v>
      </c>
      <c r="B81" s="329" t="s">
        <v>635</v>
      </c>
      <c r="C81" s="201">
        <v>60</v>
      </c>
      <c r="D81" s="201" t="s">
        <v>111</v>
      </c>
      <c r="E81" s="238"/>
      <c r="F81" s="330">
        <v>1750</v>
      </c>
      <c r="G81" s="331" t="s">
        <v>74</v>
      </c>
      <c r="H8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81" s="241" t="str">
        <f>IF(Sklop16[[#This Row],[ZAHTEVANA SHEMA KAKOVOSTI]]&lt;&gt;"",Sklop16[[#This Row],[Preračunana masa/volumen/kos na enoto kg]],"")</f>
        <v/>
      </c>
      <c r="J81" s="204"/>
      <c r="K81" s="205"/>
      <c r="L81" s="205"/>
      <c r="M81" s="206"/>
      <c r="N81" s="207"/>
      <c r="O81" s="207"/>
      <c r="P81" s="208"/>
      <c r="Q81" s="207">
        <f>+Sklop16[[#This Row],[cena/enota brez DDV v EUR]]*Sklop16[[#This Row],[Stopnja DDV (%)]]</f>
        <v>0</v>
      </c>
      <c r="R81" s="207">
        <f>+Sklop16[[#This Row],[cena/enota brez DDV v EUR]]+Sklop16[[#This Row],[Davek (EUR)]]</f>
        <v>0</v>
      </c>
      <c r="S81" s="207">
        <f>+Sklop16[[#This Row],[cena/enota brez DDV v EUR]]*Sklop16[[#This Row],[Okvirna količina]]</f>
        <v>0</v>
      </c>
      <c r="T81" s="242">
        <f>+Sklop16[[#This Row],[Končna cena/enoto mere (EUR) z DDV]]*Sklop16[[#This Row],[Okvirna količina]]</f>
        <v>0</v>
      </c>
      <c r="U81" s="243"/>
    </row>
    <row r="82" spans="1:21" s="291" customFormat="1" ht="12">
      <c r="A82" s="300" t="s">
        <v>73</v>
      </c>
      <c r="B82" s="329" t="s">
        <v>635</v>
      </c>
      <c r="C82" s="201">
        <v>80</v>
      </c>
      <c r="D82" s="201" t="s">
        <v>111</v>
      </c>
      <c r="E82" s="238"/>
      <c r="F82" s="330">
        <v>3150</v>
      </c>
      <c r="G82" s="331" t="s">
        <v>74</v>
      </c>
      <c r="H8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252</v>
      </c>
      <c r="I82" s="241" t="str">
        <f>IF(Sklop16[[#This Row],[ZAHTEVANA SHEMA KAKOVOSTI]]&lt;&gt;"",Sklop16[[#This Row],[Preračunana masa/volumen/kos na enoto kg]],"")</f>
        <v/>
      </c>
      <c r="J82" s="204"/>
      <c r="K82" s="205"/>
      <c r="L82" s="205"/>
      <c r="M82" s="206"/>
      <c r="N82" s="207"/>
      <c r="O82" s="207"/>
      <c r="P82" s="208"/>
      <c r="Q82" s="207">
        <f>+Sklop16[[#This Row],[cena/enota brez DDV v EUR]]*Sklop16[[#This Row],[Stopnja DDV (%)]]</f>
        <v>0</v>
      </c>
      <c r="R82" s="207">
        <f>+Sklop16[[#This Row],[cena/enota brez DDV v EUR]]+Sklop16[[#This Row],[Davek (EUR)]]</f>
        <v>0</v>
      </c>
      <c r="S82" s="207">
        <f>+Sklop16[[#This Row],[cena/enota brez DDV v EUR]]*Sklop16[[#This Row],[Okvirna količina]]</f>
        <v>0</v>
      </c>
      <c r="T82" s="242">
        <f>+Sklop16[[#This Row],[Končna cena/enoto mere (EUR) z DDV]]*Sklop16[[#This Row],[Okvirna količina]]</f>
        <v>0</v>
      </c>
      <c r="U82" s="243"/>
    </row>
    <row r="83" spans="1:21" s="291" customFormat="1" ht="12">
      <c r="A83" s="300" t="s">
        <v>192</v>
      </c>
      <c r="B83" s="329" t="s">
        <v>635</v>
      </c>
      <c r="C83" s="201">
        <v>100</v>
      </c>
      <c r="D83" s="201" t="s">
        <v>111</v>
      </c>
      <c r="E83" s="238"/>
      <c r="F83" s="330">
        <v>1900</v>
      </c>
      <c r="G83" s="331" t="s">
        <v>74</v>
      </c>
      <c r="H8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</v>
      </c>
      <c r="I83" s="241" t="str">
        <f>IF(Sklop16[[#This Row],[ZAHTEVANA SHEMA KAKOVOSTI]]&lt;&gt;"",Sklop16[[#This Row],[Preračunana masa/volumen/kos na enoto kg]],"")</f>
        <v/>
      </c>
      <c r="J83" s="204"/>
      <c r="K83" s="205"/>
      <c r="L83" s="205"/>
      <c r="M83" s="206"/>
      <c r="N83" s="207"/>
      <c r="O83" s="207"/>
      <c r="P83" s="208"/>
      <c r="Q83" s="207">
        <f>+Sklop16[[#This Row],[cena/enota brez DDV v EUR]]*Sklop16[[#This Row],[Stopnja DDV (%)]]</f>
        <v>0</v>
      </c>
      <c r="R83" s="207">
        <f>+Sklop16[[#This Row],[cena/enota brez DDV v EUR]]+Sklop16[[#This Row],[Davek (EUR)]]</f>
        <v>0</v>
      </c>
      <c r="S83" s="207">
        <f>+Sklop16[[#This Row],[cena/enota brez DDV v EUR]]*Sklop16[[#This Row],[Okvirna količina]]</f>
        <v>0</v>
      </c>
      <c r="T83" s="242">
        <f>+Sklop16[[#This Row],[Končna cena/enoto mere (EUR) z DDV]]*Sklop16[[#This Row],[Okvirna količina]]</f>
        <v>0</v>
      </c>
      <c r="U83" s="243"/>
    </row>
    <row r="84" spans="1:21" s="291" customFormat="1" ht="12">
      <c r="A84" s="300" t="s">
        <v>193</v>
      </c>
      <c r="B84" s="329" t="s">
        <v>636</v>
      </c>
      <c r="C84" s="201">
        <v>60</v>
      </c>
      <c r="D84" s="201" t="s">
        <v>111</v>
      </c>
      <c r="E84" s="238"/>
      <c r="F84" s="330">
        <v>450</v>
      </c>
      <c r="G84" s="331" t="s">
        <v>74</v>
      </c>
      <c r="H8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84" s="241" t="str">
        <f>IF(Sklop16[[#This Row],[ZAHTEVANA SHEMA KAKOVOSTI]]&lt;&gt;"",Sklop16[[#This Row],[Preračunana masa/volumen/kos na enoto kg]],"")</f>
        <v/>
      </c>
      <c r="J84" s="204"/>
      <c r="K84" s="205"/>
      <c r="L84" s="205"/>
      <c r="M84" s="206"/>
      <c r="N84" s="207"/>
      <c r="O84" s="207"/>
      <c r="P84" s="208"/>
      <c r="Q84" s="207">
        <f>+Sklop16[[#This Row],[cena/enota brez DDV v EUR]]*Sklop16[[#This Row],[Stopnja DDV (%)]]</f>
        <v>0</v>
      </c>
      <c r="R84" s="207">
        <f>+Sklop16[[#This Row],[cena/enota brez DDV v EUR]]+Sklop16[[#This Row],[Davek (EUR)]]</f>
        <v>0</v>
      </c>
      <c r="S84" s="207">
        <f>+Sklop16[[#This Row],[cena/enota brez DDV v EUR]]*Sklop16[[#This Row],[Okvirna količina]]</f>
        <v>0</v>
      </c>
      <c r="T84" s="242">
        <f>+Sklop16[[#This Row],[Končna cena/enoto mere (EUR) z DDV]]*Sklop16[[#This Row],[Okvirna količina]]</f>
        <v>0</v>
      </c>
      <c r="U84" s="243"/>
    </row>
    <row r="85" spans="1:21" s="291" customFormat="1" ht="12">
      <c r="A85" s="300" t="s">
        <v>194</v>
      </c>
      <c r="B85" s="329" t="s">
        <v>636</v>
      </c>
      <c r="C85" s="201">
        <v>80</v>
      </c>
      <c r="D85" s="201" t="s">
        <v>111</v>
      </c>
      <c r="E85" s="238"/>
      <c r="F85" s="330">
        <v>600</v>
      </c>
      <c r="G85" s="331" t="s">
        <v>74</v>
      </c>
      <c r="H8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85" s="241" t="str">
        <f>IF(Sklop16[[#This Row],[ZAHTEVANA SHEMA KAKOVOSTI]]&lt;&gt;"",Sklop16[[#This Row],[Preračunana masa/volumen/kos na enoto kg]],"")</f>
        <v/>
      </c>
      <c r="J85" s="204"/>
      <c r="K85" s="205"/>
      <c r="L85" s="205"/>
      <c r="M85" s="206"/>
      <c r="N85" s="207"/>
      <c r="O85" s="207"/>
      <c r="P85" s="208"/>
      <c r="Q85" s="207">
        <f>+Sklop16[[#This Row],[cena/enota brez DDV v EUR]]*Sklop16[[#This Row],[Stopnja DDV (%)]]</f>
        <v>0</v>
      </c>
      <c r="R85" s="207">
        <f>+Sklop16[[#This Row],[cena/enota brez DDV v EUR]]+Sklop16[[#This Row],[Davek (EUR)]]</f>
        <v>0</v>
      </c>
      <c r="S85" s="207">
        <f>+Sklop16[[#This Row],[cena/enota brez DDV v EUR]]*Sklop16[[#This Row],[Okvirna količina]]</f>
        <v>0</v>
      </c>
      <c r="T85" s="242">
        <f>+Sklop16[[#This Row],[Končna cena/enoto mere (EUR) z DDV]]*Sklop16[[#This Row],[Okvirna količina]]</f>
        <v>0</v>
      </c>
      <c r="U85" s="243"/>
    </row>
    <row r="86" spans="1:21" s="291" customFormat="1" ht="12">
      <c r="A86" s="300" t="s">
        <v>195</v>
      </c>
      <c r="B86" s="329" t="s">
        <v>636</v>
      </c>
      <c r="C86" s="201">
        <v>100</v>
      </c>
      <c r="D86" s="201" t="s">
        <v>111</v>
      </c>
      <c r="E86" s="238"/>
      <c r="F86" s="330">
        <v>700</v>
      </c>
      <c r="G86" s="331" t="s">
        <v>74</v>
      </c>
      <c r="H8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86" s="241" t="str">
        <f>IF(Sklop16[[#This Row],[ZAHTEVANA SHEMA KAKOVOSTI]]&lt;&gt;"",Sklop16[[#This Row],[Preračunana masa/volumen/kos na enoto kg]],"")</f>
        <v/>
      </c>
      <c r="J86" s="204"/>
      <c r="K86" s="205"/>
      <c r="L86" s="205"/>
      <c r="M86" s="206"/>
      <c r="N86" s="207"/>
      <c r="O86" s="207"/>
      <c r="P86" s="208"/>
      <c r="Q86" s="207">
        <f>+Sklop16[[#This Row],[cena/enota brez DDV v EUR]]*Sklop16[[#This Row],[Stopnja DDV (%)]]</f>
        <v>0</v>
      </c>
      <c r="R86" s="207">
        <f>+Sklop16[[#This Row],[cena/enota brez DDV v EUR]]+Sklop16[[#This Row],[Davek (EUR)]]</f>
        <v>0</v>
      </c>
      <c r="S86" s="207">
        <f>+Sklop16[[#This Row],[cena/enota brez DDV v EUR]]*Sklop16[[#This Row],[Okvirna količina]]</f>
        <v>0</v>
      </c>
      <c r="T86" s="242">
        <f>+Sklop16[[#This Row],[Končna cena/enoto mere (EUR) z DDV]]*Sklop16[[#This Row],[Okvirna količina]]</f>
        <v>0</v>
      </c>
      <c r="U86" s="243"/>
    </row>
    <row r="87" spans="1:21" s="291" customFormat="1" ht="24">
      <c r="A87" s="300" t="s">
        <v>196</v>
      </c>
      <c r="B87" s="329" t="s">
        <v>637</v>
      </c>
      <c r="C87" s="201">
        <v>60</v>
      </c>
      <c r="D87" s="201" t="s">
        <v>111</v>
      </c>
      <c r="E87" s="238"/>
      <c r="F87" s="330">
        <v>1350</v>
      </c>
      <c r="G87" s="331" t="s">
        <v>74</v>
      </c>
      <c r="H8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81</v>
      </c>
      <c r="I87" s="241" t="str">
        <f>IF(Sklop16[[#This Row],[ZAHTEVANA SHEMA KAKOVOSTI]]&lt;&gt;"",Sklop16[[#This Row],[Preračunana masa/volumen/kos na enoto kg]],"")</f>
        <v/>
      </c>
      <c r="J87" s="204"/>
      <c r="K87" s="205"/>
      <c r="L87" s="205"/>
      <c r="M87" s="206"/>
      <c r="N87" s="207"/>
      <c r="O87" s="207"/>
      <c r="P87" s="208"/>
      <c r="Q87" s="207">
        <f>+Sklop16[[#This Row],[cena/enota brez DDV v EUR]]*Sklop16[[#This Row],[Stopnja DDV (%)]]</f>
        <v>0</v>
      </c>
      <c r="R87" s="207">
        <f>+Sklop16[[#This Row],[cena/enota brez DDV v EUR]]+Sklop16[[#This Row],[Davek (EUR)]]</f>
        <v>0</v>
      </c>
      <c r="S87" s="207">
        <f>+Sklop16[[#This Row],[cena/enota brez DDV v EUR]]*Sklop16[[#This Row],[Okvirna količina]]</f>
        <v>0</v>
      </c>
      <c r="T87" s="242">
        <f>+Sklop16[[#This Row],[Končna cena/enoto mere (EUR) z DDV]]*Sklop16[[#This Row],[Okvirna količina]]</f>
        <v>0</v>
      </c>
      <c r="U87" s="243"/>
    </row>
    <row r="88" spans="1:21" s="291" customFormat="1" ht="24">
      <c r="A88" s="300" t="s">
        <v>197</v>
      </c>
      <c r="B88" s="329" t="s">
        <v>638</v>
      </c>
      <c r="C88" s="201">
        <v>80</v>
      </c>
      <c r="D88" s="201" t="s">
        <v>111</v>
      </c>
      <c r="E88" s="238"/>
      <c r="F88" s="330">
        <v>2700</v>
      </c>
      <c r="G88" s="331" t="s">
        <v>74</v>
      </c>
      <c r="H8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216</v>
      </c>
      <c r="I88" s="241" t="str">
        <f>IF(Sklop16[[#This Row],[ZAHTEVANA SHEMA KAKOVOSTI]]&lt;&gt;"",Sklop16[[#This Row],[Preračunana masa/volumen/kos na enoto kg]],"")</f>
        <v/>
      </c>
      <c r="J88" s="204"/>
      <c r="K88" s="205"/>
      <c r="L88" s="205"/>
      <c r="M88" s="206"/>
      <c r="N88" s="207"/>
      <c r="O88" s="207"/>
      <c r="P88" s="208"/>
      <c r="Q88" s="207">
        <f>+Sklop16[[#This Row],[cena/enota brez DDV v EUR]]*Sklop16[[#This Row],[Stopnja DDV (%)]]</f>
        <v>0</v>
      </c>
      <c r="R88" s="207">
        <f>+Sklop16[[#This Row],[cena/enota brez DDV v EUR]]+Sklop16[[#This Row],[Davek (EUR)]]</f>
        <v>0</v>
      </c>
      <c r="S88" s="207">
        <f>+Sklop16[[#This Row],[cena/enota brez DDV v EUR]]*Sklop16[[#This Row],[Okvirna količina]]</f>
        <v>0</v>
      </c>
      <c r="T88" s="242">
        <f>+Sklop16[[#This Row],[Končna cena/enoto mere (EUR) z DDV]]*Sklop16[[#This Row],[Okvirna količina]]</f>
        <v>0</v>
      </c>
      <c r="U88" s="243"/>
    </row>
    <row r="89" spans="1:21" s="291" customFormat="1" ht="24">
      <c r="A89" s="300" t="s">
        <v>198</v>
      </c>
      <c r="B89" s="329" t="s">
        <v>637</v>
      </c>
      <c r="C89" s="201">
        <v>100</v>
      </c>
      <c r="D89" s="201" t="s">
        <v>111</v>
      </c>
      <c r="E89" s="238"/>
      <c r="F89" s="330">
        <v>2000</v>
      </c>
      <c r="G89" s="331" t="s">
        <v>74</v>
      </c>
      <c r="H8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9" s="241" t="str">
        <f>IF(Sklop16[[#This Row],[ZAHTEVANA SHEMA KAKOVOSTI]]&lt;&gt;"",Sklop16[[#This Row],[Preračunana masa/volumen/kos na enoto kg]],"")</f>
        <v/>
      </c>
      <c r="J89" s="204"/>
      <c r="K89" s="205"/>
      <c r="L89" s="205"/>
      <c r="M89" s="206"/>
      <c r="N89" s="207"/>
      <c r="O89" s="207"/>
      <c r="P89" s="208"/>
      <c r="Q89" s="207">
        <f>+Sklop16[[#This Row],[cena/enota brez DDV v EUR]]*Sklop16[[#This Row],[Stopnja DDV (%)]]</f>
        <v>0</v>
      </c>
      <c r="R89" s="207">
        <f>+Sklop16[[#This Row],[cena/enota brez DDV v EUR]]+Sklop16[[#This Row],[Davek (EUR)]]</f>
        <v>0</v>
      </c>
      <c r="S89" s="207">
        <f>+Sklop16[[#This Row],[cena/enota brez DDV v EUR]]*Sklop16[[#This Row],[Okvirna količina]]</f>
        <v>0</v>
      </c>
      <c r="T89" s="242">
        <f>+Sklop16[[#This Row],[Končna cena/enoto mere (EUR) z DDV]]*Sklop16[[#This Row],[Okvirna količina]]</f>
        <v>0</v>
      </c>
      <c r="U89" s="243"/>
    </row>
    <row r="90" spans="1:21" s="291" customFormat="1" ht="12">
      <c r="A90" s="300" t="s">
        <v>199</v>
      </c>
      <c r="B90" s="329" t="s">
        <v>639</v>
      </c>
      <c r="C90" s="201">
        <v>80</v>
      </c>
      <c r="D90" s="201" t="s">
        <v>111</v>
      </c>
      <c r="E90" s="238"/>
      <c r="F90" s="330">
        <v>2750</v>
      </c>
      <c r="G90" s="331" t="s">
        <v>74</v>
      </c>
      <c r="H9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90" s="241" t="str">
        <f>IF(Sklop16[[#This Row],[ZAHTEVANA SHEMA KAKOVOSTI]]&lt;&gt;"",Sklop16[[#This Row],[Preračunana masa/volumen/kos na enoto kg]],"")</f>
        <v/>
      </c>
      <c r="J90" s="204"/>
      <c r="K90" s="205"/>
      <c r="L90" s="205"/>
      <c r="M90" s="206"/>
      <c r="N90" s="207"/>
      <c r="O90" s="207"/>
      <c r="P90" s="208"/>
      <c r="Q90" s="207">
        <f>+Sklop16[[#This Row],[cena/enota brez DDV v EUR]]*Sklop16[[#This Row],[Stopnja DDV (%)]]</f>
        <v>0</v>
      </c>
      <c r="R90" s="207">
        <f>+Sklop16[[#This Row],[cena/enota brez DDV v EUR]]+Sklop16[[#This Row],[Davek (EUR)]]</f>
        <v>0</v>
      </c>
      <c r="S90" s="207">
        <f>+Sklop16[[#This Row],[cena/enota brez DDV v EUR]]*Sklop16[[#This Row],[Okvirna količina]]</f>
        <v>0</v>
      </c>
      <c r="T90" s="242">
        <f>+Sklop16[[#This Row],[Končna cena/enoto mere (EUR) z DDV]]*Sklop16[[#This Row],[Okvirna količina]]</f>
        <v>0</v>
      </c>
      <c r="U90" s="243"/>
    </row>
    <row r="91" spans="1:21" s="291" customFormat="1" ht="12">
      <c r="A91" s="300" t="s">
        <v>200</v>
      </c>
      <c r="B91" s="329" t="s">
        <v>640</v>
      </c>
      <c r="C91" s="201">
        <v>60</v>
      </c>
      <c r="D91" s="201" t="s">
        <v>111</v>
      </c>
      <c r="E91" s="238"/>
      <c r="F91" s="330">
        <v>700</v>
      </c>
      <c r="G91" s="331" t="s">
        <v>74</v>
      </c>
      <c r="H9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91" s="241" t="str">
        <f>IF(Sklop16[[#This Row],[ZAHTEVANA SHEMA KAKOVOSTI]]&lt;&gt;"",Sklop16[[#This Row],[Preračunana masa/volumen/kos na enoto kg]],"")</f>
        <v/>
      </c>
      <c r="J91" s="204"/>
      <c r="K91" s="205"/>
      <c r="L91" s="205"/>
      <c r="M91" s="206"/>
      <c r="N91" s="207"/>
      <c r="O91" s="207"/>
      <c r="P91" s="208"/>
      <c r="Q91" s="207">
        <f>+Sklop16[[#This Row],[cena/enota brez DDV v EUR]]*Sklop16[[#This Row],[Stopnja DDV (%)]]</f>
        <v>0</v>
      </c>
      <c r="R91" s="207">
        <f>+Sklop16[[#This Row],[cena/enota brez DDV v EUR]]+Sklop16[[#This Row],[Davek (EUR)]]</f>
        <v>0</v>
      </c>
      <c r="S91" s="207">
        <f>+Sklop16[[#This Row],[cena/enota brez DDV v EUR]]*Sklop16[[#This Row],[Okvirna količina]]</f>
        <v>0</v>
      </c>
      <c r="T91" s="242">
        <f>+Sklop16[[#This Row],[Končna cena/enoto mere (EUR) z DDV]]*Sklop16[[#This Row],[Okvirna količina]]</f>
        <v>0</v>
      </c>
      <c r="U91" s="243"/>
    </row>
    <row r="92" spans="1:21" s="291" customFormat="1" ht="12">
      <c r="A92" s="300" t="s">
        <v>201</v>
      </c>
      <c r="B92" s="329" t="s">
        <v>640</v>
      </c>
      <c r="C92" s="201">
        <v>80</v>
      </c>
      <c r="D92" s="201" t="s">
        <v>111</v>
      </c>
      <c r="E92" s="238"/>
      <c r="F92" s="330">
        <v>1300</v>
      </c>
      <c r="G92" s="331" t="s">
        <v>74</v>
      </c>
      <c r="H9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104</v>
      </c>
      <c r="I92" s="241" t="str">
        <f>IF(Sklop16[[#This Row],[ZAHTEVANA SHEMA KAKOVOSTI]]&lt;&gt;"",Sklop16[[#This Row],[Preračunana masa/volumen/kos na enoto kg]],"")</f>
        <v/>
      </c>
      <c r="J92" s="204"/>
      <c r="K92" s="205"/>
      <c r="L92" s="205"/>
      <c r="M92" s="206"/>
      <c r="N92" s="207"/>
      <c r="O92" s="207"/>
      <c r="P92" s="208"/>
      <c r="Q92" s="207">
        <f>+Sklop16[[#This Row],[cena/enota brez DDV v EUR]]*Sklop16[[#This Row],[Stopnja DDV (%)]]</f>
        <v>0</v>
      </c>
      <c r="R92" s="207">
        <f>+Sklop16[[#This Row],[cena/enota brez DDV v EUR]]+Sklop16[[#This Row],[Davek (EUR)]]</f>
        <v>0</v>
      </c>
      <c r="S92" s="207">
        <f>+Sklop16[[#This Row],[cena/enota brez DDV v EUR]]*Sklop16[[#This Row],[Okvirna količina]]</f>
        <v>0</v>
      </c>
      <c r="T92" s="242">
        <f>+Sklop16[[#This Row],[Končna cena/enoto mere (EUR) z DDV]]*Sklop16[[#This Row],[Okvirna količina]]</f>
        <v>0</v>
      </c>
      <c r="U92" s="243"/>
    </row>
    <row r="93" spans="1:21" s="291" customFormat="1" ht="12">
      <c r="A93" s="300" t="s">
        <v>202</v>
      </c>
      <c r="B93" s="329" t="s">
        <v>640</v>
      </c>
      <c r="C93" s="201">
        <v>100</v>
      </c>
      <c r="D93" s="201" t="s">
        <v>111</v>
      </c>
      <c r="E93" s="238"/>
      <c r="F93" s="330">
        <v>350</v>
      </c>
      <c r="G93" s="331" t="s">
        <v>74</v>
      </c>
      <c r="H9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93" s="241" t="str">
        <f>IF(Sklop16[[#This Row],[ZAHTEVANA SHEMA KAKOVOSTI]]&lt;&gt;"",Sklop16[[#This Row],[Preračunana masa/volumen/kos na enoto kg]],"")</f>
        <v/>
      </c>
      <c r="J93" s="204"/>
      <c r="K93" s="205"/>
      <c r="L93" s="205"/>
      <c r="M93" s="206"/>
      <c r="N93" s="207"/>
      <c r="O93" s="207"/>
      <c r="P93" s="208"/>
      <c r="Q93" s="207">
        <f>+Sklop16[[#This Row],[cena/enota brez DDV v EUR]]*Sklop16[[#This Row],[Stopnja DDV (%)]]</f>
        <v>0</v>
      </c>
      <c r="R93" s="207">
        <f>+Sklop16[[#This Row],[cena/enota brez DDV v EUR]]+Sklop16[[#This Row],[Davek (EUR)]]</f>
        <v>0</v>
      </c>
      <c r="S93" s="207">
        <f>+Sklop16[[#This Row],[cena/enota brez DDV v EUR]]*Sklop16[[#This Row],[Okvirna količina]]</f>
        <v>0</v>
      </c>
      <c r="T93" s="242">
        <f>+Sklop16[[#This Row],[Končna cena/enoto mere (EUR) z DDV]]*Sklop16[[#This Row],[Okvirna količina]]</f>
        <v>0</v>
      </c>
      <c r="U93" s="243"/>
    </row>
    <row r="94" spans="1:21" s="291" customFormat="1" ht="12">
      <c r="A94" s="300" t="s">
        <v>203</v>
      </c>
      <c r="B94" s="329" t="s">
        <v>641</v>
      </c>
      <c r="C94" s="201">
        <v>60</v>
      </c>
      <c r="D94" s="201" t="s">
        <v>111</v>
      </c>
      <c r="E94" s="238"/>
      <c r="F94" s="330">
        <v>700</v>
      </c>
      <c r="G94" s="331" t="s">
        <v>74</v>
      </c>
      <c r="H9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94" s="241" t="str">
        <f>IF(Sklop16[[#This Row],[ZAHTEVANA SHEMA KAKOVOSTI]]&lt;&gt;"",Sklop16[[#This Row],[Preračunana masa/volumen/kos na enoto kg]],"")</f>
        <v/>
      </c>
      <c r="J94" s="204"/>
      <c r="K94" s="205"/>
      <c r="L94" s="205"/>
      <c r="M94" s="206"/>
      <c r="N94" s="207"/>
      <c r="O94" s="207"/>
      <c r="P94" s="208"/>
      <c r="Q94" s="207">
        <f>+Sklop16[[#This Row],[cena/enota brez DDV v EUR]]*Sklop16[[#This Row],[Stopnja DDV (%)]]</f>
        <v>0</v>
      </c>
      <c r="R94" s="207">
        <f>+Sklop16[[#This Row],[cena/enota brez DDV v EUR]]+Sklop16[[#This Row],[Davek (EUR)]]</f>
        <v>0</v>
      </c>
      <c r="S94" s="207">
        <f>+Sklop16[[#This Row],[cena/enota brez DDV v EUR]]*Sklop16[[#This Row],[Okvirna količina]]</f>
        <v>0</v>
      </c>
      <c r="T94" s="242">
        <f>+Sklop16[[#This Row],[Končna cena/enoto mere (EUR) z DDV]]*Sklop16[[#This Row],[Okvirna količina]]</f>
        <v>0</v>
      </c>
      <c r="U94" s="243"/>
    </row>
    <row r="95" spans="1:21" s="291" customFormat="1" ht="12">
      <c r="A95" s="300" t="s">
        <v>204</v>
      </c>
      <c r="B95" s="329" t="s">
        <v>641</v>
      </c>
      <c r="C95" s="201">
        <v>80</v>
      </c>
      <c r="D95" s="201" t="s">
        <v>111</v>
      </c>
      <c r="E95" s="238"/>
      <c r="F95" s="330">
        <v>1300</v>
      </c>
      <c r="G95" s="331" t="s">
        <v>74</v>
      </c>
      <c r="H9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104</v>
      </c>
      <c r="I95" s="241" t="str">
        <f>IF(Sklop16[[#This Row],[ZAHTEVANA SHEMA KAKOVOSTI]]&lt;&gt;"",Sklop16[[#This Row],[Preračunana masa/volumen/kos na enoto kg]],"")</f>
        <v/>
      </c>
      <c r="J95" s="204"/>
      <c r="K95" s="205"/>
      <c r="L95" s="205"/>
      <c r="M95" s="206"/>
      <c r="N95" s="207"/>
      <c r="O95" s="207"/>
      <c r="P95" s="208"/>
      <c r="Q95" s="207">
        <f>+Sklop16[[#This Row],[cena/enota brez DDV v EUR]]*Sklop16[[#This Row],[Stopnja DDV (%)]]</f>
        <v>0</v>
      </c>
      <c r="R95" s="207">
        <f>+Sklop16[[#This Row],[cena/enota brez DDV v EUR]]+Sklop16[[#This Row],[Davek (EUR)]]</f>
        <v>0</v>
      </c>
      <c r="S95" s="207">
        <f>+Sklop16[[#This Row],[cena/enota brez DDV v EUR]]*Sklop16[[#This Row],[Okvirna količina]]</f>
        <v>0</v>
      </c>
      <c r="T95" s="242">
        <f>+Sklop16[[#This Row],[Končna cena/enoto mere (EUR) z DDV]]*Sklop16[[#This Row],[Okvirna količina]]</f>
        <v>0</v>
      </c>
      <c r="U95" s="243"/>
    </row>
    <row r="96" spans="1:21" s="291" customFormat="1" ht="12">
      <c r="A96" s="300" t="s">
        <v>205</v>
      </c>
      <c r="B96" s="329" t="s">
        <v>641</v>
      </c>
      <c r="C96" s="201">
        <v>100</v>
      </c>
      <c r="D96" s="201" t="s">
        <v>111</v>
      </c>
      <c r="E96" s="238"/>
      <c r="F96" s="330">
        <v>350</v>
      </c>
      <c r="G96" s="331" t="s">
        <v>74</v>
      </c>
      <c r="H9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96" s="241" t="str">
        <f>IF(Sklop16[[#This Row],[ZAHTEVANA SHEMA KAKOVOSTI]]&lt;&gt;"",Sklop16[[#This Row],[Preračunana masa/volumen/kos na enoto kg]],"")</f>
        <v/>
      </c>
      <c r="J96" s="204"/>
      <c r="K96" s="205"/>
      <c r="L96" s="205"/>
      <c r="M96" s="206"/>
      <c r="N96" s="207"/>
      <c r="O96" s="207"/>
      <c r="P96" s="208"/>
      <c r="Q96" s="207">
        <f>+Sklop16[[#This Row],[cena/enota brez DDV v EUR]]*Sklop16[[#This Row],[Stopnja DDV (%)]]</f>
        <v>0</v>
      </c>
      <c r="R96" s="207">
        <f>+Sklop16[[#This Row],[cena/enota brez DDV v EUR]]+Sklop16[[#This Row],[Davek (EUR)]]</f>
        <v>0</v>
      </c>
      <c r="S96" s="207">
        <f>+Sklop16[[#This Row],[cena/enota brez DDV v EUR]]*Sklop16[[#This Row],[Okvirna količina]]</f>
        <v>0</v>
      </c>
      <c r="T96" s="242">
        <f>+Sklop16[[#This Row],[Končna cena/enoto mere (EUR) z DDV]]*Sklop16[[#This Row],[Okvirna količina]]</f>
        <v>0</v>
      </c>
      <c r="U96" s="243"/>
    </row>
    <row r="97" spans="1:22" s="291" customFormat="1" ht="12">
      <c r="A97" s="300" t="s">
        <v>206</v>
      </c>
      <c r="B97" s="329" t="s">
        <v>654</v>
      </c>
      <c r="C97" s="201" t="s">
        <v>113</v>
      </c>
      <c r="D97" s="201" t="s">
        <v>0</v>
      </c>
      <c r="E97" s="238"/>
      <c r="F97" s="330">
        <v>200</v>
      </c>
      <c r="G97" s="331" t="s">
        <v>0</v>
      </c>
      <c r="H97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97" s="241" t="str">
        <f>IF(Sklop16[[#This Row],[ZAHTEVANA SHEMA KAKOVOSTI]]&lt;&gt;"",Sklop16[[#This Row],[Preračunana masa/volumen/kos na enoto kg]],"")</f>
        <v/>
      </c>
      <c r="J97" s="204"/>
      <c r="K97" s="205"/>
      <c r="L97" s="205"/>
      <c r="M97" s="206"/>
      <c r="N97" s="207"/>
      <c r="O97" s="207"/>
      <c r="P97" s="208"/>
      <c r="Q97" s="207">
        <f>+Sklop16[[#This Row],[cena/enota brez DDV v EUR]]*Sklop16[[#This Row],[Stopnja DDV (%)]]</f>
        <v>0</v>
      </c>
      <c r="R97" s="207">
        <f>+Sklop16[[#This Row],[cena/enota brez DDV v EUR]]+Sklop16[[#This Row],[Davek (EUR)]]</f>
        <v>0</v>
      </c>
      <c r="S97" s="207">
        <f>+Sklop16[[#This Row],[cena/enota brez DDV v EUR]]*Sklop16[[#This Row],[Okvirna količina]]</f>
        <v>0</v>
      </c>
      <c r="T97" s="242">
        <f>+Sklop16[[#This Row],[Končna cena/enoto mere (EUR) z DDV]]*Sklop16[[#This Row],[Okvirna količina]]</f>
        <v>0</v>
      </c>
      <c r="U97" s="243"/>
    </row>
    <row r="98" spans="1:22" s="291" customFormat="1" ht="12">
      <c r="A98" s="300" t="s">
        <v>207</v>
      </c>
      <c r="B98" s="329" t="s">
        <v>655</v>
      </c>
      <c r="C98" s="201" t="s">
        <v>304</v>
      </c>
      <c r="D98" s="201" t="s">
        <v>0</v>
      </c>
      <c r="E98" s="238"/>
      <c r="F98" s="239">
        <v>100</v>
      </c>
      <c r="G98" s="331" t="s">
        <v>0</v>
      </c>
      <c r="H98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8" s="241" t="str">
        <f>IF(Sklop16[[#This Row],[ZAHTEVANA SHEMA KAKOVOSTI]]&lt;&gt;"",Sklop16[[#This Row],[Preračunana masa/volumen/kos na enoto kg]],"")</f>
        <v/>
      </c>
      <c r="J98" s="204"/>
      <c r="K98" s="205"/>
      <c r="L98" s="205"/>
      <c r="M98" s="206"/>
      <c r="N98" s="207"/>
      <c r="O98" s="207"/>
      <c r="P98" s="208"/>
      <c r="Q98" s="207">
        <f>+Sklop16[[#This Row],[cena/enota brez DDV v EUR]]*Sklop16[[#This Row],[Stopnja DDV (%)]]</f>
        <v>0</v>
      </c>
      <c r="R98" s="207">
        <f>+Sklop16[[#This Row],[cena/enota brez DDV v EUR]]+Sklop16[[#This Row],[Davek (EUR)]]</f>
        <v>0</v>
      </c>
      <c r="S98" s="207">
        <f>+Sklop16[[#This Row],[cena/enota brez DDV v EUR]]*Sklop16[[#This Row],[Okvirna količina]]</f>
        <v>0</v>
      </c>
      <c r="T98" s="242">
        <f>+Sklop16[[#This Row],[Končna cena/enoto mere (EUR) z DDV]]*Sklop16[[#This Row],[Okvirna količina]]</f>
        <v>0</v>
      </c>
      <c r="U98" s="243"/>
    </row>
    <row r="99" spans="1:22" s="291" customFormat="1" ht="12">
      <c r="A99" s="300" t="s">
        <v>209</v>
      </c>
      <c r="B99" s="329" t="s">
        <v>656</v>
      </c>
      <c r="C99" s="201">
        <v>150</v>
      </c>
      <c r="D99" s="201" t="s">
        <v>111</v>
      </c>
      <c r="E99" s="238"/>
      <c r="F99" s="330">
        <v>1000</v>
      </c>
      <c r="G99" s="331" t="s">
        <v>190</v>
      </c>
      <c r="H99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99" s="241" t="str">
        <f>IF(Sklop16[[#This Row],[ZAHTEVANA SHEMA KAKOVOSTI]]&lt;&gt;"",Sklop16[[#This Row],[Preračunana masa/volumen/kos na enoto kg]],"")</f>
        <v/>
      </c>
      <c r="J99" s="204"/>
      <c r="K99" s="205"/>
      <c r="L99" s="205"/>
      <c r="M99" s="206"/>
      <c r="N99" s="207"/>
      <c r="O99" s="207"/>
      <c r="P99" s="208"/>
      <c r="Q99" s="207">
        <f>+Sklop16[[#This Row],[cena/enota brez DDV v EUR]]*Sklop16[[#This Row],[Stopnja DDV (%)]]</f>
        <v>0</v>
      </c>
      <c r="R99" s="207">
        <f>+Sklop16[[#This Row],[cena/enota brez DDV v EUR]]+Sklop16[[#This Row],[Davek (EUR)]]</f>
        <v>0</v>
      </c>
      <c r="S99" s="207">
        <f>+Sklop16[[#This Row],[cena/enota brez DDV v EUR]]*Sklop16[[#This Row],[Okvirna količina]]</f>
        <v>0</v>
      </c>
      <c r="T99" s="242">
        <f>+Sklop16[[#This Row],[Končna cena/enoto mere (EUR) z DDV]]*Sklop16[[#This Row],[Okvirna količina]]</f>
        <v>0</v>
      </c>
      <c r="U99" s="243"/>
    </row>
    <row r="100" spans="1:22" s="291" customFormat="1" ht="12">
      <c r="A100" s="300" t="s">
        <v>210</v>
      </c>
      <c r="B100" s="329" t="s">
        <v>656</v>
      </c>
      <c r="C100" s="201">
        <v>100</v>
      </c>
      <c r="D100" s="201" t="s">
        <v>111</v>
      </c>
      <c r="E100" s="238"/>
      <c r="F100" s="330">
        <v>1000</v>
      </c>
      <c r="G100" s="331" t="s">
        <v>190</v>
      </c>
      <c r="H100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00" s="241" t="str">
        <f>IF(Sklop16[[#This Row],[ZAHTEVANA SHEMA KAKOVOSTI]]&lt;&gt;"",Sklop16[[#This Row],[Preračunana masa/volumen/kos na enoto kg]],"")</f>
        <v/>
      </c>
      <c r="J100" s="204"/>
      <c r="K100" s="205"/>
      <c r="L100" s="205"/>
      <c r="M100" s="206"/>
      <c r="N100" s="207"/>
      <c r="O100" s="207"/>
      <c r="P100" s="208"/>
      <c r="Q100" s="207">
        <f>+Sklop16[[#This Row],[cena/enota brez DDV v EUR]]*Sklop16[[#This Row],[Stopnja DDV (%)]]</f>
        <v>0</v>
      </c>
      <c r="R100" s="207">
        <f>+Sklop16[[#This Row],[cena/enota brez DDV v EUR]]+Sklop16[[#This Row],[Davek (EUR)]]</f>
        <v>0</v>
      </c>
      <c r="S100" s="207">
        <f>+Sklop16[[#This Row],[cena/enota brez DDV v EUR]]*Sklop16[[#This Row],[Okvirna količina]]</f>
        <v>0</v>
      </c>
      <c r="T100" s="242">
        <f>+Sklop16[[#This Row],[Končna cena/enoto mere (EUR) z DDV]]*Sklop16[[#This Row],[Okvirna količina]]</f>
        <v>0</v>
      </c>
      <c r="U100" s="243"/>
    </row>
    <row r="101" spans="1:22" s="291" customFormat="1" ht="12">
      <c r="A101" s="300" t="s">
        <v>211</v>
      </c>
      <c r="B101" s="329" t="s">
        <v>657</v>
      </c>
      <c r="C101" s="201">
        <v>80</v>
      </c>
      <c r="D101" s="201" t="s">
        <v>111</v>
      </c>
      <c r="E101" s="238"/>
      <c r="F101" s="330">
        <v>1000</v>
      </c>
      <c r="G101" s="331" t="s">
        <v>190</v>
      </c>
      <c r="H101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1" s="241" t="str">
        <f>IF(Sklop16[[#This Row],[ZAHTEVANA SHEMA KAKOVOSTI]]&lt;&gt;"",Sklop16[[#This Row],[Preračunana masa/volumen/kos na enoto kg]],"")</f>
        <v/>
      </c>
      <c r="J101" s="204"/>
      <c r="K101" s="205"/>
      <c r="L101" s="205"/>
      <c r="M101" s="206"/>
      <c r="N101" s="207"/>
      <c r="O101" s="207"/>
      <c r="P101" s="208"/>
      <c r="Q101" s="207">
        <f>+Sklop16[[#This Row],[cena/enota brez DDV v EUR]]*Sklop16[[#This Row],[Stopnja DDV (%)]]</f>
        <v>0</v>
      </c>
      <c r="R101" s="207">
        <f>+Sklop16[[#This Row],[cena/enota brez DDV v EUR]]+Sklop16[[#This Row],[Davek (EUR)]]</f>
        <v>0</v>
      </c>
      <c r="S101" s="207">
        <f>+Sklop16[[#This Row],[cena/enota brez DDV v EUR]]*Sklop16[[#This Row],[Okvirna količina]]</f>
        <v>0</v>
      </c>
      <c r="T101" s="242">
        <f>+Sklop16[[#This Row],[Končna cena/enoto mere (EUR) z DDV]]*Sklop16[[#This Row],[Okvirna količina]]</f>
        <v>0</v>
      </c>
      <c r="U101" s="243"/>
    </row>
    <row r="102" spans="1:22" s="291" customFormat="1" ht="12">
      <c r="A102" s="300" t="s">
        <v>212</v>
      </c>
      <c r="B102" s="329" t="s">
        <v>658</v>
      </c>
      <c r="C102" s="201">
        <v>150</v>
      </c>
      <c r="D102" s="201" t="s">
        <v>111</v>
      </c>
      <c r="E102" s="238"/>
      <c r="F102" s="330">
        <v>2000</v>
      </c>
      <c r="G102" s="331" t="s">
        <v>190</v>
      </c>
      <c r="H102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02" s="241" t="str">
        <f>IF(Sklop16[[#This Row],[ZAHTEVANA SHEMA KAKOVOSTI]]&lt;&gt;"",Sklop16[[#This Row],[Preračunana masa/volumen/kos na enoto kg]],"")</f>
        <v/>
      </c>
      <c r="J102" s="204"/>
      <c r="K102" s="205"/>
      <c r="L102" s="205"/>
      <c r="M102" s="206"/>
      <c r="N102" s="207"/>
      <c r="O102" s="207"/>
      <c r="P102" s="208"/>
      <c r="Q102" s="207">
        <f>+Sklop16[[#This Row],[cena/enota brez DDV v EUR]]*Sklop16[[#This Row],[Stopnja DDV (%)]]</f>
        <v>0</v>
      </c>
      <c r="R102" s="207">
        <f>+Sklop16[[#This Row],[cena/enota brez DDV v EUR]]+Sklop16[[#This Row],[Davek (EUR)]]</f>
        <v>0</v>
      </c>
      <c r="S102" s="207">
        <f>+Sklop16[[#This Row],[cena/enota brez DDV v EUR]]*Sklop16[[#This Row],[Okvirna količina]]</f>
        <v>0</v>
      </c>
      <c r="T102" s="242">
        <f>+Sklop16[[#This Row],[Končna cena/enoto mere (EUR) z DDV]]*Sklop16[[#This Row],[Okvirna količina]]</f>
        <v>0</v>
      </c>
      <c r="U102" s="243"/>
    </row>
    <row r="103" spans="1:22" s="291" customFormat="1" ht="12">
      <c r="A103" s="300" t="s">
        <v>213</v>
      </c>
      <c r="B103" s="329" t="s">
        <v>658</v>
      </c>
      <c r="C103" s="201">
        <v>100</v>
      </c>
      <c r="D103" s="201" t="s">
        <v>111</v>
      </c>
      <c r="E103" s="238"/>
      <c r="F103" s="330">
        <v>2000</v>
      </c>
      <c r="G103" s="331" t="s">
        <v>190</v>
      </c>
      <c r="H103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03" s="241" t="str">
        <f>IF(Sklop16[[#This Row],[ZAHTEVANA SHEMA KAKOVOSTI]]&lt;&gt;"",Sklop16[[#This Row],[Preračunana masa/volumen/kos na enoto kg]],"")</f>
        <v/>
      </c>
      <c r="J103" s="204"/>
      <c r="K103" s="205"/>
      <c r="L103" s="205"/>
      <c r="M103" s="206"/>
      <c r="N103" s="207"/>
      <c r="O103" s="207"/>
      <c r="P103" s="208"/>
      <c r="Q103" s="207">
        <f>+Sklop16[[#This Row],[cena/enota brez DDV v EUR]]*Sklop16[[#This Row],[Stopnja DDV (%)]]</f>
        <v>0</v>
      </c>
      <c r="R103" s="207">
        <f>+Sklop16[[#This Row],[cena/enota brez DDV v EUR]]+Sklop16[[#This Row],[Davek (EUR)]]</f>
        <v>0</v>
      </c>
      <c r="S103" s="207">
        <f>+Sklop16[[#This Row],[cena/enota brez DDV v EUR]]*Sklop16[[#This Row],[Okvirna količina]]</f>
        <v>0</v>
      </c>
      <c r="T103" s="242">
        <f>+Sklop16[[#This Row],[Končna cena/enoto mere (EUR) z DDV]]*Sklop16[[#This Row],[Okvirna količina]]</f>
        <v>0</v>
      </c>
      <c r="U103" s="243"/>
    </row>
    <row r="104" spans="1:22" s="291" customFormat="1" ht="12">
      <c r="A104" s="300" t="s">
        <v>214</v>
      </c>
      <c r="B104" s="329" t="s">
        <v>657</v>
      </c>
      <c r="C104" s="201">
        <v>120</v>
      </c>
      <c r="D104" s="201" t="s">
        <v>111</v>
      </c>
      <c r="E104" s="238"/>
      <c r="F104" s="330">
        <v>650</v>
      </c>
      <c r="G104" s="331" t="s">
        <v>190</v>
      </c>
      <c r="H104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78</v>
      </c>
      <c r="I104" s="241" t="str">
        <f>IF(Sklop16[[#This Row],[ZAHTEVANA SHEMA KAKOVOSTI]]&lt;&gt;"",Sklop16[[#This Row],[Preračunana masa/volumen/kos na enoto kg]],"")</f>
        <v/>
      </c>
      <c r="J104" s="204"/>
      <c r="K104" s="205"/>
      <c r="L104" s="205"/>
      <c r="M104" s="206"/>
      <c r="N104" s="207"/>
      <c r="O104" s="207"/>
      <c r="P104" s="208"/>
      <c r="Q104" s="207">
        <f>+Sklop16[[#This Row],[cena/enota brez DDV v EUR]]*Sklop16[[#This Row],[Stopnja DDV (%)]]</f>
        <v>0</v>
      </c>
      <c r="R104" s="207">
        <f>+Sklop16[[#This Row],[cena/enota brez DDV v EUR]]+Sklop16[[#This Row],[Davek (EUR)]]</f>
        <v>0</v>
      </c>
      <c r="S104" s="207">
        <f>+Sklop16[[#This Row],[cena/enota brez DDV v EUR]]*Sklop16[[#This Row],[Okvirna količina]]</f>
        <v>0</v>
      </c>
      <c r="T104" s="242">
        <f>+Sklop16[[#This Row],[Končna cena/enoto mere (EUR) z DDV]]*Sklop16[[#This Row],[Okvirna količina]]</f>
        <v>0</v>
      </c>
      <c r="U104" s="243"/>
    </row>
    <row r="105" spans="1:22" s="291" customFormat="1" ht="12">
      <c r="A105" s="300" t="s">
        <v>215</v>
      </c>
      <c r="B105" s="329" t="s">
        <v>659</v>
      </c>
      <c r="C105" s="201">
        <v>100</v>
      </c>
      <c r="D105" s="201" t="s">
        <v>111</v>
      </c>
      <c r="E105" s="238"/>
      <c r="F105" s="330">
        <v>650</v>
      </c>
      <c r="G105" s="331" t="s">
        <v>190</v>
      </c>
      <c r="H105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05" s="241" t="str">
        <f>IF(Sklop16[[#This Row],[ZAHTEVANA SHEMA KAKOVOSTI]]&lt;&gt;"",Sklop16[[#This Row],[Preračunana masa/volumen/kos na enoto kg]],"")</f>
        <v/>
      </c>
      <c r="J105" s="204"/>
      <c r="K105" s="205"/>
      <c r="L105" s="205"/>
      <c r="M105" s="206"/>
      <c r="N105" s="207"/>
      <c r="O105" s="207"/>
      <c r="P105" s="208"/>
      <c r="Q105" s="207">
        <f>+Sklop16[[#This Row],[cena/enota brez DDV v EUR]]*Sklop16[[#This Row],[Stopnja DDV (%)]]</f>
        <v>0</v>
      </c>
      <c r="R105" s="207">
        <f>+Sklop16[[#This Row],[cena/enota brez DDV v EUR]]+Sklop16[[#This Row],[Davek (EUR)]]</f>
        <v>0</v>
      </c>
      <c r="S105" s="207">
        <f>+Sklop16[[#This Row],[cena/enota brez DDV v EUR]]*Sklop16[[#This Row],[Okvirna količina]]</f>
        <v>0</v>
      </c>
      <c r="T105" s="242">
        <f>+Sklop16[[#This Row],[Končna cena/enoto mere (EUR) z DDV]]*Sklop16[[#This Row],[Okvirna količina]]</f>
        <v>0</v>
      </c>
      <c r="U105" s="243"/>
    </row>
    <row r="106" spans="1:22" s="291" customFormat="1" ht="12">
      <c r="A106" s="300" t="s">
        <v>216</v>
      </c>
      <c r="B106" s="329" t="s">
        <v>659</v>
      </c>
      <c r="C106" s="246">
        <v>150</v>
      </c>
      <c r="D106" s="201" t="s">
        <v>111</v>
      </c>
      <c r="E106" s="238"/>
      <c r="F106" s="330">
        <v>700</v>
      </c>
      <c r="G106" s="331" t="s">
        <v>190</v>
      </c>
      <c r="H106" s="3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106" s="241" t="str">
        <f>IF(Sklop16[[#This Row],[ZAHTEVANA SHEMA KAKOVOSTI]]&lt;&gt;"",Sklop16[[#This Row],[Preračunana masa/volumen/kos na enoto kg]],"")</f>
        <v/>
      </c>
      <c r="J106" s="204"/>
      <c r="K106" s="205"/>
      <c r="L106" s="205"/>
      <c r="M106" s="206"/>
      <c r="N106" s="207"/>
      <c r="O106" s="207"/>
      <c r="P106" s="208"/>
      <c r="Q106" s="207">
        <f>+Sklop16[[#This Row],[cena/enota brez DDV v EUR]]*Sklop16[[#This Row],[Stopnja DDV (%)]]</f>
        <v>0</v>
      </c>
      <c r="R106" s="207">
        <f>+Sklop16[[#This Row],[cena/enota brez DDV v EUR]]+Sklop16[[#This Row],[Davek (EUR)]]</f>
        <v>0</v>
      </c>
      <c r="S106" s="207">
        <f>+Sklop16[[#This Row],[cena/enota brez DDV v EUR]]*Sklop16[[#This Row],[Okvirna količina]]</f>
        <v>0</v>
      </c>
      <c r="T106" s="242">
        <f>+Sklop16[[#This Row],[Končna cena/enoto mere (EUR) z DDV]]*Sklop16[[#This Row],[Okvirna količina]]</f>
        <v>0</v>
      </c>
      <c r="U106" s="243"/>
    </row>
    <row r="107" spans="1:22">
      <c r="A107" s="342" t="s">
        <v>135</v>
      </c>
      <c r="B107" s="343"/>
      <c r="C107" s="344"/>
      <c r="D107" s="344"/>
      <c r="E107" s="345"/>
      <c r="F107" s="346"/>
      <c r="G107" s="347"/>
      <c r="H107" s="348">
        <f>SUBTOTAL(109,Sklop16[Preračunana masa/volumen/kos na enoto kg])</f>
        <v>13542</v>
      </c>
      <c r="I107" s="348">
        <f>SUBTOTAL(109,Sklop16[Živila iz shem kakovosti (kg)])</f>
        <v>0</v>
      </c>
      <c r="J107" s="346"/>
      <c r="K107" s="349"/>
      <c r="L107" s="349"/>
      <c r="M107" s="350"/>
      <c r="N107" s="351"/>
      <c r="O107" s="351"/>
      <c r="P107" s="351"/>
      <c r="Q107" s="352"/>
      <c r="R107" s="353"/>
      <c r="S107" s="352">
        <f>SUBTOTAL(109,Sklop16[Vrednost za okvirno količino (EUR) brez DDV])</f>
        <v>0</v>
      </c>
      <c r="T107" s="352">
        <f>SUBTOTAL(109,Sklop16[Vrednost za okvirno količino (EUR) z DDV])</f>
        <v>0</v>
      </c>
      <c r="U107" s="354">
        <f>SUBTOTAL(103,Sklop16[Shema kakovosti
(nacionalne, evropske)
])</f>
        <v>0</v>
      </c>
    </row>
    <row r="108" spans="1:22" ht="15">
      <c r="A108" s="7"/>
      <c r="B108" s="5"/>
      <c r="C108" s="28"/>
      <c r="D108" s="28"/>
      <c r="E108" s="27"/>
      <c r="F108" s="8"/>
      <c r="H108" s="9"/>
      <c r="I108" s="9"/>
      <c r="J108" s="9"/>
      <c r="K108" s="9"/>
      <c r="L108" s="57"/>
      <c r="M108" s="57"/>
      <c r="N108" s="9"/>
      <c r="O108" s="9"/>
      <c r="P108" s="9"/>
      <c r="Q108" s="9"/>
      <c r="R108" s="9"/>
      <c r="S108" s="4"/>
      <c r="T108" s="4"/>
      <c r="U108" s="8"/>
    </row>
    <row r="109" spans="1:22">
      <c r="A109" s="50" t="s">
        <v>131</v>
      </c>
      <c r="B109" s="18"/>
      <c r="C109" s="30"/>
      <c r="D109" s="30"/>
      <c r="E109" s="107"/>
      <c r="Q109" s="50"/>
      <c r="R109" s="50"/>
      <c r="S109" s="50"/>
      <c r="T109" s="50"/>
    </row>
    <row r="110" spans="1:22">
      <c r="A110" s="13" t="s">
        <v>133</v>
      </c>
      <c r="B110" s="18"/>
      <c r="C110" s="30"/>
      <c r="D110" s="30"/>
      <c r="E110" s="107"/>
    </row>
    <row r="111" spans="1:22">
      <c r="A111" s="101" t="s">
        <v>186</v>
      </c>
      <c r="F111" s="72"/>
      <c r="G111" s="72"/>
      <c r="H111" s="31"/>
      <c r="I111" s="31"/>
      <c r="J111" s="31"/>
      <c r="K111" s="31"/>
      <c r="L111" s="58"/>
      <c r="M111" s="58"/>
      <c r="N111" s="31"/>
      <c r="O111" s="31"/>
      <c r="P111" s="31"/>
      <c r="Q111" s="31"/>
      <c r="R111" s="31"/>
    </row>
    <row r="112" spans="1:22">
      <c r="A112" s="117" t="s">
        <v>175</v>
      </c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5"/>
    </row>
    <row r="113" spans="1:21">
      <c r="A113" s="443" t="s">
        <v>179</v>
      </c>
      <c r="B113" s="443"/>
      <c r="C113" s="443"/>
      <c r="D113" s="443"/>
      <c r="E113" s="443"/>
      <c r="F113" s="443"/>
      <c r="G113" s="443"/>
      <c r="H113" s="443"/>
      <c r="I113" s="443"/>
      <c r="J113" s="443"/>
      <c r="K113" s="443"/>
      <c r="L113" s="443"/>
      <c r="M113" s="58"/>
      <c r="N113" s="31"/>
      <c r="O113" s="31"/>
      <c r="P113" s="31"/>
      <c r="Q113" s="31"/>
      <c r="R113" s="31"/>
    </row>
    <row r="114" spans="1:21">
      <c r="N114" s="31"/>
      <c r="O114" s="31"/>
      <c r="P114" s="31"/>
      <c r="Q114" s="31"/>
      <c r="R114" s="31"/>
    </row>
    <row r="115" spans="1:21">
      <c r="A115" s="101" t="s">
        <v>65</v>
      </c>
      <c r="F115" s="72"/>
      <c r="G115" s="72" t="s">
        <v>66</v>
      </c>
      <c r="H115" s="31"/>
      <c r="I115" s="31"/>
      <c r="J115" s="31"/>
      <c r="K115" s="31"/>
      <c r="L115" s="58"/>
      <c r="M115" s="58"/>
      <c r="N115" s="102"/>
      <c r="O115" s="31"/>
      <c r="P115" s="31"/>
      <c r="Q115" s="31" t="s">
        <v>67</v>
      </c>
      <c r="R115" s="31"/>
    </row>
    <row r="116" spans="1:21" ht="15">
      <c r="A116" s="7"/>
      <c r="B116" s="5"/>
      <c r="C116" s="28"/>
      <c r="D116" s="28"/>
      <c r="E116" s="27"/>
      <c r="F116" s="8"/>
      <c r="H116" s="9"/>
      <c r="I116" s="9"/>
      <c r="J116" s="9"/>
      <c r="K116" s="9"/>
      <c r="L116" s="57"/>
      <c r="M116" s="57"/>
      <c r="N116" s="9"/>
      <c r="O116" s="9"/>
      <c r="P116" s="9"/>
      <c r="Q116" s="9"/>
      <c r="R116" s="9"/>
      <c r="S116" s="4"/>
      <c r="T116" s="4"/>
      <c r="U116" s="8"/>
    </row>
    <row r="117" spans="1:21">
      <c r="B117" s="18"/>
      <c r="C117" s="30"/>
      <c r="D117" s="30"/>
      <c r="E117" s="107"/>
    </row>
    <row r="118" spans="1:21">
      <c r="B118" s="18"/>
      <c r="C118" s="30"/>
      <c r="D118" s="30"/>
      <c r="E118" s="107"/>
    </row>
    <row r="119" spans="1:21">
      <c r="B119" s="18"/>
      <c r="C119" s="30"/>
      <c r="D119" s="30"/>
      <c r="E119" s="107"/>
    </row>
    <row r="120" spans="1:21">
      <c r="B120" s="18"/>
      <c r="C120" s="30"/>
      <c r="D120" s="30"/>
      <c r="E120" s="107"/>
    </row>
    <row r="121" spans="1:21">
      <c r="B121" s="18"/>
      <c r="C121" s="30"/>
      <c r="D121" s="30"/>
      <c r="E121" s="107"/>
    </row>
    <row r="122" spans="1:21">
      <c r="B122" s="18"/>
      <c r="C122" s="30"/>
      <c r="D122" s="30"/>
      <c r="E122" s="107"/>
    </row>
    <row r="123" spans="1:21">
      <c r="B123" s="18"/>
      <c r="C123" s="30"/>
      <c r="D123" s="30"/>
      <c r="E123" s="107"/>
    </row>
    <row r="124" spans="1:21">
      <c r="B124" s="18"/>
      <c r="C124" s="30"/>
      <c r="D124" s="30"/>
      <c r="E124" s="107"/>
    </row>
    <row r="125" spans="1:21">
      <c r="B125" s="18"/>
      <c r="C125" s="30"/>
      <c r="D125" s="30"/>
      <c r="E125" s="107"/>
    </row>
    <row r="126" spans="1:21">
      <c r="B126" s="18"/>
      <c r="C126" s="30"/>
      <c r="D126" s="30"/>
      <c r="E126" s="107"/>
    </row>
    <row r="127" spans="1:21">
      <c r="B127" s="18"/>
      <c r="C127" s="30"/>
      <c r="D127" s="30"/>
      <c r="E127" s="107"/>
    </row>
    <row r="128" spans="1:21">
      <c r="B128" s="18"/>
      <c r="C128" s="30"/>
      <c r="D128" s="30"/>
      <c r="E128" s="107"/>
    </row>
    <row r="129" spans="1:22">
      <c r="B129" s="18"/>
      <c r="C129" s="30"/>
      <c r="D129" s="30"/>
      <c r="E129" s="107"/>
    </row>
    <row r="130" spans="1:22">
      <c r="B130" s="18"/>
      <c r="C130" s="30"/>
      <c r="D130" s="30"/>
      <c r="E130" s="107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18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18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18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18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18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18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18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18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18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18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18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18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18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18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18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18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18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18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18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18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18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18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18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  <row r="299" spans="1:22" s="20" customFormat="1">
      <c r="A299" s="13"/>
      <c r="B299" s="18"/>
      <c r="C299" s="30"/>
      <c r="D299" s="30"/>
      <c r="E299" s="107"/>
      <c r="F299" s="108"/>
      <c r="G299" s="108"/>
      <c r="L299" s="13"/>
      <c r="M299" s="13"/>
      <c r="N299" s="13"/>
      <c r="O299" s="13"/>
      <c r="P299" s="13"/>
      <c r="Q299" s="13"/>
      <c r="R299" s="13"/>
      <c r="S299" s="13"/>
      <c r="T299" s="13"/>
      <c r="U299" s="72"/>
      <c r="V299" s="13"/>
    </row>
    <row r="300" spans="1:22" s="20" customFormat="1">
      <c r="A300" s="13"/>
      <c r="B300" s="18"/>
      <c r="C300" s="30"/>
      <c r="D300" s="30"/>
      <c r="E300" s="107"/>
      <c r="F300" s="108"/>
      <c r="G300" s="108"/>
      <c r="L300" s="13"/>
      <c r="M300" s="13"/>
      <c r="N300" s="13"/>
      <c r="O300" s="13"/>
      <c r="P300" s="13"/>
      <c r="Q300" s="13"/>
      <c r="R300" s="13"/>
      <c r="S300" s="13"/>
      <c r="T300" s="13"/>
      <c r="U300" s="72"/>
      <c r="V300" s="13"/>
    </row>
    <row r="301" spans="1:22" s="20" customFormat="1">
      <c r="A301" s="13"/>
      <c r="B301" s="18"/>
      <c r="C301" s="30"/>
      <c r="D301" s="30"/>
      <c r="E301" s="107"/>
      <c r="F301" s="108"/>
      <c r="G301" s="108"/>
      <c r="L301" s="13"/>
      <c r="M301" s="13"/>
      <c r="N301" s="13"/>
      <c r="O301" s="13"/>
      <c r="P301" s="13"/>
      <c r="Q301" s="13"/>
      <c r="R301" s="13"/>
      <c r="S301" s="13"/>
      <c r="T301" s="13"/>
      <c r="U301" s="72"/>
      <c r="V301" s="13"/>
    </row>
    <row r="302" spans="1:22" s="20" customFormat="1">
      <c r="A302" s="13"/>
      <c r="B302" s="18"/>
      <c r="C302" s="30"/>
      <c r="D302" s="30"/>
      <c r="E302" s="107"/>
      <c r="F302" s="108"/>
      <c r="G302" s="108"/>
      <c r="L302" s="13"/>
      <c r="M302" s="13"/>
      <c r="N302" s="13"/>
      <c r="O302" s="13"/>
      <c r="P302" s="13"/>
      <c r="Q302" s="13"/>
      <c r="R302" s="13"/>
      <c r="S302" s="13"/>
      <c r="T302" s="13"/>
      <c r="U302" s="72"/>
      <c r="V302" s="13"/>
    </row>
    <row r="303" spans="1:22" s="20" customFormat="1">
      <c r="A303" s="13"/>
      <c r="B303" s="18"/>
      <c r="C303" s="30"/>
      <c r="D303" s="30"/>
      <c r="E303" s="107"/>
      <c r="F303" s="108"/>
      <c r="G303" s="108"/>
      <c r="L303" s="13"/>
      <c r="M303" s="13"/>
      <c r="N303" s="13"/>
      <c r="O303" s="13"/>
      <c r="P303" s="13"/>
      <c r="Q303" s="13"/>
      <c r="R303" s="13"/>
      <c r="S303" s="13"/>
      <c r="T303" s="13"/>
      <c r="U303" s="72"/>
      <c r="V303" s="13"/>
    </row>
    <row r="304" spans="1:22" s="20" customFormat="1">
      <c r="A304" s="13"/>
      <c r="B304" s="18"/>
      <c r="C304" s="30"/>
      <c r="D304" s="30"/>
      <c r="E304" s="107"/>
      <c r="F304" s="108"/>
      <c r="G304" s="108"/>
      <c r="L304" s="13"/>
      <c r="M304" s="13"/>
      <c r="N304" s="13"/>
      <c r="O304" s="13"/>
      <c r="P304" s="13"/>
      <c r="Q304" s="13"/>
      <c r="R304" s="13"/>
      <c r="S304" s="13"/>
      <c r="T304" s="13"/>
      <c r="U304" s="72"/>
      <c r="V304" s="13"/>
    </row>
    <row r="305" spans="1:22" s="20" customFormat="1">
      <c r="A305" s="13"/>
      <c r="B305" s="18"/>
      <c r="C305" s="30"/>
      <c r="D305" s="30"/>
      <c r="E305" s="107"/>
      <c r="F305" s="108"/>
      <c r="G305" s="108"/>
      <c r="L305" s="13"/>
      <c r="M305" s="13"/>
      <c r="N305" s="13"/>
      <c r="O305" s="13"/>
      <c r="P305" s="13"/>
      <c r="Q305" s="13"/>
      <c r="R305" s="13"/>
      <c r="S305" s="13"/>
      <c r="T305" s="13"/>
      <c r="U305" s="72"/>
      <c r="V305" s="13"/>
    </row>
    <row r="306" spans="1:22" s="20" customFormat="1">
      <c r="A306" s="13"/>
      <c r="B306" s="18"/>
      <c r="C306" s="30"/>
      <c r="D306" s="30"/>
      <c r="E306" s="107"/>
      <c r="F306" s="108"/>
      <c r="G306" s="108"/>
      <c r="L306" s="13"/>
      <c r="M306" s="13"/>
      <c r="N306" s="13"/>
      <c r="O306" s="13"/>
      <c r="P306" s="13"/>
      <c r="Q306" s="13"/>
      <c r="R306" s="13"/>
      <c r="S306" s="13"/>
      <c r="T306" s="13"/>
      <c r="U306" s="72"/>
      <c r="V306" s="13"/>
    </row>
    <row r="307" spans="1:22" s="20" customFormat="1">
      <c r="A307" s="13"/>
      <c r="B307" s="18"/>
      <c r="C307" s="30"/>
      <c r="D307" s="30"/>
      <c r="E307" s="107"/>
      <c r="F307" s="108"/>
      <c r="G307" s="108"/>
      <c r="L307" s="13"/>
      <c r="M307" s="13"/>
      <c r="N307" s="13"/>
      <c r="O307" s="13"/>
      <c r="P307" s="13"/>
      <c r="Q307" s="13"/>
      <c r="R307" s="13"/>
      <c r="S307" s="13"/>
      <c r="T307" s="13"/>
      <c r="U307" s="72"/>
      <c r="V307" s="13"/>
    </row>
    <row r="308" spans="1:22" s="20" customFormat="1">
      <c r="A308" s="13"/>
      <c r="B308" s="18"/>
      <c r="C308" s="30"/>
      <c r="D308" s="30"/>
      <c r="E308" s="107"/>
      <c r="F308" s="108"/>
      <c r="G308" s="108"/>
      <c r="L308" s="13"/>
      <c r="M308" s="13"/>
      <c r="N308" s="13"/>
      <c r="O308" s="13"/>
      <c r="P308" s="13"/>
      <c r="Q308" s="13"/>
      <c r="R308" s="13"/>
      <c r="S308" s="13"/>
      <c r="T308" s="13"/>
      <c r="U308" s="72"/>
      <c r="V308" s="13"/>
    </row>
    <row r="309" spans="1:22" s="20" customFormat="1">
      <c r="A309" s="13"/>
      <c r="B309" s="18"/>
      <c r="C309" s="30"/>
      <c r="D309" s="30"/>
      <c r="E309" s="107"/>
      <c r="F309" s="108"/>
      <c r="G309" s="108"/>
      <c r="L309" s="13"/>
      <c r="M309" s="13"/>
      <c r="N309" s="13"/>
      <c r="O309" s="13"/>
      <c r="P309" s="13"/>
      <c r="Q309" s="13"/>
      <c r="R309" s="13"/>
      <c r="S309" s="13"/>
      <c r="T309" s="13"/>
      <c r="U309" s="72"/>
      <c r="V309" s="13"/>
    </row>
    <row r="310" spans="1:22" s="20" customFormat="1">
      <c r="A310" s="13"/>
      <c r="B310" s="18"/>
      <c r="C310" s="30"/>
      <c r="D310" s="30"/>
      <c r="E310" s="107"/>
      <c r="F310" s="108"/>
      <c r="G310" s="108"/>
      <c r="L310" s="13"/>
      <c r="M310" s="13"/>
      <c r="N310" s="13"/>
      <c r="O310" s="13"/>
      <c r="P310" s="13"/>
      <c r="Q310" s="13"/>
      <c r="R310" s="13"/>
      <c r="S310" s="13"/>
      <c r="T310" s="13"/>
      <c r="U310" s="72"/>
      <c r="V310" s="13"/>
    </row>
    <row r="311" spans="1:22" s="20" customFormat="1">
      <c r="A311" s="13"/>
      <c r="B311" s="18"/>
      <c r="C311" s="30"/>
      <c r="D311" s="30"/>
      <c r="E311" s="107"/>
      <c r="F311" s="108"/>
      <c r="G311" s="108"/>
      <c r="L311" s="13"/>
      <c r="M311" s="13"/>
      <c r="N311" s="13"/>
      <c r="O311" s="13"/>
      <c r="P311" s="13"/>
      <c r="Q311" s="13"/>
      <c r="R311" s="13"/>
      <c r="S311" s="13"/>
      <c r="T311" s="13"/>
      <c r="U311" s="72"/>
      <c r="V311" s="13"/>
    </row>
    <row r="312" spans="1:22" s="20" customFormat="1">
      <c r="A312" s="13"/>
      <c r="B312" s="18"/>
      <c r="C312" s="30"/>
      <c r="D312" s="30"/>
      <c r="E312" s="107"/>
      <c r="F312" s="108"/>
      <c r="G312" s="108"/>
      <c r="L312" s="13"/>
      <c r="M312" s="13"/>
      <c r="N312" s="13"/>
      <c r="O312" s="13"/>
      <c r="P312" s="13"/>
      <c r="Q312" s="13"/>
      <c r="R312" s="13"/>
      <c r="S312" s="13"/>
      <c r="T312" s="13"/>
      <c r="U312" s="72"/>
      <c r="V312" s="13"/>
    </row>
    <row r="313" spans="1:22" s="20" customFormat="1">
      <c r="A313" s="13"/>
      <c r="B313" s="18"/>
      <c r="C313" s="30"/>
      <c r="D313" s="30"/>
      <c r="E313" s="107"/>
      <c r="F313" s="108"/>
      <c r="G313" s="108"/>
      <c r="L313" s="13"/>
      <c r="M313" s="13"/>
      <c r="N313" s="13"/>
      <c r="O313" s="13"/>
      <c r="P313" s="13"/>
      <c r="Q313" s="13"/>
      <c r="R313" s="13"/>
      <c r="S313" s="13"/>
      <c r="T313" s="13"/>
      <c r="U313" s="72"/>
      <c r="V313" s="13"/>
    </row>
    <row r="314" spans="1:22" s="20" customFormat="1">
      <c r="A314" s="13"/>
      <c r="B314" s="18"/>
      <c r="C314" s="30"/>
      <c r="D314" s="30"/>
      <c r="E314" s="107"/>
      <c r="F314" s="108"/>
      <c r="G314" s="108"/>
      <c r="L314" s="13"/>
      <c r="M314" s="13"/>
      <c r="N314" s="13"/>
      <c r="O314" s="13"/>
      <c r="P314" s="13"/>
      <c r="Q314" s="13"/>
      <c r="R314" s="13"/>
      <c r="S314" s="13"/>
      <c r="T314" s="13"/>
      <c r="U314" s="72"/>
      <c r="V314" s="13"/>
    </row>
    <row r="315" spans="1:22" s="20" customFormat="1">
      <c r="A315" s="13"/>
      <c r="B315" s="18"/>
      <c r="C315" s="30"/>
      <c r="D315" s="30"/>
      <c r="E315" s="107"/>
      <c r="F315" s="108"/>
      <c r="G315" s="108"/>
      <c r="L315" s="13"/>
      <c r="M315" s="13"/>
      <c r="N315" s="13"/>
      <c r="O315" s="13"/>
      <c r="P315" s="13"/>
      <c r="Q315" s="13"/>
      <c r="R315" s="13"/>
      <c r="S315" s="13"/>
      <c r="T315" s="13"/>
      <c r="U315" s="72"/>
      <c r="V315" s="13"/>
    </row>
    <row r="316" spans="1:22" s="20" customFormat="1">
      <c r="A316" s="13"/>
      <c r="B316" s="18"/>
      <c r="C316" s="30"/>
      <c r="D316" s="30"/>
      <c r="E316" s="107"/>
      <c r="F316" s="108"/>
      <c r="G316" s="108"/>
      <c r="L316" s="13"/>
      <c r="M316" s="13"/>
      <c r="N316" s="13"/>
      <c r="O316" s="13"/>
      <c r="P316" s="13"/>
      <c r="Q316" s="13"/>
      <c r="R316" s="13"/>
      <c r="S316" s="13"/>
      <c r="T316" s="13"/>
      <c r="U316" s="72"/>
      <c r="V316" s="13"/>
    </row>
    <row r="317" spans="1:22" s="20" customFormat="1">
      <c r="A317" s="13"/>
      <c r="B317" s="18"/>
      <c r="C317" s="30"/>
      <c r="D317" s="30"/>
      <c r="E317" s="107"/>
      <c r="F317" s="108"/>
      <c r="G317" s="108"/>
      <c r="L317" s="13"/>
      <c r="M317" s="13"/>
      <c r="N317" s="13"/>
      <c r="O317" s="13"/>
      <c r="P317" s="13"/>
      <c r="Q317" s="13"/>
      <c r="R317" s="13"/>
      <c r="S317" s="13"/>
      <c r="T317" s="13"/>
      <c r="U317" s="72"/>
      <c r="V317" s="13"/>
    </row>
    <row r="318" spans="1:22" s="20" customFormat="1">
      <c r="A318" s="13"/>
      <c r="B318" s="18"/>
      <c r="C318" s="30"/>
      <c r="D318" s="30"/>
      <c r="E318" s="107"/>
      <c r="F318" s="108"/>
      <c r="G318" s="108"/>
      <c r="L318" s="13"/>
      <c r="M318" s="13"/>
      <c r="N318" s="13"/>
      <c r="O318" s="13"/>
      <c r="P318" s="13"/>
      <c r="Q318" s="13"/>
      <c r="R318" s="13"/>
      <c r="S318" s="13"/>
      <c r="T318" s="13"/>
      <c r="U318" s="72"/>
      <c r="V318" s="13"/>
    </row>
    <row r="319" spans="1:22" s="20" customFormat="1">
      <c r="A319" s="13"/>
      <c r="B319" s="18"/>
      <c r="C319" s="30"/>
      <c r="D319" s="30"/>
      <c r="E319" s="107"/>
      <c r="F319" s="108"/>
      <c r="G319" s="108"/>
      <c r="L319" s="13"/>
      <c r="M319" s="13"/>
      <c r="N319" s="13"/>
      <c r="O319" s="13"/>
      <c r="P319" s="13"/>
      <c r="Q319" s="13"/>
      <c r="R319" s="13"/>
      <c r="S319" s="13"/>
      <c r="T319" s="13"/>
      <c r="U319" s="72"/>
      <c r="V319" s="13"/>
    </row>
    <row r="320" spans="1:22" s="20" customFormat="1">
      <c r="A320" s="13"/>
      <c r="B320" s="18"/>
      <c r="C320" s="30"/>
      <c r="D320" s="30"/>
      <c r="E320" s="107"/>
      <c r="F320" s="108"/>
      <c r="G320" s="108"/>
      <c r="L320" s="13"/>
      <c r="M320" s="13"/>
      <c r="N320" s="13"/>
      <c r="O320" s="13"/>
      <c r="P320" s="13"/>
      <c r="Q320" s="13"/>
      <c r="R320" s="13"/>
      <c r="S320" s="13"/>
      <c r="T320" s="13"/>
      <c r="U320" s="72"/>
      <c r="V320" s="13"/>
    </row>
    <row r="321" spans="1:22" s="20" customFormat="1">
      <c r="A321" s="13"/>
      <c r="B321" s="18"/>
      <c r="C321" s="30"/>
      <c r="D321" s="30"/>
      <c r="E321" s="107"/>
      <c r="F321" s="108"/>
      <c r="G321" s="108"/>
      <c r="L321" s="13"/>
      <c r="M321" s="13"/>
      <c r="N321" s="13"/>
      <c r="O321" s="13"/>
      <c r="P321" s="13"/>
      <c r="Q321" s="13"/>
      <c r="R321" s="13"/>
      <c r="S321" s="13"/>
      <c r="T321" s="13"/>
      <c r="U321" s="72"/>
      <c r="V321" s="13"/>
    </row>
    <row r="322" spans="1:22" s="20" customFormat="1">
      <c r="A322" s="13"/>
      <c r="B322" s="18"/>
      <c r="C322" s="30"/>
      <c r="D322" s="30"/>
      <c r="E322" s="107"/>
      <c r="F322" s="108"/>
      <c r="G322" s="108"/>
      <c r="L322" s="13"/>
      <c r="M322" s="13"/>
      <c r="N322" s="13"/>
      <c r="O322" s="13"/>
      <c r="P322" s="13"/>
      <c r="Q322" s="13"/>
      <c r="R322" s="13"/>
      <c r="S322" s="13"/>
      <c r="T322" s="13"/>
      <c r="U322" s="72"/>
      <c r="V322" s="13"/>
    </row>
    <row r="323" spans="1:22" s="20" customFormat="1">
      <c r="A323" s="13"/>
      <c r="B323" s="18"/>
      <c r="C323" s="30"/>
      <c r="D323" s="30"/>
      <c r="E323" s="107"/>
      <c r="F323" s="108"/>
      <c r="G323" s="108"/>
      <c r="L323" s="13"/>
      <c r="M323" s="13"/>
      <c r="N323" s="13"/>
      <c r="O323" s="13"/>
      <c r="P323" s="13"/>
      <c r="Q323" s="13"/>
      <c r="R323" s="13"/>
      <c r="S323" s="13"/>
      <c r="T323" s="13"/>
      <c r="U323" s="72"/>
      <c r="V323" s="13"/>
    </row>
    <row r="324" spans="1:22" s="20" customFormat="1">
      <c r="A324" s="13"/>
      <c r="B324" s="18"/>
      <c r="C324" s="30"/>
      <c r="D324" s="30"/>
      <c r="E324" s="107"/>
      <c r="F324" s="108"/>
      <c r="G324" s="108"/>
      <c r="L324" s="13"/>
      <c r="M324" s="13"/>
      <c r="N324" s="13"/>
      <c r="O324" s="13"/>
      <c r="P324" s="13"/>
      <c r="Q324" s="13"/>
      <c r="R324" s="13"/>
      <c r="S324" s="13"/>
      <c r="T324" s="13"/>
      <c r="U324" s="72"/>
      <c r="V324" s="13"/>
    </row>
    <row r="325" spans="1:22" s="20" customFormat="1">
      <c r="A325" s="13"/>
      <c r="B325" s="18"/>
      <c r="C325" s="30"/>
      <c r="D325" s="30"/>
      <c r="E325" s="107"/>
      <c r="F325" s="108"/>
      <c r="G325" s="108"/>
      <c r="L325" s="13"/>
      <c r="M325" s="13"/>
      <c r="N325" s="13"/>
      <c r="O325" s="13"/>
      <c r="P325" s="13"/>
      <c r="Q325" s="13"/>
      <c r="R325" s="13"/>
      <c r="S325" s="13"/>
      <c r="T325" s="13"/>
      <c r="U325" s="72"/>
      <c r="V325" s="13"/>
    </row>
    <row r="326" spans="1:22" s="20" customFormat="1">
      <c r="A326" s="13"/>
      <c r="B326" s="18"/>
      <c r="C326" s="30"/>
      <c r="D326" s="30"/>
      <c r="E326" s="107"/>
      <c r="F326" s="108"/>
      <c r="G326" s="108"/>
      <c r="L326" s="13"/>
      <c r="M326" s="13"/>
      <c r="N326" s="13"/>
      <c r="O326" s="13"/>
      <c r="P326" s="13"/>
      <c r="Q326" s="13"/>
      <c r="R326" s="13"/>
      <c r="S326" s="13"/>
      <c r="T326" s="13"/>
      <c r="U326" s="72"/>
      <c r="V326" s="13"/>
    </row>
    <row r="327" spans="1:22" s="20" customFormat="1">
      <c r="A327" s="13"/>
      <c r="B327" s="18"/>
      <c r="C327" s="30"/>
      <c r="D327" s="30"/>
      <c r="E327" s="107"/>
      <c r="F327" s="108"/>
      <c r="G327" s="108"/>
      <c r="L327" s="13"/>
      <c r="M327" s="13"/>
      <c r="N327" s="13"/>
      <c r="O327" s="13"/>
      <c r="P327" s="13"/>
      <c r="Q327" s="13"/>
      <c r="R327" s="13"/>
      <c r="S327" s="13"/>
      <c r="T327" s="13"/>
      <c r="U327" s="72"/>
      <c r="V327" s="13"/>
    </row>
    <row r="328" spans="1:22" s="20" customFormat="1">
      <c r="A328" s="13"/>
      <c r="B328" s="18"/>
      <c r="C328" s="30"/>
      <c r="D328" s="30"/>
      <c r="E328" s="107"/>
      <c r="F328" s="108"/>
      <c r="G328" s="108"/>
      <c r="L328" s="13"/>
      <c r="M328" s="13"/>
      <c r="N328" s="13"/>
      <c r="O328" s="13"/>
      <c r="P328" s="13"/>
      <c r="Q328" s="13"/>
      <c r="R328" s="13"/>
      <c r="S328" s="13"/>
      <c r="T328" s="13"/>
      <c r="U328" s="72"/>
      <c r="V328" s="13"/>
    </row>
    <row r="329" spans="1:22" s="20" customFormat="1">
      <c r="A329" s="13"/>
      <c r="B329" s="18"/>
      <c r="C329" s="30"/>
      <c r="D329" s="30"/>
      <c r="E329" s="107"/>
      <c r="F329" s="108"/>
      <c r="G329" s="108"/>
      <c r="L329" s="13"/>
      <c r="M329" s="13"/>
      <c r="N329" s="13"/>
      <c r="O329" s="13"/>
      <c r="P329" s="13"/>
      <c r="Q329" s="13"/>
      <c r="R329" s="13"/>
      <c r="S329" s="13"/>
      <c r="T329" s="13"/>
      <c r="U329" s="72"/>
      <c r="V329" s="13"/>
    </row>
    <row r="330" spans="1:22" s="20" customFormat="1">
      <c r="A330" s="13"/>
      <c r="B330" s="18"/>
      <c r="C330" s="30"/>
      <c r="D330" s="30"/>
      <c r="E330" s="107"/>
      <c r="F330" s="108"/>
      <c r="G330" s="108"/>
      <c r="L330" s="13"/>
      <c r="M330" s="13"/>
      <c r="N330" s="13"/>
      <c r="O330" s="13"/>
      <c r="P330" s="13"/>
      <c r="Q330" s="13"/>
      <c r="R330" s="13"/>
      <c r="S330" s="13"/>
      <c r="T330" s="13"/>
      <c r="U330" s="72"/>
      <c r="V330" s="13"/>
    </row>
    <row r="331" spans="1:22" s="20" customFormat="1">
      <c r="A331" s="13"/>
      <c r="B331" s="18"/>
      <c r="C331" s="30"/>
      <c r="D331" s="30"/>
      <c r="E331" s="107"/>
      <c r="F331" s="108"/>
      <c r="G331" s="108"/>
      <c r="L331" s="13"/>
      <c r="M331" s="13"/>
      <c r="N331" s="13"/>
      <c r="O331" s="13"/>
      <c r="P331" s="13"/>
      <c r="Q331" s="13"/>
      <c r="R331" s="13"/>
      <c r="S331" s="13"/>
      <c r="T331" s="13"/>
      <c r="U331" s="72"/>
      <c r="V331" s="13"/>
    </row>
    <row r="332" spans="1:22" s="20" customFormat="1">
      <c r="A332" s="13"/>
      <c r="B332" s="18"/>
      <c r="C332" s="30"/>
      <c r="D332" s="30"/>
      <c r="E332" s="107"/>
      <c r="F332" s="108"/>
      <c r="G332" s="108"/>
      <c r="L332" s="13"/>
      <c r="M332" s="13"/>
      <c r="N332" s="13"/>
      <c r="O332" s="13"/>
      <c r="P332" s="13"/>
      <c r="Q332" s="13"/>
      <c r="R332" s="13"/>
      <c r="S332" s="13"/>
      <c r="T332" s="13"/>
      <c r="U332" s="72"/>
      <c r="V332" s="13"/>
    </row>
    <row r="333" spans="1:22" s="20" customFormat="1">
      <c r="A333" s="13"/>
      <c r="B333" s="18"/>
      <c r="C333" s="30"/>
      <c r="D333" s="30"/>
      <c r="E333" s="107"/>
      <c r="F333" s="108"/>
      <c r="G333" s="108"/>
      <c r="L333" s="13"/>
      <c r="M333" s="13"/>
      <c r="N333" s="13"/>
      <c r="O333" s="13"/>
      <c r="P333" s="13"/>
      <c r="Q333" s="13"/>
      <c r="R333" s="13"/>
      <c r="S333" s="13"/>
      <c r="T333" s="13"/>
      <c r="U333" s="72"/>
      <c r="V333" s="13"/>
    </row>
    <row r="334" spans="1:22" s="20" customFormat="1">
      <c r="A334" s="13"/>
      <c r="B334" s="18"/>
      <c r="C334" s="30"/>
      <c r="D334" s="30"/>
      <c r="E334" s="107"/>
      <c r="F334" s="108"/>
      <c r="G334" s="108"/>
      <c r="L334" s="13"/>
      <c r="M334" s="13"/>
      <c r="N334" s="13"/>
      <c r="O334" s="13"/>
      <c r="P334" s="13"/>
      <c r="Q334" s="13"/>
      <c r="R334" s="13"/>
      <c r="S334" s="13"/>
      <c r="T334" s="13"/>
      <c r="U334" s="72"/>
      <c r="V334" s="13"/>
    </row>
    <row r="335" spans="1:22" s="20" customFormat="1">
      <c r="A335" s="13"/>
      <c r="B335" s="18"/>
      <c r="C335" s="30"/>
      <c r="D335" s="30"/>
      <c r="E335" s="107"/>
      <c r="F335" s="108"/>
      <c r="G335" s="108"/>
      <c r="L335" s="13"/>
      <c r="M335" s="13"/>
      <c r="N335" s="13"/>
      <c r="O335" s="13"/>
      <c r="P335" s="13"/>
      <c r="Q335" s="13"/>
      <c r="R335" s="13"/>
      <c r="S335" s="13"/>
      <c r="T335" s="13"/>
      <c r="U335" s="72"/>
      <c r="V335" s="13"/>
    </row>
    <row r="336" spans="1:22" s="20" customFormat="1">
      <c r="A336" s="13"/>
      <c r="B336" s="18"/>
      <c r="C336" s="30"/>
      <c r="D336" s="30"/>
      <c r="E336" s="107"/>
      <c r="F336" s="108"/>
      <c r="G336" s="108"/>
      <c r="L336" s="13"/>
      <c r="M336" s="13"/>
      <c r="N336" s="13"/>
      <c r="O336" s="13"/>
      <c r="P336" s="13"/>
      <c r="Q336" s="13"/>
      <c r="R336" s="13"/>
      <c r="S336" s="13"/>
      <c r="T336" s="13"/>
      <c r="U336" s="72"/>
      <c r="V336" s="13"/>
    </row>
    <row r="337" spans="1:22" s="20" customFormat="1">
      <c r="A337" s="13"/>
      <c r="B337" s="18"/>
      <c r="C337" s="30"/>
      <c r="D337" s="30"/>
      <c r="E337" s="107"/>
      <c r="F337" s="108"/>
      <c r="G337" s="108"/>
      <c r="L337" s="13"/>
      <c r="M337" s="13"/>
      <c r="N337" s="13"/>
      <c r="O337" s="13"/>
      <c r="P337" s="13"/>
      <c r="Q337" s="13"/>
      <c r="R337" s="13"/>
      <c r="S337" s="13"/>
      <c r="T337" s="13"/>
      <c r="U337" s="72"/>
      <c r="V337" s="13"/>
    </row>
    <row r="338" spans="1:22" s="20" customFormat="1">
      <c r="A338" s="13"/>
      <c r="B338" s="18"/>
      <c r="C338" s="30"/>
      <c r="D338" s="30"/>
      <c r="E338" s="107"/>
      <c r="F338" s="108"/>
      <c r="G338" s="108"/>
      <c r="L338" s="13"/>
      <c r="M338" s="13"/>
      <c r="N338" s="13"/>
      <c r="O338" s="13"/>
      <c r="P338" s="13"/>
      <c r="Q338" s="13"/>
      <c r="R338" s="13"/>
      <c r="S338" s="13"/>
      <c r="T338" s="13"/>
      <c r="U338" s="72"/>
      <c r="V338" s="13"/>
    </row>
    <row r="339" spans="1:22" s="20" customFormat="1">
      <c r="A339" s="13"/>
      <c r="B339" s="18"/>
      <c r="C339" s="30"/>
      <c r="D339" s="30"/>
      <c r="E339" s="107"/>
      <c r="F339" s="108"/>
      <c r="G339" s="108"/>
      <c r="L339" s="13"/>
      <c r="M339" s="13"/>
      <c r="N339" s="13"/>
      <c r="O339" s="13"/>
      <c r="P339" s="13"/>
      <c r="Q339" s="13"/>
      <c r="R339" s="13"/>
      <c r="S339" s="13"/>
      <c r="T339" s="13"/>
      <c r="U339" s="72"/>
      <c r="V339" s="13"/>
    </row>
  </sheetData>
  <sheetProtection insertRows="0" deleteRows="0"/>
  <protectedRanges>
    <protectedRange sqref="J114:P1048576 M113:P113 J1:P112 U1:U1048576" name="Obseg1"/>
    <protectedRange sqref="J113:L113" name="Obseg1_2"/>
  </protectedRanges>
  <mergeCells count="8">
    <mergeCell ref="A113:L11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20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EC6E-6EF5-484F-9E88-D5B7306511FB}">
  <sheetPr>
    <tabColor rgb="FF92D050"/>
    <pageSetUpPr fitToPage="1"/>
  </sheetPr>
  <dimension ref="A1:V262"/>
  <sheetViews>
    <sheetView zoomScale="110" zoomScaleNormal="110" zoomScaleSheetLayoutView="100" workbookViewId="0">
      <selection activeCell="AA29" sqref="AA29"/>
    </sheetView>
  </sheetViews>
  <sheetFormatPr defaultColWidth="8.85546875" defaultRowHeight="12.75"/>
  <cols>
    <col min="1" max="1" width="4.42578125" style="275" customWidth="1"/>
    <col min="2" max="2" width="34.5703125" style="280" customWidth="1"/>
    <col min="3" max="3" width="10.7109375" style="285" customWidth="1"/>
    <col min="4" max="4" width="10.28515625" style="285" customWidth="1"/>
    <col min="5" max="5" width="9.42578125" style="307" customWidth="1"/>
    <col min="6" max="6" width="7.42578125" style="108" customWidth="1"/>
    <col min="7" max="7" width="6" style="108" customWidth="1"/>
    <col min="8" max="8" width="9.5703125" style="20" hidden="1" customWidth="1"/>
    <col min="9" max="9" width="8.85546875" style="20" hidden="1" customWidth="1"/>
    <col min="10" max="10" width="8" style="20" customWidth="1"/>
    <col min="11" max="11" width="10" style="20" customWidth="1"/>
    <col min="12" max="12" width="9.28515625" style="275" customWidth="1"/>
    <col min="13" max="13" width="10.7109375" style="275" customWidth="1"/>
    <col min="14" max="14" width="9.28515625" style="275" customWidth="1"/>
    <col min="15" max="15" width="12.140625" style="275" customWidth="1"/>
    <col min="16" max="16" width="6.28515625" style="275" customWidth="1"/>
    <col min="17" max="17" width="9.140625" style="275" customWidth="1"/>
    <col min="18" max="20" width="11" style="275" customWidth="1"/>
    <col min="21" max="21" width="9.42578125" style="296" customWidth="1"/>
    <col min="22" max="22" width="8.85546875" style="275" customWidth="1"/>
    <col min="23" max="16384" width="8.85546875" style="275"/>
  </cols>
  <sheetData>
    <row r="1" spans="1:21" ht="15">
      <c r="B1" s="289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297"/>
    </row>
    <row r="5" spans="1:21" ht="15">
      <c r="B5" s="289" t="s">
        <v>86</v>
      </c>
    </row>
    <row r="6" spans="1:21" ht="15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5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5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276" customFormat="1" ht="15">
      <c r="A9" s="273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274"/>
      <c r="L9" s="274"/>
      <c r="M9" s="274"/>
      <c r="N9" s="274"/>
      <c r="O9" s="274"/>
      <c r="P9" s="274"/>
      <c r="Q9" s="274"/>
      <c r="R9" s="274"/>
      <c r="S9" s="274"/>
      <c r="T9" s="273"/>
      <c r="U9" s="271"/>
    </row>
    <row r="10" spans="1:21" s="276" customFormat="1" ht="15">
      <c r="B10" s="277"/>
      <c r="C10" s="282"/>
      <c r="D10" s="282"/>
      <c r="E10" s="283"/>
      <c r="F10" s="109"/>
      <c r="G10" s="109"/>
      <c r="H10" s="16"/>
      <c r="I10" s="16"/>
      <c r="J10" s="16"/>
      <c r="K10" s="16"/>
      <c r="U10" s="271"/>
    </row>
    <row r="11" spans="1:21" s="276" customFormat="1" ht="15">
      <c r="B11" s="278" t="s">
        <v>79</v>
      </c>
      <c r="C11" s="283"/>
      <c r="D11" s="283"/>
      <c r="E11" s="283"/>
      <c r="F11" s="109"/>
      <c r="G11" s="109"/>
      <c r="H11" s="16"/>
      <c r="I11" s="16"/>
      <c r="J11" s="16"/>
      <c r="K11" s="16"/>
      <c r="U11" s="271"/>
    </row>
    <row r="12" spans="1:21" s="276" customFormat="1" ht="15">
      <c r="B12" s="299" t="str">
        <f>+'Ponudbeni pred_rekapitulacija'!A30</f>
        <v>17. sklop:</v>
      </c>
      <c r="C12" s="299"/>
      <c r="D12" s="282"/>
      <c r="E12" s="283"/>
      <c r="F12" s="109"/>
      <c r="G12" s="109"/>
      <c r="H12" s="16"/>
      <c r="I12" s="16"/>
      <c r="J12" s="16"/>
      <c r="K12" s="16"/>
      <c r="U12" s="271"/>
    </row>
    <row r="13" spans="1:21" s="276" customFormat="1" ht="15">
      <c r="B13" s="433" t="str">
        <f>+'Ponudbeni pred_rekapitulacija'!B30</f>
        <v>BIO KRUH IN BIO PEKOVSKO PECIVO</v>
      </c>
      <c r="C13" s="433"/>
      <c r="D13" s="433"/>
      <c r="E13" s="433"/>
      <c r="F13" s="433"/>
      <c r="G13" s="433"/>
      <c r="H13" s="433"/>
      <c r="I13" s="433"/>
      <c r="J13" s="433"/>
      <c r="K13" s="433"/>
      <c r="U13" s="271"/>
    </row>
    <row r="14" spans="1:21" s="298" customFormat="1" ht="11.25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295" customFormat="1" ht="56.25">
      <c r="A15" s="292" t="s">
        <v>2</v>
      </c>
      <c r="B15" s="292" t="s">
        <v>189</v>
      </c>
      <c r="C15" s="292" t="s">
        <v>161</v>
      </c>
      <c r="D15" s="292" t="s">
        <v>162</v>
      </c>
      <c r="E15" s="292" t="s">
        <v>170</v>
      </c>
      <c r="F15" s="292" t="s">
        <v>97</v>
      </c>
      <c r="G15" s="292" t="s">
        <v>98</v>
      </c>
      <c r="H15" s="61" t="s">
        <v>134</v>
      </c>
      <c r="I15" s="61" t="s">
        <v>157</v>
      </c>
      <c r="J15" s="293" t="s">
        <v>105</v>
      </c>
      <c r="K15" s="293" t="s">
        <v>76</v>
      </c>
      <c r="L15" s="293" t="s">
        <v>77</v>
      </c>
      <c r="M15" s="293" t="s">
        <v>104</v>
      </c>
      <c r="N15" s="293" t="s">
        <v>63</v>
      </c>
      <c r="O15" s="293" t="s">
        <v>124</v>
      </c>
      <c r="P15" s="293" t="s">
        <v>101</v>
      </c>
      <c r="Q15" s="294" t="s">
        <v>102</v>
      </c>
      <c r="R15" s="294" t="s">
        <v>116</v>
      </c>
      <c r="S15" s="294" t="s">
        <v>106</v>
      </c>
      <c r="T15" s="294" t="s">
        <v>107</v>
      </c>
      <c r="U15" s="293" t="s">
        <v>121</v>
      </c>
    </row>
    <row r="16" spans="1:21" s="291" customFormat="1" ht="12">
      <c r="A16" s="300" t="s">
        <v>1</v>
      </c>
      <c r="B16" s="329" t="s">
        <v>642</v>
      </c>
      <c r="C16" s="201">
        <v>60</v>
      </c>
      <c r="D16" s="201" t="s">
        <v>111</v>
      </c>
      <c r="E16" s="250"/>
      <c r="F16" s="330">
        <v>2500</v>
      </c>
      <c r="G16" s="331" t="s">
        <v>74</v>
      </c>
      <c r="H16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241" t="str">
        <f>IF(Sklop17[[#This Row],[ZAHTEVANA SHEMA KAKOVOSTI]]&lt;&gt;"",Sklop17[[#This Row],[Preračunana masa/volumen/kos na enoto kg]],"")</f>
        <v/>
      </c>
      <c r="J16" s="204"/>
      <c r="K16" s="205"/>
      <c r="L16" s="205"/>
      <c r="M16" s="206"/>
      <c r="N16" s="207"/>
      <c r="O16" s="207"/>
      <c r="P16" s="208"/>
      <c r="Q16" s="207">
        <f>+Sklop17[[#This Row],[cena/enota brez DDV v EUR]]*Sklop17[[#This Row],[Stopnja DDV (%)]]</f>
        <v>0</v>
      </c>
      <c r="R16" s="207">
        <f>+Sklop17[[#This Row],[cena/enota brez DDV v EUR]]+Sklop17[[#This Row],[Davek (EUR)]]</f>
        <v>0</v>
      </c>
      <c r="S16" s="207">
        <f>+Sklop17[[#This Row],[cena/enota brez DDV v EUR]]*Sklop17[[#This Row],[Okvirna količina]]</f>
        <v>0</v>
      </c>
      <c r="T16" s="242">
        <f>+Sklop17[[#This Row],[Končna cena/enoto mere (EUR) z DDV]]*Sklop17[[#This Row],[Okvirna količina]]</f>
        <v>0</v>
      </c>
      <c r="U16" s="413" t="s">
        <v>113</v>
      </c>
    </row>
    <row r="17" spans="1:21" s="291" customFormat="1" ht="12">
      <c r="A17" s="300" t="s">
        <v>3</v>
      </c>
      <c r="B17" s="329" t="s">
        <v>642</v>
      </c>
      <c r="C17" s="201">
        <v>80</v>
      </c>
      <c r="D17" s="201" t="s">
        <v>111</v>
      </c>
      <c r="E17" s="250"/>
      <c r="F17" s="330">
        <v>4800</v>
      </c>
      <c r="G17" s="331" t="s">
        <v>74</v>
      </c>
      <c r="H17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17" s="241" t="str">
        <f>IF(Sklop17[[#This Row],[ZAHTEVANA SHEMA KAKOVOSTI]]&lt;&gt;"",Sklop17[[#This Row],[Preračunana masa/volumen/kos na enoto kg]],"")</f>
        <v/>
      </c>
      <c r="J17" s="204"/>
      <c r="K17" s="205"/>
      <c r="L17" s="205"/>
      <c r="M17" s="206"/>
      <c r="N17" s="207"/>
      <c r="O17" s="207"/>
      <c r="P17" s="208"/>
      <c r="Q17" s="207">
        <f>+Sklop17[[#This Row],[cena/enota brez DDV v EUR]]*Sklop17[[#This Row],[Stopnja DDV (%)]]</f>
        <v>0</v>
      </c>
      <c r="R17" s="207">
        <f>+Sklop17[[#This Row],[cena/enota brez DDV v EUR]]+Sklop17[[#This Row],[Davek (EUR)]]</f>
        <v>0</v>
      </c>
      <c r="S17" s="207">
        <f>+Sklop17[[#This Row],[cena/enota brez DDV v EUR]]*Sklop17[[#This Row],[Okvirna količina]]</f>
        <v>0</v>
      </c>
      <c r="T17" s="242">
        <f>+Sklop17[[#This Row],[Končna cena/enoto mere (EUR) z DDV]]*Sklop17[[#This Row],[Okvirna količina]]</f>
        <v>0</v>
      </c>
      <c r="U17" s="413" t="s">
        <v>113</v>
      </c>
    </row>
    <row r="18" spans="1:21" s="291" customFormat="1" ht="12">
      <c r="A18" s="300" t="s">
        <v>4</v>
      </c>
      <c r="B18" s="329" t="s">
        <v>643</v>
      </c>
      <c r="C18" s="201">
        <v>60</v>
      </c>
      <c r="D18" s="201" t="s">
        <v>111</v>
      </c>
      <c r="E18" s="250"/>
      <c r="F18" s="330">
        <v>2500</v>
      </c>
      <c r="G18" s="331" t="s">
        <v>74</v>
      </c>
      <c r="H18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8" s="241" t="str">
        <f>IF(Sklop17[[#This Row],[ZAHTEVANA SHEMA KAKOVOSTI]]&lt;&gt;"",Sklop17[[#This Row],[Preračunana masa/volumen/kos na enoto kg]],"")</f>
        <v/>
      </c>
      <c r="J18" s="204"/>
      <c r="K18" s="205"/>
      <c r="L18" s="205"/>
      <c r="M18" s="206"/>
      <c r="N18" s="207"/>
      <c r="O18" s="207"/>
      <c r="P18" s="208"/>
      <c r="Q18" s="207">
        <f>+Sklop17[[#This Row],[cena/enota brez DDV v EUR]]*Sklop17[[#This Row],[Stopnja DDV (%)]]</f>
        <v>0</v>
      </c>
      <c r="R18" s="207">
        <f>+Sklop17[[#This Row],[cena/enota brez DDV v EUR]]+Sklop17[[#This Row],[Davek (EUR)]]</f>
        <v>0</v>
      </c>
      <c r="S18" s="207">
        <f>+Sklop17[[#This Row],[cena/enota brez DDV v EUR]]*Sklop17[[#This Row],[Okvirna količina]]</f>
        <v>0</v>
      </c>
      <c r="T18" s="242">
        <f>+Sklop17[[#This Row],[Končna cena/enoto mere (EUR) z DDV]]*Sklop17[[#This Row],[Okvirna količina]]</f>
        <v>0</v>
      </c>
      <c r="U18" s="413" t="s">
        <v>113</v>
      </c>
    </row>
    <row r="19" spans="1:21" s="291" customFormat="1" ht="12">
      <c r="A19" s="300" t="s">
        <v>5</v>
      </c>
      <c r="B19" s="329" t="s">
        <v>643</v>
      </c>
      <c r="C19" s="201">
        <v>80</v>
      </c>
      <c r="D19" s="201" t="s">
        <v>111</v>
      </c>
      <c r="E19" s="250"/>
      <c r="F19" s="330">
        <v>4800</v>
      </c>
      <c r="G19" s="331" t="s">
        <v>74</v>
      </c>
      <c r="H19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19" s="241" t="str">
        <f>IF(Sklop17[[#This Row],[ZAHTEVANA SHEMA KAKOVOSTI]]&lt;&gt;"",Sklop17[[#This Row],[Preračunana masa/volumen/kos na enoto kg]],"")</f>
        <v/>
      </c>
      <c r="J19" s="204"/>
      <c r="K19" s="205"/>
      <c r="L19" s="205"/>
      <c r="M19" s="206"/>
      <c r="N19" s="207"/>
      <c r="O19" s="207"/>
      <c r="P19" s="208"/>
      <c r="Q19" s="207">
        <f>+Sklop17[[#This Row],[cena/enota brez DDV v EUR]]*Sklop17[[#This Row],[Stopnja DDV (%)]]</f>
        <v>0</v>
      </c>
      <c r="R19" s="207">
        <f>+Sklop17[[#This Row],[cena/enota brez DDV v EUR]]+Sklop17[[#This Row],[Davek (EUR)]]</f>
        <v>0</v>
      </c>
      <c r="S19" s="207">
        <f>+Sklop17[[#This Row],[cena/enota brez DDV v EUR]]*Sklop17[[#This Row],[Okvirna količina]]</f>
        <v>0</v>
      </c>
      <c r="T19" s="242">
        <f>+Sklop17[[#This Row],[Končna cena/enoto mere (EUR) z DDV]]*Sklop17[[#This Row],[Okvirna količina]]</f>
        <v>0</v>
      </c>
      <c r="U19" s="413" t="s">
        <v>113</v>
      </c>
    </row>
    <row r="20" spans="1:21" s="291" customFormat="1" ht="12">
      <c r="A20" s="300" t="s">
        <v>6</v>
      </c>
      <c r="B20" s="329" t="s">
        <v>644</v>
      </c>
      <c r="C20" s="201">
        <v>60</v>
      </c>
      <c r="D20" s="201" t="s">
        <v>111</v>
      </c>
      <c r="E20" s="250"/>
      <c r="F20" s="330">
        <v>2500</v>
      </c>
      <c r="G20" s="331" t="s">
        <v>74</v>
      </c>
      <c r="H20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0" s="241" t="str">
        <f>IF(Sklop17[[#This Row],[ZAHTEVANA SHEMA KAKOVOSTI]]&lt;&gt;"",Sklop17[[#This Row],[Preračunana masa/volumen/kos na enoto kg]],"")</f>
        <v/>
      </c>
      <c r="J20" s="204"/>
      <c r="K20" s="205"/>
      <c r="L20" s="205"/>
      <c r="M20" s="206"/>
      <c r="N20" s="207"/>
      <c r="O20" s="207"/>
      <c r="P20" s="208"/>
      <c r="Q20" s="207">
        <f>+Sklop17[[#This Row],[cena/enota brez DDV v EUR]]*Sklop17[[#This Row],[Stopnja DDV (%)]]</f>
        <v>0</v>
      </c>
      <c r="R20" s="207">
        <f>+Sklop17[[#This Row],[cena/enota brez DDV v EUR]]+Sklop17[[#This Row],[Davek (EUR)]]</f>
        <v>0</v>
      </c>
      <c r="S20" s="207">
        <f>+Sklop17[[#This Row],[cena/enota brez DDV v EUR]]*Sklop17[[#This Row],[Okvirna količina]]</f>
        <v>0</v>
      </c>
      <c r="T20" s="242">
        <f>+Sklop17[[#This Row],[Končna cena/enoto mere (EUR) z DDV]]*Sklop17[[#This Row],[Okvirna količina]]</f>
        <v>0</v>
      </c>
      <c r="U20" s="413" t="s">
        <v>113</v>
      </c>
    </row>
    <row r="21" spans="1:21" s="291" customFormat="1" ht="12">
      <c r="A21" s="300" t="s">
        <v>7</v>
      </c>
      <c r="B21" s="329" t="s">
        <v>644</v>
      </c>
      <c r="C21" s="201">
        <v>80</v>
      </c>
      <c r="D21" s="201" t="s">
        <v>111</v>
      </c>
      <c r="E21" s="250"/>
      <c r="F21" s="330">
        <v>4800</v>
      </c>
      <c r="G21" s="331" t="s">
        <v>74</v>
      </c>
      <c r="H21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21" s="241" t="str">
        <f>IF(Sklop17[[#This Row],[ZAHTEVANA SHEMA KAKOVOSTI]]&lt;&gt;"",Sklop17[[#This Row],[Preračunana masa/volumen/kos na enoto kg]],"")</f>
        <v/>
      </c>
      <c r="J21" s="204"/>
      <c r="K21" s="205"/>
      <c r="L21" s="205"/>
      <c r="M21" s="206"/>
      <c r="N21" s="207"/>
      <c r="O21" s="207"/>
      <c r="P21" s="208"/>
      <c r="Q21" s="207">
        <f>+Sklop17[[#This Row],[cena/enota brez DDV v EUR]]*Sklop17[[#This Row],[Stopnja DDV (%)]]</f>
        <v>0</v>
      </c>
      <c r="R21" s="207">
        <f>+Sklop17[[#This Row],[cena/enota brez DDV v EUR]]+Sklop17[[#This Row],[Davek (EUR)]]</f>
        <v>0</v>
      </c>
      <c r="S21" s="207">
        <f>+Sklop17[[#This Row],[cena/enota brez DDV v EUR]]*Sklop17[[#This Row],[Okvirna količina]]</f>
        <v>0</v>
      </c>
      <c r="T21" s="242">
        <f>+Sklop17[[#This Row],[Končna cena/enoto mere (EUR) z DDV]]*Sklop17[[#This Row],[Okvirna količina]]</f>
        <v>0</v>
      </c>
      <c r="U21" s="413" t="s">
        <v>113</v>
      </c>
    </row>
    <row r="22" spans="1:21" s="291" customFormat="1" ht="24">
      <c r="A22" s="300" t="s">
        <v>8</v>
      </c>
      <c r="B22" s="329" t="s">
        <v>645</v>
      </c>
      <c r="C22" s="201">
        <v>60</v>
      </c>
      <c r="D22" s="201" t="s">
        <v>111</v>
      </c>
      <c r="E22" s="250"/>
      <c r="F22" s="330">
        <v>2500</v>
      </c>
      <c r="G22" s="331" t="s">
        <v>74</v>
      </c>
      <c r="H22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2" s="241" t="str">
        <f>IF(Sklop17[[#This Row],[ZAHTEVANA SHEMA KAKOVOSTI]]&lt;&gt;"",Sklop17[[#This Row],[Preračunana masa/volumen/kos na enoto kg]],"")</f>
        <v/>
      </c>
      <c r="J22" s="204"/>
      <c r="K22" s="205"/>
      <c r="L22" s="205"/>
      <c r="M22" s="206"/>
      <c r="N22" s="207"/>
      <c r="O22" s="207"/>
      <c r="P22" s="208"/>
      <c r="Q22" s="207">
        <f>+Sklop17[[#This Row],[cena/enota brez DDV v EUR]]*Sklop17[[#This Row],[Stopnja DDV (%)]]</f>
        <v>0</v>
      </c>
      <c r="R22" s="207">
        <f>+Sklop17[[#This Row],[cena/enota brez DDV v EUR]]+Sklop17[[#This Row],[Davek (EUR)]]</f>
        <v>0</v>
      </c>
      <c r="S22" s="207">
        <f>+Sklop17[[#This Row],[cena/enota brez DDV v EUR]]*Sklop17[[#This Row],[Okvirna količina]]</f>
        <v>0</v>
      </c>
      <c r="T22" s="242">
        <f>+Sklop17[[#This Row],[Končna cena/enoto mere (EUR) z DDV]]*Sklop17[[#This Row],[Okvirna količina]]</f>
        <v>0</v>
      </c>
      <c r="U22" s="413" t="s">
        <v>113</v>
      </c>
    </row>
    <row r="23" spans="1:21" s="291" customFormat="1" ht="24">
      <c r="A23" s="300" t="s">
        <v>9</v>
      </c>
      <c r="B23" s="329" t="s">
        <v>646</v>
      </c>
      <c r="C23" s="201">
        <v>80</v>
      </c>
      <c r="D23" s="201" t="s">
        <v>111</v>
      </c>
      <c r="E23" s="250"/>
      <c r="F23" s="330">
        <v>4800</v>
      </c>
      <c r="G23" s="331" t="s">
        <v>74</v>
      </c>
      <c r="H23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23" s="241" t="str">
        <f>IF(Sklop17[[#This Row],[ZAHTEVANA SHEMA KAKOVOSTI]]&lt;&gt;"",Sklop17[[#This Row],[Preračunana masa/volumen/kos na enoto kg]],"")</f>
        <v/>
      </c>
      <c r="J23" s="204"/>
      <c r="K23" s="205"/>
      <c r="L23" s="205"/>
      <c r="M23" s="206"/>
      <c r="N23" s="207"/>
      <c r="O23" s="207"/>
      <c r="P23" s="208"/>
      <c r="Q23" s="207">
        <f>+Sklop17[[#This Row],[cena/enota brez DDV v EUR]]*Sklop17[[#This Row],[Stopnja DDV (%)]]</f>
        <v>0</v>
      </c>
      <c r="R23" s="207">
        <f>+Sklop17[[#This Row],[cena/enota brez DDV v EUR]]+Sklop17[[#This Row],[Davek (EUR)]]</f>
        <v>0</v>
      </c>
      <c r="S23" s="207">
        <f>+Sklop17[[#This Row],[cena/enota brez DDV v EUR]]*Sklop17[[#This Row],[Okvirna količina]]</f>
        <v>0</v>
      </c>
      <c r="T23" s="242">
        <f>+Sklop17[[#This Row],[Končna cena/enoto mere (EUR) z DDV]]*Sklop17[[#This Row],[Okvirna količina]]</f>
        <v>0</v>
      </c>
      <c r="U23" s="413" t="s">
        <v>113</v>
      </c>
    </row>
    <row r="24" spans="1:21" s="291" customFormat="1" ht="12">
      <c r="A24" s="300" t="s">
        <v>10</v>
      </c>
      <c r="B24" s="329" t="s">
        <v>647</v>
      </c>
      <c r="C24" s="201">
        <v>80</v>
      </c>
      <c r="D24" s="201" t="s">
        <v>111</v>
      </c>
      <c r="E24" s="250"/>
      <c r="F24" s="330">
        <v>1350</v>
      </c>
      <c r="G24" s="331" t="s">
        <v>74</v>
      </c>
      <c r="H24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108</v>
      </c>
      <c r="I24" s="241" t="str">
        <f>IF(Sklop17[[#This Row],[ZAHTEVANA SHEMA KAKOVOSTI]]&lt;&gt;"",Sklop17[[#This Row],[Preračunana masa/volumen/kos na enoto kg]],"")</f>
        <v/>
      </c>
      <c r="J24" s="204"/>
      <c r="K24" s="205"/>
      <c r="L24" s="205"/>
      <c r="M24" s="206"/>
      <c r="N24" s="207"/>
      <c r="O24" s="207"/>
      <c r="P24" s="208"/>
      <c r="Q24" s="207">
        <f>+Sklop17[[#This Row],[cena/enota brez DDV v EUR]]*Sklop17[[#This Row],[Stopnja DDV (%)]]</f>
        <v>0</v>
      </c>
      <c r="R24" s="207">
        <f>+Sklop17[[#This Row],[cena/enota brez DDV v EUR]]+Sklop17[[#This Row],[Davek (EUR)]]</f>
        <v>0</v>
      </c>
      <c r="S24" s="207">
        <f>+Sklop17[[#This Row],[cena/enota brez DDV v EUR]]*Sklop17[[#This Row],[Okvirna količina]]</f>
        <v>0</v>
      </c>
      <c r="T24" s="242">
        <f>+Sklop17[[#This Row],[Končna cena/enoto mere (EUR) z DDV]]*Sklop17[[#This Row],[Okvirna količina]]</f>
        <v>0</v>
      </c>
      <c r="U24" s="413" t="s">
        <v>113</v>
      </c>
    </row>
    <row r="25" spans="1:21" s="291" customFormat="1" ht="24">
      <c r="A25" s="300" t="s">
        <v>11</v>
      </c>
      <c r="B25" s="329" t="s">
        <v>648</v>
      </c>
      <c r="C25" s="201">
        <v>60</v>
      </c>
      <c r="D25" s="201" t="s">
        <v>111</v>
      </c>
      <c r="E25" s="250"/>
      <c r="F25" s="330">
        <v>2500</v>
      </c>
      <c r="G25" s="331" t="s">
        <v>74</v>
      </c>
      <c r="H25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5" s="241" t="str">
        <f>IF(Sklop17[[#This Row],[ZAHTEVANA SHEMA KAKOVOSTI]]&lt;&gt;"",Sklop17[[#This Row],[Preračunana masa/volumen/kos na enoto kg]],"")</f>
        <v/>
      </c>
      <c r="J25" s="204"/>
      <c r="K25" s="205"/>
      <c r="L25" s="205"/>
      <c r="M25" s="206"/>
      <c r="N25" s="207"/>
      <c r="O25" s="207"/>
      <c r="P25" s="208"/>
      <c r="Q25" s="207">
        <f>+Sklop17[[#This Row],[cena/enota brez DDV v EUR]]*Sklop17[[#This Row],[Stopnja DDV (%)]]</f>
        <v>0</v>
      </c>
      <c r="R25" s="207">
        <f>+Sklop17[[#This Row],[cena/enota brez DDV v EUR]]+Sklop17[[#This Row],[Davek (EUR)]]</f>
        <v>0</v>
      </c>
      <c r="S25" s="207">
        <f>+Sklop17[[#This Row],[cena/enota brez DDV v EUR]]*Sklop17[[#This Row],[Okvirna količina]]</f>
        <v>0</v>
      </c>
      <c r="T25" s="242">
        <f>+Sklop17[[#This Row],[Končna cena/enoto mere (EUR) z DDV]]*Sklop17[[#This Row],[Okvirna količina]]</f>
        <v>0</v>
      </c>
      <c r="U25" s="413" t="s">
        <v>113</v>
      </c>
    </row>
    <row r="26" spans="1:21" s="291" customFormat="1" ht="24">
      <c r="A26" s="300" t="s">
        <v>12</v>
      </c>
      <c r="B26" s="329" t="s">
        <v>649</v>
      </c>
      <c r="C26" s="201">
        <v>80</v>
      </c>
      <c r="D26" s="201" t="s">
        <v>111</v>
      </c>
      <c r="E26" s="250"/>
      <c r="F26" s="330">
        <v>4800</v>
      </c>
      <c r="G26" s="331" t="s">
        <v>74</v>
      </c>
      <c r="H26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26" s="241" t="str">
        <f>IF(Sklop17[[#This Row],[ZAHTEVANA SHEMA KAKOVOSTI]]&lt;&gt;"",Sklop17[[#This Row],[Preračunana masa/volumen/kos na enoto kg]],"")</f>
        <v/>
      </c>
      <c r="J26" s="204"/>
      <c r="K26" s="205"/>
      <c r="L26" s="205"/>
      <c r="M26" s="206"/>
      <c r="N26" s="207"/>
      <c r="O26" s="207"/>
      <c r="P26" s="208"/>
      <c r="Q26" s="207">
        <f>+Sklop17[[#This Row],[cena/enota brez DDV v EUR]]*Sklop17[[#This Row],[Stopnja DDV (%)]]</f>
        <v>0</v>
      </c>
      <c r="R26" s="207">
        <f>+Sklop17[[#This Row],[cena/enota brez DDV v EUR]]+Sklop17[[#This Row],[Davek (EUR)]]</f>
        <v>0</v>
      </c>
      <c r="S26" s="207">
        <f>+Sklop17[[#This Row],[cena/enota brez DDV v EUR]]*Sklop17[[#This Row],[Okvirna količina]]</f>
        <v>0</v>
      </c>
      <c r="T26" s="242">
        <f>+Sklop17[[#This Row],[Končna cena/enoto mere (EUR) z DDV]]*Sklop17[[#This Row],[Okvirna količina]]</f>
        <v>0</v>
      </c>
      <c r="U26" s="413" t="s">
        <v>113</v>
      </c>
    </row>
    <row r="27" spans="1:21" s="291" customFormat="1" ht="12">
      <c r="A27" s="300" t="s">
        <v>13</v>
      </c>
      <c r="B27" s="329" t="s">
        <v>650</v>
      </c>
      <c r="C27" s="201" t="s">
        <v>651</v>
      </c>
      <c r="D27" s="201" t="s">
        <v>0</v>
      </c>
      <c r="E27" s="250"/>
      <c r="F27" s="330">
        <v>640</v>
      </c>
      <c r="G27" s="331" t="s">
        <v>0</v>
      </c>
      <c r="H27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640</v>
      </c>
      <c r="I27" s="241" t="str">
        <f>IF(Sklop17[[#This Row],[ZAHTEVANA SHEMA KAKOVOSTI]]&lt;&gt;"",Sklop17[[#This Row],[Preračunana masa/volumen/kos na enoto kg]],"")</f>
        <v/>
      </c>
      <c r="J27" s="204"/>
      <c r="K27" s="205"/>
      <c r="L27" s="205"/>
      <c r="M27" s="206"/>
      <c r="N27" s="207"/>
      <c r="O27" s="207"/>
      <c r="P27" s="208"/>
      <c r="Q27" s="207">
        <f>+Sklop17[[#This Row],[cena/enota brez DDV v EUR]]*Sklop17[[#This Row],[Stopnja DDV (%)]]</f>
        <v>0</v>
      </c>
      <c r="R27" s="207">
        <f>+Sklop17[[#This Row],[cena/enota brez DDV v EUR]]+Sklop17[[#This Row],[Davek (EUR)]]</f>
        <v>0</v>
      </c>
      <c r="S27" s="207">
        <f>+Sklop17[[#This Row],[cena/enota brez DDV v EUR]]*Sklop17[[#This Row],[Okvirna količina]]</f>
        <v>0</v>
      </c>
      <c r="T27" s="242">
        <f>+Sklop17[[#This Row],[Končna cena/enoto mere (EUR) z DDV]]*Sklop17[[#This Row],[Okvirna količina]]</f>
        <v>0</v>
      </c>
      <c r="U27" s="413" t="s">
        <v>113</v>
      </c>
    </row>
    <row r="28" spans="1:21" s="291" customFormat="1" ht="29.25" customHeight="1">
      <c r="A28" s="300" t="s">
        <v>14</v>
      </c>
      <c r="B28" s="329" t="s">
        <v>652</v>
      </c>
      <c r="C28" s="201" t="s">
        <v>651</v>
      </c>
      <c r="D28" s="201" t="s">
        <v>0</v>
      </c>
      <c r="E28" s="250"/>
      <c r="F28" s="330">
        <v>170</v>
      </c>
      <c r="G28" s="331" t="s">
        <v>0</v>
      </c>
      <c r="H28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</v>
      </c>
      <c r="I28" s="241" t="str">
        <f>IF(Sklop17[[#This Row],[ZAHTEVANA SHEMA KAKOVOSTI]]&lt;&gt;"",Sklop17[[#This Row],[Preračunana masa/volumen/kos na enoto kg]],"")</f>
        <v/>
      </c>
      <c r="J28" s="204"/>
      <c r="K28" s="205"/>
      <c r="L28" s="205"/>
      <c r="M28" s="206"/>
      <c r="N28" s="207"/>
      <c r="O28" s="207"/>
      <c r="P28" s="208"/>
      <c r="Q28" s="207">
        <f>+Sklop17[[#This Row],[cena/enota brez DDV v EUR]]*Sklop17[[#This Row],[Stopnja DDV (%)]]</f>
        <v>0</v>
      </c>
      <c r="R28" s="207">
        <f>+Sklop17[[#This Row],[cena/enota brez DDV v EUR]]+Sklop17[[#This Row],[Davek (EUR)]]</f>
        <v>0</v>
      </c>
      <c r="S28" s="207">
        <f>+Sklop17[[#This Row],[cena/enota brez DDV v EUR]]*Sklop17[[#This Row],[Okvirna količina]]</f>
        <v>0</v>
      </c>
      <c r="T28" s="242">
        <f>+Sklop17[[#This Row],[Končna cena/enoto mere (EUR) z DDV]]*Sklop17[[#This Row],[Okvirna količina]]</f>
        <v>0</v>
      </c>
      <c r="U28" s="413" t="s">
        <v>113</v>
      </c>
    </row>
    <row r="29" spans="1:21" s="291" customFormat="1" ht="12">
      <c r="A29" s="300" t="s">
        <v>15</v>
      </c>
      <c r="B29" s="329" t="s">
        <v>653</v>
      </c>
      <c r="C29" s="201" t="s">
        <v>651</v>
      </c>
      <c r="D29" s="201" t="s">
        <v>0</v>
      </c>
      <c r="E29" s="250"/>
      <c r="F29" s="330">
        <v>700</v>
      </c>
      <c r="G29" s="331" t="s">
        <v>0</v>
      </c>
      <c r="H29" s="3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29" s="241" t="str">
        <f>IF(Sklop17[[#This Row],[ZAHTEVANA SHEMA KAKOVOSTI]]&lt;&gt;"",Sklop17[[#This Row],[Preračunana masa/volumen/kos na enoto kg]],"")</f>
        <v/>
      </c>
      <c r="J29" s="204"/>
      <c r="K29" s="205"/>
      <c r="L29" s="205"/>
      <c r="M29" s="206"/>
      <c r="N29" s="207"/>
      <c r="O29" s="207"/>
      <c r="P29" s="208"/>
      <c r="Q29" s="207">
        <f>+Sklop17[[#This Row],[cena/enota brez DDV v EUR]]*Sklop17[[#This Row],[Stopnja DDV (%)]]</f>
        <v>0</v>
      </c>
      <c r="R29" s="207">
        <f>+Sklop17[[#This Row],[cena/enota brez DDV v EUR]]+Sklop17[[#This Row],[Davek (EUR)]]</f>
        <v>0</v>
      </c>
      <c r="S29" s="207">
        <f>+Sklop17[[#This Row],[cena/enota brez DDV v EUR]]*Sklop17[[#This Row],[Okvirna količina]]</f>
        <v>0</v>
      </c>
      <c r="T29" s="242">
        <f>+Sklop17[[#This Row],[Končna cena/enoto mere (EUR) z DDV]]*Sklop17[[#This Row],[Okvirna količina]]</f>
        <v>0</v>
      </c>
      <c r="U29" s="413" t="s">
        <v>113</v>
      </c>
    </row>
    <row r="30" spans="1:21">
      <c r="A30" s="342" t="s">
        <v>135</v>
      </c>
      <c r="B30" s="343"/>
      <c r="C30" s="344"/>
      <c r="D30" s="344"/>
      <c r="E30" s="345"/>
      <c r="F30" s="346"/>
      <c r="G30" s="347"/>
      <c r="H30" s="348">
        <f>SUBTOTAL(109,Sklop17[Preračunana masa/volumen/kos na enoto kg])</f>
        <v>4288</v>
      </c>
      <c r="I30" s="348">
        <f>SUBTOTAL(109,Sklop17[Živila iz shem kakovosti (kg)])</f>
        <v>0</v>
      </c>
      <c r="J30" s="346"/>
      <c r="K30" s="349"/>
      <c r="L30" s="349"/>
      <c r="M30" s="350"/>
      <c r="N30" s="351"/>
      <c r="O30" s="351"/>
      <c r="P30" s="351"/>
      <c r="Q30" s="352"/>
      <c r="R30" s="353"/>
      <c r="S30" s="352">
        <f>SUBTOTAL(109,Sklop17[Vrednost za okvirno količino (EUR) brez DDV])</f>
        <v>0</v>
      </c>
      <c r="T30" s="352">
        <f>SUBTOTAL(109,Sklop17[Vrednost za okvirno količino (EUR) z DDV])</f>
        <v>0</v>
      </c>
      <c r="U30" s="354"/>
    </row>
    <row r="31" spans="1:21" ht="15">
      <c r="A31" s="270"/>
      <c r="B31" s="269"/>
      <c r="C31" s="284"/>
      <c r="D31" s="284"/>
      <c r="E31" s="283"/>
      <c r="F31" s="271"/>
      <c r="H31" s="272"/>
      <c r="I31" s="272"/>
      <c r="J31" s="272"/>
      <c r="K31" s="272"/>
      <c r="L31" s="281"/>
      <c r="M31" s="281"/>
      <c r="N31" s="272"/>
      <c r="O31" s="272"/>
      <c r="P31" s="272"/>
      <c r="Q31" s="272"/>
      <c r="R31" s="272"/>
      <c r="S31" s="268"/>
      <c r="T31" s="268"/>
      <c r="U31" s="271"/>
    </row>
    <row r="32" spans="1:21">
      <c r="A32" s="288" t="s">
        <v>131</v>
      </c>
      <c r="B32" s="279"/>
      <c r="C32" s="286"/>
      <c r="D32" s="286"/>
      <c r="E32" s="308"/>
      <c r="Q32" s="288"/>
      <c r="R32" s="288"/>
      <c r="S32" s="288"/>
      <c r="T32" s="288"/>
    </row>
    <row r="33" spans="1:22">
      <c r="A33" s="275" t="s">
        <v>133</v>
      </c>
      <c r="B33" s="279"/>
      <c r="C33" s="286"/>
      <c r="D33" s="286"/>
      <c r="E33" s="308"/>
    </row>
    <row r="34" spans="1:22">
      <c r="A34" s="305" t="s">
        <v>186</v>
      </c>
      <c r="F34" s="296"/>
      <c r="G34" s="296"/>
      <c r="H34" s="287"/>
      <c r="I34" s="287"/>
      <c r="J34" s="287"/>
      <c r="K34" s="287"/>
      <c r="L34" s="290"/>
      <c r="M34" s="290"/>
      <c r="N34" s="287"/>
      <c r="O34" s="287"/>
      <c r="P34" s="287"/>
      <c r="Q34" s="287"/>
      <c r="R34" s="287"/>
    </row>
    <row r="35" spans="1:22">
      <c r="A35" s="311" t="s">
        <v>175</v>
      </c>
      <c r="B35" s="310"/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10"/>
      <c r="T35" s="310"/>
      <c r="U35" s="310"/>
      <c r="V35" s="309"/>
    </row>
    <row r="36" spans="1:22" ht="12.75" customHeight="1">
      <c r="A36" s="443" t="s">
        <v>225</v>
      </c>
      <c r="B36" s="443"/>
      <c r="C36" s="443"/>
      <c r="D36" s="443"/>
      <c r="E36" s="443"/>
      <c r="F36" s="443"/>
      <c r="G36" s="443"/>
      <c r="H36" s="443"/>
      <c r="I36" s="443"/>
      <c r="J36" s="443"/>
      <c r="K36" s="443"/>
      <c r="L36" s="443"/>
      <c r="M36" s="290"/>
      <c r="N36" s="287"/>
      <c r="O36" s="287"/>
      <c r="P36" s="287"/>
      <c r="Q36" s="287"/>
      <c r="R36" s="287"/>
    </row>
    <row r="37" spans="1:22">
      <c r="N37" s="287"/>
      <c r="O37" s="287"/>
      <c r="P37" s="287"/>
      <c r="Q37" s="287"/>
      <c r="R37" s="287"/>
    </row>
    <row r="38" spans="1:22">
      <c r="A38" s="305" t="s">
        <v>65</v>
      </c>
      <c r="F38" s="296"/>
      <c r="G38" s="296" t="s">
        <v>66</v>
      </c>
      <c r="H38" s="287"/>
      <c r="I38" s="287"/>
      <c r="J38" s="287"/>
      <c r="K38" s="287"/>
      <c r="L38" s="290"/>
      <c r="M38" s="290"/>
      <c r="N38" s="306"/>
      <c r="O38" s="287"/>
      <c r="P38" s="287"/>
      <c r="Q38" s="287" t="s">
        <v>67</v>
      </c>
      <c r="R38" s="287"/>
    </row>
    <row r="39" spans="1:22" ht="15">
      <c r="A39" s="270"/>
      <c r="B39" s="269"/>
      <c r="C39" s="284"/>
      <c r="D39" s="284"/>
      <c r="E39" s="283"/>
      <c r="F39" s="271"/>
      <c r="H39" s="272"/>
      <c r="I39" s="272"/>
      <c r="J39" s="272"/>
      <c r="K39" s="272"/>
      <c r="L39" s="281"/>
      <c r="M39" s="281"/>
      <c r="N39" s="272"/>
      <c r="O39" s="272"/>
      <c r="P39" s="272"/>
      <c r="Q39" s="272"/>
      <c r="R39" s="272"/>
      <c r="S39" s="268"/>
      <c r="T39" s="268"/>
      <c r="U39" s="271"/>
    </row>
    <row r="40" spans="1:22">
      <c r="B40" s="279"/>
      <c r="C40" s="286"/>
      <c r="D40" s="286"/>
      <c r="E40" s="308"/>
    </row>
    <row r="41" spans="1:22">
      <c r="B41" s="279"/>
      <c r="C41" s="286"/>
      <c r="D41" s="286"/>
      <c r="E41" s="308"/>
    </row>
    <row r="42" spans="1:22">
      <c r="B42" s="279"/>
      <c r="C42" s="286"/>
      <c r="D42" s="286"/>
      <c r="E42" s="308"/>
    </row>
    <row r="43" spans="1:22">
      <c r="B43" s="279"/>
      <c r="C43" s="286"/>
      <c r="D43" s="286"/>
      <c r="E43" s="308"/>
    </row>
    <row r="44" spans="1:22">
      <c r="B44" s="279"/>
      <c r="C44" s="286"/>
      <c r="D44" s="286"/>
      <c r="E44" s="308"/>
    </row>
    <row r="45" spans="1:22">
      <c r="B45" s="279"/>
      <c r="C45" s="286"/>
      <c r="D45" s="286"/>
      <c r="E45" s="308"/>
    </row>
    <row r="46" spans="1:22">
      <c r="B46" s="279"/>
      <c r="C46" s="286"/>
      <c r="D46" s="286"/>
      <c r="E46" s="308"/>
    </row>
    <row r="47" spans="1:22">
      <c r="B47" s="279"/>
      <c r="C47" s="286"/>
      <c r="D47" s="286"/>
      <c r="E47" s="308"/>
    </row>
    <row r="48" spans="1:22">
      <c r="B48" s="279"/>
      <c r="C48" s="286"/>
      <c r="D48" s="286"/>
      <c r="E48" s="308"/>
    </row>
    <row r="49" spans="1:22">
      <c r="B49" s="279"/>
      <c r="C49" s="286"/>
      <c r="D49" s="286"/>
      <c r="E49" s="308"/>
    </row>
    <row r="50" spans="1:22">
      <c r="B50" s="279"/>
      <c r="C50" s="286"/>
      <c r="D50" s="286"/>
      <c r="E50" s="308"/>
    </row>
    <row r="51" spans="1:22">
      <c r="B51" s="279"/>
      <c r="C51" s="286"/>
      <c r="D51" s="286"/>
      <c r="E51" s="308"/>
    </row>
    <row r="52" spans="1:22">
      <c r="B52" s="279"/>
      <c r="C52" s="286"/>
      <c r="D52" s="286"/>
      <c r="E52" s="308"/>
    </row>
    <row r="53" spans="1:22">
      <c r="B53" s="279"/>
      <c r="C53" s="286"/>
      <c r="D53" s="286"/>
      <c r="E53" s="308"/>
    </row>
    <row r="54" spans="1:22" s="20" customFormat="1">
      <c r="A54" s="275"/>
      <c r="B54" s="279"/>
      <c r="C54" s="286"/>
      <c r="D54" s="286"/>
      <c r="E54" s="308"/>
      <c r="F54" s="108"/>
      <c r="G54" s="108"/>
      <c r="L54" s="275"/>
      <c r="M54" s="275"/>
      <c r="N54" s="275"/>
      <c r="O54" s="275"/>
      <c r="P54" s="275"/>
      <c r="Q54" s="275"/>
      <c r="R54" s="275"/>
      <c r="S54" s="275"/>
      <c r="T54" s="275"/>
      <c r="U54" s="296"/>
      <c r="V54" s="275"/>
    </row>
    <row r="55" spans="1:22" s="20" customFormat="1">
      <c r="A55" s="275"/>
      <c r="B55" s="279"/>
      <c r="C55" s="286"/>
      <c r="D55" s="286"/>
      <c r="E55" s="308"/>
      <c r="F55" s="108"/>
      <c r="G55" s="108"/>
      <c r="L55" s="275"/>
      <c r="M55" s="275"/>
      <c r="N55" s="275"/>
      <c r="O55" s="275"/>
      <c r="P55" s="275"/>
      <c r="Q55" s="275"/>
      <c r="R55" s="275"/>
      <c r="S55" s="275"/>
      <c r="T55" s="275"/>
      <c r="U55" s="296"/>
      <c r="V55" s="275"/>
    </row>
    <row r="56" spans="1:22" s="20" customFormat="1">
      <c r="A56" s="275"/>
      <c r="B56" s="279"/>
      <c r="C56" s="286"/>
      <c r="D56" s="286"/>
      <c r="E56" s="308"/>
      <c r="F56" s="108"/>
      <c r="G56" s="108"/>
      <c r="L56" s="275"/>
      <c r="M56" s="275"/>
      <c r="N56" s="275"/>
      <c r="O56" s="275"/>
      <c r="P56" s="275"/>
      <c r="Q56" s="275"/>
      <c r="R56" s="275"/>
      <c r="S56" s="275"/>
      <c r="T56" s="275"/>
      <c r="U56" s="296"/>
      <c r="V56" s="275"/>
    </row>
    <row r="57" spans="1:22" s="20" customFormat="1">
      <c r="A57" s="275"/>
      <c r="B57" s="279"/>
      <c r="C57" s="286"/>
      <c r="D57" s="286"/>
      <c r="E57" s="308"/>
      <c r="F57" s="108"/>
      <c r="G57" s="108"/>
      <c r="L57" s="275"/>
      <c r="M57" s="275"/>
      <c r="N57" s="275"/>
      <c r="O57" s="275"/>
      <c r="P57" s="275"/>
      <c r="Q57" s="275"/>
      <c r="R57" s="275"/>
      <c r="S57" s="275"/>
      <c r="T57" s="275"/>
      <c r="U57" s="296"/>
      <c r="V57" s="275"/>
    </row>
    <row r="58" spans="1:22" s="20" customFormat="1">
      <c r="A58" s="275"/>
      <c r="B58" s="279"/>
      <c r="C58" s="286"/>
      <c r="D58" s="286"/>
      <c r="E58" s="308"/>
      <c r="F58" s="108"/>
      <c r="G58" s="108"/>
      <c r="L58" s="275"/>
      <c r="M58" s="275"/>
      <c r="N58" s="275"/>
      <c r="O58" s="275"/>
      <c r="P58" s="275"/>
      <c r="Q58" s="275"/>
      <c r="R58" s="275"/>
      <c r="S58" s="275"/>
      <c r="T58" s="275"/>
      <c r="U58" s="296"/>
      <c r="V58" s="275"/>
    </row>
    <row r="59" spans="1:22" s="20" customFormat="1">
      <c r="A59" s="275"/>
      <c r="B59" s="279"/>
      <c r="C59" s="286"/>
      <c r="D59" s="286"/>
      <c r="E59" s="308"/>
      <c r="F59" s="108"/>
      <c r="G59" s="108"/>
      <c r="L59" s="275"/>
      <c r="M59" s="275"/>
      <c r="N59" s="275"/>
      <c r="O59" s="275"/>
      <c r="P59" s="275"/>
      <c r="Q59" s="275"/>
      <c r="R59" s="275"/>
      <c r="S59" s="275"/>
      <c r="T59" s="275"/>
      <c r="U59" s="296"/>
      <c r="V59" s="275"/>
    </row>
    <row r="60" spans="1:22" s="20" customFormat="1">
      <c r="A60" s="275"/>
      <c r="B60" s="279"/>
      <c r="C60" s="286"/>
      <c r="D60" s="286"/>
      <c r="E60" s="308"/>
      <c r="F60" s="108"/>
      <c r="G60" s="108"/>
      <c r="L60" s="275"/>
      <c r="M60" s="275"/>
      <c r="N60" s="275"/>
      <c r="O60" s="275"/>
      <c r="P60" s="275"/>
      <c r="Q60" s="275"/>
      <c r="R60" s="275"/>
      <c r="S60" s="275"/>
      <c r="T60" s="275"/>
      <c r="U60" s="296"/>
      <c r="V60" s="275"/>
    </row>
    <row r="61" spans="1:22" s="20" customFormat="1">
      <c r="A61" s="275"/>
      <c r="B61" s="279"/>
      <c r="C61" s="286"/>
      <c r="D61" s="286"/>
      <c r="E61" s="308"/>
      <c r="F61" s="108"/>
      <c r="G61" s="108"/>
      <c r="L61" s="275"/>
      <c r="M61" s="275"/>
      <c r="N61" s="275"/>
      <c r="O61" s="275"/>
      <c r="P61" s="275"/>
      <c r="Q61" s="275"/>
      <c r="R61" s="275"/>
      <c r="S61" s="275"/>
      <c r="T61" s="275"/>
      <c r="U61" s="296"/>
      <c r="V61" s="275"/>
    </row>
    <row r="62" spans="1:22" s="20" customFormat="1">
      <c r="A62" s="275"/>
      <c r="B62" s="279"/>
      <c r="C62" s="286"/>
      <c r="D62" s="286"/>
      <c r="E62" s="308"/>
      <c r="F62" s="108"/>
      <c r="G62" s="108"/>
      <c r="L62" s="275"/>
      <c r="M62" s="275"/>
      <c r="N62" s="275"/>
      <c r="O62" s="275"/>
      <c r="P62" s="275"/>
      <c r="Q62" s="275"/>
      <c r="R62" s="275"/>
      <c r="S62" s="275"/>
      <c r="T62" s="275"/>
      <c r="U62" s="296"/>
      <c r="V62" s="275"/>
    </row>
    <row r="63" spans="1:22" s="20" customFormat="1">
      <c r="A63" s="275"/>
      <c r="B63" s="279"/>
      <c r="C63" s="286"/>
      <c r="D63" s="286"/>
      <c r="E63" s="308"/>
      <c r="F63" s="108"/>
      <c r="G63" s="108"/>
      <c r="L63" s="275"/>
      <c r="M63" s="275"/>
      <c r="N63" s="275"/>
      <c r="O63" s="275"/>
      <c r="P63" s="275"/>
      <c r="Q63" s="275"/>
      <c r="R63" s="275"/>
      <c r="S63" s="275"/>
      <c r="T63" s="275"/>
      <c r="U63" s="296"/>
      <c r="V63" s="275"/>
    </row>
    <row r="64" spans="1:22" s="20" customFormat="1">
      <c r="A64" s="275"/>
      <c r="B64" s="279"/>
      <c r="C64" s="286"/>
      <c r="D64" s="286"/>
      <c r="E64" s="308"/>
      <c r="F64" s="108"/>
      <c r="G64" s="108"/>
      <c r="L64" s="275"/>
      <c r="M64" s="275"/>
      <c r="N64" s="275"/>
      <c r="O64" s="275"/>
      <c r="P64" s="275"/>
      <c r="Q64" s="275"/>
      <c r="R64" s="275"/>
      <c r="S64" s="275"/>
      <c r="T64" s="275"/>
      <c r="U64" s="296"/>
      <c r="V64" s="275"/>
    </row>
    <row r="65" spans="1:22" s="20" customFormat="1">
      <c r="A65" s="275"/>
      <c r="B65" s="279"/>
      <c r="C65" s="286"/>
      <c r="D65" s="286"/>
      <c r="E65" s="308"/>
      <c r="F65" s="108"/>
      <c r="G65" s="108"/>
      <c r="L65" s="275"/>
      <c r="M65" s="275"/>
      <c r="N65" s="275"/>
      <c r="O65" s="275"/>
      <c r="P65" s="275"/>
      <c r="Q65" s="275"/>
      <c r="R65" s="275"/>
      <c r="S65" s="275"/>
      <c r="T65" s="275"/>
      <c r="U65" s="296"/>
      <c r="V65" s="275"/>
    </row>
    <row r="66" spans="1:22" s="20" customFormat="1">
      <c r="A66" s="275"/>
      <c r="B66" s="279"/>
      <c r="C66" s="286"/>
      <c r="D66" s="286"/>
      <c r="E66" s="308"/>
      <c r="F66" s="108"/>
      <c r="G66" s="108"/>
      <c r="L66" s="275"/>
      <c r="M66" s="275"/>
      <c r="N66" s="275"/>
      <c r="O66" s="275"/>
      <c r="P66" s="275"/>
      <c r="Q66" s="275"/>
      <c r="R66" s="275"/>
      <c r="S66" s="275"/>
      <c r="T66" s="275"/>
      <c r="U66" s="296"/>
      <c r="V66" s="275"/>
    </row>
    <row r="67" spans="1:22" s="20" customFormat="1">
      <c r="A67" s="275"/>
      <c r="B67" s="279"/>
      <c r="C67" s="286"/>
      <c r="D67" s="286"/>
      <c r="E67" s="308"/>
      <c r="F67" s="108"/>
      <c r="G67" s="108"/>
      <c r="L67" s="275"/>
      <c r="M67" s="275"/>
      <c r="N67" s="275"/>
      <c r="O67" s="275"/>
      <c r="P67" s="275"/>
      <c r="Q67" s="275"/>
      <c r="R67" s="275"/>
      <c r="S67" s="275"/>
      <c r="T67" s="275"/>
      <c r="U67" s="296"/>
      <c r="V67" s="275"/>
    </row>
    <row r="68" spans="1:22" s="20" customFormat="1">
      <c r="A68" s="275"/>
      <c r="B68" s="279"/>
      <c r="C68" s="286"/>
      <c r="D68" s="286"/>
      <c r="E68" s="308"/>
      <c r="F68" s="108"/>
      <c r="G68" s="108"/>
      <c r="L68" s="275"/>
      <c r="M68" s="275"/>
      <c r="N68" s="275"/>
      <c r="O68" s="275"/>
      <c r="P68" s="275"/>
      <c r="Q68" s="275"/>
      <c r="R68" s="275"/>
      <c r="S68" s="275"/>
      <c r="T68" s="275"/>
      <c r="U68" s="296"/>
      <c r="V68" s="275"/>
    </row>
    <row r="69" spans="1:22" s="20" customFormat="1">
      <c r="A69" s="275"/>
      <c r="B69" s="279"/>
      <c r="C69" s="286"/>
      <c r="D69" s="286"/>
      <c r="E69" s="308"/>
      <c r="F69" s="108"/>
      <c r="G69" s="108"/>
      <c r="L69" s="275"/>
      <c r="M69" s="275"/>
      <c r="N69" s="275"/>
      <c r="O69" s="275"/>
      <c r="P69" s="275"/>
      <c r="Q69" s="275"/>
      <c r="R69" s="275"/>
      <c r="S69" s="275"/>
      <c r="T69" s="275"/>
      <c r="U69" s="296"/>
      <c r="V69" s="275"/>
    </row>
    <row r="70" spans="1:22" s="20" customFormat="1">
      <c r="A70" s="275"/>
      <c r="B70" s="279"/>
      <c r="C70" s="286"/>
      <c r="D70" s="286"/>
      <c r="E70" s="308"/>
      <c r="F70" s="108"/>
      <c r="G70" s="108"/>
      <c r="L70" s="275"/>
      <c r="M70" s="275"/>
      <c r="N70" s="275"/>
      <c r="O70" s="275"/>
      <c r="P70" s="275"/>
      <c r="Q70" s="275"/>
      <c r="R70" s="275"/>
      <c r="S70" s="275"/>
      <c r="T70" s="275"/>
      <c r="U70" s="296"/>
      <c r="V70" s="275"/>
    </row>
    <row r="71" spans="1:22" s="20" customFormat="1">
      <c r="A71" s="275"/>
      <c r="B71" s="279"/>
      <c r="C71" s="286"/>
      <c r="D71" s="286"/>
      <c r="E71" s="308"/>
      <c r="F71" s="108"/>
      <c r="G71" s="108"/>
      <c r="L71" s="275"/>
      <c r="M71" s="275"/>
      <c r="N71" s="275"/>
      <c r="O71" s="275"/>
      <c r="P71" s="275"/>
      <c r="Q71" s="275"/>
      <c r="R71" s="275"/>
      <c r="S71" s="275"/>
      <c r="T71" s="275"/>
      <c r="U71" s="296"/>
      <c r="V71" s="275"/>
    </row>
    <row r="72" spans="1:22" s="20" customFormat="1">
      <c r="A72" s="275"/>
      <c r="B72" s="279"/>
      <c r="C72" s="286"/>
      <c r="D72" s="286"/>
      <c r="E72" s="308"/>
      <c r="F72" s="108"/>
      <c r="G72" s="108"/>
      <c r="L72" s="275"/>
      <c r="M72" s="275"/>
      <c r="N72" s="275"/>
      <c r="O72" s="275"/>
      <c r="P72" s="275"/>
      <c r="Q72" s="275"/>
      <c r="R72" s="275"/>
      <c r="S72" s="275"/>
      <c r="T72" s="275"/>
      <c r="U72" s="296"/>
      <c r="V72" s="275"/>
    </row>
    <row r="73" spans="1:22" s="20" customFormat="1">
      <c r="A73" s="275"/>
      <c r="B73" s="279"/>
      <c r="C73" s="286"/>
      <c r="D73" s="286"/>
      <c r="E73" s="308"/>
      <c r="F73" s="108"/>
      <c r="G73" s="108"/>
      <c r="L73" s="275"/>
      <c r="M73" s="275"/>
      <c r="N73" s="275"/>
      <c r="O73" s="275"/>
      <c r="P73" s="275"/>
      <c r="Q73" s="275"/>
      <c r="R73" s="275"/>
      <c r="S73" s="275"/>
      <c r="T73" s="275"/>
      <c r="U73" s="296"/>
      <c r="V73" s="275"/>
    </row>
    <row r="74" spans="1:22" s="20" customFormat="1">
      <c r="A74" s="275"/>
      <c r="B74" s="279"/>
      <c r="C74" s="286"/>
      <c r="D74" s="286"/>
      <c r="E74" s="308"/>
      <c r="F74" s="108"/>
      <c r="G74" s="108"/>
      <c r="L74" s="275"/>
      <c r="M74" s="275"/>
      <c r="N74" s="275"/>
      <c r="O74" s="275"/>
      <c r="P74" s="275"/>
      <c r="Q74" s="275"/>
      <c r="R74" s="275"/>
      <c r="S74" s="275"/>
      <c r="T74" s="275"/>
      <c r="U74" s="296"/>
      <c r="V74" s="275"/>
    </row>
    <row r="75" spans="1:22" s="20" customFormat="1">
      <c r="A75" s="275"/>
      <c r="B75" s="279"/>
      <c r="C75" s="286"/>
      <c r="D75" s="286"/>
      <c r="E75" s="308"/>
      <c r="F75" s="108"/>
      <c r="G75" s="108"/>
      <c r="L75" s="275"/>
      <c r="M75" s="275"/>
      <c r="N75" s="275"/>
      <c r="O75" s="275"/>
      <c r="P75" s="275"/>
      <c r="Q75" s="275"/>
      <c r="R75" s="275"/>
      <c r="S75" s="275"/>
      <c r="T75" s="275"/>
      <c r="U75" s="296"/>
      <c r="V75" s="275"/>
    </row>
    <row r="76" spans="1:22" s="20" customFormat="1">
      <c r="A76" s="275"/>
      <c r="B76" s="279"/>
      <c r="C76" s="286"/>
      <c r="D76" s="286"/>
      <c r="E76" s="308"/>
      <c r="F76" s="108"/>
      <c r="G76" s="108"/>
      <c r="L76" s="275"/>
      <c r="M76" s="275"/>
      <c r="N76" s="275"/>
      <c r="O76" s="275"/>
      <c r="P76" s="275"/>
      <c r="Q76" s="275"/>
      <c r="R76" s="275"/>
      <c r="S76" s="275"/>
      <c r="T76" s="275"/>
      <c r="U76" s="296"/>
      <c r="V76" s="275"/>
    </row>
    <row r="77" spans="1:22" s="20" customFormat="1">
      <c r="A77" s="275"/>
      <c r="B77" s="279"/>
      <c r="C77" s="286"/>
      <c r="D77" s="286"/>
      <c r="E77" s="308"/>
      <c r="F77" s="108"/>
      <c r="G77" s="108"/>
      <c r="L77" s="275"/>
      <c r="M77" s="275"/>
      <c r="N77" s="275"/>
      <c r="O77" s="275"/>
      <c r="P77" s="275"/>
      <c r="Q77" s="275"/>
      <c r="R77" s="275"/>
      <c r="S77" s="275"/>
      <c r="T77" s="275"/>
      <c r="U77" s="296"/>
      <c r="V77" s="275"/>
    </row>
    <row r="78" spans="1:22" s="20" customFormat="1">
      <c r="A78" s="275"/>
      <c r="B78" s="279"/>
      <c r="C78" s="286"/>
      <c r="D78" s="286"/>
      <c r="E78" s="308"/>
      <c r="F78" s="108"/>
      <c r="G78" s="108"/>
      <c r="L78" s="275"/>
      <c r="M78" s="275"/>
      <c r="N78" s="275"/>
      <c r="O78" s="275"/>
      <c r="P78" s="275"/>
      <c r="Q78" s="275"/>
      <c r="R78" s="275"/>
      <c r="S78" s="275"/>
      <c r="T78" s="275"/>
      <c r="U78" s="296"/>
      <c r="V78" s="275"/>
    </row>
    <row r="79" spans="1:22" s="20" customFormat="1">
      <c r="A79" s="275"/>
      <c r="B79" s="279"/>
      <c r="C79" s="286"/>
      <c r="D79" s="286"/>
      <c r="E79" s="308"/>
      <c r="F79" s="108"/>
      <c r="G79" s="108"/>
      <c r="L79" s="275"/>
      <c r="M79" s="275"/>
      <c r="N79" s="275"/>
      <c r="O79" s="275"/>
      <c r="P79" s="275"/>
      <c r="Q79" s="275"/>
      <c r="R79" s="275"/>
      <c r="S79" s="275"/>
      <c r="T79" s="275"/>
      <c r="U79" s="296"/>
      <c r="V79" s="275"/>
    </row>
    <row r="80" spans="1:22" s="20" customFormat="1">
      <c r="A80" s="275"/>
      <c r="B80" s="279"/>
      <c r="C80" s="286"/>
      <c r="D80" s="286"/>
      <c r="E80" s="308"/>
      <c r="F80" s="108"/>
      <c r="G80" s="108"/>
      <c r="L80" s="275"/>
      <c r="M80" s="275"/>
      <c r="N80" s="275"/>
      <c r="O80" s="275"/>
      <c r="P80" s="275"/>
      <c r="Q80" s="275"/>
      <c r="R80" s="275"/>
      <c r="S80" s="275"/>
      <c r="T80" s="275"/>
      <c r="U80" s="296"/>
      <c r="V80" s="275"/>
    </row>
    <row r="81" spans="1:22" s="20" customFormat="1">
      <c r="A81" s="275"/>
      <c r="B81" s="279"/>
      <c r="C81" s="286"/>
      <c r="D81" s="286"/>
      <c r="E81" s="308"/>
      <c r="F81" s="108"/>
      <c r="G81" s="108"/>
      <c r="L81" s="275"/>
      <c r="M81" s="275"/>
      <c r="N81" s="275"/>
      <c r="O81" s="275"/>
      <c r="P81" s="275"/>
      <c r="Q81" s="275"/>
      <c r="R81" s="275"/>
      <c r="S81" s="275"/>
      <c r="T81" s="275"/>
      <c r="U81" s="296"/>
      <c r="V81" s="275"/>
    </row>
    <row r="82" spans="1:22" s="20" customFormat="1">
      <c r="A82" s="275"/>
      <c r="B82" s="279"/>
      <c r="C82" s="286"/>
      <c r="D82" s="286"/>
      <c r="E82" s="308"/>
      <c r="F82" s="108"/>
      <c r="G82" s="108"/>
      <c r="L82" s="275"/>
      <c r="M82" s="275"/>
      <c r="N82" s="275"/>
      <c r="O82" s="275"/>
      <c r="P82" s="275"/>
      <c r="Q82" s="275"/>
      <c r="R82" s="275"/>
      <c r="S82" s="275"/>
      <c r="T82" s="275"/>
      <c r="U82" s="296"/>
      <c r="V82" s="275"/>
    </row>
    <row r="83" spans="1:22" s="20" customFormat="1">
      <c r="A83" s="275"/>
      <c r="B83" s="279"/>
      <c r="C83" s="286"/>
      <c r="D83" s="286"/>
      <c r="E83" s="308"/>
      <c r="F83" s="108"/>
      <c r="G83" s="108"/>
      <c r="L83" s="275"/>
      <c r="M83" s="275"/>
      <c r="N83" s="275"/>
      <c r="O83" s="275"/>
      <c r="P83" s="275"/>
      <c r="Q83" s="275"/>
      <c r="R83" s="275"/>
      <c r="S83" s="275"/>
      <c r="T83" s="275"/>
      <c r="U83" s="296"/>
      <c r="V83" s="275"/>
    </row>
    <row r="84" spans="1:22" s="20" customFormat="1">
      <c r="A84" s="275"/>
      <c r="B84" s="279"/>
      <c r="C84" s="286"/>
      <c r="D84" s="286"/>
      <c r="E84" s="308"/>
      <c r="F84" s="108"/>
      <c r="G84" s="108"/>
      <c r="L84" s="275"/>
      <c r="M84" s="275"/>
      <c r="N84" s="275"/>
      <c r="O84" s="275"/>
      <c r="P84" s="275"/>
      <c r="Q84" s="275"/>
      <c r="R84" s="275"/>
      <c r="S84" s="275"/>
      <c r="T84" s="275"/>
      <c r="U84" s="296"/>
      <c r="V84" s="275"/>
    </row>
    <row r="85" spans="1:22" s="20" customFormat="1">
      <c r="A85" s="275"/>
      <c r="B85" s="279"/>
      <c r="C85" s="286"/>
      <c r="D85" s="286"/>
      <c r="E85" s="308"/>
      <c r="F85" s="108"/>
      <c r="G85" s="108"/>
      <c r="L85" s="275"/>
      <c r="M85" s="275"/>
      <c r="N85" s="275"/>
      <c r="O85" s="275"/>
      <c r="P85" s="275"/>
      <c r="Q85" s="275"/>
      <c r="R85" s="275"/>
      <c r="S85" s="275"/>
      <c r="T85" s="275"/>
      <c r="U85" s="296"/>
      <c r="V85" s="275"/>
    </row>
    <row r="86" spans="1:22" s="20" customFormat="1">
      <c r="A86" s="275"/>
      <c r="B86" s="279"/>
      <c r="C86" s="286"/>
      <c r="D86" s="286"/>
      <c r="E86" s="308"/>
      <c r="F86" s="108"/>
      <c r="G86" s="108"/>
      <c r="L86" s="275"/>
      <c r="M86" s="275"/>
      <c r="N86" s="275"/>
      <c r="O86" s="275"/>
      <c r="P86" s="275"/>
      <c r="Q86" s="275"/>
      <c r="R86" s="275"/>
      <c r="S86" s="275"/>
      <c r="T86" s="275"/>
      <c r="U86" s="296"/>
      <c r="V86" s="275"/>
    </row>
    <row r="87" spans="1:22" s="20" customFormat="1">
      <c r="A87" s="275"/>
      <c r="B87" s="279"/>
      <c r="C87" s="286"/>
      <c r="D87" s="286"/>
      <c r="E87" s="308"/>
      <c r="F87" s="108"/>
      <c r="G87" s="108"/>
      <c r="L87" s="275"/>
      <c r="M87" s="275"/>
      <c r="N87" s="275"/>
      <c r="O87" s="275"/>
      <c r="P87" s="275"/>
      <c r="Q87" s="275"/>
      <c r="R87" s="275"/>
      <c r="S87" s="275"/>
      <c r="T87" s="275"/>
      <c r="U87" s="296"/>
      <c r="V87" s="275"/>
    </row>
    <row r="88" spans="1:22" s="20" customFormat="1">
      <c r="A88" s="275"/>
      <c r="B88" s="279"/>
      <c r="C88" s="286"/>
      <c r="D88" s="286"/>
      <c r="E88" s="308"/>
      <c r="F88" s="108"/>
      <c r="G88" s="108"/>
      <c r="L88" s="275"/>
      <c r="M88" s="275"/>
      <c r="N88" s="275"/>
      <c r="O88" s="275"/>
      <c r="P88" s="275"/>
      <c r="Q88" s="275"/>
      <c r="R88" s="275"/>
      <c r="S88" s="275"/>
      <c r="T88" s="275"/>
      <c r="U88" s="296"/>
      <c r="V88" s="275"/>
    </row>
    <row r="89" spans="1:22" s="20" customFormat="1">
      <c r="A89" s="275"/>
      <c r="B89" s="279"/>
      <c r="C89" s="286"/>
      <c r="D89" s="286"/>
      <c r="E89" s="308"/>
      <c r="F89" s="108"/>
      <c r="G89" s="108"/>
      <c r="L89" s="275"/>
      <c r="M89" s="275"/>
      <c r="N89" s="275"/>
      <c r="O89" s="275"/>
      <c r="P89" s="275"/>
      <c r="Q89" s="275"/>
      <c r="R89" s="275"/>
      <c r="S89" s="275"/>
      <c r="T89" s="275"/>
      <c r="U89" s="296"/>
      <c r="V89" s="275"/>
    </row>
    <row r="90" spans="1:22" s="20" customFormat="1">
      <c r="A90" s="275"/>
      <c r="B90" s="279"/>
      <c r="C90" s="286"/>
      <c r="D90" s="286"/>
      <c r="E90" s="308"/>
      <c r="F90" s="108"/>
      <c r="G90" s="108"/>
      <c r="L90" s="275"/>
      <c r="M90" s="275"/>
      <c r="N90" s="275"/>
      <c r="O90" s="275"/>
      <c r="P90" s="275"/>
      <c r="Q90" s="275"/>
      <c r="R90" s="275"/>
      <c r="S90" s="275"/>
      <c r="T90" s="275"/>
      <c r="U90" s="296"/>
      <c r="V90" s="275"/>
    </row>
    <row r="91" spans="1:22" s="20" customFormat="1">
      <c r="A91" s="275"/>
      <c r="B91" s="279"/>
      <c r="C91" s="286"/>
      <c r="D91" s="286"/>
      <c r="E91" s="308"/>
      <c r="F91" s="108"/>
      <c r="G91" s="108"/>
      <c r="L91" s="275"/>
      <c r="M91" s="275"/>
      <c r="N91" s="275"/>
      <c r="O91" s="275"/>
      <c r="P91" s="275"/>
      <c r="Q91" s="275"/>
      <c r="R91" s="275"/>
      <c r="S91" s="275"/>
      <c r="T91" s="275"/>
      <c r="U91" s="296"/>
      <c r="V91" s="275"/>
    </row>
    <row r="92" spans="1:22" s="20" customFormat="1">
      <c r="A92" s="275"/>
      <c r="B92" s="279"/>
      <c r="C92" s="286"/>
      <c r="D92" s="286"/>
      <c r="E92" s="308"/>
      <c r="F92" s="108"/>
      <c r="G92" s="108"/>
      <c r="L92" s="275"/>
      <c r="M92" s="275"/>
      <c r="N92" s="275"/>
      <c r="O92" s="275"/>
      <c r="P92" s="275"/>
      <c r="Q92" s="275"/>
      <c r="R92" s="275"/>
      <c r="S92" s="275"/>
      <c r="T92" s="275"/>
      <c r="U92" s="296"/>
      <c r="V92" s="275"/>
    </row>
    <row r="93" spans="1:22" s="20" customFormat="1">
      <c r="A93" s="275"/>
      <c r="B93" s="279"/>
      <c r="C93" s="286"/>
      <c r="D93" s="286"/>
      <c r="E93" s="308"/>
      <c r="F93" s="108"/>
      <c r="G93" s="108"/>
      <c r="L93" s="275"/>
      <c r="M93" s="275"/>
      <c r="N93" s="275"/>
      <c r="O93" s="275"/>
      <c r="P93" s="275"/>
      <c r="Q93" s="275"/>
      <c r="R93" s="275"/>
      <c r="S93" s="275"/>
      <c r="T93" s="275"/>
      <c r="U93" s="296"/>
      <c r="V93" s="275"/>
    </row>
    <row r="94" spans="1:22" s="20" customFormat="1">
      <c r="A94" s="275"/>
      <c r="B94" s="279"/>
      <c r="C94" s="286"/>
      <c r="D94" s="286"/>
      <c r="E94" s="308"/>
      <c r="F94" s="108"/>
      <c r="G94" s="108"/>
      <c r="L94" s="275"/>
      <c r="M94" s="275"/>
      <c r="N94" s="275"/>
      <c r="O94" s="275"/>
      <c r="P94" s="275"/>
      <c r="Q94" s="275"/>
      <c r="R94" s="275"/>
      <c r="S94" s="275"/>
      <c r="T94" s="275"/>
      <c r="U94" s="296"/>
      <c r="V94" s="275"/>
    </row>
    <row r="95" spans="1:22" s="20" customFormat="1">
      <c r="A95" s="275"/>
      <c r="B95" s="279"/>
      <c r="C95" s="286"/>
      <c r="D95" s="286"/>
      <c r="E95" s="308"/>
      <c r="F95" s="108"/>
      <c r="G95" s="108"/>
      <c r="L95" s="275"/>
      <c r="M95" s="275"/>
      <c r="N95" s="275"/>
      <c r="O95" s="275"/>
      <c r="P95" s="275"/>
      <c r="Q95" s="275"/>
      <c r="R95" s="275"/>
      <c r="S95" s="275"/>
      <c r="T95" s="275"/>
      <c r="U95" s="296"/>
      <c r="V95" s="275"/>
    </row>
    <row r="96" spans="1:22" s="20" customFormat="1">
      <c r="A96" s="275"/>
      <c r="B96" s="279"/>
      <c r="C96" s="286"/>
      <c r="D96" s="286"/>
      <c r="E96" s="308"/>
      <c r="F96" s="108"/>
      <c r="G96" s="108"/>
      <c r="L96" s="275"/>
      <c r="M96" s="275"/>
      <c r="N96" s="275"/>
      <c r="O96" s="275"/>
      <c r="P96" s="275"/>
      <c r="Q96" s="275"/>
      <c r="R96" s="275"/>
      <c r="S96" s="275"/>
      <c r="T96" s="275"/>
      <c r="U96" s="296"/>
      <c r="V96" s="275"/>
    </row>
    <row r="97" spans="1:22" s="20" customFormat="1">
      <c r="A97" s="275"/>
      <c r="B97" s="279"/>
      <c r="C97" s="286"/>
      <c r="D97" s="286"/>
      <c r="E97" s="308"/>
      <c r="F97" s="108"/>
      <c r="G97" s="108"/>
      <c r="L97" s="275"/>
      <c r="M97" s="275"/>
      <c r="N97" s="275"/>
      <c r="O97" s="275"/>
      <c r="P97" s="275"/>
      <c r="Q97" s="275"/>
      <c r="R97" s="275"/>
      <c r="S97" s="275"/>
      <c r="T97" s="275"/>
      <c r="U97" s="296"/>
      <c r="V97" s="275"/>
    </row>
    <row r="98" spans="1:22" s="20" customFormat="1">
      <c r="A98" s="275"/>
      <c r="B98" s="279"/>
      <c r="C98" s="286"/>
      <c r="D98" s="286"/>
      <c r="E98" s="308"/>
      <c r="F98" s="108"/>
      <c r="G98" s="108"/>
      <c r="L98" s="275"/>
      <c r="M98" s="275"/>
      <c r="N98" s="275"/>
      <c r="O98" s="275"/>
      <c r="P98" s="275"/>
      <c r="Q98" s="275"/>
      <c r="R98" s="275"/>
      <c r="S98" s="275"/>
      <c r="T98" s="275"/>
      <c r="U98" s="296"/>
      <c r="V98" s="275"/>
    </row>
    <row r="99" spans="1:22" s="20" customFormat="1">
      <c r="A99" s="275"/>
      <c r="B99" s="279"/>
      <c r="C99" s="286"/>
      <c r="D99" s="286"/>
      <c r="E99" s="308"/>
      <c r="F99" s="108"/>
      <c r="G99" s="108"/>
      <c r="L99" s="275"/>
      <c r="M99" s="275"/>
      <c r="N99" s="275"/>
      <c r="O99" s="275"/>
      <c r="P99" s="275"/>
      <c r="Q99" s="275"/>
      <c r="R99" s="275"/>
      <c r="S99" s="275"/>
      <c r="T99" s="275"/>
      <c r="U99" s="296"/>
      <c r="V99" s="275"/>
    </row>
    <row r="100" spans="1:22" s="20" customFormat="1">
      <c r="A100" s="275"/>
      <c r="B100" s="279"/>
      <c r="C100" s="286"/>
      <c r="D100" s="286"/>
      <c r="E100" s="308"/>
      <c r="F100" s="108"/>
      <c r="G100" s="108"/>
      <c r="L100" s="275"/>
      <c r="M100" s="275"/>
      <c r="N100" s="275"/>
      <c r="O100" s="275"/>
      <c r="P100" s="275"/>
      <c r="Q100" s="275"/>
      <c r="R100" s="275"/>
      <c r="S100" s="275"/>
      <c r="T100" s="275"/>
      <c r="U100" s="296"/>
      <c r="V100" s="275"/>
    </row>
    <row r="101" spans="1:22" s="20" customFormat="1">
      <c r="A101" s="275"/>
      <c r="B101" s="279"/>
      <c r="C101" s="286"/>
      <c r="D101" s="286"/>
      <c r="E101" s="308"/>
      <c r="F101" s="108"/>
      <c r="G101" s="108"/>
      <c r="L101" s="275"/>
      <c r="M101" s="275"/>
      <c r="N101" s="275"/>
      <c r="O101" s="275"/>
      <c r="P101" s="275"/>
      <c r="Q101" s="275"/>
      <c r="R101" s="275"/>
      <c r="S101" s="275"/>
      <c r="T101" s="275"/>
      <c r="U101" s="296"/>
      <c r="V101" s="275"/>
    </row>
    <row r="102" spans="1:22" s="20" customFormat="1">
      <c r="A102" s="275"/>
      <c r="B102" s="279"/>
      <c r="C102" s="286"/>
      <c r="D102" s="286"/>
      <c r="E102" s="308"/>
      <c r="F102" s="108"/>
      <c r="G102" s="108"/>
      <c r="L102" s="275"/>
      <c r="M102" s="275"/>
      <c r="N102" s="275"/>
      <c r="O102" s="275"/>
      <c r="P102" s="275"/>
      <c r="Q102" s="275"/>
      <c r="R102" s="275"/>
      <c r="S102" s="275"/>
      <c r="T102" s="275"/>
      <c r="U102" s="296"/>
      <c r="V102" s="275"/>
    </row>
    <row r="103" spans="1:22" s="20" customFormat="1">
      <c r="A103" s="275"/>
      <c r="B103" s="279"/>
      <c r="C103" s="286"/>
      <c r="D103" s="286"/>
      <c r="E103" s="308"/>
      <c r="F103" s="108"/>
      <c r="G103" s="108"/>
      <c r="L103" s="275"/>
      <c r="M103" s="275"/>
      <c r="N103" s="275"/>
      <c r="O103" s="275"/>
      <c r="P103" s="275"/>
      <c r="Q103" s="275"/>
      <c r="R103" s="275"/>
      <c r="S103" s="275"/>
      <c r="T103" s="275"/>
      <c r="U103" s="296"/>
      <c r="V103" s="275"/>
    </row>
    <row r="104" spans="1:22" s="20" customFormat="1">
      <c r="A104" s="275"/>
      <c r="B104" s="279"/>
      <c r="C104" s="286"/>
      <c r="D104" s="286"/>
      <c r="E104" s="308"/>
      <c r="F104" s="108"/>
      <c r="G104" s="108"/>
      <c r="L104" s="275"/>
      <c r="M104" s="275"/>
      <c r="N104" s="275"/>
      <c r="O104" s="275"/>
      <c r="P104" s="275"/>
      <c r="Q104" s="275"/>
      <c r="R104" s="275"/>
      <c r="S104" s="275"/>
      <c r="T104" s="275"/>
      <c r="U104" s="296"/>
      <c r="V104" s="275"/>
    </row>
    <row r="105" spans="1:22" s="20" customFormat="1">
      <c r="A105" s="275"/>
      <c r="B105" s="279"/>
      <c r="C105" s="286"/>
      <c r="D105" s="286"/>
      <c r="E105" s="308"/>
      <c r="F105" s="108"/>
      <c r="G105" s="108"/>
      <c r="L105" s="275"/>
      <c r="M105" s="275"/>
      <c r="N105" s="275"/>
      <c r="O105" s="275"/>
      <c r="P105" s="275"/>
      <c r="Q105" s="275"/>
      <c r="R105" s="275"/>
      <c r="S105" s="275"/>
      <c r="T105" s="275"/>
      <c r="U105" s="296"/>
      <c r="V105" s="275"/>
    </row>
    <row r="106" spans="1:22" s="20" customFormat="1">
      <c r="A106" s="275"/>
      <c r="B106" s="279"/>
      <c r="C106" s="286"/>
      <c r="D106" s="286"/>
      <c r="E106" s="308"/>
      <c r="F106" s="108"/>
      <c r="G106" s="108"/>
      <c r="L106" s="275"/>
      <c r="M106" s="275"/>
      <c r="N106" s="275"/>
      <c r="O106" s="275"/>
      <c r="P106" s="275"/>
      <c r="Q106" s="275"/>
      <c r="R106" s="275"/>
      <c r="S106" s="275"/>
      <c r="T106" s="275"/>
      <c r="U106" s="296"/>
      <c r="V106" s="275"/>
    </row>
    <row r="107" spans="1:22" s="20" customFormat="1">
      <c r="A107" s="275"/>
      <c r="B107" s="279"/>
      <c r="C107" s="286"/>
      <c r="D107" s="286"/>
      <c r="E107" s="308"/>
      <c r="F107" s="108"/>
      <c r="G107" s="108"/>
      <c r="L107" s="275"/>
      <c r="M107" s="275"/>
      <c r="N107" s="275"/>
      <c r="O107" s="275"/>
      <c r="P107" s="275"/>
      <c r="Q107" s="275"/>
      <c r="R107" s="275"/>
      <c r="S107" s="275"/>
      <c r="T107" s="275"/>
      <c r="U107" s="296"/>
      <c r="V107" s="275"/>
    </row>
    <row r="108" spans="1:22" s="20" customFormat="1">
      <c r="A108" s="275"/>
      <c r="B108" s="279"/>
      <c r="C108" s="286"/>
      <c r="D108" s="286"/>
      <c r="E108" s="308"/>
      <c r="F108" s="108"/>
      <c r="G108" s="108"/>
      <c r="L108" s="275"/>
      <c r="M108" s="275"/>
      <c r="N108" s="275"/>
      <c r="O108" s="275"/>
      <c r="P108" s="275"/>
      <c r="Q108" s="275"/>
      <c r="R108" s="275"/>
      <c r="S108" s="275"/>
      <c r="T108" s="275"/>
      <c r="U108" s="296"/>
      <c r="V108" s="275"/>
    </row>
    <row r="109" spans="1:22" s="20" customFormat="1">
      <c r="A109" s="275"/>
      <c r="B109" s="279"/>
      <c r="C109" s="286"/>
      <c r="D109" s="286"/>
      <c r="E109" s="308"/>
      <c r="F109" s="108"/>
      <c r="G109" s="108"/>
      <c r="L109" s="275"/>
      <c r="M109" s="275"/>
      <c r="N109" s="275"/>
      <c r="O109" s="275"/>
      <c r="P109" s="275"/>
      <c r="Q109" s="275"/>
      <c r="R109" s="275"/>
      <c r="S109" s="275"/>
      <c r="T109" s="275"/>
      <c r="U109" s="296"/>
      <c r="V109" s="275"/>
    </row>
    <row r="110" spans="1:22" s="20" customFormat="1">
      <c r="A110" s="275"/>
      <c r="B110" s="279"/>
      <c r="C110" s="286"/>
      <c r="D110" s="286"/>
      <c r="E110" s="308"/>
      <c r="F110" s="108"/>
      <c r="G110" s="108"/>
      <c r="L110" s="275"/>
      <c r="M110" s="275"/>
      <c r="N110" s="275"/>
      <c r="O110" s="275"/>
      <c r="P110" s="275"/>
      <c r="Q110" s="275"/>
      <c r="R110" s="275"/>
      <c r="S110" s="275"/>
      <c r="T110" s="275"/>
      <c r="U110" s="296"/>
      <c r="V110" s="275"/>
    </row>
    <row r="111" spans="1:22" s="20" customFormat="1">
      <c r="A111" s="275"/>
      <c r="B111" s="279"/>
      <c r="C111" s="286"/>
      <c r="D111" s="286"/>
      <c r="E111" s="308"/>
      <c r="F111" s="108"/>
      <c r="G111" s="108"/>
      <c r="L111" s="275"/>
      <c r="M111" s="275"/>
      <c r="N111" s="275"/>
      <c r="O111" s="275"/>
      <c r="P111" s="275"/>
      <c r="Q111" s="275"/>
      <c r="R111" s="275"/>
      <c r="S111" s="275"/>
      <c r="T111" s="275"/>
      <c r="U111" s="296"/>
      <c r="V111" s="275"/>
    </row>
    <row r="112" spans="1:22" s="20" customFormat="1">
      <c r="A112" s="275"/>
      <c r="B112" s="279"/>
      <c r="C112" s="286"/>
      <c r="D112" s="286"/>
      <c r="E112" s="308"/>
      <c r="F112" s="108"/>
      <c r="G112" s="108"/>
      <c r="L112" s="275"/>
      <c r="M112" s="275"/>
      <c r="N112" s="275"/>
      <c r="O112" s="275"/>
      <c r="P112" s="275"/>
      <c r="Q112" s="275"/>
      <c r="R112" s="275"/>
      <c r="S112" s="275"/>
      <c r="T112" s="275"/>
      <c r="U112" s="296"/>
      <c r="V112" s="275"/>
    </row>
    <row r="113" spans="1:22" s="20" customFormat="1">
      <c r="A113" s="275"/>
      <c r="B113" s="279"/>
      <c r="C113" s="286"/>
      <c r="D113" s="286"/>
      <c r="E113" s="308"/>
      <c r="F113" s="108"/>
      <c r="G113" s="108"/>
      <c r="L113" s="275"/>
      <c r="M113" s="275"/>
      <c r="N113" s="275"/>
      <c r="O113" s="275"/>
      <c r="P113" s="275"/>
      <c r="Q113" s="275"/>
      <c r="R113" s="275"/>
      <c r="S113" s="275"/>
      <c r="T113" s="275"/>
      <c r="U113" s="296"/>
      <c r="V113" s="275"/>
    </row>
    <row r="114" spans="1:22" s="20" customFormat="1">
      <c r="A114" s="275"/>
      <c r="B114" s="279"/>
      <c r="C114" s="286"/>
      <c r="D114" s="286"/>
      <c r="E114" s="308"/>
      <c r="F114" s="108"/>
      <c r="G114" s="108"/>
      <c r="L114" s="275"/>
      <c r="M114" s="275"/>
      <c r="N114" s="275"/>
      <c r="O114" s="275"/>
      <c r="P114" s="275"/>
      <c r="Q114" s="275"/>
      <c r="R114" s="275"/>
      <c r="S114" s="275"/>
      <c r="T114" s="275"/>
      <c r="U114" s="296"/>
      <c r="V114" s="275"/>
    </row>
    <row r="115" spans="1:22" s="20" customFormat="1">
      <c r="A115" s="275"/>
      <c r="B115" s="279"/>
      <c r="C115" s="286"/>
      <c r="D115" s="286"/>
      <c r="E115" s="308"/>
      <c r="F115" s="108"/>
      <c r="G115" s="108"/>
      <c r="L115" s="275"/>
      <c r="M115" s="275"/>
      <c r="N115" s="275"/>
      <c r="O115" s="275"/>
      <c r="P115" s="275"/>
      <c r="Q115" s="275"/>
      <c r="R115" s="275"/>
      <c r="S115" s="275"/>
      <c r="T115" s="275"/>
      <c r="U115" s="296"/>
      <c r="V115" s="275"/>
    </row>
    <row r="116" spans="1:22" s="20" customFormat="1">
      <c r="A116" s="275"/>
      <c r="B116" s="279"/>
      <c r="C116" s="286"/>
      <c r="D116" s="286"/>
      <c r="E116" s="308"/>
      <c r="F116" s="108"/>
      <c r="G116" s="108"/>
      <c r="L116" s="275"/>
      <c r="M116" s="275"/>
      <c r="N116" s="275"/>
      <c r="O116" s="275"/>
      <c r="P116" s="275"/>
      <c r="Q116" s="275"/>
      <c r="R116" s="275"/>
      <c r="S116" s="275"/>
      <c r="T116" s="275"/>
      <c r="U116" s="296"/>
      <c r="V116" s="275"/>
    </row>
    <row r="117" spans="1:22" s="20" customFormat="1">
      <c r="A117" s="275"/>
      <c r="B117" s="279"/>
      <c r="C117" s="286"/>
      <c r="D117" s="286"/>
      <c r="E117" s="308"/>
      <c r="F117" s="108"/>
      <c r="G117" s="108"/>
      <c r="L117" s="275"/>
      <c r="M117" s="275"/>
      <c r="N117" s="275"/>
      <c r="O117" s="275"/>
      <c r="P117" s="275"/>
      <c r="Q117" s="275"/>
      <c r="R117" s="275"/>
      <c r="S117" s="275"/>
      <c r="T117" s="275"/>
      <c r="U117" s="296"/>
      <c r="V117" s="275"/>
    </row>
    <row r="118" spans="1:22" s="20" customFormat="1">
      <c r="A118" s="275"/>
      <c r="B118" s="279"/>
      <c r="C118" s="286"/>
      <c r="D118" s="286"/>
      <c r="E118" s="308"/>
      <c r="F118" s="108"/>
      <c r="G118" s="108"/>
      <c r="L118" s="275"/>
      <c r="M118" s="275"/>
      <c r="N118" s="275"/>
      <c r="O118" s="275"/>
      <c r="P118" s="275"/>
      <c r="Q118" s="275"/>
      <c r="R118" s="275"/>
      <c r="S118" s="275"/>
      <c r="T118" s="275"/>
      <c r="U118" s="296"/>
      <c r="V118" s="275"/>
    </row>
    <row r="119" spans="1:22" s="20" customFormat="1">
      <c r="A119" s="275"/>
      <c r="B119" s="279"/>
      <c r="C119" s="286"/>
      <c r="D119" s="286"/>
      <c r="E119" s="308"/>
      <c r="F119" s="108"/>
      <c r="G119" s="108"/>
      <c r="L119" s="275"/>
      <c r="M119" s="275"/>
      <c r="N119" s="275"/>
      <c r="O119" s="275"/>
      <c r="P119" s="275"/>
      <c r="Q119" s="275"/>
      <c r="R119" s="275"/>
      <c r="S119" s="275"/>
      <c r="T119" s="275"/>
      <c r="U119" s="296"/>
      <c r="V119" s="275"/>
    </row>
    <row r="120" spans="1:22" s="20" customFormat="1">
      <c r="A120" s="275"/>
      <c r="B120" s="279"/>
      <c r="C120" s="286"/>
      <c r="D120" s="286"/>
      <c r="E120" s="308"/>
      <c r="F120" s="108"/>
      <c r="G120" s="108"/>
      <c r="L120" s="275"/>
      <c r="M120" s="275"/>
      <c r="N120" s="275"/>
      <c r="O120" s="275"/>
      <c r="P120" s="275"/>
      <c r="Q120" s="275"/>
      <c r="R120" s="275"/>
      <c r="S120" s="275"/>
      <c r="T120" s="275"/>
      <c r="U120" s="296"/>
      <c r="V120" s="275"/>
    </row>
    <row r="121" spans="1:22" s="20" customFormat="1">
      <c r="A121" s="275"/>
      <c r="B121" s="279"/>
      <c r="C121" s="286"/>
      <c r="D121" s="286"/>
      <c r="E121" s="308"/>
      <c r="F121" s="108"/>
      <c r="G121" s="108"/>
      <c r="L121" s="275"/>
      <c r="M121" s="275"/>
      <c r="N121" s="275"/>
      <c r="O121" s="275"/>
      <c r="P121" s="275"/>
      <c r="Q121" s="275"/>
      <c r="R121" s="275"/>
      <c r="S121" s="275"/>
      <c r="T121" s="275"/>
      <c r="U121" s="296"/>
      <c r="V121" s="275"/>
    </row>
    <row r="122" spans="1:22" s="20" customFormat="1">
      <c r="A122" s="275"/>
      <c r="B122" s="279"/>
      <c r="C122" s="286"/>
      <c r="D122" s="286"/>
      <c r="E122" s="308"/>
      <c r="F122" s="108"/>
      <c r="G122" s="108"/>
      <c r="L122" s="275"/>
      <c r="M122" s="275"/>
      <c r="N122" s="275"/>
      <c r="O122" s="275"/>
      <c r="P122" s="275"/>
      <c r="Q122" s="275"/>
      <c r="R122" s="275"/>
      <c r="S122" s="275"/>
      <c r="T122" s="275"/>
      <c r="U122" s="296"/>
      <c r="V122" s="275"/>
    </row>
    <row r="123" spans="1:22" s="20" customFormat="1">
      <c r="A123" s="275"/>
      <c r="B123" s="279"/>
      <c r="C123" s="286"/>
      <c r="D123" s="286"/>
      <c r="E123" s="308"/>
      <c r="F123" s="108"/>
      <c r="G123" s="108"/>
      <c r="L123" s="275"/>
      <c r="M123" s="275"/>
      <c r="N123" s="275"/>
      <c r="O123" s="275"/>
      <c r="P123" s="275"/>
      <c r="Q123" s="275"/>
      <c r="R123" s="275"/>
      <c r="S123" s="275"/>
      <c r="T123" s="275"/>
      <c r="U123" s="296"/>
      <c r="V123" s="275"/>
    </row>
    <row r="124" spans="1:22" s="20" customFormat="1">
      <c r="A124" s="275"/>
      <c r="B124" s="279"/>
      <c r="C124" s="286"/>
      <c r="D124" s="286"/>
      <c r="E124" s="308"/>
      <c r="F124" s="108"/>
      <c r="G124" s="108"/>
      <c r="L124" s="275"/>
      <c r="M124" s="275"/>
      <c r="N124" s="275"/>
      <c r="O124" s="275"/>
      <c r="P124" s="275"/>
      <c r="Q124" s="275"/>
      <c r="R124" s="275"/>
      <c r="S124" s="275"/>
      <c r="T124" s="275"/>
      <c r="U124" s="296"/>
      <c r="V124" s="275"/>
    </row>
    <row r="125" spans="1:22" s="20" customFormat="1">
      <c r="A125" s="275"/>
      <c r="B125" s="279"/>
      <c r="C125" s="286"/>
      <c r="D125" s="286"/>
      <c r="E125" s="308"/>
      <c r="F125" s="108"/>
      <c r="G125" s="108"/>
      <c r="L125" s="275"/>
      <c r="M125" s="275"/>
      <c r="N125" s="275"/>
      <c r="O125" s="275"/>
      <c r="P125" s="275"/>
      <c r="Q125" s="275"/>
      <c r="R125" s="275"/>
      <c r="S125" s="275"/>
      <c r="T125" s="275"/>
      <c r="U125" s="296"/>
      <c r="V125" s="275"/>
    </row>
    <row r="126" spans="1:22" s="20" customFormat="1">
      <c r="A126" s="275"/>
      <c r="B126" s="279"/>
      <c r="C126" s="286"/>
      <c r="D126" s="286"/>
      <c r="E126" s="308"/>
      <c r="F126" s="108"/>
      <c r="G126" s="108"/>
      <c r="L126" s="275"/>
      <c r="M126" s="275"/>
      <c r="N126" s="275"/>
      <c r="O126" s="275"/>
      <c r="P126" s="275"/>
      <c r="Q126" s="275"/>
      <c r="R126" s="275"/>
      <c r="S126" s="275"/>
      <c r="T126" s="275"/>
      <c r="U126" s="296"/>
      <c r="V126" s="275"/>
    </row>
    <row r="127" spans="1:22" s="20" customFormat="1">
      <c r="A127" s="275"/>
      <c r="B127" s="279"/>
      <c r="C127" s="286"/>
      <c r="D127" s="286"/>
      <c r="E127" s="308"/>
      <c r="F127" s="108"/>
      <c r="G127" s="108"/>
      <c r="L127" s="275"/>
      <c r="M127" s="275"/>
      <c r="N127" s="275"/>
      <c r="O127" s="275"/>
      <c r="P127" s="275"/>
      <c r="Q127" s="275"/>
      <c r="R127" s="275"/>
      <c r="S127" s="275"/>
      <c r="T127" s="275"/>
      <c r="U127" s="296"/>
      <c r="V127" s="275"/>
    </row>
    <row r="128" spans="1:22" s="20" customFormat="1">
      <c r="A128" s="275"/>
      <c r="B128" s="279"/>
      <c r="C128" s="286"/>
      <c r="D128" s="286"/>
      <c r="E128" s="308"/>
      <c r="F128" s="108"/>
      <c r="G128" s="108"/>
      <c r="L128" s="275"/>
      <c r="M128" s="275"/>
      <c r="N128" s="275"/>
      <c r="O128" s="275"/>
      <c r="P128" s="275"/>
      <c r="Q128" s="275"/>
      <c r="R128" s="275"/>
      <c r="S128" s="275"/>
      <c r="T128" s="275"/>
      <c r="U128" s="296"/>
      <c r="V128" s="275"/>
    </row>
    <row r="129" spans="1:22" s="20" customFormat="1">
      <c r="A129" s="275"/>
      <c r="B129" s="279"/>
      <c r="C129" s="286"/>
      <c r="D129" s="286"/>
      <c r="E129" s="308"/>
      <c r="F129" s="108"/>
      <c r="G129" s="108"/>
      <c r="L129" s="275"/>
      <c r="M129" s="275"/>
      <c r="N129" s="275"/>
      <c r="O129" s="275"/>
      <c r="P129" s="275"/>
      <c r="Q129" s="275"/>
      <c r="R129" s="275"/>
      <c r="S129" s="275"/>
      <c r="T129" s="275"/>
      <c r="U129" s="296"/>
      <c r="V129" s="275"/>
    </row>
    <row r="130" spans="1:22" s="20" customFormat="1">
      <c r="A130" s="275"/>
      <c r="B130" s="279"/>
      <c r="C130" s="286"/>
      <c r="D130" s="286"/>
      <c r="E130" s="308"/>
      <c r="F130" s="108"/>
      <c r="G130" s="108"/>
      <c r="L130" s="275"/>
      <c r="M130" s="275"/>
      <c r="N130" s="275"/>
      <c r="O130" s="275"/>
      <c r="P130" s="275"/>
      <c r="Q130" s="275"/>
      <c r="R130" s="275"/>
      <c r="S130" s="275"/>
      <c r="T130" s="275"/>
      <c r="U130" s="296"/>
      <c r="V130" s="275"/>
    </row>
    <row r="131" spans="1:22" s="20" customFormat="1">
      <c r="A131" s="275"/>
      <c r="B131" s="279"/>
      <c r="C131" s="286"/>
      <c r="D131" s="286"/>
      <c r="E131" s="308"/>
      <c r="F131" s="108"/>
      <c r="G131" s="108"/>
      <c r="L131" s="275"/>
      <c r="M131" s="275"/>
      <c r="N131" s="275"/>
      <c r="O131" s="275"/>
      <c r="P131" s="275"/>
      <c r="Q131" s="275"/>
      <c r="R131" s="275"/>
      <c r="S131" s="275"/>
      <c r="T131" s="275"/>
      <c r="U131" s="296"/>
      <c r="V131" s="275"/>
    </row>
    <row r="132" spans="1:22" s="20" customFormat="1">
      <c r="A132" s="275"/>
      <c r="B132" s="279"/>
      <c r="C132" s="286"/>
      <c r="D132" s="286"/>
      <c r="E132" s="308"/>
      <c r="F132" s="108"/>
      <c r="G132" s="108"/>
      <c r="L132" s="275"/>
      <c r="M132" s="275"/>
      <c r="N132" s="275"/>
      <c r="O132" s="275"/>
      <c r="P132" s="275"/>
      <c r="Q132" s="275"/>
      <c r="R132" s="275"/>
      <c r="S132" s="275"/>
      <c r="T132" s="275"/>
      <c r="U132" s="296"/>
      <c r="V132" s="275"/>
    </row>
    <row r="133" spans="1:22" s="20" customFormat="1">
      <c r="A133" s="275"/>
      <c r="B133" s="279"/>
      <c r="C133" s="286"/>
      <c r="D133" s="286"/>
      <c r="E133" s="308"/>
      <c r="F133" s="108"/>
      <c r="G133" s="108"/>
      <c r="L133" s="275"/>
      <c r="M133" s="275"/>
      <c r="N133" s="275"/>
      <c r="O133" s="275"/>
      <c r="P133" s="275"/>
      <c r="Q133" s="275"/>
      <c r="R133" s="275"/>
      <c r="S133" s="275"/>
      <c r="T133" s="275"/>
      <c r="U133" s="296"/>
      <c r="V133" s="275"/>
    </row>
    <row r="134" spans="1:22" s="20" customFormat="1">
      <c r="A134" s="275"/>
      <c r="B134" s="279"/>
      <c r="C134" s="286"/>
      <c r="D134" s="286"/>
      <c r="E134" s="308"/>
      <c r="F134" s="108"/>
      <c r="G134" s="108"/>
      <c r="L134" s="275"/>
      <c r="M134" s="275"/>
      <c r="N134" s="275"/>
      <c r="O134" s="275"/>
      <c r="P134" s="275"/>
      <c r="Q134" s="275"/>
      <c r="R134" s="275"/>
      <c r="S134" s="275"/>
      <c r="T134" s="275"/>
      <c r="U134" s="296"/>
      <c r="V134" s="275"/>
    </row>
    <row r="135" spans="1:22" s="20" customFormat="1">
      <c r="A135" s="275"/>
      <c r="B135" s="279"/>
      <c r="C135" s="286"/>
      <c r="D135" s="286"/>
      <c r="E135" s="308"/>
      <c r="F135" s="108"/>
      <c r="G135" s="108"/>
      <c r="L135" s="275"/>
      <c r="M135" s="275"/>
      <c r="N135" s="275"/>
      <c r="O135" s="275"/>
      <c r="P135" s="275"/>
      <c r="Q135" s="275"/>
      <c r="R135" s="275"/>
      <c r="S135" s="275"/>
      <c r="T135" s="275"/>
      <c r="U135" s="296"/>
      <c r="V135" s="275"/>
    </row>
    <row r="136" spans="1:22" s="20" customFormat="1">
      <c r="A136" s="275"/>
      <c r="B136" s="279"/>
      <c r="C136" s="286"/>
      <c r="D136" s="286"/>
      <c r="E136" s="308"/>
      <c r="F136" s="108"/>
      <c r="G136" s="108"/>
      <c r="L136" s="275"/>
      <c r="M136" s="275"/>
      <c r="N136" s="275"/>
      <c r="O136" s="275"/>
      <c r="P136" s="275"/>
      <c r="Q136" s="275"/>
      <c r="R136" s="275"/>
      <c r="S136" s="275"/>
      <c r="T136" s="275"/>
      <c r="U136" s="296"/>
      <c r="V136" s="275"/>
    </row>
    <row r="137" spans="1:22" s="20" customFormat="1">
      <c r="A137" s="275"/>
      <c r="B137" s="279"/>
      <c r="C137" s="286"/>
      <c r="D137" s="286"/>
      <c r="E137" s="308"/>
      <c r="F137" s="108"/>
      <c r="G137" s="108"/>
      <c r="L137" s="275"/>
      <c r="M137" s="275"/>
      <c r="N137" s="275"/>
      <c r="O137" s="275"/>
      <c r="P137" s="275"/>
      <c r="Q137" s="275"/>
      <c r="R137" s="275"/>
      <c r="S137" s="275"/>
      <c r="T137" s="275"/>
      <c r="U137" s="296"/>
      <c r="V137" s="275"/>
    </row>
    <row r="138" spans="1:22" s="20" customFormat="1">
      <c r="A138" s="275"/>
      <c r="B138" s="279"/>
      <c r="C138" s="286"/>
      <c r="D138" s="286"/>
      <c r="E138" s="308"/>
      <c r="F138" s="108"/>
      <c r="G138" s="108"/>
      <c r="L138" s="275"/>
      <c r="M138" s="275"/>
      <c r="N138" s="275"/>
      <c r="O138" s="275"/>
      <c r="P138" s="275"/>
      <c r="Q138" s="275"/>
      <c r="R138" s="275"/>
      <c r="S138" s="275"/>
      <c r="T138" s="275"/>
      <c r="U138" s="296"/>
      <c r="V138" s="275"/>
    </row>
    <row r="139" spans="1:22" s="20" customFormat="1">
      <c r="A139" s="275"/>
      <c r="B139" s="279"/>
      <c r="C139" s="286"/>
      <c r="D139" s="286"/>
      <c r="E139" s="308"/>
      <c r="F139" s="108"/>
      <c r="G139" s="108"/>
      <c r="L139" s="275"/>
      <c r="M139" s="275"/>
      <c r="N139" s="275"/>
      <c r="O139" s="275"/>
      <c r="P139" s="275"/>
      <c r="Q139" s="275"/>
      <c r="R139" s="275"/>
      <c r="S139" s="275"/>
      <c r="T139" s="275"/>
      <c r="U139" s="296"/>
      <c r="V139" s="275"/>
    </row>
    <row r="140" spans="1:22" s="20" customFormat="1">
      <c r="A140" s="275"/>
      <c r="B140" s="279"/>
      <c r="C140" s="286"/>
      <c r="D140" s="286"/>
      <c r="E140" s="308"/>
      <c r="F140" s="108"/>
      <c r="G140" s="108"/>
      <c r="L140" s="275"/>
      <c r="M140" s="275"/>
      <c r="N140" s="275"/>
      <c r="O140" s="275"/>
      <c r="P140" s="275"/>
      <c r="Q140" s="275"/>
      <c r="R140" s="275"/>
      <c r="S140" s="275"/>
      <c r="T140" s="275"/>
      <c r="U140" s="296"/>
      <c r="V140" s="275"/>
    </row>
    <row r="141" spans="1:22" s="20" customFormat="1">
      <c r="A141" s="275"/>
      <c r="B141" s="279"/>
      <c r="C141" s="286"/>
      <c r="D141" s="286"/>
      <c r="E141" s="308"/>
      <c r="F141" s="108"/>
      <c r="G141" s="108"/>
      <c r="L141" s="275"/>
      <c r="M141" s="275"/>
      <c r="N141" s="275"/>
      <c r="O141" s="275"/>
      <c r="P141" s="275"/>
      <c r="Q141" s="275"/>
      <c r="R141" s="275"/>
      <c r="S141" s="275"/>
      <c r="T141" s="275"/>
      <c r="U141" s="296"/>
      <c r="V141" s="275"/>
    </row>
    <row r="142" spans="1:22" s="20" customFormat="1">
      <c r="A142" s="275"/>
      <c r="B142" s="279"/>
      <c r="C142" s="286"/>
      <c r="D142" s="286"/>
      <c r="E142" s="308"/>
      <c r="F142" s="108"/>
      <c r="G142" s="108"/>
      <c r="L142" s="275"/>
      <c r="M142" s="275"/>
      <c r="N142" s="275"/>
      <c r="O142" s="275"/>
      <c r="P142" s="275"/>
      <c r="Q142" s="275"/>
      <c r="R142" s="275"/>
      <c r="S142" s="275"/>
      <c r="T142" s="275"/>
      <c r="U142" s="296"/>
      <c r="V142" s="275"/>
    </row>
    <row r="143" spans="1:22" s="20" customFormat="1">
      <c r="A143" s="275"/>
      <c r="B143" s="279"/>
      <c r="C143" s="286"/>
      <c r="D143" s="286"/>
      <c r="E143" s="308"/>
      <c r="F143" s="108"/>
      <c r="G143" s="108"/>
      <c r="L143" s="275"/>
      <c r="M143" s="275"/>
      <c r="N143" s="275"/>
      <c r="O143" s="275"/>
      <c r="P143" s="275"/>
      <c r="Q143" s="275"/>
      <c r="R143" s="275"/>
      <c r="S143" s="275"/>
      <c r="T143" s="275"/>
      <c r="U143" s="296"/>
      <c r="V143" s="275"/>
    </row>
    <row r="144" spans="1:22" s="20" customFormat="1">
      <c r="A144" s="275"/>
      <c r="B144" s="279"/>
      <c r="C144" s="286"/>
      <c r="D144" s="286"/>
      <c r="E144" s="308"/>
      <c r="F144" s="108"/>
      <c r="G144" s="108"/>
      <c r="L144" s="275"/>
      <c r="M144" s="275"/>
      <c r="N144" s="275"/>
      <c r="O144" s="275"/>
      <c r="P144" s="275"/>
      <c r="Q144" s="275"/>
      <c r="R144" s="275"/>
      <c r="S144" s="275"/>
      <c r="T144" s="275"/>
      <c r="U144" s="296"/>
      <c r="V144" s="275"/>
    </row>
    <row r="145" spans="1:22" s="20" customFormat="1">
      <c r="A145" s="275"/>
      <c r="B145" s="279"/>
      <c r="C145" s="286"/>
      <c r="D145" s="286"/>
      <c r="E145" s="308"/>
      <c r="F145" s="108"/>
      <c r="G145" s="108"/>
      <c r="L145" s="275"/>
      <c r="M145" s="275"/>
      <c r="N145" s="275"/>
      <c r="O145" s="275"/>
      <c r="P145" s="275"/>
      <c r="Q145" s="275"/>
      <c r="R145" s="275"/>
      <c r="S145" s="275"/>
      <c r="T145" s="275"/>
      <c r="U145" s="296"/>
      <c r="V145" s="275"/>
    </row>
    <row r="146" spans="1:22" s="20" customFormat="1">
      <c r="A146" s="275"/>
      <c r="B146" s="279"/>
      <c r="C146" s="286"/>
      <c r="D146" s="286"/>
      <c r="E146" s="308"/>
      <c r="F146" s="108"/>
      <c r="G146" s="108"/>
      <c r="L146" s="275"/>
      <c r="M146" s="275"/>
      <c r="N146" s="275"/>
      <c r="O146" s="275"/>
      <c r="P146" s="275"/>
      <c r="Q146" s="275"/>
      <c r="R146" s="275"/>
      <c r="S146" s="275"/>
      <c r="T146" s="275"/>
      <c r="U146" s="296"/>
      <c r="V146" s="275"/>
    </row>
    <row r="147" spans="1:22" s="20" customFormat="1">
      <c r="A147" s="275"/>
      <c r="B147" s="279"/>
      <c r="C147" s="286"/>
      <c r="D147" s="286"/>
      <c r="E147" s="308"/>
      <c r="F147" s="108"/>
      <c r="G147" s="108"/>
      <c r="L147" s="275"/>
      <c r="M147" s="275"/>
      <c r="N147" s="275"/>
      <c r="O147" s="275"/>
      <c r="P147" s="275"/>
      <c r="Q147" s="275"/>
      <c r="R147" s="275"/>
      <c r="S147" s="275"/>
      <c r="T147" s="275"/>
      <c r="U147" s="296"/>
      <c r="V147" s="275"/>
    </row>
    <row r="148" spans="1:22" s="20" customFormat="1">
      <c r="A148" s="275"/>
      <c r="B148" s="279"/>
      <c r="C148" s="286"/>
      <c r="D148" s="286"/>
      <c r="E148" s="308"/>
      <c r="F148" s="108"/>
      <c r="G148" s="108"/>
      <c r="L148" s="275"/>
      <c r="M148" s="275"/>
      <c r="N148" s="275"/>
      <c r="O148" s="275"/>
      <c r="P148" s="275"/>
      <c r="Q148" s="275"/>
      <c r="R148" s="275"/>
      <c r="S148" s="275"/>
      <c r="T148" s="275"/>
      <c r="U148" s="296"/>
      <c r="V148" s="275"/>
    </row>
    <row r="149" spans="1:22" s="20" customFormat="1">
      <c r="A149" s="275"/>
      <c r="B149" s="279"/>
      <c r="C149" s="286"/>
      <c r="D149" s="286"/>
      <c r="E149" s="308"/>
      <c r="F149" s="108"/>
      <c r="G149" s="108"/>
      <c r="L149" s="275"/>
      <c r="M149" s="275"/>
      <c r="N149" s="275"/>
      <c r="O149" s="275"/>
      <c r="P149" s="275"/>
      <c r="Q149" s="275"/>
      <c r="R149" s="275"/>
      <c r="S149" s="275"/>
      <c r="T149" s="275"/>
      <c r="U149" s="296"/>
      <c r="V149" s="275"/>
    </row>
    <row r="150" spans="1:22" s="20" customFormat="1">
      <c r="A150" s="275"/>
      <c r="B150" s="279"/>
      <c r="C150" s="286"/>
      <c r="D150" s="286"/>
      <c r="E150" s="308"/>
      <c r="F150" s="108"/>
      <c r="G150" s="108"/>
      <c r="L150" s="275"/>
      <c r="M150" s="275"/>
      <c r="N150" s="275"/>
      <c r="O150" s="275"/>
      <c r="P150" s="275"/>
      <c r="Q150" s="275"/>
      <c r="R150" s="275"/>
      <c r="S150" s="275"/>
      <c r="T150" s="275"/>
      <c r="U150" s="296"/>
      <c r="V150" s="275"/>
    </row>
    <row r="151" spans="1:22" s="20" customFormat="1">
      <c r="A151" s="275"/>
      <c r="B151" s="279"/>
      <c r="C151" s="286"/>
      <c r="D151" s="286"/>
      <c r="E151" s="308"/>
      <c r="F151" s="108"/>
      <c r="G151" s="108"/>
      <c r="L151" s="275"/>
      <c r="M151" s="275"/>
      <c r="N151" s="275"/>
      <c r="O151" s="275"/>
      <c r="P151" s="275"/>
      <c r="Q151" s="275"/>
      <c r="R151" s="275"/>
      <c r="S151" s="275"/>
      <c r="T151" s="275"/>
      <c r="U151" s="296"/>
      <c r="V151" s="275"/>
    </row>
    <row r="152" spans="1:22" s="20" customFormat="1">
      <c r="A152" s="275"/>
      <c r="B152" s="279"/>
      <c r="C152" s="286"/>
      <c r="D152" s="286"/>
      <c r="E152" s="308"/>
      <c r="F152" s="108"/>
      <c r="G152" s="108"/>
      <c r="L152" s="275"/>
      <c r="M152" s="275"/>
      <c r="N152" s="275"/>
      <c r="O152" s="275"/>
      <c r="P152" s="275"/>
      <c r="Q152" s="275"/>
      <c r="R152" s="275"/>
      <c r="S152" s="275"/>
      <c r="T152" s="275"/>
      <c r="U152" s="296"/>
      <c r="V152" s="275"/>
    </row>
    <row r="153" spans="1:22" s="20" customFormat="1">
      <c r="A153" s="275"/>
      <c r="B153" s="279"/>
      <c r="C153" s="286"/>
      <c r="D153" s="286"/>
      <c r="E153" s="308"/>
      <c r="F153" s="108"/>
      <c r="G153" s="108"/>
      <c r="L153" s="275"/>
      <c r="M153" s="275"/>
      <c r="N153" s="275"/>
      <c r="O153" s="275"/>
      <c r="P153" s="275"/>
      <c r="Q153" s="275"/>
      <c r="R153" s="275"/>
      <c r="S153" s="275"/>
      <c r="T153" s="275"/>
      <c r="U153" s="296"/>
      <c r="V153" s="275"/>
    </row>
    <row r="154" spans="1:22" s="20" customFormat="1">
      <c r="A154" s="275"/>
      <c r="B154" s="279"/>
      <c r="C154" s="286"/>
      <c r="D154" s="286"/>
      <c r="E154" s="308"/>
      <c r="F154" s="108"/>
      <c r="G154" s="108"/>
      <c r="L154" s="275"/>
      <c r="M154" s="275"/>
      <c r="N154" s="275"/>
      <c r="O154" s="275"/>
      <c r="P154" s="275"/>
      <c r="Q154" s="275"/>
      <c r="R154" s="275"/>
      <c r="S154" s="275"/>
      <c r="T154" s="275"/>
      <c r="U154" s="296"/>
      <c r="V154" s="275"/>
    </row>
    <row r="155" spans="1:22" s="20" customFormat="1">
      <c r="A155" s="275"/>
      <c r="B155" s="279"/>
      <c r="C155" s="286"/>
      <c r="D155" s="286"/>
      <c r="E155" s="308"/>
      <c r="F155" s="108"/>
      <c r="G155" s="108"/>
      <c r="L155" s="275"/>
      <c r="M155" s="275"/>
      <c r="N155" s="275"/>
      <c r="O155" s="275"/>
      <c r="P155" s="275"/>
      <c r="Q155" s="275"/>
      <c r="R155" s="275"/>
      <c r="S155" s="275"/>
      <c r="T155" s="275"/>
      <c r="U155" s="296"/>
      <c r="V155" s="275"/>
    </row>
    <row r="156" spans="1:22" s="20" customFormat="1">
      <c r="A156" s="275"/>
      <c r="B156" s="279"/>
      <c r="C156" s="286"/>
      <c r="D156" s="286"/>
      <c r="E156" s="308"/>
      <c r="F156" s="108"/>
      <c r="G156" s="108"/>
      <c r="L156" s="275"/>
      <c r="M156" s="275"/>
      <c r="N156" s="275"/>
      <c r="O156" s="275"/>
      <c r="P156" s="275"/>
      <c r="Q156" s="275"/>
      <c r="R156" s="275"/>
      <c r="S156" s="275"/>
      <c r="T156" s="275"/>
      <c r="U156" s="296"/>
      <c r="V156" s="275"/>
    </row>
    <row r="157" spans="1:22" s="20" customFormat="1">
      <c r="A157" s="275"/>
      <c r="B157" s="279"/>
      <c r="C157" s="286"/>
      <c r="D157" s="286"/>
      <c r="E157" s="308"/>
      <c r="F157" s="108"/>
      <c r="G157" s="108"/>
      <c r="L157" s="275"/>
      <c r="M157" s="275"/>
      <c r="N157" s="275"/>
      <c r="O157" s="275"/>
      <c r="P157" s="275"/>
      <c r="Q157" s="275"/>
      <c r="R157" s="275"/>
      <c r="S157" s="275"/>
      <c r="T157" s="275"/>
      <c r="U157" s="296"/>
      <c r="V157" s="275"/>
    </row>
    <row r="158" spans="1:22" s="20" customFormat="1">
      <c r="A158" s="275"/>
      <c r="B158" s="279"/>
      <c r="C158" s="286"/>
      <c r="D158" s="286"/>
      <c r="E158" s="308"/>
      <c r="F158" s="108"/>
      <c r="G158" s="108"/>
      <c r="L158" s="275"/>
      <c r="M158" s="275"/>
      <c r="N158" s="275"/>
      <c r="O158" s="275"/>
      <c r="P158" s="275"/>
      <c r="Q158" s="275"/>
      <c r="R158" s="275"/>
      <c r="S158" s="275"/>
      <c r="T158" s="275"/>
      <c r="U158" s="296"/>
      <c r="V158" s="275"/>
    </row>
    <row r="159" spans="1:22" s="20" customFormat="1">
      <c r="A159" s="275"/>
      <c r="B159" s="279"/>
      <c r="C159" s="286"/>
      <c r="D159" s="286"/>
      <c r="E159" s="308"/>
      <c r="F159" s="108"/>
      <c r="G159" s="108"/>
      <c r="L159" s="275"/>
      <c r="M159" s="275"/>
      <c r="N159" s="275"/>
      <c r="O159" s="275"/>
      <c r="P159" s="275"/>
      <c r="Q159" s="275"/>
      <c r="R159" s="275"/>
      <c r="S159" s="275"/>
      <c r="T159" s="275"/>
      <c r="U159" s="296"/>
      <c r="V159" s="275"/>
    </row>
    <row r="160" spans="1:22" s="20" customFormat="1">
      <c r="A160" s="275"/>
      <c r="B160" s="279"/>
      <c r="C160" s="286"/>
      <c r="D160" s="286"/>
      <c r="E160" s="308"/>
      <c r="F160" s="108"/>
      <c r="G160" s="108"/>
      <c r="L160" s="275"/>
      <c r="M160" s="275"/>
      <c r="N160" s="275"/>
      <c r="O160" s="275"/>
      <c r="P160" s="275"/>
      <c r="Q160" s="275"/>
      <c r="R160" s="275"/>
      <c r="S160" s="275"/>
      <c r="T160" s="275"/>
      <c r="U160" s="296"/>
      <c r="V160" s="275"/>
    </row>
    <row r="161" spans="1:22" s="20" customFormat="1">
      <c r="A161" s="275"/>
      <c r="B161" s="279"/>
      <c r="C161" s="286"/>
      <c r="D161" s="286"/>
      <c r="E161" s="308"/>
      <c r="F161" s="108"/>
      <c r="G161" s="108"/>
      <c r="L161" s="275"/>
      <c r="M161" s="275"/>
      <c r="N161" s="275"/>
      <c r="O161" s="275"/>
      <c r="P161" s="275"/>
      <c r="Q161" s="275"/>
      <c r="R161" s="275"/>
      <c r="S161" s="275"/>
      <c r="T161" s="275"/>
      <c r="U161" s="296"/>
      <c r="V161" s="275"/>
    </row>
    <row r="162" spans="1:22" s="20" customFormat="1">
      <c r="A162" s="275"/>
      <c r="B162" s="279"/>
      <c r="C162" s="286"/>
      <c r="D162" s="286"/>
      <c r="E162" s="308"/>
      <c r="F162" s="108"/>
      <c r="G162" s="108"/>
      <c r="L162" s="275"/>
      <c r="M162" s="275"/>
      <c r="N162" s="275"/>
      <c r="O162" s="275"/>
      <c r="P162" s="275"/>
      <c r="Q162" s="275"/>
      <c r="R162" s="275"/>
      <c r="S162" s="275"/>
      <c r="T162" s="275"/>
      <c r="U162" s="296"/>
      <c r="V162" s="275"/>
    </row>
    <row r="163" spans="1:22" s="20" customFormat="1">
      <c r="A163" s="275"/>
      <c r="B163" s="279"/>
      <c r="C163" s="286"/>
      <c r="D163" s="286"/>
      <c r="E163" s="308"/>
      <c r="F163" s="108"/>
      <c r="G163" s="108"/>
      <c r="L163" s="275"/>
      <c r="M163" s="275"/>
      <c r="N163" s="275"/>
      <c r="O163" s="275"/>
      <c r="P163" s="275"/>
      <c r="Q163" s="275"/>
      <c r="R163" s="275"/>
      <c r="S163" s="275"/>
      <c r="T163" s="275"/>
      <c r="U163" s="296"/>
      <c r="V163" s="275"/>
    </row>
    <row r="164" spans="1:22" s="20" customFormat="1">
      <c r="A164" s="275"/>
      <c r="B164" s="279"/>
      <c r="C164" s="286"/>
      <c r="D164" s="286"/>
      <c r="E164" s="308"/>
      <c r="F164" s="108"/>
      <c r="G164" s="108"/>
      <c r="L164" s="275"/>
      <c r="M164" s="275"/>
      <c r="N164" s="275"/>
      <c r="O164" s="275"/>
      <c r="P164" s="275"/>
      <c r="Q164" s="275"/>
      <c r="R164" s="275"/>
      <c r="S164" s="275"/>
      <c r="T164" s="275"/>
      <c r="U164" s="296"/>
      <c r="V164" s="275"/>
    </row>
    <row r="165" spans="1:22" s="20" customFormat="1">
      <c r="A165" s="275"/>
      <c r="B165" s="279"/>
      <c r="C165" s="286"/>
      <c r="D165" s="286"/>
      <c r="E165" s="308"/>
      <c r="F165" s="108"/>
      <c r="G165" s="108"/>
      <c r="L165" s="275"/>
      <c r="M165" s="275"/>
      <c r="N165" s="275"/>
      <c r="O165" s="275"/>
      <c r="P165" s="275"/>
      <c r="Q165" s="275"/>
      <c r="R165" s="275"/>
      <c r="S165" s="275"/>
      <c r="T165" s="275"/>
      <c r="U165" s="296"/>
      <c r="V165" s="275"/>
    </row>
    <row r="166" spans="1:22" s="20" customFormat="1">
      <c r="A166" s="275"/>
      <c r="B166" s="279"/>
      <c r="C166" s="286"/>
      <c r="D166" s="286"/>
      <c r="E166" s="308"/>
      <c r="F166" s="108"/>
      <c r="G166" s="108"/>
      <c r="L166" s="275"/>
      <c r="M166" s="275"/>
      <c r="N166" s="275"/>
      <c r="O166" s="275"/>
      <c r="P166" s="275"/>
      <c r="Q166" s="275"/>
      <c r="R166" s="275"/>
      <c r="S166" s="275"/>
      <c r="T166" s="275"/>
      <c r="U166" s="296"/>
      <c r="V166" s="275"/>
    </row>
    <row r="167" spans="1:22" s="20" customFormat="1">
      <c r="A167" s="275"/>
      <c r="B167" s="279"/>
      <c r="C167" s="286"/>
      <c r="D167" s="286"/>
      <c r="E167" s="308"/>
      <c r="F167" s="108"/>
      <c r="G167" s="108"/>
      <c r="L167" s="275"/>
      <c r="M167" s="275"/>
      <c r="N167" s="275"/>
      <c r="O167" s="275"/>
      <c r="P167" s="275"/>
      <c r="Q167" s="275"/>
      <c r="R167" s="275"/>
      <c r="S167" s="275"/>
      <c r="T167" s="275"/>
      <c r="U167" s="296"/>
      <c r="V167" s="275"/>
    </row>
    <row r="168" spans="1:22" s="20" customFormat="1">
      <c r="A168" s="275"/>
      <c r="B168" s="279"/>
      <c r="C168" s="286"/>
      <c r="D168" s="286"/>
      <c r="E168" s="308"/>
      <c r="F168" s="108"/>
      <c r="G168" s="108"/>
      <c r="L168" s="275"/>
      <c r="M168" s="275"/>
      <c r="N168" s="275"/>
      <c r="O168" s="275"/>
      <c r="P168" s="275"/>
      <c r="Q168" s="275"/>
      <c r="R168" s="275"/>
      <c r="S168" s="275"/>
      <c r="T168" s="275"/>
      <c r="U168" s="296"/>
      <c r="V168" s="275"/>
    </row>
    <row r="169" spans="1:22" s="20" customFormat="1">
      <c r="A169" s="275"/>
      <c r="B169" s="279"/>
      <c r="C169" s="286"/>
      <c r="D169" s="286"/>
      <c r="E169" s="308"/>
      <c r="F169" s="108"/>
      <c r="G169" s="108"/>
      <c r="L169" s="275"/>
      <c r="M169" s="275"/>
      <c r="N169" s="275"/>
      <c r="O169" s="275"/>
      <c r="P169" s="275"/>
      <c r="Q169" s="275"/>
      <c r="R169" s="275"/>
      <c r="S169" s="275"/>
      <c r="T169" s="275"/>
      <c r="U169" s="296"/>
      <c r="V169" s="275"/>
    </row>
    <row r="170" spans="1:22" s="20" customFormat="1">
      <c r="A170" s="275"/>
      <c r="B170" s="279"/>
      <c r="C170" s="286"/>
      <c r="D170" s="286"/>
      <c r="E170" s="308"/>
      <c r="F170" s="108"/>
      <c r="G170" s="108"/>
      <c r="L170" s="275"/>
      <c r="M170" s="275"/>
      <c r="N170" s="275"/>
      <c r="O170" s="275"/>
      <c r="P170" s="275"/>
      <c r="Q170" s="275"/>
      <c r="R170" s="275"/>
      <c r="S170" s="275"/>
      <c r="T170" s="275"/>
      <c r="U170" s="296"/>
      <c r="V170" s="275"/>
    </row>
    <row r="171" spans="1:22" s="20" customFormat="1">
      <c r="A171" s="275"/>
      <c r="B171" s="279"/>
      <c r="C171" s="286"/>
      <c r="D171" s="286"/>
      <c r="E171" s="308"/>
      <c r="F171" s="108"/>
      <c r="G171" s="108"/>
      <c r="L171" s="275"/>
      <c r="M171" s="275"/>
      <c r="N171" s="275"/>
      <c r="O171" s="275"/>
      <c r="P171" s="275"/>
      <c r="Q171" s="275"/>
      <c r="R171" s="275"/>
      <c r="S171" s="275"/>
      <c r="T171" s="275"/>
      <c r="U171" s="296"/>
      <c r="V171" s="275"/>
    </row>
    <row r="172" spans="1:22" s="20" customFormat="1">
      <c r="A172" s="275"/>
      <c r="B172" s="279"/>
      <c r="C172" s="286"/>
      <c r="D172" s="286"/>
      <c r="E172" s="308"/>
      <c r="F172" s="108"/>
      <c r="G172" s="108"/>
      <c r="L172" s="275"/>
      <c r="M172" s="275"/>
      <c r="N172" s="275"/>
      <c r="O172" s="275"/>
      <c r="P172" s="275"/>
      <c r="Q172" s="275"/>
      <c r="R172" s="275"/>
      <c r="S172" s="275"/>
      <c r="T172" s="275"/>
      <c r="U172" s="296"/>
      <c r="V172" s="275"/>
    </row>
    <row r="173" spans="1:22" s="20" customFormat="1">
      <c r="A173" s="275"/>
      <c r="B173" s="279"/>
      <c r="C173" s="286"/>
      <c r="D173" s="286"/>
      <c r="E173" s="308"/>
      <c r="F173" s="108"/>
      <c r="G173" s="108"/>
      <c r="L173" s="275"/>
      <c r="M173" s="275"/>
      <c r="N173" s="275"/>
      <c r="O173" s="275"/>
      <c r="P173" s="275"/>
      <c r="Q173" s="275"/>
      <c r="R173" s="275"/>
      <c r="S173" s="275"/>
      <c r="T173" s="275"/>
      <c r="U173" s="296"/>
      <c r="V173" s="275"/>
    </row>
    <row r="174" spans="1:22" s="20" customFormat="1">
      <c r="A174" s="275"/>
      <c r="B174" s="279"/>
      <c r="C174" s="286"/>
      <c r="D174" s="286"/>
      <c r="E174" s="308"/>
      <c r="F174" s="108"/>
      <c r="G174" s="108"/>
      <c r="L174" s="275"/>
      <c r="M174" s="275"/>
      <c r="N174" s="275"/>
      <c r="O174" s="275"/>
      <c r="P174" s="275"/>
      <c r="Q174" s="275"/>
      <c r="R174" s="275"/>
      <c r="S174" s="275"/>
      <c r="T174" s="275"/>
      <c r="U174" s="296"/>
      <c r="V174" s="275"/>
    </row>
    <row r="175" spans="1:22" s="20" customFormat="1">
      <c r="A175" s="275"/>
      <c r="B175" s="279"/>
      <c r="C175" s="286"/>
      <c r="D175" s="286"/>
      <c r="E175" s="308"/>
      <c r="F175" s="108"/>
      <c r="G175" s="108"/>
      <c r="L175" s="275"/>
      <c r="M175" s="275"/>
      <c r="N175" s="275"/>
      <c r="O175" s="275"/>
      <c r="P175" s="275"/>
      <c r="Q175" s="275"/>
      <c r="R175" s="275"/>
      <c r="S175" s="275"/>
      <c r="T175" s="275"/>
      <c r="U175" s="296"/>
      <c r="V175" s="275"/>
    </row>
    <row r="176" spans="1:22" s="20" customFormat="1">
      <c r="A176" s="275"/>
      <c r="B176" s="279"/>
      <c r="C176" s="286"/>
      <c r="D176" s="286"/>
      <c r="E176" s="308"/>
      <c r="F176" s="108"/>
      <c r="G176" s="108"/>
      <c r="L176" s="275"/>
      <c r="M176" s="275"/>
      <c r="N176" s="275"/>
      <c r="O176" s="275"/>
      <c r="P176" s="275"/>
      <c r="Q176" s="275"/>
      <c r="R176" s="275"/>
      <c r="S176" s="275"/>
      <c r="T176" s="275"/>
      <c r="U176" s="296"/>
      <c r="V176" s="275"/>
    </row>
    <row r="177" spans="1:22" s="20" customFormat="1">
      <c r="A177" s="275"/>
      <c r="B177" s="279"/>
      <c r="C177" s="286"/>
      <c r="D177" s="286"/>
      <c r="E177" s="308"/>
      <c r="F177" s="108"/>
      <c r="G177" s="108"/>
      <c r="L177" s="275"/>
      <c r="M177" s="275"/>
      <c r="N177" s="275"/>
      <c r="O177" s="275"/>
      <c r="P177" s="275"/>
      <c r="Q177" s="275"/>
      <c r="R177" s="275"/>
      <c r="S177" s="275"/>
      <c r="T177" s="275"/>
      <c r="U177" s="296"/>
      <c r="V177" s="275"/>
    </row>
    <row r="178" spans="1:22" s="20" customFormat="1">
      <c r="A178" s="275"/>
      <c r="B178" s="279"/>
      <c r="C178" s="286"/>
      <c r="D178" s="286"/>
      <c r="E178" s="308"/>
      <c r="F178" s="108"/>
      <c r="G178" s="108"/>
      <c r="L178" s="275"/>
      <c r="M178" s="275"/>
      <c r="N178" s="275"/>
      <c r="O178" s="275"/>
      <c r="P178" s="275"/>
      <c r="Q178" s="275"/>
      <c r="R178" s="275"/>
      <c r="S178" s="275"/>
      <c r="T178" s="275"/>
      <c r="U178" s="296"/>
      <c r="V178" s="275"/>
    </row>
    <row r="179" spans="1:22" s="20" customFormat="1">
      <c r="A179" s="275"/>
      <c r="B179" s="279"/>
      <c r="C179" s="286"/>
      <c r="D179" s="286"/>
      <c r="E179" s="308"/>
      <c r="F179" s="108"/>
      <c r="G179" s="108"/>
      <c r="L179" s="275"/>
      <c r="M179" s="275"/>
      <c r="N179" s="275"/>
      <c r="O179" s="275"/>
      <c r="P179" s="275"/>
      <c r="Q179" s="275"/>
      <c r="R179" s="275"/>
      <c r="S179" s="275"/>
      <c r="T179" s="275"/>
      <c r="U179" s="296"/>
      <c r="V179" s="275"/>
    </row>
    <row r="180" spans="1:22" s="20" customFormat="1">
      <c r="A180" s="275"/>
      <c r="B180" s="279"/>
      <c r="C180" s="286"/>
      <c r="D180" s="286"/>
      <c r="E180" s="308"/>
      <c r="F180" s="108"/>
      <c r="G180" s="108"/>
      <c r="L180" s="275"/>
      <c r="M180" s="275"/>
      <c r="N180" s="275"/>
      <c r="O180" s="275"/>
      <c r="P180" s="275"/>
      <c r="Q180" s="275"/>
      <c r="R180" s="275"/>
      <c r="S180" s="275"/>
      <c r="T180" s="275"/>
      <c r="U180" s="296"/>
      <c r="V180" s="275"/>
    </row>
    <row r="181" spans="1:22" s="20" customFormat="1">
      <c r="A181" s="275"/>
      <c r="B181" s="279"/>
      <c r="C181" s="286"/>
      <c r="D181" s="286"/>
      <c r="E181" s="308"/>
      <c r="F181" s="108"/>
      <c r="G181" s="108"/>
      <c r="L181" s="275"/>
      <c r="M181" s="275"/>
      <c r="N181" s="275"/>
      <c r="O181" s="275"/>
      <c r="P181" s="275"/>
      <c r="Q181" s="275"/>
      <c r="R181" s="275"/>
      <c r="S181" s="275"/>
      <c r="T181" s="275"/>
      <c r="U181" s="296"/>
      <c r="V181" s="275"/>
    </row>
    <row r="182" spans="1:22" s="20" customFormat="1">
      <c r="A182" s="275"/>
      <c r="B182" s="279"/>
      <c r="C182" s="286"/>
      <c r="D182" s="286"/>
      <c r="E182" s="308"/>
      <c r="F182" s="108"/>
      <c r="G182" s="108"/>
      <c r="L182" s="275"/>
      <c r="M182" s="275"/>
      <c r="N182" s="275"/>
      <c r="O182" s="275"/>
      <c r="P182" s="275"/>
      <c r="Q182" s="275"/>
      <c r="R182" s="275"/>
      <c r="S182" s="275"/>
      <c r="T182" s="275"/>
      <c r="U182" s="296"/>
      <c r="V182" s="275"/>
    </row>
    <row r="183" spans="1:22" s="20" customFormat="1">
      <c r="A183" s="275"/>
      <c r="B183" s="279"/>
      <c r="C183" s="286"/>
      <c r="D183" s="286"/>
      <c r="E183" s="308"/>
      <c r="F183" s="108"/>
      <c r="G183" s="108"/>
      <c r="L183" s="275"/>
      <c r="M183" s="275"/>
      <c r="N183" s="275"/>
      <c r="O183" s="275"/>
      <c r="P183" s="275"/>
      <c r="Q183" s="275"/>
      <c r="R183" s="275"/>
      <c r="S183" s="275"/>
      <c r="T183" s="275"/>
      <c r="U183" s="296"/>
      <c r="V183" s="275"/>
    </row>
    <row r="184" spans="1:22" s="20" customFormat="1">
      <c r="A184" s="275"/>
      <c r="B184" s="279"/>
      <c r="C184" s="286"/>
      <c r="D184" s="286"/>
      <c r="E184" s="308"/>
      <c r="F184" s="108"/>
      <c r="G184" s="108"/>
      <c r="L184" s="275"/>
      <c r="M184" s="275"/>
      <c r="N184" s="275"/>
      <c r="O184" s="275"/>
      <c r="P184" s="275"/>
      <c r="Q184" s="275"/>
      <c r="R184" s="275"/>
      <c r="S184" s="275"/>
      <c r="T184" s="275"/>
      <c r="U184" s="296"/>
      <c r="V184" s="275"/>
    </row>
    <row r="185" spans="1:22" s="20" customFormat="1">
      <c r="A185" s="275"/>
      <c r="B185" s="279"/>
      <c r="C185" s="286"/>
      <c r="D185" s="286"/>
      <c r="E185" s="308"/>
      <c r="F185" s="108"/>
      <c r="G185" s="108"/>
      <c r="L185" s="275"/>
      <c r="M185" s="275"/>
      <c r="N185" s="275"/>
      <c r="O185" s="275"/>
      <c r="P185" s="275"/>
      <c r="Q185" s="275"/>
      <c r="R185" s="275"/>
      <c r="S185" s="275"/>
      <c r="T185" s="275"/>
      <c r="U185" s="296"/>
      <c r="V185" s="275"/>
    </row>
    <row r="186" spans="1:22" s="20" customFormat="1">
      <c r="A186" s="275"/>
      <c r="B186" s="279"/>
      <c r="C186" s="286"/>
      <c r="D186" s="286"/>
      <c r="E186" s="308"/>
      <c r="F186" s="108"/>
      <c r="G186" s="108"/>
      <c r="L186" s="275"/>
      <c r="M186" s="275"/>
      <c r="N186" s="275"/>
      <c r="O186" s="275"/>
      <c r="P186" s="275"/>
      <c r="Q186" s="275"/>
      <c r="R186" s="275"/>
      <c r="S186" s="275"/>
      <c r="T186" s="275"/>
      <c r="U186" s="296"/>
      <c r="V186" s="275"/>
    </row>
    <row r="187" spans="1:22" s="20" customFormat="1">
      <c r="A187" s="275"/>
      <c r="B187" s="279"/>
      <c r="C187" s="286"/>
      <c r="D187" s="286"/>
      <c r="E187" s="308"/>
      <c r="F187" s="108"/>
      <c r="G187" s="108"/>
      <c r="L187" s="275"/>
      <c r="M187" s="275"/>
      <c r="N187" s="275"/>
      <c r="O187" s="275"/>
      <c r="P187" s="275"/>
      <c r="Q187" s="275"/>
      <c r="R187" s="275"/>
      <c r="S187" s="275"/>
      <c r="T187" s="275"/>
      <c r="U187" s="296"/>
      <c r="V187" s="275"/>
    </row>
    <row r="188" spans="1:22" s="20" customFormat="1">
      <c r="A188" s="275"/>
      <c r="B188" s="279"/>
      <c r="C188" s="286"/>
      <c r="D188" s="286"/>
      <c r="E188" s="308"/>
      <c r="F188" s="108"/>
      <c r="G188" s="108"/>
      <c r="L188" s="275"/>
      <c r="M188" s="275"/>
      <c r="N188" s="275"/>
      <c r="O188" s="275"/>
      <c r="P188" s="275"/>
      <c r="Q188" s="275"/>
      <c r="R188" s="275"/>
      <c r="S188" s="275"/>
      <c r="T188" s="275"/>
      <c r="U188" s="296"/>
      <c r="V188" s="275"/>
    </row>
    <row r="189" spans="1:22" s="20" customFormat="1">
      <c r="A189" s="275"/>
      <c r="B189" s="279"/>
      <c r="C189" s="286"/>
      <c r="D189" s="286"/>
      <c r="E189" s="308"/>
      <c r="F189" s="108"/>
      <c r="G189" s="108"/>
      <c r="L189" s="275"/>
      <c r="M189" s="275"/>
      <c r="N189" s="275"/>
      <c r="O189" s="275"/>
      <c r="P189" s="275"/>
      <c r="Q189" s="275"/>
      <c r="R189" s="275"/>
      <c r="S189" s="275"/>
      <c r="T189" s="275"/>
      <c r="U189" s="296"/>
      <c r="V189" s="275"/>
    </row>
    <row r="190" spans="1:22" s="20" customFormat="1">
      <c r="A190" s="275"/>
      <c r="B190" s="279"/>
      <c r="C190" s="286"/>
      <c r="D190" s="286"/>
      <c r="E190" s="308"/>
      <c r="F190" s="108"/>
      <c r="G190" s="108"/>
      <c r="L190" s="275"/>
      <c r="M190" s="275"/>
      <c r="N190" s="275"/>
      <c r="O190" s="275"/>
      <c r="P190" s="275"/>
      <c r="Q190" s="275"/>
      <c r="R190" s="275"/>
      <c r="S190" s="275"/>
      <c r="T190" s="275"/>
      <c r="U190" s="296"/>
      <c r="V190" s="275"/>
    </row>
    <row r="191" spans="1:22" s="20" customFormat="1">
      <c r="A191" s="275"/>
      <c r="B191" s="279"/>
      <c r="C191" s="286"/>
      <c r="D191" s="286"/>
      <c r="E191" s="308"/>
      <c r="F191" s="108"/>
      <c r="G191" s="108"/>
      <c r="L191" s="275"/>
      <c r="M191" s="275"/>
      <c r="N191" s="275"/>
      <c r="O191" s="275"/>
      <c r="P191" s="275"/>
      <c r="Q191" s="275"/>
      <c r="R191" s="275"/>
      <c r="S191" s="275"/>
      <c r="T191" s="275"/>
      <c r="U191" s="296"/>
      <c r="V191" s="275"/>
    </row>
    <row r="192" spans="1:22" s="20" customFormat="1">
      <c r="A192" s="275"/>
      <c r="B192" s="279"/>
      <c r="C192" s="286"/>
      <c r="D192" s="286"/>
      <c r="E192" s="308"/>
      <c r="F192" s="108"/>
      <c r="G192" s="108"/>
      <c r="L192" s="275"/>
      <c r="M192" s="275"/>
      <c r="N192" s="275"/>
      <c r="O192" s="275"/>
      <c r="P192" s="275"/>
      <c r="Q192" s="275"/>
      <c r="R192" s="275"/>
      <c r="S192" s="275"/>
      <c r="T192" s="275"/>
      <c r="U192" s="296"/>
      <c r="V192" s="275"/>
    </row>
    <row r="193" spans="1:22" s="20" customFormat="1">
      <c r="A193" s="275"/>
      <c r="B193" s="279"/>
      <c r="C193" s="286"/>
      <c r="D193" s="286"/>
      <c r="E193" s="308"/>
      <c r="F193" s="108"/>
      <c r="G193" s="108"/>
      <c r="L193" s="275"/>
      <c r="M193" s="275"/>
      <c r="N193" s="275"/>
      <c r="O193" s="275"/>
      <c r="P193" s="275"/>
      <c r="Q193" s="275"/>
      <c r="R193" s="275"/>
      <c r="S193" s="275"/>
      <c r="T193" s="275"/>
      <c r="U193" s="296"/>
      <c r="V193" s="275"/>
    </row>
    <row r="194" spans="1:22" s="20" customFormat="1">
      <c r="A194" s="275"/>
      <c r="B194" s="279"/>
      <c r="C194" s="286"/>
      <c r="D194" s="286"/>
      <c r="E194" s="308"/>
      <c r="F194" s="108"/>
      <c r="G194" s="108"/>
      <c r="L194" s="275"/>
      <c r="M194" s="275"/>
      <c r="N194" s="275"/>
      <c r="O194" s="275"/>
      <c r="P194" s="275"/>
      <c r="Q194" s="275"/>
      <c r="R194" s="275"/>
      <c r="S194" s="275"/>
      <c r="T194" s="275"/>
      <c r="U194" s="296"/>
      <c r="V194" s="275"/>
    </row>
    <row r="195" spans="1:22" s="20" customFormat="1">
      <c r="A195" s="275"/>
      <c r="B195" s="279"/>
      <c r="C195" s="286"/>
      <c r="D195" s="286"/>
      <c r="E195" s="308"/>
      <c r="F195" s="108"/>
      <c r="G195" s="108"/>
      <c r="L195" s="275"/>
      <c r="M195" s="275"/>
      <c r="N195" s="275"/>
      <c r="O195" s="275"/>
      <c r="P195" s="275"/>
      <c r="Q195" s="275"/>
      <c r="R195" s="275"/>
      <c r="S195" s="275"/>
      <c r="T195" s="275"/>
      <c r="U195" s="296"/>
      <c r="V195" s="275"/>
    </row>
    <row r="196" spans="1:22" s="20" customFormat="1">
      <c r="A196" s="275"/>
      <c r="B196" s="279"/>
      <c r="C196" s="286"/>
      <c r="D196" s="286"/>
      <c r="E196" s="308"/>
      <c r="F196" s="108"/>
      <c r="G196" s="108"/>
      <c r="L196" s="275"/>
      <c r="M196" s="275"/>
      <c r="N196" s="275"/>
      <c r="O196" s="275"/>
      <c r="P196" s="275"/>
      <c r="Q196" s="275"/>
      <c r="R196" s="275"/>
      <c r="S196" s="275"/>
      <c r="T196" s="275"/>
      <c r="U196" s="296"/>
      <c r="V196" s="275"/>
    </row>
    <row r="197" spans="1:22" s="20" customFormat="1">
      <c r="A197" s="275"/>
      <c r="B197" s="279"/>
      <c r="C197" s="286"/>
      <c r="D197" s="286"/>
      <c r="E197" s="308"/>
      <c r="F197" s="108"/>
      <c r="G197" s="108"/>
      <c r="L197" s="275"/>
      <c r="M197" s="275"/>
      <c r="N197" s="275"/>
      <c r="O197" s="275"/>
      <c r="P197" s="275"/>
      <c r="Q197" s="275"/>
      <c r="R197" s="275"/>
      <c r="S197" s="275"/>
      <c r="T197" s="275"/>
      <c r="U197" s="296"/>
      <c r="V197" s="275"/>
    </row>
    <row r="198" spans="1:22" s="20" customFormat="1">
      <c r="A198" s="275"/>
      <c r="B198" s="279"/>
      <c r="C198" s="286"/>
      <c r="D198" s="286"/>
      <c r="E198" s="308"/>
      <c r="F198" s="108"/>
      <c r="G198" s="108"/>
      <c r="L198" s="275"/>
      <c r="M198" s="275"/>
      <c r="N198" s="275"/>
      <c r="O198" s="275"/>
      <c r="P198" s="275"/>
      <c r="Q198" s="275"/>
      <c r="R198" s="275"/>
      <c r="S198" s="275"/>
      <c r="T198" s="275"/>
      <c r="U198" s="296"/>
      <c r="V198" s="275"/>
    </row>
    <row r="199" spans="1:22" s="20" customFormat="1">
      <c r="A199" s="275"/>
      <c r="B199" s="279"/>
      <c r="C199" s="286"/>
      <c r="D199" s="286"/>
      <c r="E199" s="308"/>
      <c r="F199" s="108"/>
      <c r="G199" s="108"/>
      <c r="L199" s="275"/>
      <c r="M199" s="275"/>
      <c r="N199" s="275"/>
      <c r="O199" s="275"/>
      <c r="P199" s="275"/>
      <c r="Q199" s="275"/>
      <c r="R199" s="275"/>
      <c r="S199" s="275"/>
      <c r="T199" s="275"/>
      <c r="U199" s="296"/>
      <c r="V199" s="275"/>
    </row>
    <row r="200" spans="1:22" s="20" customFormat="1">
      <c r="A200" s="275"/>
      <c r="B200" s="279"/>
      <c r="C200" s="286"/>
      <c r="D200" s="286"/>
      <c r="E200" s="308"/>
      <c r="F200" s="108"/>
      <c r="G200" s="108"/>
      <c r="L200" s="275"/>
      <c r="M200" s="275"/>
      <c r="N200" s="275"/>
      <c r="O200" s="275"/>
      <c r="P200" s="275"/>
      <c r="Q200" s="275"/>
      <c r="R200" s="275"/>
      <c r="S200" s="275"/>
      <c r="T200" s="275"/>
      <c r="U200" s="296"/>
      <c r="V200" s="275"/>
    </row>
    <row r="201" spans="1:22" s="20" customFormat="1">
      <c r="A201" s="275"/>
      <c r="B201" s="279"/>
      <c r="C201" s="286"/>
      <c r="D201" s="286"/>
      <c r="E201" s="308"/>
      <c r="F201" s="108"/>
      <c r="G201" s="108"/>
      <c r="L201" s="275"/>
      <c r="M201" s="275"/>
      <c r="N201" s="275"/>
      <c r="O201" s="275"/>
      <c r="P201" s="275"/>
      <c r="Q201" s="275"/>
      <c r="R201" s="275"/>
      <c r="S201" s="275"/>
      <c r="T201" s="275"/>
      <c r="U201" s="296"/>
      <c r="V201" s="275"/>
    </row>
    <row r="202" spans="1:22" s="20" customFormat="1">
      <c r="A202" s="275"/>
      <c r="B202" s="279"/>
      <c r="C202" s="286"/>
      <c r="D202" s="286"/>
      <c r="E202" s="308"/>
      <c r="F202" s="108"/>
      <c r="G202" s="108"/>
      <c r="L202" s="275"/>
      <c r="M202" s="275"/>
      <c r="N202" s="275"/>
      <c r="O202" s="275"/>
      <c r="P202" s="275"/>
      <c r="Q202" s="275"/>
      <c r="R202" s="275"/>
      <c r="S202" s="275"/>
      <c r="T202" s="275"/>
      <c r="U202" s="296"/>
      <c r="V202" s="275"/>
    </row>
    <row r="203" spans="1:22" s="20" customFormat="1">
      <c r="A203" s="275"/>
      <c r="B203" s="279"/>
      <c r="C203" s="286"/>
      <c r="D203" s="286"/>
      <c r="E203" s="308"/>
      <c r="F203" s="108"/>
      <c r="G203" s="108"/>
      <c r="L203" s="275"/>
      <c r="M203" s="275"/>
      <c r="N203" s="275"/>
      <c r="O203" s="275"/>
      <c r="P203" s="275"/>
      <c r="Q203" s="275"/>
      <c r="R203" s="275"/>
      <c r="S203" s="275"/>
      <c r="T203" s="275"/>
      <c r="U203" s="296"/>
      <c r="V203" s="275"/>
    </row>
    <row r="204" spans="1:22" s="20" customFormat="1">
      <c r="A204" s="275"/>
      <c r="B204" s="279"/>
      <c r="C204" s="286"/>
      <c r="D204" s="286"/>
      <c r="E204" s="308"/>
      <c r="F204" s="108"/>
      <c r="G204" s="108"/>
      <c r="L204" s="275"/>
      <c r="M204" s="275"/>
      <c r="N204" s="275"/>
      <c r="O204" s="275"/>
      <c r="P204" s="275"/>
      <c r="Q204" s="275"/>
      <c r="R204" s="275"/>
      <c r="S204" s="275"/>
      <c r="T204" s="275"/>
      <c r="U204" s="296"/>
      <c r="V204" s="275"/>
    </row>
    <row r="205" spans="1:22" s="20" customFormat="1">
      <c r="A205" s="275"/>
      <c r="B205" s="279"/>
      <c r="C205" s="286"/>
      <c r="D205" s="286"/>
      <c r="E205" s="308"/>
      <c r="F205" s="108"/>
      <c r="G205" s="108"/>
      <c r="L205" s="275"/>
      <c r="M205" s="275"/>
      <c r="N205" s="275"/>
      <c r="O205" s="275"/>
      <c r="P205" s="275"/>
      <c r="Q205" s="275"/>
      <c r="R205" s="275"/>
      <c r="S205" s="275"/>
      <c r="T205" s="275"/>
      <c r="U205" s="296"/>
      <c r="V205" s="275"/>
    </row>
    <row r="206" spans="1:22" s="20" customFormat="1">
      <c r="A206" s="275"/>
      <c r="B206" s="279"/>
      <c r="C206" s="286"/>
      <c r="D206" s="286"/>
      <c r="E206" s="308"/>
      <c r="F206" s="108"/>
      <c r="G206" s="108"/>
      <c r="L206" s="275"/>
      <c r="M206" s="275"/>
      <c r="N206" s="275"/>
      <c r="O206" s="275"/>
      <c r="P206" s="275"/>
      <c r="Q206" s="275"/>
      <c r="R206" s="275"/>
      <c r="S206" s="275"/>
      <c r="T206" s="275"/>
      <c r="U206" s="296"/>
      <c r="V206" s="275"/>
    </row>
    <row r="207" spans="1:22" s="20" customFormat="1">
      <c r="A207" s="275"/>
      <c r="B207" s="279"/>
      <c r="C207" s="286"/>
      <c r="D207" s="286"/>
      <c r="E207" s="308"/>
      <c r="F207" s="108"/>
      <c r="G207" s="108"/>
      <c r="L207" s="275"/>
      <c r="M207" s="275"/>
      <c r="N207" s="275"/>
      <c r="O207" s="275"/>
      <c r="P207" s="275"/>
      <c r="Q207" s="275"/>
      <c r="R207" s="275"/>
      <c r="S207" s="275"/>
      <c r="T207" s="275"/>
      <c r="U207" s="296"/>
      <c r="V207" s="275"/>
    </row>
    <row r="208" spans="1:22" s="20" customFormat="1">
      <c r="A208" s="275"/>
      <c r="B208" s="279"/>
      <c r="C208" s="286"/>
      <c r="D208" s="286"/>
      <c r="E208" s="308"/>
      <c r="F208" s="108"/>
      <c r="G208" s="108"/>
      <c r="L208" s="275"/>
      <c r="M208" s="275"/>
      <c r="N208" s="275"/>
      <c r="O208" s="275"/>
      <c r="P208" s="275"/>
      <c r="Q208" s="275"/>
      <c r="R208" s="275"/>
      <c r="S208" s="275"/>
      <c r="T208" s="275"/>
      <c r="U208" s="296"/>
      <c r="V208" s="275"/>
    </row>
    <row r="209" spans="1:22" s="20" customFormat="1">
      <c r="A209" s="275"/>
      <c r="B209" s="279"/>
      <c r="C209" s="286"/>
      <c r="D209" s="286"/>
      <c r="E209" s="308"/>
      <c r="F209" s="108"/>
      <c r="G209" s="108"/>
      <c r="L209" s="275"/>
      <c r="M209" s="275"/>
      <c r="N209" s="275"/>
      <c r="O209" s="275"/>
      <c r="P209" s="275"/>
      <c r="Q209" s="275"/>
      <c r="R209" s="275"/>
      <c r="S209" s="275"/>
      <c r="T209" s="275"/>
      <c r="U209" s="296"/>
      <c r="V209" s="275"/>
    </row>
    <row r="210" spans="1:22" s="20" customFormat="1">
      <c r="A210" s="275"/>
      <c r="B210" s="279"/>
      <c r="C210" s="286"/>
      <c r="D210" s="286"/>
      <c r="E210" s="308"/>
      <c r="F210" s="108"/>
      <c r="G210" s="108"/>
      <c r="L210" s="275"/>
      <c r="M210" s="275"/>
      <c r="N210" s="275"/>
      <c r="O210" s="275"/>
      <c r="P210" s="275"/>
      <c r="Q210" s="275"/>
      <c r="R210" s="275"/>
      <c r="S210" s="275"/>
      <c r="T210" s="275"/>
      <c r="U210" s="296"/>
      <c r="V210" s="275"/>
    </row>
    <row r="211" spans="1:22" s="20" customFormat="1">
      <c r="A211" s="275"/>
      <c r="B211" s="279"/>
      <c r="C211" s="286"/>
      <c r="D211" s="286"/>
      <c r="E211" s="308"/>
      <c r="F211" s="108"/>
      <c r="G211" s="108"/>
      <c r="L211" s="275"/>
      <c r="M211" s="275"/>
      <c r="N211" s="275"/>
      <c r="O211" s="275"/>
      <c r="P211" s="275"/>
      <c r="Q211" s="275"/>
      <c r="R211" s="275"/>
      <c r="S211" s="275"/>
      <c r="T211" s="275"/>
      <c r="U211" s="296"/>
      <c r="V211" s="275"/>
    </row>
    <row r="212" spans="1:22" s="20" customFormat="1">
      <c r="A212" s="275"/>
      <c r="B212" s="279"/>
      <c r="C212" s="286"/>
      <c r="D212" s="286"/>
      <c r="E212" s="308"/>
      <c r="F212" s="108"/>
      <c r="G212" s="108"/>
      <c r="L212" s="275"/>
      <c r="M212" s="275"/>
      <c r="N212" s="275"/>
      <c r="O212" s="275"/>
      <c r="P212" s="275"/>
      <c r="Q212" s="275"/>
      <c r="R212" s="275"/>
      <c r="S212" s="275"/>
      <c r="T212" s="275"/>
      <c r="U212" s="296"/>
      <c r="V212" s="275"/>
    </row>
    <row r="213" spans="1:22" s="20" customFormat="1">
      <c r="A213" s="275"/>
      <c r="B213" s="279"/>
      <c r="C213" s="286"/>
      <c r="D213" s="286"/>
      <c r="E213" s="308"/>
      <c r="F213" s="108"/>
      <c r="G213" s="108"/>
      <c r="L213" s="275"/>
      <c r="M213" s="275"/>
      <c r="N213" s="275"/>
      <c r="O213" s="275"/>
      <c r="P213" s="275"/>
      <c r="Q213" s="275"/>
      <c r="R213" s="275"/>
      <c r="S213" s="275"/>
      <c r="T213" s="275"/>
      <c r="U213" s="296"/>
      <c r="V213" s="275"/>
    </row>
    <row r="214" spans="1:22" s="20" customFormat="1">
      <c r="A214" s="275"/>
      <c r="B214" s="279"/>
      <c r="C214" s="286"/>
      <c r="D214" s="286"/>
      <c r="E214" s="308"/>
      <c r="F214" s="108"/>
      <c r="G214" s="108"/>
      <c r="L214" s="275"/>
      <c r="M214" s="275"/>
      <c r="N214" s="275"/>
      <c r="O214" s="275"/>
      <c r="P214" s="275"/>
      <c r="Q214" s="275"/>
      <c r="R214" s="275"/>
      <c r="S214" s="275"/>
      <c r="T214" s="275"/>
      <c r="U214" s="296"/>
      <c r="V214" s="275"/>
    </row>
    <row r="215" spans="1:22" s="20" customFormat="1">
      <c r="A215" s="275"/>
      <c r="B215" s="279"/>
      <c r="C215" s="286"/>
      <c r="D215" s="286"/>
      <c r="E215" s="308"/>
      <c r="F215" s="108"/>
      <c r="G215" s="108"/>
      <c r="L215" s="275"/>
      <c r="M215" s="275"/>
      <c r="N215" s="275"/>
      <c r="O215" s="275"/>
      <c r="P215" s="275"/>
      <c r="Q215" s="275"/>
      <c r="R215" s="275"/>
      <c r="S215" s="275"/>
      <c r="T215" s="275"/>
      <c r="U215" s="296"/>
      <c r="V215" s="275"/>
    </row>
    <row r="216" spans="1:22" s="20" customFormat="1">
      <c r="A216" s="275"/>
      <c r="B216" s="279"/>
      <c r="C216" s="286"/>
      <c r="D216" s="286"/>
      <c r="E216" s="308"/>
      <c r="F216" s="108"/>
      <c r="G216" s="108"/>
      <c r="L216" s="275"/>
      <c r="M216" s="275"/>
      <c r="N216" s="275"/>
      <c r="O216" s="275"/>
      <c r="P216" s="275"/>
      <c r="Q216" s="275"/>
      <c r="R216" s="275"/>
      <c r="S216" s="275"/>
      <c r="T216" s="275"/>
      <c r="U216" s="296"/>
      <c r="V216" s="275"/>
    </row>
    <row r="217" spans="1:22" s="20" customFormat="1">
      <c r="A217" s="275"/>
      <c r="B217" s="279"/>
      <c r="C217" s="286"/>
      <c r="D217" s="286"/>
      <c r="E217" s="308"/>
      <c r="F217" s="108"/>
      <c r="G217" s="108"/>
      <c r="L217" s="275"/>
      <c r="M217" s="275"/>
      <c r="N217" s="275"/>
      <c r="O217" s="275"/>
      <c r="P217" s="275"/>
      <c r="Q217" s="275"/>
      <c r="R217" s="275"/>
      <c r="S217" s="275"/>
      <c r="T217" s="275"/>
      <c r="U217" s="296"/>
      <c r="V217" s="275"/>
    </row>
    <row r="218" spans="1:22" s="20" customFormat="1">
      <c r="A218" s="275"/>
      <c r="B218" s="279"/>
      <c r="C218" s="286"/>
      <c r="D218" s="286"/>
      <c r="E218" s="308"/>
      <c r="F218" s="108"/>
      <c r="G218" s="108"/>
      <c r="L218" s="275"/>
      <c r="M218" s="275"/>
      <c r="N218" s="275"/>
      <c r="O218" s="275"/>
      <c r="P218" s="275"/>
      <c r="Q218" s="275"/>
      <c r="R218" s="275"/>
      <c r="S218" s="275"/>
      <c r="T218" s="275"/>
      <c r="U218" s="296"/>
      <c r="V218" s="275"/>
    </row>
    <row r="219" spans="1:22" s="20" customFormat="1">
      <c r="A219" s="275"/>
      <c r="B219" s="279"/>
      <c r="C219" s="286"/>
      <c r="D219" s="286"/>
      <c r="E219" s="308"/>
      <c r="F219" s="108"/>
      <c r="G219" s="108"/>
      <c r="L219" s="275"/>
      <c r="M219" s="275"/>
      <c r="N219" s="275"/>
      <c r="O219" s="275"/>
      <c r="P219" s="275"/>
      <c r="Q219" s="275"/>
      <c r="R219" s="275"/>
      <c r="S219" s="275"/>
      <c r="T219" s="275"/>
      <c r="U219" s="296"/>
      <c r="V219" s="275"/>
    </row>
    <row r="220" spans="1:22" s="20" customFormat="1">
      <c r="A220" s="275"/>
      <c r="B220" s="279"/>
      <c r="C220" s="286"/>
      <c r="D220" s="286"/>
      <c r="E220" s="308"/>
      <c r="F220" s="108"/>
      <c r="G220" s="108"/>
      <c r="L220" s="275"/>
      <c r="M220" s="275"/>
      <c r="N220" s="275"/>
      <c r="O220" s="275"/>
      <c r="P220" s="275"/>
      <c r="Q220" s="275"/>
      <c r="R220" s="275"/>
      <c r="S220" s="275"/>
      <c r="T220" s="275"/>
      <c r="U220" s="296"/>
      <c r="V220" s="275"/>
    </row>
    <row r="221" spans="1:22" s="20" customFormat="1">
      <c r="A221" s="275"/>
      <c r="B221" s="279"/>
      <c r="C221" s="286"/>
      <c r="D221" s="286"/>
      <c r="E221" s="308"/>
      <c r="F221" s="108"/>
      <c r="G221" s="108"/>
      <c r="L221" s="275"/>
      <c r="M221" s="275"/>
      <c r="N221" s="275"/>
      <c r="O221" s="275"/>
      <c r="P221" s="275"/>
      <c r="Q221" s="275"/>
      <c r="R221" s="275"/>
      <c r="S221" s="275"/>
      <c r="T221" s="275"/>
      <c r="U221" s="296"/>
      <c r="V221" s="275"/>
    </row>
    <row r="222" spans="1:22" s="20" customFormat="1">
      <c r="A222" s="275"/>
      <c r="B222" s="279"/>
      <c r="C222" s="286"/>
      <c r="D222" s="286"/>
      <c r="E222" s="308"/>
      <c r="F222" s="108"/>
      <c r="G222" s="108"/>
      <c r="L222" s="275"/>
      <c r="M222" s="275"/>
      <c r="N222" s="275"/>
      <c r="O222" s="275"/>
      <c r="P222" s="275"/>
      <c r="Q222" s="275"/>
      <c r="R222" s="275"/>
      <c r="S222" s="275"/>
      <c r="T222" s="275"/>
      <c r="U222" s="296"/>
      <c r="V222" s="275"/>
    </row>
    <row r="223" spans="1:22" s="20" customFormat="1">
      <c r="A223" s="275"/>
      <c r="B223" s="279"/>
      <c r="C223" s="286"/>
      <c r="D223" s="286"/>
      <c r="E223" s="308"/>
      <c r="F223" s="108"/>
      <c r="G223" s="108"/>
      <c r="L223" s="275"/>
      <c r="M223" s="275"/>
      <c r="N223" s="275"/>
      <c r="O223" s="275"/>
      <c r="P223" s="275"/>
      <c r="Q223" s="275"/>
      <c r="R223" s="275"/>
      <c r="S223" s="275"/>
      <c r="T223" s="275"/>
      <c r="U223" s="296"/>
      <c r="V223" s="275"/>
    </row>
    <row r="224" spans="1:22" s="20" customFormat="1">
      <c r="A224" s="275"/>
      <c r="B224" s="279"/>
      <c r="C224" s="286"/>
      <c r="D224" s="286"/>
      <c r="E224" s="308"/>
      <c r="F224" s="108"/>
      <c r="G224" s="108"/>
      <c r="L224" s="275"/>
      <c r="M224" s="275"/>
      <c r="N224" s="275"/>
      <c r="O224" s="275"/>
      <c r="P224" s="275"/>
      <c r="Q224" s="275"/>
      <c r="R224" s="275"/>
      <c r="S224" s="275"/>
      <c r="T224" s="275"/>
      <c r="U224" s="296"/>
      <c r="V224" s="275"/>
    </row>
    <row r="225" spans="1:22" s="20" customFormat="1">
      <c r="A225" s="275"/>
      <c r="B225" s="279"/>
      <c r="C225" s="286"/>
      <c r="D225" s="286"/>
      <c r="E225" s="308"/>
      <c r="F225" s="108"/>
      <c r="G225" s="108"/>
      <c r="L225" s="275"/>
      <c r="M225" s="275"/>
      <c r="N225" s="275"/>
      <c r="O225" s="275"/>
      <c r="P225" s="275"/>
      <c r="Q225" s="275"/>
      <c r="R225" s="275"/>
      <c r="S225" s="275"/>
      <c r="T225" s="275"/>
      <c r="U225" s="296"/>
      <c r="V225" s="275"/>
    </row>
    <row r="226" spans="1:22" s="20" customFormat="1">
      <c r="A226" s="275"/>
      <c r="B226" s="279"/>
      <c r="C226" s="286"/>
      <c r="D226" s="286"/>
      <c r="E226" s="308"/>
      <c r="F226" s="108"/>
      <c r="G226" s="108"/>
      <c r="L226" s="275"/>
      <c r="M226" s="275"/>
      <c r="N226" s="275"/>
      <c r="O226" s="275"/>
      <c r="P226" s="275"/>
      <c r="Q226" s="275"/>
      <c r="R226" s="275"/>
      <c r="S226" s="275"/>
      <c r="T226" s="275"/>
      <c r="U226" s="296"/>
      <c r="V226" s="275"/>
    </row>
    <row r="227" spans="1:22" s="20" customFormat="1">
      <c r="A227" s="275"/>
      <c r="B227" s="279"/>
      <c r="C227" s="286"/>
      <c r="D227" s="286"/>
      <c r="E227" s="308"/>
      <c r="F227" s="108"/>
      <c r="G227" s="108"/>
      <c r="L227" s="275"/>
      <c r="M227" s="275"/>
      <c r="N227" s="275"/>
      <c r="O227" s="275"/>
      <c r="P227" s="275"/>
      <c r="Q227" s="275"/>
      <c r="R227" s="275"/>
      <c r="S227" s="275"/>
      <c r="T227" s="275"/>
      <c r="U227" s="296"/>
      <c r="V227" s="275"/>
    </row>
    <row r="228" spans="1:22" s="20" customFormat="1">
      <c r="A228" s="275"/>
      <c r="B228" s="279"/>
      <c r="C228" s="286"/>
      <c r="D228" s="286"/>
      <c r="E228" s="308"/>
      <c r="F228" s="108"/>
      <c r="G228" s="108"/>
      <c r="L228" s="275"/>
      <c r="M228" s="275"/>
      <c r="N228" s="275"/>
      <c r="O228" s="275"/>
      <c r="P228" s="275"/>
      <c r="Q228" s="275"/>
      <c r="R228" s="275"/>
      <c r="S228" s="275"/>
      <c r="T228" s="275"/>
      <c r="U228" s="296"/>
      <c r="V228" s="275"/>
    </row>
    <row r="229" spans="1:22" s="20" customFormat="1">
      <c r="A229" s="275"/>
      <c r="B229" s="279"/>
      <c r="C229" s="286"/>
      <c r="D229" s="286"/>
      <c r="E229" s="308"/>
      <c r="F229" s="108"/>
      <c r="G229" s="108"/>
      <c r="L229" s="275"/>
      <c r="M229" s="275"/>
      <c r="N229" s="275"/>
      <c r="O229" s="275"/>
      <c r="P229" s="275"/>
      <c r="Q229" s="275"/>
      <c r="R229" s="275"/>
      <c r="S229" s="275"/>
      <c r="T229" s="275"/>
      <c r="U229" s="296"/>
      <c r="V229" s="275"/>
    </row>
    <row r="230" spans="1:22" s="20" customFormat="1">
      <c r="A230" s="275"/>
      <c r="B230" s="279"/>
      <c r="C230" s="286"/>
      <c r="D230" s="286"/>
      <c r="E230" s="308"/>
      <c r="F230" s="108"/>
      <c r="G230" s="108"/>
      <c r="L230" s="275"/>
      <c r="M230" s="275"/>
      <c r="N230" s="275"/>
      <c r="O230" s="275"/>
      <c r="P230" s="275"/>
      <c r="Q230" s="275"/>
      <c r="R230" s="275"/>
      <c r="S230" s="275"/>
      <c r="T230" s="275"/>
      <c r="U230" s="296"/>
      <c r="V230" s="275"/>
    </row>
    <row r="231" spans="1:22" s="20" customFormat="1">
      <c r="A231" s="275"/>
      <c r="B231" s="279"/>
      <c r="C231" s="286"/>
      <c r="D231" s="286"/>
      <c r="E231" s="308"/>
      <c r="F231" s="108"/>
      <c r="G231" s="108"/>
      <c r="L231" s="275"/>
      <c r="M231" s="275"/>
      <c r="N231" s="275"/>
      <c r="O231" s="275"/>
      <c r="P231" s="275"/>
      <c r="Q231" s="275"/>
      <c r="R231" s="275"/>
      <c r="S231" s="275"/>
      <c r="T231" s="275"/>
      <c r="U231" s="296"/>
      <c r="V231" s="275"/>
    </row>
    <row r="232" spans="1:22" s="20" customFormat="1">
      <c r="A232" s="275"/>
      <c r="B232" s="279"/>
      <c r="C232" s="286"/>
      <c r="D232" s="286"/>
      <c r="E232" s="308"/>
      <c r="F232" s="108"/>
      <c r="G232" s="108"/>
      <c r="L232" s="275"/>
      <c r="M232" s="275"/>
      <c r="N232" s="275"/>
      <c r="O232" s="275"/>
      <c r="P232" s="275"/>
      <c r="Q232" s="275"/>
      <c r="R232" s="275"/>
      <c r="S232" s="275"/>
      <c r="T232" s="275"/>
      <c r="U232" s="296"/>
      <c r="V232" s="275"/>
    </row>
    <row r="233" spans="1:22" s="20" customFormat="1">
      <c r="A233" s="275"/>
      <c r="B233" s="279"/>
      <c r="C233" s="286"/>
      <c r="D233" s="286"/>
      <c r="E233" s="308"/>
      <c r="F233" s="108"/>
      <c r="G233" s="108"/>
      <c r="L233" s="275"/>
      <c r="M233" s="275"/>
      <c r="N233" s="275"/>
      <c r="O233" s="275"/>
      <c r="P233" s="275"/>
      <c r="Q233" s="275"/>
      <c r="R233" s="275"/>
      <c r="S233" s="275"/>
      <c r="T233" s="275"/>
      <c r="U233" s="296"/>
      <c r="V233" s="275"/>
    </row>
    <row r="234" spans="1:22" s="20" customFormat="1">
      <c r="A234" s="275"/>
      <c r="B234" s="279"/>
      <c r="C234" s="286"/>
      <c r="D234" s="286"/>
      <c r="E234" s="308"/>
      <c r="F234" s="108"/>
      <c r="G234" s="108"/>
      <c r="L234" s="275"/>
      <c r="M234" s="275"/>
      <c r="N234" s="275"/>
      <c r="O234" s="275"/>
      <c r="P234" s="275"/>
      <c r="Q234" s="275"/>
      <c r="R234" s="275"/>
      <c r="S234" s="275"/>
      <c r="T234" s="275"/>
      <c r="U234" s="296"/>
      <c r="V234" s="275"/>
    </row>
    <row r="235" spans="1:22" s="20" customFormat="1">
      <c r="A235" s="275"/>
      <c r="B235" s="279"/>
      <c r="C235" s="286"/>
      <c r="D235" s="286"/>
      <c r="E235" s="308"/>
      <c r="F235" s="108"/>
      <c r="G235" s="108"/>
      <c r="L235" s="275"/>
      <c r="M235" s="275"/>
      <c r="N235" s="275"/>
      <c r="O235" s="275"/>
      <c r="P235" s="275"/>
      <c r="Q235" s="275"/>
      <c r="R235" s="275"/>
      <c r="S235" s="275"/>
      <c r="T235" s="275"/>
      <c r="U235" s="296"/>
      <c r="V235" s="275"/>
    </row>
    <row r="236" spans="1:22" s="20" customFormat="1">
      <c r="A236" s="275"/>
      <c r="B236" s="279"/>
      <c r="C236" s="286"/>
      <c r="D236" s="286"/>
      <c r="E236" s="308"/>
      <c r="F236" s="108"/>
      <c r="G236" s="108"/>
      <c r="L236" s="275"/>
      <c r="M236" s="275"/>
      <c r="N236" s="275"/>
      <c r="O236" s="275"/>
      <c r="P236" s="275"/>
      <c r="Q236" s="275"/>
      <c r="R236" s="275"/>
      <c r="S236" s="275"/>
      <c r="T236" s="275"/>
      <c r="U236" s="296"/>
      <c r="V236" s="275"/>
    </row>
    <row r="237" spans="1:22" s="20" customFormat="1">
      <c r="A237" s="275"/>
      <c r="B237" s="279"/>
      <c r="C237" s="286"/>
      <c r="D237" s="286"/>
      <c r="E237" s="308"/>
      <c r="F237" s="108"/>
      <c r="G237" s="108"/>
      <c r="L237" s="275"/>
      <c r="M237" s="275"/>
      <c r="N237" s="275"/>
      <c r="O237" s="275"/>
      <c r="P237" s="275"/>
      <c r="Q237" s="275"/>
      <c r="R237" s="275"/>
      <c r="S237" s="275"/>
      <c r="T237" s="275"/>
      <c r="U237" s="296"/>
      <c r="V237" s="275"/>
    </row>
    <row r="238" spans="1:22" s="20" customFormat="1">
      <c r="A238" s="275"/>
      <c r="B238" s="279"/>
      <c r="C238" s="286"/>
      <c r="D238" s="286"/>
      <c r="E238" s="308"/>
      <c r="F238" s="108"/>
      <c r="G238" s="108"/>
      <c r="L238" s="275"/>
      <c r="M238" s="275"/>
      <c r="N238" s="275"/>
      <c r="O238" s="275"/>
      <c r="P238" s="275"/>
      <c r="Q238" s="275"/>
      <c r="R238" s="275"/>
      <c r="S238" s="275"/>
      <c r="T238" s="275"/>
      <c r="U238" s="296"/>
      <c r="V238" s="275"/>
    </row>
    <row r="239" spans="1:22" s="20" customFormat="1">
      <c r="A239" s="275"/>
      <c r="B239" s="279"/>
      <c r="C239" s="286"/>
      <c r="D239" s="286"/>
      <c r="E239" s="308"/>
      <c r="F239" s="108"/>
      <c r="G239" s="108"/>
      <c r="L239" s="275"/>
      <c r="M239" s="275"/>
      <c r="N239" s="275"/>
      <c r="O239" s="275"/>
      <c r="P239" s="275"/>
      <c r="Q239" s="275"/>
      <c r="R239" s="275"/>
      <c r="S239" s="275"/>
      <c r="T239" s="275"/>
      <c r="U239" s="296"/>
      <c r="V239" s="275"/>
    </row>
    <row r="240" spans="1:22" s="20" customFormat="1">
      <c r="A240" s="275"/>
      <c r="B240" s="279"/>
      <c r="C240" s="286"/>
      <c r="D240" s="286"/>
      <c r="E240" s="308"/>
      <c r="F240" s="108"/>
      <c r="G240" s="108"/>
      <c r="L240" s="275"/>
      <c r="M240" s="275"/>
      <c r="N240" s="275"/>
      <c r="O240" s="275"/>
      <c r="P240" s="275"/>
      <c r="Q240" s="275"/>
      <c r="R240" s="275"/>
      <c r="S240" s="275"/>
      <c r="T240" s="275"/>
      <c r="U240" s="296"/>
      <c r="V240" s="275"/>
    </row>
    <row r="241" spans="1:22" s="20" customFormat="1">
      <c r="A241" s="275"/>
      <c r="B241" s="279"/>
      <c r="C241" s="286"/>
      <c r="D241" s="286"/>
      <c r="E241" s="308"/>
      <c r="F241" s="108"/>
      <c r="G241" s="108"/>
      <c r="L241" s="275"/>
      <c r="M241" s="275"/>
      <c r="N241" s="275"/>
      <c r="O241" s="275"/>
      <c r="P241" s="275"/>
      <c r="Q241" s="275"/>
      <c r="R241" s="275"/>
      <c r="S241" s="275"/>
      <c r="T241" s="275"/>
      <c r="U241" s="296"/>
      <c r="V241" s="275"/>
    </row>
    <row r="242" spans="1:22" s="20" customFormat="1">
      <c r="A242" s="275"/>
      <c r="B242" s="279"/>
      <c r="C242" s="286"/>
      <c r="D242" s="286"/>
      <c r="E242" s="308"/>
      <c r="F242" s="108"/>
      <c r="G242" s="108"/>
      <c r="L242" s="275"/>
      <c r="M242" s="275"/>
      <c r="N242" s="275"/>
      <c r="O242" s="275"/>
      <c r="P242" s="275"/>
      <c r="Q242" s="275"/>
      <c r="R242" s="275"/>
      <c r="S242" s="275"/>
      <c r="T242" s="275"/>
      <c r="U242" s="296"/>
      <c r="V242" s="275"/>
    </row>
    <row r="243" spans="1:22" s="20" customFormat="1">
      <c r="A243" s="275"/>
      <c r="B243" s="279"/>
      <c r="C243" s="286"/>
      <c r="D243" s="286"/>
      <c r="E243" s="308"/>
      <c r="F243" s="108"/>
      <c r="G243" s="108"/>
      <c r="L243" s="275"/>
      <c r="M243" s="275"/>
      <c r="N243" s="275"/>
      <c r="O243" s="275"/>
      <c r="P243" s="275"/>
      <c r="Q243" s="275"/>
      <c r="R243" s="275"/>
      <c r="S243" s="275"/>
      <c r="T243" s="275"/>
      <c r="U243" s="296"/>
      <c r="V243" s="275"/>
    </row>
    <row r="244" spans="1:22" s="20" customFormat="1">
      <c r="A244" s="275"/>
      <c r="B244" s="279"/>
      <c r="C244" s="286"/>
      <c r="D244" s="286"/>
      <c r="E244" s="308"/>
      <c r="F244" s="108"/>
      <c r="G244" s="108"/>
      <c r="L244" s="275"/>
      <c r="M244" s="275"/>
      <c r="N244" s="275"/>
      <c r="O244" s="275"/>
      <c r="P244" s="275"/>
      <c r="Q244" s="275"/>
      <c r="R244" s="275"/>
      <c r="S244" s="275"/>
      <c r="T244" s="275"/>
      <c r="U244" s="296"/>
      <c r="V244" s="275"/>
    </row>
    <row r="245" spans="1:22" s="20" customFormat="1">
      <c r="A245" s="275"/>
      <c r="B245" s="279"/>
      <c r="C245" s="286"/>
      <c r="D245" s="286"/>
      <c r="E245" s="308"/>
      <c r="F245" s="108"/>
      <c r="G245" s="108"/>
      <c r="L245" s="275"/>
      <c r="M245" s="275"/>
      <c r="N245" s="275"/>
      <c r="O245" s="275"/>
      <c r="P245" s="275"/>
      <c r="Q245" s="275"/>
      <c r="R245" s="275"/>
      <c r="S245" s="275"/>
      <c r="T245" s="275"/>
      <c r="U245" s="296"/>
      <c r="V245" s="275"/>
    </row>
    <row r="246" spans="1:22" s="20" customFormat="1">
      <c r="A246" s="275"/>
      <c r="B246" s="279"/>
      <c r="C246" s="286"/>
      <c r="D246" s="286"/>
      <c r="E246" s="308"/>
      <c r="F246" s="108"/>
      <c r="G246" s="108"/>
      <c r="L246" s="275"/>
      <c r="M246" s="275"/>
      <c r="N246" s="275"/>
      <c r="O246" s="275"/>
      <c r="P246" s="275"/>
      <c r="Q246" s="275"/>
      <c r="R246" s="275"/>
      <c r="S246" s="275"/>
      <c r="T246" s="275"/>
      <c r="U246" s="296"/>
      <c r="V246" s="275"/>
    </row>
    <row r="247" spans="1:22" s="20" customFormat="1">
      <c r="A247" s="275"/>
      <c r="B247" s="279"/>
      <c r="C247" s="286"/>
      <c r="D247" s="286"/>
      <c r="E247" s="308"/>
      <c r="F247" s="108"/>
      <c r="G247" s="108"/>
      <c r="L247" s="275"/>
      <c r="M247" s="275"/>
      <c r="N247" s="275"/>
      <c r="O247" s="275"/>
      <c r="P247" s="275"/>
      <c r="Q247" s="275"/>
      <c r="R247" s="275"/>
      <c r="S247" s="275"/>
      <c r="T247" s="275"/>
      <c r="U247" s="296"/>
      <c r="V247" s="275"/>
    </row>
    <row r="248" spans="1:22" s="20" customFormat="1">
      <c r="A248" s="275"/>
      <c r="B248" s="279"/>
      <c r="C248" s="286"/>
      <c r="D248" s="286"/>
      <c r="E248" s="308"/>
      <c r="F248" s="108"/>
      <c r="G248" s="108"/>
      <c r="L248" s="275"/>
      <c r="M248" s="275"/>
      <c r="N248" s="275"/>
      <c r="O248" s="275"/>
      <c r="P248" s="275"/>
      <c r="Q248" s="275"/>
      <c r="R248" s="275"/>
      <c r="S248" s="275"/>
      <c r="T248" s="275"/>
      <c r="U248" s="296"/>
      <c r="V248" s="275"/>
    </row>
    <row r="249" spans="1:22" s="20" customFormat="1">
      <c r="A249" s="275"/>
      <c r="B249" s="279"/>
      <c r="C249" s="286"/>
      <c r="D249" s="286"/>
      <c r="E249" s="308"/>
      <c r="F249" s="108"/>
      <c r="G249" s="108"/>
      <c r="L249" s="275"/>
      <c r="M249" s="275"/>
      <c r="N249" s="275"/>
      <c r="O249" s="275"/>
      <c r="P249" s="275"/>
      <c r="Q249" s="275"/>
      <c r="R249" s="275"/>
      <c r="S249" s="275"/>
      <c r="T249" s="275"/>
      <c r="U249" s="296"/>
      <c r="V249" s="275"/>
    </row>
    <row r="250" spans="1:22" s="20" customFormat="1">
      <c r="A250" s="275"/>
      <c r="B250" s="279"/>
      <c r="C250" s="286"/>
      <c r="D250" s="286"/>
      <c r="E250" s="308"/>
      <c r="F250" s="108"/>
      <c r="G250" s="108"/>
      <c r="L250" s="275"/>
      <c r="M250" s="275"/>
      <c r="N250" s="275"/>
      <c r="O250" s="275"/>
      <c r="P250" s="275"/>
      <c r="Q250" s="275"/>
      <c r="R250" s="275"/>
      <c r="S250" s="275"/>
      <c r="T250" s="275"/>
      <c r="U250" s="296"/>
      <c r="V250" s="275"/>
    </row>
    <row r="251" spans="1:22" s="20" customFormat="1">
      <c r="A251" s="275"/>
      <c r="B251" s="279"/>
      <c r="C251" s="286"/>
      <c r="D251" s="286"/>
      <c r="E251" s="308"/>
      <c r="F251" s="108"/>
      <c r="G251" s="108"/>
      <c r="L251" s="275"/>
      <c r="M251" s="275"/>
      <c r="N251" s="275"/>
      <c r="O251" s="275"/>
      <c r="P251" s="275"/>
      <c r="Q251" s="275"/>
      <c r="R251" s="275"/>
      <c r="S251" s="275"/>
      <c r="T251" s="275"/>
      <c r="U251" s="296"/>
      <c r="V251" s="275"/>
    </row>
    <row r="252" spans="1:22" s="20" customFormat="1">
      <c r="A252" s="275"/>
      <c r="B252" s="279"/>
      <c r="C252" s="286"/>
      <c r="D252" s="286"/>
      <c r="E252" s="308"/>
      <c r="F252" s="108"/>
      <c r="G252" s="108"/>
      <c r="L252" s="275"/>
      <c r="M252" s="275"/>
      <c r="N252" s="275"/>
      <c r="O252" s="275"/>
      <c r="P252" s="275"/>
      <c r="Q252" s="275"/>
      <c r="R252" s="275"/>
      <c r="S252" s="275"/>
      <c r="T252" s="275"/>
      <c r="U252" s="296"/>
      <c r="V252" s="275"/>
    </row>
    <row r="253" spans="1:22" s="20" customFormat="1">
      <c r="A253" s="275"/>
      <c r="B253" s="279"/>
      <c r="C253" s="286"/>
      <c r="D253" s="286"/>
      <c r="E253" s="308"/>
      <c r="F253" s="108"/>
      <c r="G253" s="108"/>
      <c r="L253" s="275"/>
      <c r="M253" s="275"/>
      <c r="N253" s="275"/>
      <c r="O253" s="275"/>
      <c r="P253" s="275"/>
      <c r="Q253" s="275"/>
      <c r="R253" s="275"/>
      <c r="S253" s="275"/>
      <c r="T253" s="275"/>
      <c r="U253" s="296"/>
      <c r="V253" s="275"/>
    </row>
    <row r="254" spans="1:22" s="20" customFormat="1">
      <c r="A254" s="275"/>
      <c r="B254" s="279"/>
      <c r="C254" s="286"/>
      <c r="D254" s="286"/>
      <c r="E254" s="308"/>
      <c r="F254" s="108"/>
      <c r="G254" s="108"/>
      <c r="L254" s="275"/>
      <c r="M254" s="275"/>
      <c r="N254" s="275"/>
      <c r="O254" s="275"/>
      <c r="P254" s="275"/>
      <c r="Q254" s="275"/>
      <c r="R254" s="275"/>
      <c r="S254" s="275"/>
      <c r="T254" s="275"/>
      <c r="U254" s="296"/>
      <c r="V254" s="275"/>
    </row>
    <row r="255" spans="1:22" s="20" customFormat="1">
      <c r="A255" s="275"/>
      <c r="B255" s="279"/>
      <c r="C255" s="286"/>
      <c r="D255" s="286"/>
      <c r="E255" s="308"/>
      <c r="F255" s="108"/>
      <c r="G255" s="108"/>
      <c r="L255" s="275"/>
      <c r="M255" s="275"/>
      <c r="N255" s="275"/>
      <c r="O255" s="275"/>
      <c r="P255" s="275"/>
      <c r="Q255" s="275"/>
      <c r="R255" s="275"/>
      <c r="S255" s="275"/>
      <c r="T255" s="275"/>
      <c r="U255" s="296"/>
      <c r="V255" s="275"/>
    </row>
    <row r="256" spans="1:22" s="20" customFormat="1">
      <c r="A256" s="275"/>
      <c r="B256" s="279"/>
      <c r="C256" s="286"/>
      <c r="D256" s="286"/>
      <c r="E256" s="308"/>
      <c r="F256" s="108"/>
      <c r="G256" s="108"/>
      <c r="L256" s="275"/>
      <c r="M256" s="275"/>
      <c r="N256" s="275"/>
      <c r="O256" s="275"/>
      <c r="P256" s="275"/>
      <c r="Q256" s="275"/>
      <c r="R256" s="275"/>
      <c r="S256" s="275"/>
      <c r="T256" s="275"/>
      <c r="U256" s="296"/>
      <c r="V256" s="275"/>
    </row>
    <row r="257" spans="1:22" s="20" customFormat="1">
      <c r="A257" s="275"/>
      <c r="B257" s="279"/>
      <c r="C257" s="286"/>
      <c r="D257" s="286"/>
      <c r="E257" s="308"/>
      <c r="F257" s="108"/>
      <c r="G257" s="108"/>
      <c r="L257" s="275"/>
      <c r="M257" s="275"/>
      <c r="N257" s="275"/>
      <c r="O257" s="275"/>
      <c r="P257" s="275"/>
      <c r="Q257" s="275"/>
      <c r="R257" s="275"/>
      <c r="S257" s="275"/>
      <c r="T257" s="275"/>
      <c r="U257" s="296"/>
      <c r="V257" s="275"/>
    </row>
    <row r="258" spans="1:22" s="20" customFormat="1">
      <c r="A258" s="275"/>
      <c r="B258" s="279"/>
      <c r="C258" s="286"/>
      <c r="D258" s="286"/>
      <c r="E258" s="308"/>
      <c r="F258" s="108"/>
      <c r="G258" s="108"/>
      <c r="L258" s="275"/>
      <c r="M258" s="275"/>
      <c r="N258" s="275"/>
      <c r="O258" s="275"/>
      <c r="P258" s="275"/>
      <c r="Q258" s="275"/>
      <c r="R258" s="275"/>
      <c r="S258" s="275"/>
      <c r="T258" s="275"/>
      <c r="U258" s="296"/>
      <c r="V258" s="275"/>
    </row>
    <row r="259" spans="1:22" s="20" customFormat="1">
      <c r="A259" s="275"/>
      <c r="B259" s="279"/>
      <c r="C259" s="286"/>
      <c r="D259" s="286"/>
      <c r="E259" s="308"/>
      <c r="F259" s="108"/>
      <c r="G259" s="108"/>
      <c r="L259" s="275"/>
      <c r="M259" s="275"/>
      <c r="N259" s="275"/>
      <c r="O259" s="275"/>
      <c r="P259" s="275"/>
      <c r="Q259" s="275"/>
      <c r="R259" s="275"/>
      <c r="S259" s="275"/>
      <c r="T259" s="275"/>
      <c r="U259" s="296"/>
      <c r="V259" s="275"/>
    </row>
    <row r="260" spans="1:22" s="20" customFormat="1">
      <c r="A260" s="275"/>
      <c r="B260" s="279"/>
      <c r="C260" s="286"/>
      <c r="D260" s="286"/>
      <c r="E260" s="308"/>
      <c r="F260" s="108"/>
      <c r="G260" s="108"/>
      <c r="L260" s="275"/>
      <c r="M260" s="275"/>
      <c r="N260" s="275"/>
      <c r="O260" s="275"/>
      <c r="P260" s="275"/>
      <c r="Q260" s="275"/>
      <c r="R260" s="275"/>
      <c r="S260" s="275"/>
      <c r="T260" s="275"/>
      <c r="U260" s="296"/>
      <c r="V260" s="275"/>
    </row>
    <row r="261" spans="1:22" s="20" customFormat="1">
      <c r="A261" s="275"/>
      <c r="B261" s="279"/>
      <c r="C261" s="286"/>
      <c r="D261" s="286"/>
      <c r="E261" s="308"/>
      <c r="F261" s="108"/>
      <c r="G261" s="108"/>
      <c r="L261" s="275"/>
      <c r="M261" s="275"/>
      <c r="N261" s="275"/>
      <c r="O261" s="275"/>
      <c r="P261" s="275"/>
      <c r="Q261" s="275"/>
      <c r="R261" s="275"/>
      <c r="S261" s="275"/>
      <c r="T261" s="275"/>
      <c r="U261" s="296"/>
      <c r="V261" s="275"/>
    </row>
    <row r="262" spans="1:22" s="20" customFormat="1">
      <c r="A262" s="275"/>
      <c r="B262" s="279"/>
      <c r="C262" s="286"/>
      <c r="D262" s="286"/>
      <c r="E262" s="308"/>
      <c r="F262" s="108"/>
      <c r="G262" s="108"/>
      <c r="L262" s="275"/>
      <c r="M262" s="275"/>
      <c r="N262" s="275"/>
      <c r="O262" s="275"/>
      <c r="P262" s="275"/>
      <c r="Q262" s="275"/>
      <c r="R262" s="275"/>
      <c r="S262" s="275"/>
      <c r="T262" s="275"/>
      <c r="U262" s="296"/>
      <c r="V262" s="275"/>
    </row>
  </sheetData>
  <sheetProtection insertRows="0" deleteRows="0"/>
  <protectedRanges>
    <protectedRange sqref="J37:P1048576 M36:P36 J1:P35 U1:U1048576" name="Obseg1"/>
    <protectedRange sqref="J36:L36" name="Obseg1_1"/>
  </protectedRanges>
  <mergeCells count="8">
    <mergeCell ref="B13:K13"/>
    <mergeCell ref="A36:L3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3"/>
  <sheetViews>
    <sheetView topLeftCell="A10" zoomScaleNormal="100" zoomScaleSheetLayoutView="100" workbookViewId="0">
      <selection activeCell="M55" sqref="M5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pred_rekapitulacija'!A31</f>
        <v>18.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pred_rekapitulacija'!B31</f>
        <v>KRUH IN PEKOVSKO PECIVO BREZ ADITIVOV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9" t="s">
        <v>1</v>
      </c>
      <c r="B16" s="192" t="s">
        <v>660</v>
      </c>
      <c r="C16" s="82" t="s">
        <v>596</v>
      </c>
      <c r="D16" s="82" t="s">
        <v>0</v>
      </c>
      <c r="E16" s="355"/>
      <c r="F16" s="356">
        <v>2500</v>
      </c>
      <c r="G16" s="357" t="s">
        <v>0</v>
      </c>
      <c r="H1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2500</v>
      </c>
      <c r="I16" s="85" t="str">
        <f>IF(Sklop18[[#This Row],[ZAHTEVANA SHEMA KAKOVOSTI]]&lt;&gt;"",Sklop18[[#This Row],[Preračunana masa/volumen/kos na enoto kg]],"")</f>
        <v/>
      </c>
      <c r="J16" s="93"/>
      <c r="K16" s="90"/>
      <c r="L16" s="90"/>
      <c r="M16" s="95"/>
      <c r="N16" s="91"/>
      <c r="O16" s="91"/>
      <c r="P16" s="96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98"/>
    </row>
    <row r="17" spans="1:21" s="291" customFormat="1" ht="12">
      <c r="A17" s="332" t="s">
        <v>3</v>
      </c>
      <c r="B17" s="329" t="s">
        <v>661</v>
      </c>
      <c r="C17" s="201" t="s">
        <v>596</v>
      </c>
      <c r="D17" s="202" t="s">
        <v>0</v>
      </c>
      <c r="E17" s="358"/>
      <c r="F17" s="359">
        <v>1100</v>
      </c>
      <c r="G17" s="357" t="s">
        <v>0</v>
      </c>
      <c r="H17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1100</v>
      </c>
      <c r="I17" s="241" t="str">
        <f>IF(Sklop18[[#This Row],[ZAHTEVANA SHEMA KAKOVOSTI]]&lt;&gt;"",Sklop18[[#This Row],[Preračunana masa/volumen/kos na enoto kg]],"")</f>
        <v/>
      </c>
      <c r="J17" s="204"/>
      <c r="K17" s="205"/>
      <c r="L17" s="205"/>
      <c r="M17" s="206"/>
      <c r="N17" s="207"/>
      <c r="O17" s="207"/>
      <c r="P17" s="208"/>
      <c r="Q17" s="207">
        <f>+Sklop18[[#This Row],[cena/enota brez DDV v EUR]]*Sklop18[[#This Row],[Stopnja DDV (%)]]</f>
        <v>0</v>
      </c>
      <c r="R17" s="207">
        <f>+Sklop18[[#This Row],[cena/enota brez DDV v EUR]]+Sklop18[[#This Row],[Davek (EUR)]]</f>
        <v>0</v>
      </c>
      <c r="S17" s="207">
        <f>+Sklop18[[#This Row],[cena/enota brez DDV v EUR]]*Sklop18[[#This Row],[Okvirna količina]]</f>
        <v>0</v>
      </c>
      <c r="T17" s="242">
        <f>+Sklop18[[#This Row],[Končna cena/enoto mere (EUR) z DDV]]*Sklop18[[#This Row],[Okvirna količina]]</f>
        <v>0</v>
      </c>
      <c r="U17" s="243"/>
    </row>
    <row r="18" spans="1:21" s="291" customFormat="1" ht="12">
      <c r="A18" s="332" t="s">
        <v>4</v>
      </c>
      <c r="B18" s="329" t="s">
        <v>662</v>
      </c>
      <c r="C18" s="201" t="s">
        <v>596</v>
      </c>
      <c r="D18" s="202" t="s">
        <v>0</v>
      </c>
      <c r="E18" s="358"/>
      <c r="F18" s="359">
        <v>1100</v>
      </c>
      <c r="G18" s="357" t="s">
        <v>0</v>
      </c>
      <c r="H18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1100</v>
      </c>
      <c r="I18" s="241" t="str">
        <f>IF(Sklop18[[#This Row],[ZAHTEVANA SHEMA KAKOVOSTI]]&lt;&gt;"",Sklop18[[#This Row],[Preračunana masa/volumen/kos na enoto kg]],"")</f>
        <v/>
      </c>
      <c r="J18" s="204"/>
      <c r="K18" s="205"/>
      <c r="L18" s="205"/>
      <c r="M18" s="206"/>
      <c r="N18" s="207"/>
      <c r="O18" s="207"/>
      <c r="P18" s="208"/>
      <c r="Q18" s="207">
        <f>+Sklop18[[#This Row],[cena/enota brez DDV v EUR]]*Sklop18[[#This Row],[Stopnja DDV (%)]]</f>
        <v>0</v>
      </c>
      <c r="R18" s="207">
        <f>+Sklop18[[#This Row],[cena/enota brez DDV v EUR]]+Sklop18[[#This Row],[Davek (EUR)]]</f>
        <v>0</v>
      </c>
      <c r="S18" s="207">
        <f>+Sklop18[[#This Row],[cena/enota brez DDV v EUR]]*Sklop18[[#This Row],[Okvirna količina]]</f>
        <v>0</v>
      </c>
      <c r="T18" s="242">
        <f>+Sklop18[[#This Row],[Končna cena/enoto mere (EUR) z DDV]]*Sklop18[[#This Row],[Okvirna količina]]</f>
        <v>0</v>
      </c>
      <c r="U18" s="243"/>
    </row>
    <row r="19" spans="1:21" s="291" customFormat="1" ht="12">
      <c r="A19" s="332" t="s">
        <v>5</v>
      </c>
      <c r="B19" s="329" t="s">
        <v>663</v>
      </c>
      <c r="C19" s="201" t="s">
        <v>596</v>
      </c>
      <c r="D19" s="202" t="s">
        <v>0</v>
      </c>
      <c r="E19" s="358"/>
      <c r="F19" s="359">
        <v>200</v>
      </c>
      <c r="G19" s="357" t="s">
        <v>0</v>
      </c>
      <c r="H19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9" s="241" t="str">
        <f>IF(Sklop18[[#This Row],[ZAHTEVANA SHEMA KAKOVOSTI]]&lt;&gt;"",Sklop18[[#This Row],[Preračunana masa/volumen/kos na enoto kg]],"")</f>
        <v/>
      </c>
      <c r="J19" s="204"/>
      <c r="K19" s="205"/>
      <c r="L19" s="205"/>
      <c r="M19" s="206"/>
      <c r="N19" s="207"/>
      <c r="O19" s="207"/>
      <c r="P19" s="208"/>
      <c r="Q19" s="207">
        <f>+Sklop18[[#This Row],[cena/enota brez DDV v EUR]]*Sklop18[[#This Row],[Stopnja DDV (%)]]</f>
        <v>0</v>
      </c>
      <c r="R19" s="207">
        <f>+Sklop18[[#This Row],[cena/enota brez DDV v EUR]]+Sklop18[[#This Row],[Davek (EUR)]]</f>
        <v>0</v>
      </c>
      <c r="S19" s="207">
        <f>+Sklop18[[#This Row],[cena/enota brez DDV v EUR]]*Sklop18[[#This Row],[Okvirna količina]]</f>
        <v>0</v>
      </c>
      <c r="T19" s="242">
        <f>+Sklop18[[#This Row],[Končna cena/enoto mere (EUR) z DDV]]*Sklop18[[#This Row],[Okvirna količina]]</f>
        <v>0</v>
      </c>
      <c r="U19" s="243"/>
    </row>
    <row r="20" spans="1:21" s="291" customFormat="1" ht="12">
      <c r="A20" s="332" t="s">
        <v>6</v>
      </c>
      <c r="B20" s="329" t="s">
        <v>664</v>
      </c>
      <c r="C20" s="201" t="s">
        <v>596</v>
      </c>
      <c r="D20" s="202" t="s">
        <v>0</v>
      </c>
      <c r="E20" s="358"/>
      <c r="F20" s="359">
        <v>1500</v>
      </c>
      <c r="G20" s="357" t="s">
        <v>0</v>
      </c>
      <c r="H20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20" s="241" t="str">
        <f>IF(Sklop18[[#This Row],[ZAHTEVANA SHEMA KAKOVOSTI]]&lt;&gt;"",Sklop18[[#This Row],[Preračunana masa/volumen/kos na enoto kg]],"")</f>
        <v/>
      </c>
      <c r="J20" s="204"/>
      <c r="K20" s="205"/>
      <c r="L20" s="205"/>
      <c r="M20" s="206"/>
      <c r="N20" s="207"/>
      <c r="O20" s="207"/>
      <c r="P20" s="208"/>
      <c r="Q20" s="207">
        <f>+Sklop18[[#This Row],[cena/enota brez DDV v EUR]]*Sklop18[[#This Row],[Stopnja DDV (%)]]</f>
        <v>0</v>
      </c>
      <c r="R20" s="207">
        <f>+Sklop18[[#This Row],[cena/enota brez DDV v EUR]]+Sklop18[[#This Row],[Davek (EUR)]]</f>
        <v>0</v>
      </c>
      <c r="S20" s="207">
        <f>+Sklop18[[#This Row],[cena/enota brez DDV v EUR]]*Sklop18[[#This Row],[Okvirna količina]]</f>
        <v>0</v>
      </c>
      <c r="T20" s="242">
        <f>+Sklop18[[#This Row],[Končna cena/enoto mere (EUR) z DDV]]*Sklop18[[#This Row],[Okvirna količina]]</f>
        <v>0</v>
      </c>
      <c r="U20" s="243"/>
    </row>
    <row r="21" spans="1:21" s="291" customFormat="1" ht="12">
      <c r="A21" s="332" t="s">
        <v>7</v>
      </c>
      <c r="B21" s="329" t="s">
        <v>665</v>
      </c>
      <c r="C21" s="201" t="s">
        <v>596</v>
      </c>
      <c r="D21" s="202" t="s">
        <v>0</v>
      </c>
      <c r="E21" s="358"/>
      <c r="F21" s="359">
        <v>670</v>
      </c>
      <c r="G21" s="357" t="s">
        <v>0</v>
      </c>
      <c r="H21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670</v>
      </c>
      <c r="I21" s="241" t="str">
        <f>IF(Sklop18[[#This Row],[ZAHTEVANA SHEMA KAKOVOSTI]]&lt;&gt;"",Sklop18[[#This Row],[Preračunana masa/volumen/kos na enoto kg]],"")</f>
        <v/>
      </c>
      <c r="J21" s="204"/>
      <c r="K21" s="205"/>
      <c r="L21" s="205"/>
      <c r="M21" s="206"/>
      <c r="N21" s="207"/>
      <c r="O21" s="207"/>
      <c r="P21" s="208"/>
      <c r="Q21" s="207">
        <f>+Sklop18[[#This Row],[cena/enota brez DDV v EUR]]*Sklop18[[#This Row],[Stopnja DDV (%)]]</f>
        <v>0</v>
      </c>
      <c r="R21" s="207">
        <f>+Sklop18[[#This Row],[cena/enota brez DDV v EUR]]+Sklop18[[#This Row],[Davek (EUR)]]</f>
        <v>0</v>
      </c>
      <c r="S21" s="207">
        <f>+Sklop18[[#This Row],[cena/enota brez DDV v EUR]]*Sklop18[[#This Row],[Okvirna količina]]</f>
        <v>0</v>
      </c>
      <c r="T21" s="242">
        <f>+Sklop18[[#This Row],[Končna cena/enoto mere (EUR) z DDV]]*Sklop18[[#This Row],[Okvirna količina]]</f>
        <v>0</v>
      </c>
      <c r="U21" s="243"/>
    </row>
    <row r="22" spans="1:21" s="291" customFormat="1" ht="12">
      <c r="A22" s="332" t="s">
        <v>8</v>
      </c>
      <c r="B22" s="329" t="s">
        <v>666</v>
      </c>
      <c r="C22" s="201" t="s">
        <v>596</v>
      </c>
      <c r="D22" s="202" t="s">
        <v>0</v>
      </c>
      <c r="E22" s="358"/>
      <c r="F22" s="359">
        <v>670</v>
      </c>
      <c r="G22" s="357" t="s">
        <v>0</v>
      </c>
      <c r="H22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670</v>
      </c>
      <c r="I22" s="241" t="str">
        <f>IF(Sklop18[[#This Row],[ZAHTEVANA SHEMA KAKOVOSTI]]&lt;&gt;"",Sklop18[[#This Row],[Preračunana masa/volumen/kos na enoto kg]],"")</f>
        <v/>
      </c>
      <c r="J22" s="204"/>
      <c r="K22" s="205"/>
      <c r="L22" s="205"/>
      <c r="M22" s="206"/>
      <c r="N22" s="207"/>
      <c r="O22" s="207"/>
      <c r="P22" s="208"/>
      <c r="Q22" s="207">
        <f>+Sklop18[[#This Row],[cena/enota brez DDV v EUR]]*Sklop18[[#This Row],[Stopnja DDV (%)]]</f>
        <v>0</v>
      </c>
      <c r="R22" s="207">
        <f>+Sklop18[[#This Row],[cena/enota brez DDV v EUR]]+Sklop18[[#This Row],[Davek (EUR)]]</f>
        <v>0</v>
      </c>
      <c r="S22" s="207">
        <f>+Sklop18[[#This Row],[cena/enota brez DDV v EUR]]*Sklop18[[#This Row],[Okvirna količina]]</f>
        <v>0</v>
      </c>
      <c r="T22" s="242">
        <f>+Sklop18[[#This Row],[Končna cena/enoto mere (EUR) z DDV]]*Sklop18[[#This Row],[Okvirna količina]]</f>
        <v>0</v>
      </c>
      <c r="U22" s="243"/>
    </row>
    <row r="23" spans="1:21" s="291" customFormat="1" ht="12">
      <c r="A23" s="332" t="s">
        <v>9</v>
      </c>
      <c r="B23" s="329" t="s">
        <v>667</v>
      </c>
      <c r="C23" s="201">
        <v>60</v>
      </c>
      <c r="D23" s="202" t="s">
        <v>111</v>
      </c>
      <c r="E23" s="358"/>
      <c r="F23" s="359">
        <v>600</v>
      </c>
      <c r="G23" s="360" t="s">
        <v>74</v>
      </c>
      <c r="H23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23" s="241" t="str">
        <f>IF(Sklop18[[#This Row],[ZAHTEVANA SHEMA KAKOVOSTI]]&lt;&gt;"",Sklop18[[#This Row],[Preračunana masa/volumen/kos na enoto kg]],"")</f>
        <v/>
      </c>
      <c r="J23" s="204"/>
      <c r="K23" s="205"/>
      <c r="L23" s="205"/>
      <c r="M23" s="206"/>
      <c r="N23" s="207"/>
      <c r="O23" s="207"/>
      <c r="P23" s="208"/>
      <c r="Q23" s="207">
        <f>+Sklop18[[#This Row],[cena/enota brez DDV v EUR]]*Sklop18[[#This Row],[Stopnja DDV (%)]]</f>
        <v>0</v>
      </c>
      <c r="R23" s="207">
        <f>+Sklop18[[#This Row],[cena/enota brez DDV v EUR]]+Sklop18[[#This Row],[Davek (EUR)]]</f>
        <v>0</v>
      </c>
      <c r="S23" s="207">
        <f>+Sklop18[[#This Row],[cena/enota brez DDV v EUR]]*Sklop18[[#This Row],[Okvirna količina]]</f>
        <v>0</v>
      </c>
      <c r="T23" s="242">
        <f>+Sklop18[[#This Row],[Končna cena/enoto mere (EUR) z DDV]]*Sklop18[[#This Row],[Okvirna količina]]</f>
        <v>0</v>
      </c>
      <c r="U23" s="243"/>
    </row>
    <row r="24" spans="1:21" s="291" customFormat="1" ht="12">
      <c r="A24" s="332" t="s">
        <v>10</v>
      </c>
      <c r="B24" s="329" t="s">
        <v>667</v>
      </c>
      <c r="C24" s="201">
        <v>80</v>
      </c>
      <c r="D24" s="202" t="s">
        <v>111</v>
      </c>
      <c r="E24" s="358"/>
      <c r="F24" s="359">
        <v>450</v>
      </c>
      <c r="G24" s="360" t="s">
        <v>74</v>
      </c>
      <c r="H24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24" s="241" t="str">
        <f>IF(Sklop18[[#This Row],[ZAHTEVANA SHEMA KAKOVOSTI]]&lt;&gt;"",Sklop18[[#This Row],[Preračunana masa/volumen/kos na enoto kg]],"")</f>
        <v/>
      </c>
      <c r="J24" s="204"/>
      <c r="K24" s="205"/>
      <c r="L24" s="205"/>
      <c r="M24" s="206"/>
      <c r="N24" s="207"/>
      <c r="O24" s="207"/>
      <c r="P24" s="208"/>
      <c r="Q24" s="207">
        <f>+Sklop18[[#This Row],[cena/enota brez DDV v EUR]]*Sklop18[[#This Row],[Stopnja DDV (%)]]</f>
        <v>0</v>
      </c>
      <c r="R24" s="207">
        <f>+Sklop18[[#This Row],[cena/enota brez DDV v EUR]]+Sklop18[[#This Row],[Davek (EUR)]]</f>
        <v>0</v>
      </c>
      <c r="S24" s="207">
        <f>+Sklop18[[#This Row],[cena/enota brez DDV v EUR]]*Sklop18[[#This Row],[Okvirna količina]]</f>
        <v>0</v>
      </c>
      <c r="T24" s="242">
        <f>+Sklop18[[#This Row],[Končna cena/enoto mere (EUR) z DDV]]*Sklop18[[#This Row],[Okvirna količina]]</f>
        <v>0</v>
      </c>
      <c r="U24" s="243"/>
    </row>
    <row r="25" spans="1:21" s="291" customFormat="1" ht="12">
      <c r="A25" s="332" t="s">
        <v>11</v>
      </c>
      <c r="B25" s="329" t="s">
        <v>667</v>
      </c>
      <c r="C25" s="201">
        <v>100</v>
      </c>
      <c r="D25" s="202" t="s">
        <v>111</v>
      </c>
      <c r="E25" s="358"/>
      <c r="F25" s="359">
        <v>700</v>
      </c>
      <c r="G25" s="360" t="s">
        <v>74</v>
      </c>
      <c r="H25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5" s="241" t="str">
        <f>IF(Sklop18[[#This Row],[ZAHTEVANA SHEMA KAKOVOSTI]]&lt;&gt;"",Sklop18[[#This Row],[Preračunana masa/volumen/kos na enoto kg]],"")</f>
        <v/>
      </c>
      <c r="J25" s="204"/>
      <c r="K25" s="205"/>
      <c r="L25" s="205"/>
      <c r="M25" s="206"/>
      <c r="N25" s="207"/>
      <c r="O25" s="207"/>
      <c r="P25" s="208"/>
      <c r="Q25" s="207">
        <f>+Sklop18[[#This Row],[cena/enota brez DDV v EUR]]*Sklop18[[#This Row],[Stopnja DDV (%)]]</f>
        <v>0</v>
      </c>
      <c r="R25" s="207">
        <f>+Sklop18[[#This Row],[cena/enota brez DDV v EUR]]+Sklop18[[#This Row],[Davek (EUR)]]</f>
        <v>0</v>
      </c>
      <c r="S25" s="207">
        <f>+Sklop18[[#This Row],[cena/enota brez DDV v EUR]]*Sklop18[[#This Row],[Okvirna količina]]</f>
        <v>0</v>
      </c>
      <c r="T25" s="242">
        <f>+Sklop18[[#This Row],[Končna cena/enoto mere (EUR) z DDV]]*Sklop18[[#This Row],[Okvirna količina]]</f>
        <v>0</v>
      </c>
      <c r="U25" s="243"/>
    </row>
    <row r="26" spans="1:21" s="291" customFormat="1" ht="24">
      <c r="A26" s="332" t="s">
        <v>12</v>
      </c>
      <c r="B26" s="329" t="s">
        <v>668</v>
      </c>
      <c r="C26" s="201">
        <v>60</v>
      </c>
      <c r="D26" s="202" t="s">
        <v>111</v>
      </c>
      <c r="E26" s="358"/>
      <c r="F26" s="359">
        <v>1700</v>
      </c>
      <c r="G26" s="360" t="s">
        <v>74</v>
      </c>
      <c r="H26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26" s="241" t="str">
        <f>IF(Sklop18[[#This Row],[ZAHTEVANA SHEMA KAKOVOSTI]]&lt;&gt;"",Sklop18[[#This Row],[Preračunana masa/volumen/kos na enoto kg]],"")</f>
        <v/>
      </c>
      <c r="J26" s="204"/>
      <c r="K26" s="205"/>
      <c r="L26" s="205"/>
      <c r="M26" s="206"/>
      <c r="N26" s="207"/>
      <c r="O26" s="207"/>
      <c r="P26" s="208"/>
      <c r="Q26" s="207">
        <f>+Sklop18[[#This Row],[cena/enota brez DDV v EUR]]*Sklop18[[#This Row],[Stopnja DDV (%)]]</f>
        <v>0</v>
      </c>
      <c r="R26" s="207">
        <f>+Sklop18[[#This Row],[cena/enota brez DDV v EUR]]+Sklop18[[#This Row],[Davek (EUR)]]</f>
        <v>0</v>
      </c>
      <c r="S26" s="207">
        <f>+Sklop18[[#This Row],[cena/enota brez DDV v EUR]]*Sklop18[[#This Row],[Okvirna količina]]</f>
        <v>0</v>
      </c>
      <c r="T26" s="242">
        <f>+Sklop18[[#This Row],[Končna cena/enoto mere (EUR) z DDV]]*Sklop18[[#This Row],[Okvirna količina]]</f>
        <v>0</v>
      </c>
      <c r="U26" s="243"/>
    </row>
    <row r="27" spans="1:21" s="291" customFormat="1" ht="24">
      <c r="A27" s="332" t="s">
        <v>13</v>
      </c>
      <c r="B27" s="329" t="s">
        <v>669</v>
      </c>
      <c r="C27" s="201">
        <v>80</v>
      </c>
      <c r="D27" s="202" t="s">
        <v>111</v>
      </c>
      <c r="E27" s="358"/>
      <c r="F27" s="359">
        <v>850</v>
      </c>
      <c r="G27" s="360" t="s">
        <v>74</v>
      </c>
      <c r="H27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</v>
      </c>
      <c r="I27" s="241" t="str">
        <f>IF(Sklop18[[#This Row],[ZAHTEVANA SHEMA KAKOVOSTI]]&lt;&gt;"",Sklop18[[#This Row],[Preračunana masa/volumen/kos na enoto kg]],"")</f>
        <v/>
      </c>
      <c r="J27" s="204"/>
      <c r="K27" s="205"/>
      <c r="L27" s="205"/>
      <c r="M27" s="206"/>
      <c r="N27" s="207"/>
      <c r="O27" s="207"/>
      <c r="P27" s="208"/>
      <c r="Q27" s="207">
        <f>+Sklop18[[#This Row],[cena/enota brez DDV v EUR]]*Sklop18[[#This Row],[Stopnja DDV (%)]]</f>
        <v>0</v>
      </c>
      <c r="R27" s="207">
        <f>+Sklop18[[#This Row],[cena/enota brez DDV v EUR]]+Sklop18[[#This Row],[Davek (EUR)]]</f>
        <v>0</v>
      </c>
      <c r="S27" s="207">
        <f>+Sklop18[[#This Row],[cena/enota brez DDV v EUR]]*Sklop18[[#This Row],[Okvirna količina]]</f>
        <v>0</v>
      </c>
      <c r="T27" s="242">
        <f>+Sklop18[[#This Row],[Končna cena/enoto mere (EUR) z DDV]]*Sklop18[[#This Row],[Okvirna količina]]</f>
        <v>0</v>
      </c>
      <c r="U27" s="243"/>
    </row>
    <row r="28" spans="1:21" s="291" customFormat="1" ht="24">
      <c r="A28" s="332" t="s">
        <v>14</v>
      </c>
      <c r="B28" s="329" t="s">
        <v>668</v>
      </c>
      <c r="C28" s="201">
        <v>100</v>
      </c>
      <c r="D28" s="202" t="s">
        <v>111</v>
      </c>
      <c r="E28" s="358"/>
      <c r="F28" s="359">
        <v>1100</v>
      </c>
      <c r="G28" s="360" t="s">
        <v>74</v>
      </c>
      <c r="H28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</v>
      </c>
      <c r="I28" s="241" t="str">
        <f>IF(Sklop18[[#This Row],[ZAHTEVANA SHEMA KAKOVOSTI]]&lt;&gt;"",Sklop18[[#This Row],[Preračunana masa/volumen/kos na enoto kg]],"")</f>
        <v/>
      </c>
      <c r="J28" s="204"/>
      <c r="K28" s="205"/>
      <c r="L28" s="205"/>
      <c r="M28" s="206"/>
      <c r="N28" s="207"/>
      <c r="O28" s="207"/>
      <c r="P28" s="208"/>
      <c r="Q28" s="207">
        <f>+Sklop18[[#This Row],[cena/enota brez DDV v EUR]]*Sklop18[[#This Row],[Stopnja DDV (%)]]</f>
        <v>0</v>
      </c>
      <c r="R28" s="207">
        <f>+Sklop18[[#This Row],[cena/enota brez DDV v EUR]]+Sklop18[[#This Row],[Davek (EUR)]]</f>
        <v>0</v>
      </c>
      <c r="S28" s="207">
        <f>+Sklop18[[#This Row],[cena/enota brez DDV v EUR]]*Sklop18[[#This Row],[Okvirna količina]]</f>
        <v>0</v>
      </c>
      <c r="T28" s="242">
        <f>+Sklop18[[#This Row],[Končna cena/enoto mere (EUR) z DDV]]*Sklop18[[#This Row],[Okvirna količina]]</f>
        <v>0</v>
      </c>
      <c r="U28" s="243"/>
    </row>
    <row r="29" spans="1:21" s="291" customFormat="1" ht="12">
      <c r="A29" s="332" t="s">
        <v>15</v>
      </c>
      <c r="B29" s="329" t="s">
        <v>670</v>
      </c>
      <c r="C29" s="201">
        <v>60</v>
      </c>
      <c r="D29" s="202" t="s">
        <v>111</v>
      </c>
      <c r="E29" s="358"/>
      <c r="F29" s="359">
        <v>850</v>
      </c>
      <c r="G29" s="360" t="s">
        <v>74</v>
      </c>
      <c r="H29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51</v>
      </c>
      <c r="I29" s="241" t="str">
        <f>IF(Sklop18[[#This Row],[ZAHTEVANA SHEMA KAKOVOSTI]]&lt;&gt;"",Sklop18[[#This Row],[Preračunana masa/volumen/kos na enoto kg]],"")</f>
        <v/>
      </c>
      <c r="J29" s="204"/>
      <c r="K29" s="205"/>
      <c r="L29" s="205"/>
      <c r="M29" s="206"/>
      <c r="N29" s="207"/>
      <c r="O29" s="207"/>
      <c r="P29" s="208"/>
      <c r="Q29" s="207">
        <f>+Sklop18[[#This Row],[cena/enota brez DDV v EUR]]*Sklop18[[#This Row],[Stopnja DDV (%)]]</f>
        <v>0</v>
      </c>
      <c r="R29" s="207">
        <f>+Sklop18[[#This Row],[cena/enota brez DDV v EUR]]+Sklop18[[#This Row],[Davek (EUR)]]</f>
        <v>0</v>
      </c>
      <c r="S29" s="207">
        <f>+Sklop18[[#This Row],[cena/enota brez DDV v EUR]]*Sklop18[[#This Row],[Okvirna količina]]</f>
        <v>0</v>
      </c>
      <c r="T29" s="242">
        <f>+Sklop18[[#This Row],[Končna cena/enoto mere (EUR) z DDV]]*Sklop18[[#This Row],[Okvirna količina]]</f>
        <v>0</v>
      </c>
      <c r="U29" s="243"/>
    </row>
    <row r="30" spans="1:21" s="291" customFormat="1" ht="12">
      <c r="A30" s="332" t="s">
        <v>16</v>
      </c>
      <c r="B30" s="329" t="s">
        <v>670</v>
      </c>
      <c r="C30" s="201">
        <v>80</v>
      </c>
      <c r="D30" s="202" t="s">
        <v>111</v>
      </c>
      <c r="E30" s="358"/>
      <c r="F30" s="359">
        <v>450</v>
      </c>
      <c r="G30" s="360" t="s">
        <v>74</v>
      </c>
      <c r="H30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30" s="241" t="str">
        <f>IF(Sklop18[[#This Row],[ZAHTEVANA SHEMA KAKOVOSTI]]&lt;&gt;"",Sklop18[[#This Row],[Preračunana masa/volumen/kos na enoto kg]],"")</f>
        <v/>
      </c>
      <c r="J30" s="204"/>
      <c r="K30" s="205"/>
      <c r="L30" s="205"/>
      <c r="M30" s="206"/>
      <c r="N30" s="207"/>
      <c r="O30" s="207"/>
      <c r="P30" s="208"/>
      <c r="Q30" s="207">
        <f>+Sklop18[[#This Row],[cena/enota brez DDV v EUR]]*Sklop18[[#This Row],[Stopnja DDV (%)]]</f>
        <v>0</v>
      </c>
      <c r="R30" s="207">
        <f>+Sklop18[[#This Row],[cena/enota brez DDV v EUR]]+Sklop18[[#This Row],[Davek (EUR)]]</f>
        <v>0</v>
      </c>
      <c r="S30" s="207">
        <f>+Sklop18[[#This Row],[cena/enota brez DDV v EUR]]*Sklop18[[#This Row],[Okvirna količina]]</f>
        <v>0</v>
      </c>
      <c r="T30" s="242">
        <f>+Sklop18[[#This Row],[Končna cena/enoto mere (EUR) z DDV]]*Sklop18[[#This Row],[Okvirna količina]]</f>
        <v>0</v>
      </c>
      <c r="U30" s="243"/>
    </row>
    <row r="31" spans="1:21" s="291" customFormat="1" ht="12">
      <c r="A31" s="332" t="s">
        <v>17</v>
      </c>
      <c r="B31" s="329" t="s">
        <v>670</v>
      </c>
      <c r="C31" s="201">
        <v>100</v>
      </c>
      <c r="D31" s="202" t="s">
        <v>111</v>
      </c>
      <c r="E31" s="358"/>
      <c r="F31" s="359">
        <v>370</v>
      </c>
      <c r="G31" s="360" t="s">
        <v>74</v>
      </c>
      <c r="H31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</v>
      </c>
      <c r="I31" s="241" t="str">
        <f>IF(Sklop18[[#This Row],[ZAHTEVANA SHEMA KAKOVOSTI]]&lt;&gt;"",Sklop18[[#This Row],[Preračunana masa/volumen/kos na enoto kg]],"")</f>
        <v/>
      </c>
      <c r="J31" s="204"/>
      <c r="K31" s="205"/>
      <c r="L31" s="205"/>
      <c r="M31" s="206"/>
      <c r="N31" s="207"/>
      <c r="O31" s="207"/>
      <c r="P31" s="208"/>
      <c r="Q31" s="207">
        <f>+Sklop18[[#This Row],[cena/enota brez DDV v EUR]]*Sklop18[[#This Row],[Stopnja DDV (%)]]</f>
        <v>0</v>
      </c>
      <c r="R31" s="207">
        <f>+Sklop18[[#This Row],[cena/enota brez DDV v EUR]]+Sklop18[[#This Row],[Davek (EUR)]]</f>
        <v>0</v>
      </c>
      <c r="S31" s="207">
        <f>+Sklop18[[#This Row],[cena/enota brez DDV v EUR]]*Sklop18[[#This Row],[Okvirna količina]]</f>
        <v>0</v>
      </c>
      <c r="T31" s="242">
        <f>+Sklop18[[#This Row],[Končna cena/enoto mere (EUR) z DDV]]*Sklop18[[#This Row],[Okvirna količina]]</f>
        <v>0</v>
      </c>
      <c r="U31" s="243"/>
    </row>
    <row r="32" spans="1:21" s="291" customFormat="1" ht="12">
      <c r="A32" s="332" t="s">
        <v>18</v>
      </c>
      <c r="B32" s="329" t="s">
        <v>671</v>
      </c>
      <c r="C32" s="201">
        <v>60</v>
      </c>
      <c r="D32" s="202" t="s">
        <v>111</v>
      </c>
      <c r="E32" s="358"/>
      <c r="F32" s="359">
        <v>550</v>
      </c>
      <c r="G32" s="360" t="s">
        <v>74</v>
      </c>
      <c r="H32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</v>
      </c>
      <c r="I32" s="241" t="str">
        <f>IF(Sklop18[[#This Row],[ZAHTEVANA SHEMA KAKOVOSTI]]&lt;&gt;"",Sklop18[[#This Row],[Preračunana masa/volumen/kos na enoto kg]],"")</f>
        <v/>
      </c>
      <c r="J32" s="204"/>
      <c r="K32" s="205"/>
      <c r="L32" s="205"/>
      <c r="M32" s="206"/>
      <c r="N32" s="207"/>
      <c r="O32" s="207"/>
      <c r="P32" s="208"/>
      <c r="Q32" s="207">
        <f>+Sklop18[[#This Row],[cena/enota brez DDV v EUR]]*Sklop18[[#This Row],[Stopnja DDV (%)]]</f>
        <v>0</v>
      </c>
      <c r="R32" s="207">
        <f>+Sklop18[[#This Row],[cena/enota brez DDV v EUR]]+Sklop18[[#This Row],[Davek (EUR)]]</f>
        <v>0</v>
      </c>
      <c r="S32" s="207">
        <f>+Sklop18[[#This Row],[cena/enota brez DDV v EUR]]*Sklop18[[#This Row],[Okvirna količina]]</f>
        <v>0</v>
      </c>
      <c r="T32" s="242">
        <f>+Sklop18[[#This Row],[Končna cena/enoto mere (EUR) z DDV]]*Sklop18[[#This Row],[Okvirna količina]]</f>
        <v>0</v>
      </c>
      <c r="U32" s="243"/>
    </row>
    <row r="33" spans="1:22" s="291" customFormat="1" ht="12">
      <c r="A33" s="332" t="s">
        <v>19</v>
      </c>
      <c r="B33" s="329" t="s">
        <v>672</v>
      </c>
      <c r="C33" s="201">
        <v>80</v>
      </c>
      <c r="D33" s="202" t="s">
        <v>111</v>
      </c>
      <c r="E33" s="358"/>
      <c r="F33" s="359">
        <v>800</v>
      </c>
      <c r="G33" s="360" t="s">
        <v>74</v>
      </c>
      <c r="H33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3" s="241" t="str">
        <f>IF(Sklop18[[#This Row],[ZAHTEVANA SHEMA KAKOVOSTI]]&lt;&gt;"",Sklop18[[#This Row],[Preračunana masa/volumen/kos na enoto kg]],"")</f>
        <v/>
      </c>
      <c r="J33" s="204"/>
      <c r="K33" s="205"/>
      <c r="L33" s="205"/>
      <c r="M33" s="206"/>
      <c r="N33" s="207"/>
      <c r="O33" s="207"/>
      <c r="P33" s="208"/>
      <c r="Q33" s="207">
        <f>+Sklop18[[#This Row],[cena/enota brez DDV v EUR]]*Sklop18[[#This Row],[Stopnja DDV (%)]]</f>
        <v>0</v>
      </c>
      <c r="R33" s="207">
        <f>+Sklop18[[#This Row],[cena/enota brez DDV v EUR]]+Sklop18[[#This Row],[Davek (EUR)]]</f>
        <v>0</v>
      </c>
      <c r="S33" s="207">
        <f>+Sklop18[[#This Row],[cena/enota brez DDV v EUR]]*Sklop18[[#This Row],[Okvirna količina]]</f>
        <v>0</v>
      </c>
      <c r="T33" s="242">
        <f>+Sklop18[[#This Row],[Končna cena/enoto mere (EUR) z DDV]]*Sklop18[[#This Row],[Okvirna količina]]</f>
        <v>0</v>
      </c>
      <c r="U33" s="243"/>
    </row>
    <row r="34" spans="1:22" s="291" customFormat="1" ht="12">
      <c r="A34" s="332" t="s">
        <v>20</v>
      </c>
      <c r="B34" s="329" t="s">
        <v>672</v>
      </c>
      <c r="C34" s="201">
        <v>100</v>
      </c>
      <c r="D34" s="202" t="s">
        <v>111</v>
      </c>
      <c r="E34" s="358"/>
      <c r="F34" s="359">
        <v>950</v>
      </c>
      <c r="G34" s="360" t="s">
        <v>74</v>
      </c>
      <c r="H34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95</v>
      </c>
      <c r="I34" s="241" t="str">
        <f>IF(Sklop18[[#This Row],[ZAHTEVANA SHEMA KAKOVOSTI]]&lt;&gt;"",Sklop18[[#This Row],[Preračunana masa/volumen/kos na enoto kg]],"")</f>
        <v/>
      </c>
      <c r="J34" s="204"/>
      <c r="K34" s="205"/>
      <c r="L34" s="205"/>
      <c r="M34" s="206"/>
      <c r="N34" s="207"/>
      <c r="O34" s="207"/>
      <c r="P34" s="208"/>
      <c r="Q34" s="207">
        <f>+Sklop18[[#This Row],[cena/enota brez DDV v EUR]]*Sklop18[[#This Row],[Stopnja DDV (%)]]</f>
        <v>0</v>
      </c>
      <c r="R34" s="207">
        <f>+Sklop18[[#This Row],[cena/enota brez DDV v EUR]]+Sklop18[[#This Row],[Davek (EUR)]]</f>
        <v>0</v>
      </c>
      <c r="S34" s="207">
        <f>+Sklop18[[#This Row],[cena/enota brez DDV v EUR]]*Sklop18[[#This Row],[Okvirna količina]]</f>
        <v>0</v>
      </c>
      <c r="T34" s="242">
        <f>+Sklop18[[#This Row],[Končna cena/enoto mere (EUR) z DDV]]*Sklop18[[#This Row],[Okvirna količina]]</f>
        <v>0</v>
      </c>
      <c r="U34" s="243"/>
    </row>
    <row r="35" spans="1:22" s="291" customFormat="1" ht="12">
      <c r="A35" s="332" t="s">
        <v>21</v>
      </c>
      <c r="B35" s="329" t="s">
        <v>673</v>
      </c>
      <c r="C35" s="201">
        <v>60</v>
      </c>
      <c r="D35" s="202" t="s">
        <v>111</v>
      </c>
      <c r="E35" s="358"/>
      <c r="F35" s="359">
        <v>1700</v>
      </c>
      <c r="G35" s="360" t="s">
        <v>74</v>
      </c>
      <c r="H35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5" s="241" t="str">
        <f>IF(Sklop18[[#This Row],[ZAHTEVANA SHEMA KAKOVOSTI]]&lt;&gt;"",Sklop18[[#This Row],[Preračunana masa/volumen/kos na enoto kg]],"")</f>
        <v/>
      </c>
      <c r="J35" s="204"/>
      <c r="K35" s="205"/>
      <c r="L35" s="205"/>
      <c r="M35" s="206"/>
      <c r="N35" s="207"/>
      <c r="O35" s="207"/>
      <c r="P35" s="208"/>
      <c r="Q35" s="207">
        <f>+Sklop18[[#This Row],[cena/enota brez DDV v EUR]]*Sklop18[[#This Row],[Stopnja DDV (%)]]</f>
        <v>0</v>
      </c>
      <c r="R35" s="207">
        <f>+Sklop18[[#This Row],[cena/enota brez DDV v EUR]]+Sklop18[[#This Row],[Davek (EUR)]]</f>
        <v>0</v>
      </c>
      <c r="S35" s="207">
        <f>+Sklop18[[#This Row],[cena/enota brez DDV v EUR]]*Sklop18[[#This Row],[Okvirna količina]]</f>
        <v>0</v>
      </c>
      <c r="T35" s="242">
        <f>+Sklop18[[#This Row],[Končna cena/enoto mere (EUR) z DDV]]*Sklop18[[#This Row],[Okvirna količina]]</f>
        <v>0</v>
      </c>
      <c r="U35" s="243"/>
    </row>
    <row r="36" spans="1:22" s="291" customFormat="1" ht="12">
      <c r="A36" s="332" t="s">
        <v>22</v>
      </c>
      <c r="B36" s="329" t="s">
        <v>673</v>
      </c>
      <c r="C36" s="201">
        <v>80</v>
      </c>
      <c r="D36" s="202" t="s">
        <v>111</v>
      </c>
      <c r="E36" s="358"/>
      <c r="F36" s="359">
        <v>800</v>
      </c>
      <c r="G36" s="360" t="s">
        <v>74</v>
      </c>
      <c r="H36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6" s="241" t="str">
        <f>IF(Sklop18[[#This Row],[ZAHTEVANA SHEMA KAKOVOSTI]]&lt;&gt;"",Sklop18[[#This Row],[Preračunana masa/volumen/kos na enoto kg]],"")</f>
        <v/>
      </c>
      <c r="J36" s="204"/>
      <c r="K36" s="205"/>
      <c r="L36" s="205"/>
      <c r="M36" s="206"/>
      <c r="N36" s="207"/>
      <c r="O36" s="207"/>
      <c r="P36" s="208"/>
      <c r="Q36" s="207">
        <f>+Sklop18[[#This Row],[cena/enota brez DDV v EUR]]*Sklop18[[#This Row],[Stopnja DDV (%)]]</f>
        <v>0</v>
      </c>
      <c r="R36" s="207">
        <f>+Sklop18[[#This Row],[cena/enota brez DDV v EUR]]+Sklop18[[#This Row],[Davek (EUR)]]</f>
        <v>0</v>
      </c>
      <c r="S36" s="207">
        <f>+Sklop18[[#This Row],[cena/enota brez DDV v EUR]]*Sklop18[[#This Row],[Okvirna količina]]</f>
        <v>0</v>
      </c>
      <c r="T36" s="242">
        <f>+Sklop18[[#This Row],[Končna cena/enoto mere (EUR) z DDV]]*Sklop18[[#This Row],[Okvirna količina]]</f>
        <v>0</v>
      </c>
      <c r="U36" s="243"/>
    </row>
    <row r="37" spans="1:22" s="291" customFormat="1" ht="12">
      <c r="A37" s="332" t="s">
        <v>23</v>
      </c>
      <c r="B37" s="329" t="s">
        <v>673</v>
      </c>
      <c r="C37" s="201">
        <v>100</v>
      </c>
      <c r="D37" s="202" t="s">
        <v>111</v>
      </c>
      <c r="E37" s="358"/>
      <c r="F37" s="359">
        <v>1150</v>
      </c>
      <c r="G37" s="360" t="s">
        <v>74</v>
      </c>
      <c r="H37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37" s="241" t="str">
        <f>IF(Sklop18[[#This Row],[ZAHTEVANA SHEMA KAKOVOSTI]]&lt;&gt;"",Sklop18[[#This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+Sklop18[[#This Row],[cena/enota brez DDV v EUR]]*Sklop18[[#This Row],[Stopnja DDV (%)]]</f>
        <v>0</v>
      </c>
      <c r="R37" s="207">
        <f>+Sklop18[[#This Row],[cena/enota brez DDV v EUR]]+Sklop18[[#This Row],[Davek (EUR)]]</f>
        <v>0</v>
      </c>
      <c r="S37" s="207">
        <f>+Sklop18[[#This Row],[cena/enota brez DDV v EUR]]*Sklop18[[#This Row],[Okvirna količina]]</f>
        <v>0</v>
      </c>
      <c r="T37" s="242">
        <f>+Sklop18[[#This Row],[Končna cena/enoto mere (EUR) z DDV]]*Sklop18[[#This Row],[Okvirna količina]]</f>
        <v>0</v>
      </c>
      <c r="U37" s="243"/>
    </row>
    <row r="38" spans="1:22" s="291" customFormat="1" ht="12">
      <c r="A38" s="332" t="s">
        <v>24</v>
      </c>
      <c r="B38" s="329" t="s">
        <v>674</v>
      </c>
      <c r="C38" s="201">
        <v>60</v>
      </c>
      <c r="D38" s="202" t="s">
        <v>111</v>
      </c>
      <c r="E38" s="358"/>
      <c r="F38" s="359">
        <v>1700</v>
      </c>
      <c r="G38" s="360" t="s">
        <v>74</v>
      </c>
      <c r="H38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8" s="241" t="str">
        <f>IF(Sklop18[[#This Row],[ZAHTEVANA SHEMA KAKOVOSTI]]&lt;&gt;"",Sklop18[[#This Row],[Preračunana masa/volumen/kos na enoto kg]],"")</f>
        <v/>
      </c>
      <c r="J38" s="204"/>
      <c r="K38" s="205"/>
      <c r="L38" s="205"/>
      <c r="M38" s="206"/>
      <c r="N38" s="207"/>
      <c r="O38" s="207"/>
      <c r="P38" s="208"/>
      <c r="Q38" s="207">
        <f>+Sklop18[[#This Row],[cena/enota brez DDV v EUR]]*Sklop18[[#This Row],[Stopnja DDV (%)]]</f>
        <v>0</v>
      </c>
      <c r="R38" s="207">
        <f>+Sklop18[[#This Row],[cena/enota brez DDV v EUR]]+Sklop18[[#This Row],[Davek (EUR)]]</f>
        <v>0</v>
      </c>
      <c r="S38" s="207">
        <f>+Sklop18[[#This Row],[cena/enota brez DDV v EUR]]*Sklop18[[#This Row],[Okvirna količina]]</f>
        <v>0</v>
      </c>
      <c r="T38" s="242">
        <f>+Sklop18[[#This Row],[Končna cena/enoto mere (EUR) z DDV]]*Sklop18[[#This Row],[Okvirna količina]]</f>
        <v>0</v>
      </c>
      <c r="U38" s="243"/>
    </row>
    <row r="39" spans="1:22" s="291" customFormat="1" ht="12">
      <c r="A39" s="332" t="s">
        <v>25</v>
      </c>
      <c r="B39" s="329" t="s">
        <v>675</v>
      </c>
      <c r="C39" s="201">
        <v>80</v>
      </c>
      <c r="D39" s="202" t="s">
        <v>111</v>
      </c>
      <c r="E39" s="358"/>
      <c r="F39" s="359">
        <v>800</v>
      </c>
      <c r="G39" s="360" t="s">
        <v>74</v>
      </c>
      <c r="H39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9" s="241" t="str">
        <f>IF(Sklop18[[#This Row],[ZAHTEVANA SHEMA KAKOVOSTI]]&lt;&gt;"",Sklop18[[#This Row],[Preračunana masa/volumen/kos na enoto kg]],"")</f>
        <v/>
      </c>
      <c r="J39" s="204"/>
      <c r="K39" s="205"/>
      <c r="L39" s="205"/>
      <c r="M39" s="206"/>
      <c r="N39" s="207"/>
      <c r="O39" s="207"/>
      <c r="P39" s="208"/>
      <c r="Q39" s="207">
        <f>+Sklop18[[#This Row],[cena/enota brez DDV v EUR]]*Sklop18[[#This Row],[Stopnja DDV (%)]]</f>
        <v>0</v>
      </c>
      <c r="R39" s="207">
        <f>+Sklop18[[#This Row],[cena/enota brez DDV v EUR]]+Sklop18[[#This Row],[Davek (EUR)]]</f>
        <v>0</v>
      </c>
      <c r="S39" s="207">
        <f>+Sklop18[[#This Row],[cena/enota brez DDV v EUR]]*Sklop18[[#This Row],[Okvirna količina]]</f>
        <v>0</v>
      </c>
      <c r="T39" s="242">
        <f>+Sklop18[[#This Row],[Končna cena/enoto mere (EUR) z DDV]]*Sklop18[[#This Row],[Okvirna količina]]</f>
        <v>0</v>
      </c>
      <c r="U39" s="243"/>
    </row>
    <row r="40" spans="1:22" s="291" customFormat="1" ht="12">
      <c r="A40" s="332" t="s">
        <v>26</v>
      </c>
      <c r="B40" s="329" t="s">
        <v>674</v>
      </c>
      <c r="C40" s="201">
        <v>100</v>
      </c>
      <c r="D40" s="202" t="s">
        <v>111</v>
      </c>
      <c r="E40" s="358"/>
      <c r="F40" s="359">
        <v>1150</v>
      </c>
      <c r="G40" s="360" t="s">
        <v>74</v>
      </c>
      <c r="H40" s="2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40" s="241" t="str">
        <f>IF(Sklop18[[#This Row],[ZAHTEVANA SHEMA KAKOVOSTI]]&lt;&gt;"",Sklop18[[#This Row],[Preračunana masa/volumen/kos na enoto kg]],"")</f>
        <v/>
      </c>
      <c r="J40" s="204"/>
      <c r="K40" s="205"/>
      <c r="L40" s="205"/>
      <c r="M40" s="206"/>
      <c r="N40" s="207"/>
      <c r="O40" s="207"/>
      <c r="P40" s="208"/>
      <c r="Q40" s="207">
        <f>+Sklop18[[#This Row],[cena/enota brez DDV v EUR]]*Sklop18[[#This Row],[Stopnja DDV (%)]]</f>
        <v>0</v>
      </c>
      <c r="R40" s="207">
        <f>+Sklop18[[#This Row],[cena/enota brez DDV v EUR]]+Sklop18[[#This Row],[Davek (EUR)]]</f>
        <v>0</v>
      </c>
      <c r="S40" s="207">
        <f>+Sklop18[[#This Row],[cena/enota brez DDV v EUR]]*Sklop18[[#This Row],[Okvirna količina]]</f>
        <v>0</v>
      </c>
      <c r="T40" s="242">
        <f>+Sklop18[[#This Row],[Končna cena/enoto mere (EUR) z DDV]]*Sklop18[[#This Row],[Okvirna količina]]</f>
        <v>0</v>
      </c>
      <c r="U40" s="243"/>
    </row>
    <row r="41" spans="1:22" ht="27" customHeight="1">
      <c r="A41" s="342" t="s">
        <v>135</v>
      </c>
      <c r="B41" s="343"/>
      <c r="C41" s="344"/>
      <c r="D41" s="344"/>
      <c r="E41" s="345"/>
      <c r="F41" s="346"/>
      <c r="G41" s="347"/>
      <c r="H41" s="348">
        <f>SUBTOTAL(109,Sklop18[Preračunana masa/volumen/kos na enoto kg])</f>
        <v>9040</v>
      </c>
      <c r="I41" s="348">
        <f>SUBTOTAL(109,Sklop18[Živila iz shem kakovosti (kg)])</f>
        <v>0</v>
      </c>
      <c r="J41" s="346"/>
      <c r="K41" s="349"/>
      <c r="L41" s="349"/>
      <c r="M41" s="350"/>
      <c r="N41" s="351"/>
      <c r="O41" s="351"/>
      <c r="P41" s="351"/>
      <c r="Q41" s="352"/>
      <c r="R41" s="353"/>
      <c r="S41" s="352">
        <f>SUBTOTAL(109,Sklop18[Vrednost za okvirno količino (EUR) brez DDV])</f>
        <v>0</v>
      </c>
      <c r="T41" s="352">
        <f>SUBTOTAL(109,Sklop18[Vrednost za okvirno količino (EUR) z DDV])</f>
        <v>0</v>
      </c>
      <c r="U41" s="354">
        <f>SUBTOTAL(103,Sklop18[Shema kakovosti
(nacionalne, evropske)
])</f>
        <v>0</v>
      </c>
    </row>
    <row r="42" spans="1:22" ht="15">
      <c r="A42" s="7"/>
      <c r="B42" s="5"/>
      <c r="C42" s="28"/>
      <c r="D42" s="28"/>
      <c r="E42" s="27"/>
      <c r="F42" s="8"/>
      <c r="H42" s="9"/>
      <c r="I42" s="9"/>
      <c r="J42" s="9"/>
      <c r="K42" s="9"/>
      <c r="L42" s="57"/>
      <c r="M42" s="57"/>
      <c r="N42" s="9"/>
      <c r="O42" s="9"/>
      <c r="P42" s="9"/>
      <c r="Q42" s="9"/>
      <c r="R42" s="9"/>
      <c r="S42" s="4"/>
      <c r="T42" s="4"/>
      <c r="U42" s="8"/>
    </row>
    <row r="43" spans="1:22">
      <c r="A43" s="50" t="s">
        <v>131</v>
      </c>
      <c r="B43" s="18"/>
      <c r="C43" s="30"/>
      <c r="D43" s="30"/>
      <c r="E43" s="107"/>
      <c r="Q43" s="50"/>
      <c r="R43" s="50"/>
      <c r="S43" s="50"/>
      <c r="T43" s="50"/>
    </row>
    <row r="44" spans="1:22">
      <c r="A44" s="13" t="s">
        <v>133</v>
      </c>
      <c r="B44" s="18"/>
      <c r="C44" s="30"/>
      <c r="D44" s="30"/>
      <c r="E44" s="107"/>
    </row>
    <row r="45" spans="1:22">
      <c r="A45" s="101" t="s">
        <v>186</v>
      </c>
      <c r="F45" s="72"/>
      <c r="G45" s="72"/>
      <c r="H45" s="31"/>
      <c r="I45" s="31"/>
      <c r="J45" s="31"/>
      <c r="K45" s="31"/>
      <c r="L45" s="58"/>
      <c r="M45" s="58"/>
      <c r="N45" s="31"/>
      <c r="O45" s="31"/>
      <c r="P45" s="31"/>
      <c r="Q45" s="31"/>
      <c r="R45" s="31"/>
    </row>
    <row r="46" spans="1:22">
      <c r="A46" s="117" t="s">
        <v>175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5"/>
    </row>
    <row r="47" spans="1:22">
      <c r="A47" s="443" t="s">
        <v>179</v>
      </c>
      <c r="B47" s="443"/>
      <c r="C47" s="443"/>
      <c r="D47" s="443"/>
      <c r="E47" s="443"/>
      <c r="F47" s="443"/>
      <c r="G47" s="443"/>
      <c r="H47" s="443"/>
      <c r="I47" s="443"/>
      <c r="J47" s="443"/>
      <c r="K47" s="443"/>
      <c r="L47" s="443"/>
      <c r="M47" s="58"/>
      <c r="N47" s="31"/>
      <c r="O47" s="31"/>
      <c r="P47" s="31"/>
      <c r="Q47" s="31"/>
      <c r="R47" s="31"/>
    </row>
    <row r="48" spans="1:22">
      <c r="N48" s="31"/>
      <c r="O48" s="31"/>
      <c r="P48" s="31"/>
      <c r="Q48" s="31"/>
      <c r="R48" s="31"/>
    </row>
    <row r="49" spans="1:21">
      <c r="A49" s="101" t="s">
        <v>65</v>
      </c>
      <c r="F49" s="72"/>
      <c r="G49" s="72" t="s">
        <v>66</v>
      </c>
      <c r="H49" s="31"/>
      <c r="I49" s="31"/>
      <c r="J49" s="31"/>
      <c r="K49" s="31"/>
      <c r="L49" s="58"/>
      <c r="M49" s="58"/>
      <c r="N49" s="102"/>
      <c r="O49" s="31"/>
      <c r="P49" s="31"/>
      <c r="Q49" s="31" t="s">
        <v>67</v>
      </c>
      <c r="R49" s="31"/>
    </row>
    <row r="50" spans="1:21" ht="15">
      <c r="A50" s="7"/>
      <c r="B50" s="5"/>
      <c r="C50" s="28"/>
      <c r="D50" s="28"/>
      <c r="E50" s="27"/>
      <c r="F50" s="8"/>
      <c r="H50" s="9"/>
      <c r="I50" s="9"/>
      <c r="J50" s="9"/>
      <c r="K50" s="9"/>
      <c r="L50" s="57"/>
      <c r="M50" s="57"/>
      <c r="N50" s="9"/>
      <c r="O50" s="9"/>
      <c r="P50" s="9"/>
      <c r="Q50" s="9"/>
      <c r="R50" s="9"/>
      <c r="S50" s="4"/>
      <c r="T50" s="4"/>
      <c r="U50" s="8"/>
    </row>
    <row r="51" spans="1:21">
      <c r="B51" s="18"/>
      <c r="C51" s="30"/>
      <c r="D51" s="30"/>
      <c r="E51" s="107"/>
    </row>
    <row r="52" spans="1:21">
      <c r="B52" s="18"/>
      <c r="C52" s="30"/>
      <c r="D52" s="30"/>
      <c r="E52" s="107"/>
    </row>
    <row r="53" spans="1:21">
      <c r="B53" s="18"/>
      <c r="C53" s="30"/>
      <c r="D53" s="30"/>
      <c r="E53" s="107"/>
    </row>
    <row r="54" spans="1:21">
      <c r="B54" s="18"/>
      <c r="C54" s="30"/>
      <c r="D54" s="30"/>
      <c r="E54" s="107"/>
    </row>
    <row r="55" spans="1:21">
      <c r="B55" s="18"/>
      <c r="C55" s="30"/>
      <c r="D55" s="30"/>
      <c r="E55" s="107"/>
    </row>
    <row r="56" spans="1:21">
      <c r="B56" s="18"/>
      <c r="C56" s="30"/>
      <c r="D56" s="30"/>
      <c r="E56" s="107"/>
    </row>
    <row r="57" spans="1:21">
      <c r="B57" s="18"/>
      <c r="C57" s="30"/>
      <c r="D57" s="30"/>
      <c r="E57" s="107"/>
    </row>
    <row r="58" spans="1:21">
      <c r="B58" s="18"/>
      <c r="C58" s="30"/>
      <c r="D58" s="30"/>
      <c r="E58" s="107"/>
    </row>
    <row r="59" spans="1:21">
      <c r="B59" s="18"/>
      <c r="C59" s="30"/>
      <c r="D59" s="30"/>
      <c r="E59" s="107"/>
    </row>
    <row r="60" spans="1:21">
      <c r="B60" s="18"/>
      <c r="C60" s="30"/>
      <c r="D60" s="30"/>
      <c r="E60" s="107"/>
    </row>
    <row r="61" spans="1:21">
      <c r="B61" s="18"/>
      <c r="C61" s="30"/>
      <c r="D61" s="30"/>
      <c r="E61" s="107"/>
    </row>
    <row r="62" spans="1:21">
      <c r="B62" s="18"/>
      <c r="C62" s="30"/>
      <c r="D62" s="30"/>
      <c r="E62" s="107"/>
    </row>
    <row r="63" spans="1:21">
      <c r="B63" s="18"/>
      <c r="C63" s="30"/>
      <c r="D63" s="30"/>
      <c r="E63" s="107"/>
    </row>
    <row r="64" spans="1:21">
      <c r="B64" s="18"/>
      <c r="C64" s="30"/>
      <c r="D64" s="30"/>
      <c r="E64" s="107"/>
    </row>
    <row r="65" spans="1:22" s="20" customFormat="1">
      <c r="A65" s="13"/>
      <c r="B65" s="18"/>
      <c r="C65" s="30"/>
      <c r="D65" s="30"/>
      <c r="E65" s="107"/>
      <c r="F65" s="108"/>
      <c r="G65" s="108"/>
      <c r="L65" s="13"/>
      <c r="M65" s="13"/>
      <c r="N65" s="13"/>
      <c r="O65" s="13"/>
      <c r="P65" s="13"/>
      <c r="Q65" s="13"/>
      <c r="R65" s="13"/>
      <c r="S65" s="13"/>
      <c r="T65" s="13"/>
      <c r="U65" s="72"/>
      <c r="V65" s="13"/>
    </row>
    <row r="66" spans="1:22" s="20" customFormat="1">
      <c r="A66" s="13"/>
      <c r="B66" s="18"/>
      <c r="C66" s="30"/>
      <c r="D66" s="30"/>
      <c r="E66" s="107"/>
      <c r="F66" s="108"/>
      <c r="G66" s="108"/>
      <c r="L66" s="13"/>
      <c r="M66" s="13"/>
      <c r="N66" s="13"/>
      <c r="O66" s="13"/>
      <c r="P66" s="13"/>
      <c r="Q66" s="13"/>
      <c r="R66" s="13"/>
      <c r="S66" s="13"/>
      <c r="T66" s="13"/>
      <c r="U66" s="72"/>
      <c r="V66" s="13"/>
    </row>
    <row r="67" spans="1:22" s="20" customFormat="1">
      <c r="A67" s="13"/>
      <c r="B67" s="18"/>
      <c r="C67" s="30"/>
      <c r="D67" s="30"/>
      <c r="E67" s="107"/>
      <c r="F67" s="108"/>
      <c r="G67" s="108"/>
      <c r="L67" s="13"/>
      <c r="M67" s="13"/>
      <c r="N67" s="13"/>
      <c r="O67" s="13"/>
      <c r="P67" s="13"/>
      <c r="Q67" s="13"/>
      <c r="R67" s="13"/>
      <c r="S67" s="13"/>
      <c r="T67" s="13"/>
      <c r="U67" s="72"/>
      <c r="V67" s="13"/>
    </row>
    <row r="68" spans="1:22" s="20" customFormat="1">
      <c r="A68" s="13"/>
      <c r="B68" s="18"/>
      <c r="C68" s="30"/>
      <c r="D68" s="30"/>
      <c r="E68" s="107"/>
      <c r="F68" s="108"/>
      <c r="G68" s="108"/>
      <c r="L68" s="13"/>
      <c r="M68" s="13"/>
      <c r="N68" s="13"/>
      <c r="O68" s="13"/>
      <c r="P68" s="13"/>
      <c r="Q68" s="13"/>
      <c r="R68" s="13"/>
      <c r="S68" s="13"/>
      <c r="T68" s="13"/>
      <c r="U68" s="72"/>
      <c r="V68" s="13"/>
    </row>
    <row r="69" spans="1:22" s="20" customFormat="1">
      <c r="A69" s="13"/>
      <c r="B69" s="18"/>
      <c r="C69" s="30"/>
      <c r="D69" s="30"/>
      <c r="E69" s="107"/>
      <c r="F69" s="108"/>
      <c r="G69" s="108"/>
      <c r="L69" s="13"/>
      <c r="M69" s="13"/>
      <c r="N69" s="13"/>
      <c r="O69" s="13"/>
      <c r="P69" s="13"/>
      <c r="Q69" s="13"/>
      <c r="R69" s="13"/>
      <c r="S69" s="13"/>
      <c r="T69" s="13"/>
      <c r="U69" s="72"/>
      <c r="V69" s="13"/>
    </row>
    <row r="70" spans="1:22" s="20" customFormat="1">
      <c r="A70" s="13"/>
      <c r="B70" s="18"/>
      <c r="C70" s="30"/>
      <c r="D70" s="30"/>
      <c r="E70" s="107"/>
      <c r="F70" s="108"/>
      <c r="G70" s="108"/>
      <c r="L70" s="13"/>
      <c r="M70" s="13"/>
      <c r="N70" s="13"/>
      <c r="O70" s="13"/>
      <c r="P70" s="13"/>
      <c r="Q70" s="13"/>
      <c r="R70" s="13"/>
      <c r="S70" s="13"/>
      <c r="T70" s="13"/>
      <c r="U70" s="72"/>
      <c r="V70" s="13"/>
    </row>
    <row r="71" spans="1:22" s="20" customFormat="1">
      <c r="A71" s="13"/>
      <c r="B71" s="18"/>
      <c r="C71" s="30"/>
      <c r="D71" s="30"/>
      <c r="E71" s="107"/>
      <c r="F71" s="108"/>
      <c r="G71" s="108"/>
      <c r="L71" s="13"/>
      <c r="M71" s="13"/>
      <c r="N71" s="13"/>
      <c r="O71" s="13"/>
      <c r="P71" s="13"/>
      <c r="Q71" s="13"/>
      <c r="R71" s="13"/>
      <c r="S71" s="13"/>
      <c r="T71" s="13"/>
      <c r="U71" s="72"/>
      <c r="V71" s="13"/>
    </row>
    <row r="72" spans="1:22" s="20" customFormat="1">
      <c r="A72" s="13"/>
      <c r="B72" s="18"/>
      <c r="C72" s="30"/>
      <c r="D72" s="30"/>
      <c r="E72" s="107"/>
      <c r="F72" s="108"/>
      <c r="G72" s="108"/>
      <c r="L72" s="13"/>
      <c r="M72" s="13"/>
      <c r="N72" s="13"/>
      <c r="O72" s="13"/>
      <c r="P72" s="13"/>
      <c r="Q72" s="13"/>
      <c r="R72" s="13"/>
      <c r="S72" s="13"/>
      <c r="T72" s="13"/>
      <c r="U72" s="72"/>
      <c r="V72" s="13"/>
    </row>
    <row r="73" spans="1:22" s="20" customFormat="1">
      <c r="A73" s="13"/>
      <c r="B73" s="18"/>
      <c r="C73" s="30"/>
      <c r="D73" s="30"/>
      <c r="E73" s="107"/>
      <c r="F73" s="108"/>
      <c r="G73" s="108"/>
      <c r="L73" s="13"/>
      <c r="M73" s="13"/>
      <c r="N73" s="13"/>
      <c r="O73" s="13"/>
      <c r="P73" s="13"/>
      <c r="Q73" s="13"/>
      <c r="R73" s="13"/>
      <c r="S73" s="13"/>
      <c r="T73" s="13"/>
      <c r="U73" s="72"/>
      <c r="V73" s="13"/>
    </row>
    <row r="74" spans="1:22" s="20" customFormat="1">
      <c r="A74" s="13"/>
      <c r="B74" s="18"/>
      <c r="C74" s="30"/>
      <c r="D74" s="30"/>
      <c r="E74" s="107"/>
      <c r="F74" s="108"/>
      <c r="G74" s="108"/>
      <c r="L74" s="13"/>
      <c r="M74" s="13"/>
      <c r="N74" s="13"/>
      <c r="O74" s="13"/>
      <c r="P74" s="13"/>
      <c r="Q74" s="13"/>
      <c r="R74" s="13"/>
      <c r="S74" s="13"/>
      <c r="T74" s="13"/>
      <c r="U74" s="72"/>
      <c r="V74" s="13"/>
    </row>
    <row r="75" spans="1:22" s="20" customFormat="1">
      <c r="A75" s="13"/>
      <c r="B75" s="18"/>
      <c r="C75" s="30"/>
      <c r="D75" s="30"/>
      <c r="E75" s="107"/>
      <c r="F75" s="108"/>
      <c r="G75" s="108"/>
      <c r="L75" s="13"/>
      <c r="M75" s="13"/>
      <c r="N75" s="13"/>
      <c r="O75" s="13"/>
      <c r="P75" s="13"/>
      <c r="Q75" s="13"/>
      <c r="R75" s="13"/>
      <c r="S75" s="13"/>
      <c r="T75" s="13"/>
      <c r="U75" s="72"/>
      <c r="V75" s="13"/>
    </row>
    <row r="76" spans="1:22" s="20" customFormat="1">
      <c r="A76" s="13"/>
      <c r="B76" s="18"/>
      <c r="C76" s="30"/>
      <c r="D76" s="30"/>
      <c r="E76" s="107"/>
      <c r="F76" s="108"/>
      <c r="G76" s="108"/>
      <c r="L76" s="13"/>
      <c r="M76" s="13"/>
      <c r="N76" s="13"/>
      <c r="O76" s="13"/>
      <c r="P76" s="13"/>
      <c r="Q76" s="13"/>
      <c r="R76" s="13"/>
      <c r="S76" s="13"/>
      <c r="T76" s="13"/>
      <c r="U76" s="72"/>
      <c r="V76" s="13"/>
    </row>
    <row r="77" spans="1:22" s="20" customFormat="1">
      <c r="A77" s="13"/>
      <c r="B77" s="18"/>
      <c r="C77" s="30"/>
      <c r="D77" s="30"/>
      <c r="E77" s="107"/>
      <c r="F77" s="108"/>
      <c r="G77" s="108"/>
      <c r="L77" s="13"/>
      <c r="M77" s="13"/>
      <c r="N77" s="13"/>
      <c r="O77" s="13"/>
      <c r="P77" s="13"/>
      <c r="Q77" s="13"/>
      <c r="R77" s="13"/>
      <c r="S77" s="13"/>
      <c r="T77" s="13"/>
      <c r="U77" s="72"/>
      <c r="V77" s="13"/>
    </row>
    <row r="78" spans="1:22" s="20" customFormat="1">
      <c r="A78" s="13"/>
      <c r="B78" s="18"/>
      <c r="C78" s="30"/>
      <c r="D78" s="30"/>
      <c r="E78" s="107"/>
      <c r="F78" s="108"/>
      <c r="G78" s="108"/>
      <c r="L78" s="13"/>
      <c r="M78" s="13"/>
      <c r="N78" s="13"/>
      <c r="O78" s="13"/>
      <c r="P78" s="13"/>
      <c r="Q78" s="13"/>
      <c r="R78" s="13"/>
      <c r="S78" s="13"/>
      <c r="T78" s="13"/>
      <c r="U78" s="72"/>
      <c r="V78" s="13"/>
    </row>
    <row r="79" spans="1:22" s="20" customFormat="1">
      <c r="A79" s="13"/>
      <c r="B79" s="18"/>
      <c r="C79" s="30"/>
      <c r="D79" s="30"/>
      <c r="E79" s="107"/>
      <c r="F79" s="108"/>
      <c r="G79" s="108"/>
      <c r="L79" s="13"/>
      <c r="M79" s="13"/>
      <c r="N79" s="13"/>
      <c r="O79" s="13"/>
      <c r="P79" s="13"/>
      <c r="Q79" s="13"/>
      <c r="R79" s="13"/>
      <c r="S79" s="13"/>
      <c r="T79" s="13"/>
      <c r="U79" s="72"/>
      <c r="V79" s="13"/>
    </row>
    <row r="80" spans="1:22" s="20" customFormat="1">
      <c r="A80" s="13"/>
      <c r="B80" s="18"/>
      <c r="C80" s="30"/>
      <c r="D80" s="30"/>
      <c r="E80" s="107"/>
      <c r="F80" s="108"/>
      <c r="G80" s="108"/>
      <c r="L80" s="13"/>
      <c r="M80" s="13"/>
      <c r="N80" s="13"/>
      <c r="O80" s="13"/>
      <c r="P80" s="13"/>
      <c r="Q80" s="13"/>
      <c r="R80" s="13"/>
      <c r="S80" s="13"/>
      <c r="T80" s="13"/>
      <c r="U80" s="72"/>
      <c r="V80" s="13"/>
    </row>
    <row r="81" spans="1:22" s="20" customFormat="1">
      <c r="A81" s="13"/>
      <c r="B81" s="18"/>
      <c r="C81" s="30"/>
      <c r="D81" s="30"/>
      <c r="E81" s="107"/>
      <c r="F81" s="108"/>
      <c r="G81" s="108"/>
      <c r="L81" s="13"/>
      <c r="M81" s="13"/>
      <c r="N81" s="13"/>
      <c r="O81" s="13"/>
      <c r="P81" s="13"/>
      <c r="Q81" s="13"/>
      <c r="R81" s="13"/>
      <c r="S81" s="13"/>
      <c r="T81" s="13"/>
      <c r="U81" s="72"/>
      <c r="V81" s="13"/>
    </row>
    <row r="82" spans="1:22" s="20" customFormat="1">
      <c r="A82" s="13"/>
      <c r="B82" s="18"/>
      <c r="C82" s="30"/>
      <c r="D82" s="30"/>
      <c r="E82" s="107"/>
      <c r="F82" s="108"/>
      <c r="G82" s="108"/>
      <c r="L82" s="13"/>
      <c r="M82" s="13"/>
      <c r="N82" s="13"/>
      <c r="O82" s="13"/>
      <c r="P82" s="13"/>
      <c r="Q82" s="13"/>
      <c r="R82" s="13"/>
      <c r="S82" s="13"/>
      <c r="T82" s="13"/>
      <c r="U82" s="72"/>
      <c r="V82" s="13"/>
    </row>
    <row r="83" spans="1:22" s="20" customFormat="1">
      <c r="A83" s="13"/>
      <c r="B83" s="18"/>
      <c r="C83" s="30"/>
      <c r="D83" s="30"/>
      <c r="E83" s="107"/>
      <c r="F83" s="108"/>
      <c r="G83" s="108"/>
      <c r="L83" s="13"/>
      <c r="M83" s="13"/>
      <c r="N83" s="13"/>
      <c r="O83" s="13"/>
      <c r="P83" s="13"/>
      <c r="Q83" s="13"/>
      <c r="R83" s="13"/>
      <c r="S83" s="13"/>
      <c r="T83" s="13"/>
      <c r="U83" s="72"/>
      <c r="V83" s="13"/>
    </row>
    <row r="84" spans="1:22" s="20" customFormat="1">
      <c r="A84" s="13"/>
      <c r="B84" s="18"/>
      <c r="C84" s="30"/>
      <c r="D84" s="30"/>
      <c r="E84" s="107"/>
      <c r="F84" s="108"/>
      <c r="G84" s="108"/>
      <c r="L84" s="13"/>
      <c r="M84" s="13"/>
      <c r="N84" s="13"/>
      <c r="O84" s="13"/>
      <c r="P84" s="13"/>
      <c r="Q84" s="13"/>
      <c r="R84" s="13"/>
      <c r="S84" s="13"/>
      <c r="T84" s="13"/>
      <c r="U84" s="72"/>
      <c r="V84" s="13"/>
    </row>
    <row r="85" spans="1:22" s="20" customFormat="1">
      <c r="A85" s="13"/>
      <c r="B85" s="18"/>
      <c r="C85" s="30"/>
      <c r="D85" s="30"/>
      <c r="E85" s="107"/>
      <c r="F85" s="108"/>
      <c r="G85" s="108"/>
      <c r="L85" s="13"/>
      <c r="M85" s="13"/>
      <c r="N85" s="13"/>
      <c r="O85" s="13"/>
      <c r="P85" s="13"/>
      <c r="Q85" s="13"/>
      <c r="R85" s="13"/>
      <c r="S85" s="13"/>
      <c r="T85" s="13"/>
      <c r="U85" s="72"/>
      <c r="V85" s="13"/>
    </row>
    <row r="86" spans="1:22" s="20" customFormat="1">
      <c r="A86" s="13"/>
      <c r="B86" s="18"/>
      <c r="C86" s="30"/>
      <c r="D86" s="30"/>
      <c r="E86" s="107"/>
      <c r="F86" s="108"/>
      <c r="G86" s="108"/>
      <c r="L86" s="13"/>
      <c r="M86" s="13"/>
      <c r="N86" s="13"/>
      <c r="O86" s="13"/>
      <c r="P86" s="13"/>
      <c r="Q86" s="13"/>
      <c r="R86" s="13"/>
      <c r="S86" s="13"/>
      <c r="T86" s="13"/>
      <c r="U86" s="72"/>
      <c r="V86" s="13"/>
    </row>
    <row r="87" spans="1:22" s="20" customFormat="1">
      <c r="A87" s="13"/>
      <c r="B87" s="18"/>
      <c r="C87" s="30"/>
      <c r="D87" s="30"/>
      <c r="E87" s="107"/>
      <c r="F87" s="108"/>
      <c r="G87" s="108"/>
      <c r="L87" s="13"/>
      <c r="M87" s="13"/>
      <c r="N87" s="13"/>
      <c r="O87" s="13"/>
      <c r="P87" s="13"/>
      <c r="Q87" s="13"/>
      <c r="R87" s="13"/>
      <c r="S87" s="13"/>
      <c r="T87" s="13"/>
      <c r="U87" s="72"/>
      <c r="V87" s="13"/>
    </row>
    <row r="88" spans="1:22" s="20" customFormat="1">
      <c r="A88" s="13"/>
      <c r="B88" s="18"/>
      <c r="C88" s="30"/>
      <c r="D88" s="30"/>
      <c r="E88" s="107"/>
      <c r="F88" s="108"/>
      <c r="G88" s="108"/>
      <c r="L88" s="13"/>
      <c r="M88" s="13"/>
      <c r="N88" s="13"/>
      <c r="O88" s="13"/>
      <c r="P88" s="13"/>
      <c r="Q88" s="13"/>
      <c r="R88" s="13"/>
      <c r="S88" s="13"/>
      <c r="T88" s="13"/>
      <c r="U88" s="72"/>
      <c r="V88" s="13"/>
    </row>
    <row r="89" spans="1:22" s="20" customFormat="1">
      <c r="A89" s="13"/>
      <c r="B89" s="18"/>
      <c r="C89" s="30"/>
      <c r="D89" s="30"/>
      <c r="E89" s="107"/>
      <c r="F89" s="108"/>
      <c r="G89" s="108"/>
      <c r="L89" s="13"/>
      <c r="M89" s="13"/>
      <c r="N89" s="13"/>
      <c r="O89" s="13"/>
      <c r="P89" s="13"/>
      <c r="Q89" s="13"/>
      <c r="R89" s="13"/>
      <c r="S89" s="13"/>
      <c r="T89" s="13"/>
      <c r="U89" s="72"/>
      <c r="V89" s="13"/>
    </row>
    <row r="90" spans="1:22" s="20" customFormat="1">
      <c r="A90" s="13"/>
      <c r="B90" s="18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18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18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18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18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18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</sheetData>
  <sheetProtection insertRows="0" deleteRows="0"/>
  <protectedRanges>
    <protectedRange sqref="J48:P1048576 M47:P47 J1:P46 U1:U104857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04"/>
  <sheetViews>
    <sheetView topLeftCell="A28" zoomScaleNormal="100" zoomScaleSheetLayoutView="100" workbookViewId="0">
      <selection activeCell="Y24" sqref="Y2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pred_rekapitulacija'!A32</f>
        <v>19.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pred_rekapitulacija'!B32</f>
        <v>SLADKO PECIVO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>
        <v>1</v>
      </c>
      <c r="B16" s="209" t="s">
        <v>676</v>
      </c>
      <c r="C16" s="210">
        <v>80</v>
      </c>
      <c r="D16" s="210" t="s">
        <v>111</v>
      </c>
      <c r="E16" s="211"/>
      <c r="F16" s="216">
        <v>800</v>
      </c>
      <c r="G16" s="213" t="s">
        <v>74</v>
      </c>
      <c r="H16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16" s="85" t="str">
        <f>IF(Sklop19[[#This Row],[ZAHTEVANA SHEMA KAKOVOSTI]]&lt;&gt;"",Sklop19[[#This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97"/>
    </row>
    <row r="17" spans="1:21" s="59" customFormat="1" ht="12">
      <c r="A17" s="84">
        <v>2</v>
      </c>
      <c r="B17" s="209" t="s">
        <v>677</v>
      </c>
      <c r="C17" s="210">
        <v>60</v>
      </c>
      <c r="D17" s="210" t="s">
        <v>111</v>
      </c>
      <c r="E17" s="211"/>
      <c r="F17" s="216">
        <v>2000</v>
      </c>
      <c r="G17" s="213" t="s">
        <v>74</v>
      </c>
      <c r="H17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7" s="85" t="str">
        <f>IF(Sklop19[[#This Row],[ZAHTEVANA SHEMA KAKOVOSTI]]&lt;&gt;"",Sklop19[[#This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+Sklop19[[#This Row],[cena/enota brez DDV v EUR]]*Sklop19[[#This Row],[Stopnja DDV (%)]]</f>
        <v>0</v>
      </c>
      <c r="R17" s="91">
        <f>+Sklop19[[#This Row],[cena/enota brez DDV v EUR]]+Sklop19[[#This Row],[Davek (EUR)]]</f>
        <v>0</v>
      </c>
      <c r="S17" s="91">
        <f>+Sklop19[[#This Row],[cena/enota brez DDV v EUR]]*Sklop19[[#This Row],[Okvirna količina]]</f>
        <v>0</v>
      </c>
      <c r="T17" s="91">
        <f>+Sklop19[[#This Row],[Končna cena/enoto mere (EUR) z DDV]]*Sklop19[[#This Row],[Okvirna količina]]</f>
        <v>0</v>
      </c>
      <c r="U17" s="98"/>
    </row>
    <row r="18" spans="1:21" s="59" customFormat="1" ht="12">
      <c r="A18" s="84">
        <v>3</v>
      </c>
      <c r="B18" s="209" t="s">
        <v>677</v>
      </c>
      <c r="C18" s="210">
        <v>90</v>
      </c>
      <c r="D18" s="210" t="s">
        <v>111</v>
      </c>
      <c r="E18" s="211"/>
      <c r="F18" s="216">
        <v>3350</v>
      </c>
      <c r="G18" s="213" t="s">
        <v>74</v>
      </c>
      <c r="H18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301.5</v>
      </c>
      <c r="I18" s="85" t="str">
        <f>IF(Sklop19[[#This Row],[ZAHTEVANA SHEMA KAKOVOSTI]]&lt;&gt;"",Sklop19[[#This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+Sklop19[[#This Row],[cena/enota brez DDV v EUR]]*Sklop19[[#This Row],[Stopnja DDV (%)]]</f>
        <v>0</v>
      </c>
      <c r="R18" s="91">
        <f>+Sklop19[[#This Row],[cena/enota brez DDV v EUR]]+Sklop19[[#This Row],[Davek (EUR)]]</f>
        <v>0</v>
      </c>
      <c r="S18" s="91">
        <f>+Sklop19[[#This Row],[cena/enota brez DDV v EUR]]*Sklop19[[#This Row],[Okvirna količina]]</f>
        <v>0</v>
      </c>
      <c r="T18" s="91">
        <f>+Sklop19[[#This Row],[Končna cena/enoto mere (EUR) z DDV]]*Sklop19[[#This Row],[Okvirna količina]]</f>
        <v>0</v>
      </c>
      <c r="U18" s="98"/>
    </row>
    <row r="19" spans="1:21" s="59" customFormat="1" ht="12">
      <c r="A19" s="84">
        <v>4</v>
      </c>
      <c r="B19" s="209" t="s">
        <v>678</v>
      </c>
      <c r="C19" s="210">
        <v>60</v>
      </c>
      <c r="D19" s="210" t="s">
        <v>111</v>
      </c>
      <c r="E19" s="211"/>
      <c r="F19" s="216">
        <v>1350</v>
      </c>
      <c r="G19" s="213" t="s">
        <v>74</v>
      </c>
      <c r="H19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81</v>
      </c>
      <c r="I19" s="85" t="str">
        <f>IF(Sklop19[[#This Row],[ZAHTEVANA SHEMA KAKOVOSTI]]&lt;&gt;"",Sklop19[[#This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+Sklop19[[#This Row],[cena/enota brez DDV v EUR]]*Sklop19[[#This Row],[Stopnja DDV (%)]]</f>
        <v>0</v>
      </c>
      <c r="R19" s="91">
        <f>+Sklop19[[#This Row],[cena/enota brez DDV v EUR]]+Sklop19[[#This Row],[Davek (EUR)]]</f>
        <v>0</v>
      </c>
      <c r="S19" s="91">
        <f>+Sklop19[[#This Row],[cena/enota brez DDV v EUR]]*Sklop19[[#This Row],[Okvirna količina]]</f>
        <v>0</v>
      </c>
      <c r="T19" s="91">
        <f>+Sklop19[[#This Row],[Končna cena/enoto mere (EUR) z DDV]]*Sklop19[[#This Row],[Okvirna količina]]</f>
        <v>0</v>
      </c>
      <c r="U19" s="98"/>
    </row>
    <row r="20" spans="1:21" s="59" customFormat="1" ht="12">
      <c r="A20" s="84">
        <v>5</v>
      </c>
      <c r="B20" s="209" t="s">
        <v>679</v>
      </c>
      <c r="C20" s="210">
        <v>60</v>
      </c>
      <c r="D20" s="210" t="s">
        <v>111</v>
      </c>
      <c r="E20" s="211"/>
      <c r="F20" s="216">
        <v>1100</v>
      </c>
      <c r="G20" s="213" t="s">
        <v>74</v>
      </c>
      <c r="H20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20" s="85" t="str">
        <f>IF(Sklop19[[#This Row],[ZAHTEVANA SHEMA KAKOVOSTI]]&lt;&gt;"",Sklop19[[#This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+Sklop19[[#This Row],[cena/enota brez DDV v EUR]]*Sklop19[[#This Row],[Stopnja DDV (%)]]</f>
        <v>0</v>
      </c>
      <c r="R20" s="91">
        <f>+Sklop19[[#This Row],[cena/enota brez DDV v EUR]]+Sklop19[[#This Row],[Davek (EUR)]]</f>
        <v>0</v>
      </c>
      <c r="S20" s="91">
        <f>+Sklop19[[#This Row],[cena/enota brez DDV v EUR]]*Sklop19[[#This Row],[Okvirna količina]]</f>
        <v>0</v>
      </c>
      <c r="T20" s="91">
        <f>+Sklop19[[#This Row],[Končna cena/enoto mere (EUR) z DDV]]*Sklop19[[#This Row],[Okvirna količina]]</f>
        <v>0</v>
      </c>
      <c r="U20" s="98"/>
    </row>
    <row r="21" spans="1:21" s="59" customFormat="1" ht="12">
      <c r="A21" s="84">
        <v>6</v>
      </c>
      <c r="B21" s="209" t="s">
        <v>680</v>
      </c>
      <c r="C21" s="210">
        <v>60</v>
      </c>
      <c r="D21" s="210" t="s">
        <v>111</v>
      </c>
      <c r="E21" s="211"/>
      <c r="F21" s="216">
        <v>600</v>
      </c>
      <c r="G21" s="213" t="s">
        <v>74</v>
      </c>
      <c r="H21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36</v>
      </c>
      <c r="I21" s="85" t="str">
        <f>IF(Sklop19[[#This Row],[ZAHTEVANA SHEMA KAKOVOSTI]]&lt;&gt;"",Sklop19[[#This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+Sklop19[[#This Row],[cena/enota brez DDV v EUR]]*Sklop19[[#This Row],[Stopnja DDV (%)]]</f>
        <v>0</v>
      </c>
      <c r="R21" s="91">
        <f>+Sklop19[[#This Row],[cena/enota brez DDV v EUR]]+Sklop19[[#This Row],[Davek (EUR)]]</f>
        <v>0</v>
      </c>
      <c r="S21" s="91">
        <f>+Sklop19[[#This Row],[cena/enota brez DDV v EUR]]*Sklop19[[#This Row],[Okvirna količina]]</f>
        <v>0</v>
      </c>
      <c r="T21" s="91">
        <f>+Sklop19[[#This Row],[Končna cena/enoto mere (EUR) z DDV]]*Sklop19[[#This Row],[Okvirna količina]]</f>
        <v>0</v>
      </c>
      <c r="U21" s="98"/>
    </row>
    <row r="22" spans="1:21" s="59" customFormat="1" ht="12">
      <c r="A22" s="84">
        <v>7</v>
      </c>
      <c r="B22" s="209" t="s">
        <v>191</v>
      </c>
      <c r="C22" s="210">
        <v>80</v>
      </c>
      <c r="D22" s="210" t="s">
        <v>111</v>
      </c>
      <c r="E22" s="211"/>
      <c r="F22" s="215">
        <v>1200</v>
      </c>
      <c r="G22" s="213" t="s">
        <v>74</v>
      </c>
      <c r="H22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22" s="126" t="str">
        <f>IF(Sklop19[[#This Row],[ZAHTEVANA SHEMA KAKOVOSTI]]&lt;&gt;"",Sklop19[[#This Row],[Preračunana masa/volumen/kos na enoto kg]],"")</f>
        <v/>
      </c>
      <c r="J22" s="155"/>
      <c r="K22" s="156"/>
      <c r="L22" s="156"/>
      <c r="M22" s="157"/>
      <c r="N22" s="158"/>
      <c r="O22" s="158"/>
      <c r="P22" s="159"/>
      <c r="Q22" s="158">
        <f>+Sklop19[[#This Row],[cena/enota brez DDV v EUR]]*Sklop19[[#This Row],[Stopnja DDV (%)]]</f>
        <v>0</v>
      </c>
      <c r="R22" s="158">
        <f>+Sklop19[[#This Row],[cena/enota brez DDV v EUR]]+Sklop19[[#This Row],[Davek (EUR)]]</f>
        <v>0</v>
      </c>
      <c r="S22" s="158">
        <f>+Sklop19[[#This Row],[cena/enota brez DDV v EUR]]*Sklop19[[#This Row],[Okvirna količina]]</f>
        <v>0</v>
      </c>
      <c r="T22" s="160">
        <f>+Sklop19[[#This Row],[Končna cena/enoto mere (EUR) z DDV]]*Sklop19[[#This Row],[Okvirna količina]]</f>
        <v>0</v>
      </c>
      <c r="U22" s="161"/>
    </row>
    <row r="23" spans="1:21" s="59" customFormat="1" ht="12">
      <c r="A23" s="84">
        <v>8</v>
      </c>
      <c r="B23" s="209" t="s">
        <v>191</v>
      </c>
      <c r="C23" s="210">
        <v>140</v>
      </c>
      <c r="D23" s="210" t="s">
        <v>111</v>
      </c>
      <c r="E23" s="217"/>
      <c r="F23" s="215">
        <v>2400</v>
      </c>
      <c r="G23" s="213" t="s">
        <v>74</v>
      </c>
      <c r="H23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336.00000000000006</v>
      </c>
      <c r="I23" s="126" t="str">
        <f>IF(Sklop19[[#This Row],[ZAHTEVANA SHEMA KAKOVOSTI]]&lt;&gt;"",Sklop19[[#This Row],[Preračunana masa/volumen/kos na enoto kg]],"")</f>
        <v/>
      </c>
      <c r="J23" s="155"/>
      <c r="K23" s="156"/>
      <c r="L23" s="156"/>
      <c r="M23" s="157"/>
      <c r="N23" s="158"/>
      <c r="O23" s="158"/>
      <c r="P23" s="159"/>
      <c r="Q23" s="158">
        <f>+Sklop19[[#This Row],[cena/enota brez DDV v EUR]]*Sklop19[[#This Row],[Stopnja DDV (%)]]</f>
        <v>0</v>
      </c>
      <c r="R23" s="158">
        <f>+Sklop19[[#This Row],[cena/enota brez DDV v EUR]]+Sklop19[[#This Row],[Davek (EUR)]]</f>
        <v>0</v>
      </c>
      <c r="S23" s="158">
        <f>+Sklop19[[#This Row],[cena/enota brez DDV v EUR]]*Sklop19[[#This Row],[Okvirna količina]]</f>
        <v>0</v>
      </c>
      <c r="T23" s="160">
        <f>+Sklop19[[#This Row],[Končna cena/enoto mere (EUR) z DDV]]*Sklop19[[#This Row],[Okvirna količina]]</f>
        <v>0</v>
      </c>
      <c r="U23" s="161"/>
    </row>
    <row r="24" spans="1:21" s="59" customFormat="1" ht="12">
      <c r="A24" s="84">
        <v>9</v>
      </c>
      <c r="B24" s="209" t="s">
        <v>681</v>
      </c>
      <c r="C24" s="210">
        <v>120</v>
      </c>
      <c r="D24" s="210" t="s">
        <v>111</v>
      </c>
      <c r="E24" s="211"/>
      <c r="F24" s="216">
        <v>3000</v>
      </c>
      <c r="G24" s="213" t="s">
        <v>74</v>
      </c>
      <c r="H24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360</v>
      </c>
      <c r="I24" s="85" t="str">
        <f>IF(Sklop19[[#This Row],[ZAHTEVANA SHEMA KAKOVOSTI]]&lt;&gt;"",Sklop19[[#This Row],[Preračunana masa/volumen/kos na enoto kg]],"")</f>
        <v/>
      </c>
      <c r="J24" s="93"/>
      <c r="K24" s="90"/>
      <c r="L24" s="90"/>
      <c r="M24" s="95"/>
      <c r="N24" s="91"/>
      <c r="O24" s="91"/>
      <c r="P24" s="96"/>
      <c r="Q24" s="91">
        <f>+Sklop19[[#This Row],[cena/enota brez DDV v EUR]]*Sklop19[[#This Row],[Stopnja DDV (%)]]</f>
        <v>0</v>
      </c>
      <c r="R24" s="91">
        <f>+Sklop19[[#This Row],[cena/enota brez DDV v EUR]]+Sklop19[[#This Row],[Davek (EUR)]]</f>
        <v>0</v>
      </c>
      <c r="S24" s="91">
        <f>+Sklop19[[#This Row],[cena/enota brez DDV v EUR]]*Sklop19[[#This Row],[Okvirna količina]]</f>
        <v>0</v>
      </c>
      <c r="T24" s="91">
        <f>+Sklop19[[#This Row],[Končna cena/enoto mere (EUR) z DDV]]*Sklop19[[#This Row],[Okvirna količina]]</f>
        <v>0</v>
      </c>
      <c r="U24" s="98"/>
    </row>
    <row r="25" spans="1:21" s="59" customFormat="1" ht="12">
      <c r="A25" s="84">
        <v>10</v>
      </c>
      <c r="B25" s="209" t="s">
        <v>682</v>
      </c>
      <c r="C25" s="210" t="s">
        <v>822</v>
      </c>
      <c r="D25" s="210" t="s">
        <v>111</v>
      </c>
      <c r="E25" s="211"/>
      <c r="F25" s="216">
        <v>20</v>
      </c>
      <c r="G25" s="213" t="s">
        <v>0</v>
      </c>
      <c r="H25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5" s="85" t="str">
        <f>IF(Sklop19[[#This Row],[ZAHTEVANA SHEMA KAKOVOSTI]]&lt;&gt;"",Sklop19[[#This Row],[Preračunana masa/volumen/kos na enoto kg]],"")</f>
        <v/>
      </c>
      <c r="J25" s="93"/>
      <c r="K25" s="90"/>
      <c r="L25" s="90"/>
      <c r="M25" s="95"/>
      <c r="N25" s="91"/>
      <c r="O25" s="91"/>
      <c r="P25" s="96"/>
      <c r="Q25" s="91">
        <f>+Sklop19[[#This Row],[cena/enota brez DDV v EUR]]*Sklop19[[#This Row],[Stopnja DDV (%)]]</f>
        <v>0</v>
      </c>
      <c r="R25" s="91">
        <f>+Sklop19[[#This Row],[cena/enota brez DDV v EUR]]+Sklop19[[#This Row],[Davek (EUR)]]</f>
        <v>0</v>
      </c>
      <c r="S25" s="91">
        <f>+Sklop19[[#This Row],[cena/enota brez DDV v EUR]]*Sklop19[[#This Row],[Okvirna količina]]</f>
        <v>0</v>
      </c>
      <c r="T25" s="91">
        <f>+Sklop19[[#This Row],[Končna cena/enoto mere (EUR) z DDV]]*Sklop19[[#This Row],[Okvirna količina]]</f>
        <v>0</v>
      </c>
      <c r="U25" s="98"/>
    </row>
    <row r="26" spans="1:21" s="59" customFormat="1" ht="12">
      <c r="A26" s="84">
        <v>11</v>
      </c>
      <c r="B26" s="209" t="s">
        <v>683</v>
      </c>
      <c r="C26" s="210" t="s">
        <v>289</v>
      </c>
      <c r="D26" s="210" t="s">
        <v>111</v>
      </c>
      <c r="E26" s="211"/>
      <c r="F26" s="216">
        <v>5</v>
      </c>
      <c r="G26" s="213" t="s">
        <v>0</v>
      </c>
      <c r="H26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6" s="85" t="str">
        <f>IF(Sklop19[[#This Row],[ZAHTEVANA SHEMA KAKOVOSTI]]&lt;&gt;"",Sklop19[[#This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+Sklop19[[#This Row],[cena/enota brez DDV v EUR]]*Sklop19[[#This Row],[Stopnja DDV (%)]]</f>
        <v>0</v>
      </c>
      <c r="R26" s="91">
        <f>+Sklop19[[#This Row],[cena/enota brez DDV v EUR]]+Sklop19[[#This Row],[Davek (EUR)]]</f>
        <v>0</v>
      </c>
      <c r="S26" s="91">
        <f>+Sklop19[[#This Row],[cena/enota brez DDV v EUR]]*Sklop19[[#This Row],[Okvirna količina]]</f>
        <v>0</v>
      </c>
      <c r="T26" s="91">
        <f>+Sklop19[[#This Row],[Končna cena/enoto mere (EUR) z DDV]]*Sklop19[[#This Row],[Okvirna količina]]</f>
        <v>0</v>
      </c>
      <c r="U26" s="98"/>
    </row>
    <row r="27" spans="1:21" s="59" customFormat="1" ht="12">
      <c r="A27" s="84">
        <v>12</v>
      </c>
      <c r="B27" s="209" t="s">
        <v>684</v>
      </c>
      <c r="C27" s="210" t="s">
        <v>289</v>
      </c>
      <c r="D27" s="210" t="s">
        <v>111</v>
      </c>
      <c r="E27" s="211"/>
      <c r="F27" s="216">
        <v>5</v>
      </c>
      <c r="G27" s="213" t="s">
        <v>0</v>
      </c>
      <c r="H27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7" s="85" t="str">
        <f>IF(Sklop19[[#This Row],[ZAHTEVANA SHEMA KAKOVOSTI]]&lt;&gt;"",Sklop19[[#This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+Sklop19[[#This Row],[cena/enota brez DDV v EUR]]*Sklop19[[#This Row],[Stopnja DDV (%)]]</f>
        <v>0</v>
      </c>
      <c r="R27" s="91">
        <f>+Sklop19[[#This Row],[cena/enota brez DDV v EUR]]+Sklop19[[#This Row],[Davek (EUR)]]</f>
        <v>0</v>
      </c>
      <c r="S27" s="91">
        <f>+Sklop19[[#This Row],[cena/enota brez DDV v EUR]]*Sklop19[[#This Row],[Okvirna količina]]</f>
        <v>0</v>
      </c>
      <c r="T27" s="91">
        <f>+Sklop19[[#This Row],[Končna cena/enoto mere (EUR) z DDV]]*Sklop19[[#This Row],[Okvirna količina]]</f>
        <v>0</v>
      </c>
      <c r="U27" s="98"/>
    </row>
    <row r="28" spans="1:21" s="59" customFormat="1" ht="12">
      <c r="A28" s="84">
        <v>13</v>
      </c>
      <c r="B28" s="209" t="s">
        <v>685</v>
      </c>
      <c r="C28" s="210" t="s">
        <v>289</v>
      </c>
      <c r="D28" s="210" t="s">
        <v>111</v>
      </c>
      <c r="E28" s="211"/>
      <c r="F28" s="216">
        <v>10</v>
      </c>
      <c r="G28" s="213" t="s">
        <v>0</v>
      </c>
      <c r="H28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85" t="str">
        <f>IF(Sklop19[[#This Row],[ZAHTEVANA SHEMA KAKOVOSTI]]&lt;&gt;"",Sklop19[[#This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+Sklop19[[#This Row],[cena/enota brez DDV v EUR]]*Sklop19[[#This Row],[Stopnja DDV (%)]]</f>
        <v>0</v>
      </c>
      <c r="R28" s="91">
        <f>+Sklop19[[#This Row],[cena/enota brez DDV v EUR]]+Sklop19[[#This Row],[Davek (EUR)]]</f>
        <v>0</v>
      </c>
      <c r="S28" s="91">
        <f>+Sklop19[[#This Row],[cena/enota brez DDV v EUR]]*Sklop19[[#This Row],[Okvirna količina]]</f>
        <v>0</v>
      </c>
      <c r="T28" s="91">
        <f>+Sklop19[[#This Row],[Končna cena/enoto mere (EUR) z DDV]]*Sklop19[[#This Row],[Okvirna količina]]</f>
        <v>0</v>
      </c>
      <c r="U28" s="98"/>
    </row>
    <row r="29" spans="1:21" s="59" customFormat="1" ht="12">
      <c r="A29" s="84">
        <v>14</v>
      </c>
      <c r="B29" s="209" t="s">
        <v>686</v>
      </c>
      <c r="C29" s="210" t="s">
        <v>289</v>
      </c>
      <c r="D29" s="210" t="s">
        <v>111</v>
      </c>
      <c r="E29" s="211"/>
      <c r="F29" s="216">
        <v>5</v>
      </c>
      <c r="G29" s="213" t="s">
        <v>0</v>
      </c>
      <c r="H29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9" s="85" t="str">
        <f>IF(Sklop19[[#This Row],[ZAHTEVANA SHEMA KAKOVOSTI]]&lt;&gt;"",Sklop19[[#This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+Sklop19[[#This Row],[cena/enota brez DDV v EUR]]*Sklop19[[#This Row],[Stopnja DDV (%)]]</f>
        <v>0</v>
      </c>
      <c r="R29" s="91">
        <f>+Sklop19[[#This Row],[cena/enota brez DDV v EUR]]+Sklop19[[#This Row],[Davek (EUR)]]</f>
        <v>0</v>
      </c>
      <c r="S29" s="91">
        <f>+Sklop19[[#This Row],[cena/enota brez DDV v EUR]]*Sklop19[[#This Row],[Okvirna količina]]</f>
        <v>0</v>
      </c>
      <c r="T29" s="91">
        <f>+Sklop19[[#This Row],[Končna cena/enoto mere (EUR) z DDV]]*Sklop19[[#This Row],[Okvirna količina]]</f>
        <v>0</v>
      </c>
      <c r="U29" s="98"/>
    </row>
    <row r="30" spans="1:21" s="59" customFormat="1" ht="12">
      <c r="A30" s="84">
        <v>15</v>
      </c>
      <c r="B30" s="209" t="s">
        <v>687</v>
      </c>
      <c r="C30" s="210" t="s">
        <v>289</v>
      </c>
      <c r="D30" s="210" t="s">
        <v>111</v>
      </c>
      <c r="E30" s="211"/>
      <c r="F30" s="216">
        <v>5</v>
      </c>
      <c r="G30" s="213" t="s">
        <v>0</v>
      </c>
      <c r="H30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0" s="85" t="str">
        <f>IF(Sklop19[[#This Row],[ZAHTEVANA SHEMA KAKOVOSTI]]&lt;&gt;"",Sklop19[[#This Row],[Preračunana masa/volumen/kos na enoto kg]],"")</f>
        <v/>
      </c>
      <c r="J30" s="93"/>
      <c r="K30" s="90"/>
      <c r="L30" s="90"/>
      <c r="M30" s="95"/>
      <c r="N30" s="91"/>
      <c r="O30" s="91"/>
      <c r="P30" s="96"/>
      <c r="Q30" s="91">
        <f>+Sklop19[[#This Row],[cena/enota brez DDV v EUR]]*Sklop19[[#This Row],[Stopnja DDV (%)]]</f>
        <v>0</v>
      </c>
      <c r="R30" s="91">
        <f>+Sklop19[[#This Row],[cena/enota brez DDV v EUR]]+Sklop19[[#This Row],[Davek (EUR)]]</f>
        <v>0</v>
      </c>
      <c r="S30" s="91">
        <f>+Sklop19[[#This Row],[cena/enota brez DDV v EUR]]*Sklop19[[#This Row],[Okvirna količina]]</f>
        <v>0</v>
      </c>
      <c r="T30" s="91">
        <f>+Sklop19[[#This Row],[Končna cena/enoto mere (EUR) z DDV]]*Sklop19[[#This Row],[Okvirna količina]]</f>
        <v>0</v>
      </c>
      <c r="U30" s="98"/>
    </row>
    <row r="31" spans="1:21" s="59" customFormat="1" ht="12">
      <c r="A31" s="84">
        <v>16</v>
      </c>
      <c r="B31" s="209" t="s">
        <v>688</v>
      </c>
      <c r="C31" s="210" t="s">
        <v>564</v>
      </c>
      <c r="D31" s="210" t="s">
        <v>111</v>
      </c>
      <c r="E31" s="211"/>
      <c r="F31" s="216">
        <v>20</v>
      </c>
      <c r="G31" s="213" t="s">
        <v>0</v>
      </c>
      <c r="H31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1" s="85" t="str">
        <f>IF(Sklop19[[#This Row],[ZAHTEVANA SHEMA KAKOVOSTI]]&lt;&gt;"",Sklop19[[#This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+Sklop19[[#This Row],[cena/enota brez DDV v EUR]]*Sklop19[[#This Row],[Stopnja DDV (%)]]</f>
        <v>0</v>
      </c>
      <c r="R31" s="91">
        <f>+Sklop19[[#This Row],[cena/enota brez DDV v EUR]]+Sklop19[[#This Row],[Davek (EUR)]]</f>
        <v>0</v>
      </c>
      <c r="S31" s="91">
        <f>+Sklop19[[#This Row],[cena/enota brez DDV v EUR]]*Sklop19[[#This Row],[Okvirna količina]]</f>
        <v>0</v>
      </c>
      <c r="T31" s="91">
        <f>+Sklop19[[#This Row],[Končna cena/enoto mere (EUR) z DDV]]*Sklop19[[#This Row],[Okvirna količina]]</f>
        <v>0</v>
      </c>
      <c r="U31" s="98"/>
    </row>
    <row r="32" spans="1:21" s="59" customFormat="1" ht="12">
      <c r="A32" s="84">
        <v>17</v>
      </c>
      <c r="B32" s="209" t="s">
        <v>689</v>
      </c>
      <c r="C32" s="210" t="s">
        <v>283</v>
      </c>
      <c r="D32" s="210" t="s">
        <v>111</v>
      </c>
      <c r="E32" s="211"/>
      <c r="F32" s="216">
        <v>10</v>
      </c>
      <c r="G32" s="213" t="s">
        <v>0</v>
      </c>
      <c r="H32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2" s="85" t="str">
        <f>IF(Sklop19[[#This Row],[ZAHTEVANA SHEMA KAKOVOSTI]]&lt;&gt;"",Sklop19[[#This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+Sklop19[[#This Row],[cena/enota brez DDV v EUR]]*Sklop19[[#This Row],[Stopnja DDV (%)]]</f>
        <v>0</v>
      </c>
      <c r="R32" s="91">
        <f>+Sklop19[[#This Row],[cena/enota brez DDV v EUR]]+Sklop19[[#This Row],[Davek (EUR)]]</f>
        <v>0</v>
      </c>
      <c r="S32" s="91">
        <f>+Sklop19[[#This Row],[cena/enota brez DDV v EUR]]*Sklop19[[#This Row],[Okvirna količina]]</f>
        <v>0</v>
      </c>
      <c r="T32" s="91">
        <f>+Sklop19[[#This Row],[Končna cena/enoto mere (EUR) z DDV]]*Sklop19[[#This Row],[Okvirna količina]]</f>
        <v>0</v>
      </c>
      <c r="U32" s="98"/>
    </row>
    <row r="33" spans="1:21" s="59" customFormat="1" ht="12">
      <c r="A33" s="84">
        <v>18</v>
      </c>
      <c r="B33" s="209" t="s">
        <v>690</v>
      </c>
      <c r="C33" s="210" t="s">
        <v>691</v>
      </c>
      <c r="D33" s="210" t="s">
        <v>111</v>
      </c>
      <c r="E33" s="211"/>
      <c r="F33" s="216">
        <v>10</v>
      </c>
      <c r="G33" s="213" t="s">
        <v>0</v>
      </c>
      <c r="H33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3" s="85" t="str">
        <f>IF(Sklop19[[#This Row],[ZAHTEVANA SHEMA KAKOVOSTI]]&lt;&gt;"",Sklop19[[#This Row],[Preračunana masa/volumen/kos na enoto kg]],"")</f>
        <v/>
      </c>
      <c r="J33" s="93"/>
      <c r="K33" s="90"/>
      <c r="L33" s="90"/>
      <c r="M33" s="95"/>
      <c r="N33" s="91"/>
      <c r="O33" s="91"/>
      <c r="P33" s="96"/>
      <c r="Q33" s="91">
        <f>+Sklop19[[#This Row],[cena/enota brez DDV v EUR]]*Sklop19[[#This Row],[Stopnja DDV (%)]]</f>
        <v>0</v>
      </c>
      <c r="R33" s="91">
        <f>+Sklop19[[#This Row],[cena/enota brez DDV v EUR]]+Sklop19[[#This Row],[Davek (EUR)]]</f>
        <v>0</v>
      </c>
      <c r="S33" s="91">
        <f>+Sklop19[[#This Row],[cena/enota brez DDV v EUR]]*Sklop19[[#This Row],[Okvirna količina]]</f>
        <v>0</v>
      </c>
      <c r="T33" s="91">
        <f>+Sklop19[[#This Row],[Končna cena/enoto mere (EUR) z DDV]]*Sklop19[[#This Row],[Okvirna količina]]</f>
        <v>0</v>
      </c>
      <c r="U33" s="98"/>
    </row>
    <row r="34" spans="1:21" s="59" customFormat="1" ht="12">
      <c r="A34" s="84">
        <v>19</v>
      </c>
      <c r="B34" s="209" t="s">
        <v>692</v>
      </c>
      <c r="C34" s="210" t="s">
        <v>693</v>
      </c>
      <c r="D34" s="210" t="s">
        <v>0</v>
      </c>
      <c r="E34" s="211"/>
      <c r="F34" s="216">
        <v>30</v>
      </c>
      <c r="G34" s="213" t="s">
        <v>0</v>
      </c>
      <c r="H34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4" s="85" t="str">
        <f>IF(Sklop19[[#This Row],[ZAHTEVANA SHEMA KAKOVOSTI]]&lt;&gt;"",Sklop19[[#This Row],[Preračunana masa/volumen/kos na enoto kg]],"")</f>
        <v/>
      </c>
      <c r="J34" s="93"/>
      <c r="K34" s="90"/>
      <c r="L34" s="90"/>
      <c r="M34" s="95"/>
      <c r="N34" s="91"/>
      <c r="O34" s="91"/>
      <c r="P34" s="96"/>
      <c r="Q34" s="91">
        <f>+Sklop19[[#This Row],[cena/enota brez DDV v EUR]]*Sklop19[[#This Row],[Stopnja DDV (%)]]</f>
        <v>0</v>
      </c>
      <c r="R34" s="91">
        <f>+Sklop19[[#This Row],[cena/enota brez DDV v EUR]]+Sklop19[[#This Row],[Davek (EUR)]]</f>
        <v>0</v>
      </c>
      <c r="S34" s="91">
        <f>+Sklop19[[#This Row],[cena/enota brez DDV v EUR]]*Sklop19[[#This Row],[Okvirna količina]]</f>
        <v>0</v>
      </c>
      <c r="T34" s="91">
        <f>+Sklop19[[#This Row],[Končna cena/enoto mere (EUR) z DDV]]*Sklop19[[#This Row],[Okvirna količina]]</f>
        <v>0</v>
      </c>
      <c r="U34" s="98"/>
    </row>
    <row r="35" spans="1:21" s="59" customFormat="1" ht="12">
      <c r="A35" s="84">
        <v>20</v>
      </c>
      <c r="B35" s="230" t="s">
        <v>694</v>
      </c>
      <c r="C35" s="210" t="s">
        <v>693</v>
      </c>
      <c r="D35" s="210" t="s">
        <v>0</v>
      </c>
      <c r="E35" s="231"/>
      <c r="F35" s="232">
        <v>30</v>
      </c>
      <c r="G35" s="213" t="s">
        <v>0</v>
      </c>
      <c r="H35" s="23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5" s="222" t="str">
        <f>IF(Sklop19[[#This Row],[ZAHTEVANA SHEMA KAKOVOSTI]]&lt;&gt;"",Sklop19[[#This Row],[Preračunana masa/volumen/kos na enoto kg]],"")</f>
        <v/>
      </c>
      <c r="J35" s="223"/>
      <c r="K35" s="224"/>
      <c r="L35" s="224"/>
      <c r="M35" s="225"/>
      <c r="N35" s="226"/>
      <c r="O35" s="226"/>
      <c r="P35" s="227"/>
      <c r="Q35" s="226">
        <f>+Sklop19[[#This Row],[cena/enota brez DDV v EUR]]*Sklop19[[#This Row],[Stopnja DDV (%)]]</f>
        <v>0</v>
      </c>
      <c r="R35" s="226">
        <f>+Sklop19[[#This Row],[cena/enota brez DDV v EUR]]+Sklop19[[#This Row],[Davek (EUR)]]</f>
        <v>0</v>
      </c>
      <c r="S35" s="226">
        <f>+Sklop19[[#This Row],[cena/enota brez DDV v EUR]]*Sklop19[[#This Row],[Okvirna količina]]</f>
        <v>0</v>
      </c>
      <c r="T35" s="228">
        <f>+Sklop19[[#This Row],[Končna cena/enoto mere (EUR) z DDV]]*Sklop19[[#This Row],[Okvirna količina]]</f>
        <v>0</v>
      </c>
      <c r="U35" s="229"/>
    </row>
    <row r="36" spans="1:21" s="59" customFormat="1" ht="12">
      <c r="A36" s="84">
        <v>21</v>
      </c>
      <c r="B36" s="230" t="s">
        <v>695</v>
      </c>
      <c r="C36" s="210" t="s">
        <v>691</v>
      </c>
      <c r="D36" s="210" t="s">
        <v>111</v>
      </c>
      <c r="E36" s="231"/>
      <c r="F36" s="232">
        <v>10</v>
      </c>
      <c r="G36" s="213" t="s">
        <v>0</v>
      </c>
      <c r="H36" s="23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6" s="222" t="str">
        <f>IF(Sklop19[[#This Row],[ZAHTEVANA SHEMA KAKOVOSTI]]&lt;&gt;"",Sklop19[[#This Row],[Preračunana masa/volumen/kos na enoto kg]],"")</f>
        <v/>
      </c>
      <c r="J36" s="223"/>
      <c r="K36" s="224"/>
      <c r="L36" s="224"/>
      <c r="M36" s="225"/>
      <c r="N36" s="226"/>
      <c r="O36" s="226"/>
      <c r="P36" s="227"/>
      <c r="Q36" s="226">
        <f>+Sklop19[[#This Row],[cena/enota brez DDV v EUR]]*Sklop19[[#This Row],[Stopnja DDV (%)]]</f>
        <v>0</v>
      </c>
      <c r="R36" s="226">
        <f>+Sklop19[[#This Row],[cena/enota brez DDV v EUR]]+Sklop19[[#This Row],[Davek (EUR)]]</f>
        <v>0</v>
      </c>
      <c r="S36" s="226">
        <f>+Sklop19[[#This Row],[cena/enota brez DDV v EUR]]*Sklop19[[#This Row],[Okvirna količina]]</f>
        <v>0</v>
      </c>
      <c r="T36" s="228">
        <f>+Sklop19[[#This Row],[Končna cena/enoto mere (EUR) z DDV]]*Sklop19[[#This Row],[Okvirna količina]]</f>
        <v>0</v>
      </c>
      <c r="U36" s="229"/>
    </row>
    <row r="37" spans="1:21" s="291" customFormat="1" ht="12">
      <c r="A37" s="315">
        <v>22</v>
      </c>
      <c r="B37" s="333" t="s">
        <v>696</v>
      </c>
      <c r="C37" s="335">
        <v>80</v>
      </c>
      <c r="D37" s="335" t="s">
        <v>111</v>
      </c>
      <c r="E37" s="231"/>
      <c r="F37" s="334">
        <v>1200</v>
      </c>
      <c r="G37" s="336" t="s">
        <v>74</v>
      </c>
      <c r="H37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37" s="241" t="str">
        <f>IF(Sklop19[[#This Row],[ZAHTEVANA SHEMA KAKOVOSTI]]&lt;&gt;"",Sklop19[[#This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+Sklop19[[#This Row],[cena/enota brez DDV v EUR]]*Sklop19[[#This Row],[Stopnja DDV (%)]]</f>
        <v>0</v>
      </c>
      <c r="R37" s="207">
        <f>+Sklop19[[#This Row],[cena/enota brez DDV v EUR]]+Sklop19[[#This Row],[Davek (EUR)]]</f>
        <v>0</v>
      </c>
      <c r="S37" s="207">
        <f>+Sklop19[[#This Row],[cena/enota brez DDV v EUR]]*Sklop19[[#This Row],[Okvirna količina]]</f>
        <v>0</v>
      </c>
      <c r="T37" s="242">
        <f>+Sklop19[[#This Row],[Končna cena/enoto mere (EUR) z DDV]]*Sklop19[[#This Row],[Okvirna količina]]</f>
        <v>0</v>
      </c>
      <c r="U37" s="243"/>
    </row>
    <row r="38" spans="1:21" s="291" customFormat="1" ht="12">
      <c r="A38" s="315">
        <v>23</v>
      </c>
      <c r="B38" s="333" t="s">
        <v>697</v>
      </c>
      <c r="C38" s="335">
        <v>80</v>
      </c>
      <c r="D38" s="335" t="s">
        <v>111</v>
      </c>
      <c r="E38" s="231"/>
      <c r="F38" s="334">
        <v>1200</v>
      </c>
      <c r="G38" s="336" t="s">
        <v>74</v>
      </c>
      <c r="H38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38" s="241" t="str">
        <f>IF(Sklop19[[#This Row],[ZAHTEVANA SHEMA KAKOVOSTI]]&lt;&gt;"",Sklop19[[#This Row],[Preračunana masa/volumen/kos na enoto kg]],"")</f>
        <v/>
      </c>
      <c r="J38" s="204"/>
      <c r="K38" s="205"/>
      <c r="L38" s="205"/>
      <c r="M38" s="206"/>
      <c r="N38" s="207"/>
      <c r="O38" s="207"/>
      <c r="P38" s="208"/>
      <c r="Q38" s="207">
        <f>+Sklop19[[#This Row],[cena/enota brez DDV v EUR]]*Sklop19[[#This Row],[Stopnja DDV (%)]]</f>
        <v>0</v>
      </c>
      <c r="R38" s="207">
        <f>+Sklop19[[#This Row],[cena/enota brez DDV v EUR]]+Sklop19[[#This Row],[Davek (EUR)]]</f>
        <v>0</v>
      </c>
      <c r="S38" s="207">
        <f>+Sklop19[[#This Row],[cena/enota brez DDV v EUR]]*Sklop19[[#This Row],[Okvirna količina]]</f>
        <v>0</v>
      </c>
      <c r="T38" s="242">
        <f>+Sklop19[[#This Row],[Končna cena/enoto mere (EUR) z DDV]]*Sklop19[[#This Row],[Okvirna količina]]</f>
        <v>0</v>
      </c>
      <c r="U38" s="243"/>
    </row>
    <row r="39" spans="1:21" s="291" customFormat="1" ht="12">
      <c r="A39" s="315">
        <v>24</v>
      </c>
      <c r="B39" s="333" t="s">
        <v>698</v>
      </c>
      <c r="C39" s="177" t="s">
        <v>113</v>
      </c>
      <c r="D39" s="177" t="s">
        <v>0</v>
      </c>
      <c r="E39" s="231"/>
      <c r="F39" s="334">
        <v>20</v>
      </c>
      <c r="G39" s="394" t="s">
        <v>0</v>
      </c>
      <c r="H39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9" s="241" t="str">
        <f>IF(Sklop19[[#This Row],[ZAHTEVANA SHEMA KAKOVOSTI]]&lt;&gt;"",Sklop19[[#This Row],[Preračunana masa/volumen/kos na enoto kg]],"")</f>
        <v/>
      </c>
      <c r="J39" s="204"/>
      <c r="K39" s="205"/>
      <c r="L39" s="205"/>
      <c r="M39" s="206"/>
      <c r="N39" s="207"/>
      <c r="O39" s="207"/>
      <c r="P39" s="208"/>
      <c r="Q39" s="207">
        <f>+Sklop19[[#This Row],[cena/enota brez DDV v EUR]]*Sklop19[[#This Row],[Stopnja DDV (%)]]</f>
        <v>0</v>
      </c>
      <c r="R39" s="207">
        <f>+Sklop19[[#This Row],[cena/enota brez DDV v EUR]]+Sklop19[[#This Row],[Davek (EUR)]]</f>
        <v>0</v>
      </c>
      <c r="S39" s="207">
        <f>+Sklop19[[#This Row],[cena/enota brez DDV v EUR]]*Sklop19[[#This Row],[Okvirna količina]]</f>
        <v>0</v>
      </c>
      <c r="T39" s="242">
        <f>+Sklop19[[#This Row],[Končna cena/enoto mere (EUR) z DDV]]*Sklop19[[#This Row],[Okvirna količina]]</f>
        <v>0</v>
      </c>
      <c r="U39" s="243"/>
    </row>
    <row r="40" spans="1:21" s="291" customFormat="1" ht="12">
      <c r="A40" s="315">
        <v>25</v>
      </c>
      <c r="B40" s="333" t="s">
        <v>699</v>
      </c>
      <c r="C40" s="335">
        <v>100</v>
      </c>
      <c r="D40" s="335" t="s">
        <v>111</v>
      </c>
      <c r="E40" s="231"/>
      <c r="F40" s="334">
        <v>1200</v>
      </c>
      <c r="G40" s="336" t="s">
        <v>74</v>
      </c>
      <c r="H40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0" s="241" t="str">
        <f>IF(Sklop19[[#This Row],[ZAHTEVANA SHEMA KAKOVOSTI]]&lt;&gt;"",Sklop19[[#This Row],[Preračunana masa/volumen/kos na enoto kg]],"")</f>
        <v/>
      </c>
      <c r="J40" s="204"/>
      <c r="K40" s="205"/>
      <c r="L40" s="205"/>
      <c r="M40" s="206"/>
      <c r="N40" s="207"/>
      <c r="O40" s="207"/>
      <c r="P40" s="208"/>
      <c r="Q40" s="207">
        <f>+Sklop19[[#This Row],[cena/enota brez DDV v EUR]]*Sklop19[[#This Row],[Stopnja DDV (%)]]</f>
        <v>0</v>
      </c>
      <c r="R40" s="207">
        <f>+Sklop19[[#This Row],[cena/enota brez DDV v EUR]]+Sklop19[[#This Row],[Davek (EUR)]]</f>
        <v>0</v>
      </c>
      <c r="S40" s="207">
        <f>+Sklop19[[#This Row],[cena/enota brez DDV v EUR]]*Sklop19[[#This Row],[Okvirna količina]]</f>
        <v>0</v>
      </c>
      <c r="T40" s="242">
        <f>+Sklop19[[#This Row],[Končna cena/enoto mere (EUR) z DDV]]*Sklop19[[#This Row],[Okvirna količina]]</f>
        <v>0</v>
      </c>
      <c r="U40" s="243"/>
    </row>
    <row r="41" spans="1:21" s="291" customFormat="1" ht="12">
      <c r="A41" s="315">
        <v>26</v>
      </c>
      <c r="B41" s="333" t="s">
        <v>700</v>
      </c>
      <c r="C41" s="335">
        <v>60</v>
      </c>
      <c r="D41" s="335" t="s">
        <v>111</v>
      </c>
      <c r="E41" s="231"/>
      <c r="F41" s="334">
        <v>700</v>
      </c>
      <c r="G41" s="336" t="s">
        <v>74</v>
      </c>
      <c r="H41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</v>
      </c>
      <c r="I41" s="241" t="str">
        <f>IF(Sklop19[[#This Row],[ZAHTEVANA SHEMA KAKOVOSTI]]&lt;&gt;"",Sklop19[[#This Row],[Preračunana masa/volumen/kos na enoto kg]],"")</f>
        <v/>
      </c>
      <c r="J41" s="204"/>
      <c r="K41" s="205"/>
      <c r="L41" s="205"/>
      <c r="M41" s="206"/>
      <c r="N41" s="207"/>
      <c r="O41" s="207"/>
      <c r="P41" s="208"/>
      <c r="Q41" s="207">
        <f>+Sklop19[[#This Row],[cena/enota brez DDV v EUR]]*Sklop19[[#This Row],[Stopnja DDV (%)]]</f>
        <v>0</v>
      </c>
      <c r="R41" s="207">
        <f>+Sklop19[[#This Row],[cena/enota brez DDV v EUR]]+Sklop19[[#This Row],[Davek (EUR)]]</f>
        <v>0</v>
      </c>
      <c r="S41" s="207">
        <f>+Sklop19[[#This Row],[cena/enota brez DDV v EUR]]*Sklop19[[#This Row],[Okvirna količina]]</f>
        <v>0</v>
      </c>
      <c r="T41" s="242">
        <f>+Sklop19[[#This Row],[Končna cena/enoto mere (EUR) z DDV]]*Sklop19[[#This Row],[Okvirna količina]]</f>
        <v>0</v>
      </c>
      <c r="U41" s="243"/>
    </row>
    <row r="42" spans="1:21" s="291" customFormat="1" ht="12">
      <c r="A42" s="315">
        <v>27</v>
      </c>
      <c r="B42" s="333" t="s">
        <v>700</v>
      </c>
      <c r="C42" s="335">
        <v>80</v>
      </c>
      <c r="D42" s="335" t="s">
        <v>111</v>
      </c>
      <c r="E42" s="231"/>
      <c r="F42" s="334">
        <v>1800</v>
      </c>
      <c r="G42" s="336" t="s">
        <v>74</v>
      </c>
      <c r="H42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42" s="241" t="str">
        <f>IF(Sklop19[[#This Row],[ZAHTEVANA SHEMA KAKOVOSTI]]&lt;&gt;"",Sklop19[[#This Row],[Preračunana masa/volumen/kos na enoto kg]],"")</f>
        <v/>
      </c>
      <c r="J42" s="204"/>
      <c r="K42" s="205"/>
      <c r="L42" s="205"/>
      <c r="M42" s="206"/>
      <c r="N42" s="207"/>
      <c r="O42" s="207"/>
      <c r="P42" s="208"/>
      <c r="Q42" s="207">
        <f>+Sklop19[[#This Row],[cena/enota brez DDV v EUR]]*Sklop19[[#This Row],[Stopnja DDV (%)]]</f>
        <v>0</v>
      </c>
      <c r="R42" s="207">
        <f>+Sklop19[[#This Row],[cena/enota brez DDV v EUR]]+Sklop19[[#This Row],[Davek (EUR)]]</f>
        <v>0</v>
      </c>
      <c r="S42" s="207">
        <f>+Sklop19[[#This Row],[cena/enota brez DDV v EUR]]*Sklop19[[#This Row],[Okvirna količina]]</f>
        <v>0</v>
      </c>
      <c r="T42" s="242">
        <f>+Sklop19[[#This Row],[Končna cena/enoto mere (EUR) z DDV]]*Sklop19[[#This Row],[Okvirna količina]]</f>
        <v>0</v>
      </c>
      <c r="U42" s="243"/>
    </row>
    <row r="43" spans="1:21" s="291" customFormat="1" ht="12">
      <c r="A43" s="315">
        <v>28</v>
      </c>
      <c r="B43" s="333" t="s">
        <v>701</v>
      </c>
      <c r="C43" s="335">
        <v>100</v>
      </c>
      <c r="D43" s="335" t="s">
        <v>111</v>
      </c>
      <c r="E43" s="231"/>
      <c r="F43" s="334">
        <v>1800</v>
      </c>
      <c r="G43" s="336" t="s">
        <v>74</v>
      </c>
      <c r="H43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43" s="241" t="str">
        <f>IF(Sklop19[[#This Row],[ZAHTEVANA SHEMA KAKOVOSTI]]&lt;&gt;"",Sklop19[[#This Row],[Preračunana masa/volumen/kos na enoto kg]],"")</f>
        <v/>
      </c>
      <c r="J43" s="204"/>
      <c r="K43" s="205"/>
      <c r="L43" s="205"/>
      <c r="M43" s="206"/>
      <c r="N43" s="207"/>
      <c r="O43" s="207"/>
      <c r="P43" s="208"/>
      <c r="Q43" s="207">
        <f>+Sklop19[[#This Row],[cena/enota brez DDV v EUR]]*Sklop19[[#This Row],[Stopnja DDV (%)]]</f>
        <v>0</v>
      </c>
      <c r="R43" s="207">
        <f>+Sklop19[[#This Row],[cena/enota brez DDV v EUR]]+Sklop19[[#This Row],[Davek (EUR)]]</f>
        <v>0</v>
      </c>
      <c r="S43" s="207">
        <f>+Sklop19[[#This Row],[cena/enota brez DDV v EUR]]*Sklop19[[#This Row],[Okvirna količina]]</f>
        <v>0</v>
      </c>
      <c r="T43" s="242">
        <f>+Sklop19[[#This Row],[Končna cena/enoto mere (EUR) z DDV]]*Sklop19[[#This Row],[Okvirna količina]]</f>
        <v>0</v>
      </c>
      <c r="U43" s="243"/>
    </row>
    <row r="44" spans="1:21" s="291" customFormat="1" ht="12">
      <c r="A44" s="315">
        <v>29</v>
      </c>
      <c r="B44" s="333" t="s">
        <v>702</v>
      </c>
      <c r="C44" s="335">
        <v>80</v>
      </c>
      <c r="D44" s="335" t="s">
        <v>111</v>
      </c>
      <c r="E44" s="231"/>
      <c r="F44" s="334">
        <v>800</v>
      </c>
      <c r="G44" s="336" t="s">
        <v>74</v>
      </c>
      <c r="H44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44" s="241" t="str">
        <f>IF(Sklop19[[#This Row],[ZAHTEVANA SHEMA KAKOVOSTI]]&lt;&gt;"",Sklop19[[#This Row],[Preračunana masa/volumen/kos na enoto kg]],"")</f>
        <v/>
      </c>
      <c r="J44" s="204"/>
      <c r="K44" s="205"/>
      <c r="L44" s="205"/>
      <c r="M44" s="206"/>
      <c r="N44" s="207"/>
      <c r="O44" s="207"/>
      <c r="P44" s="208"/>
      <c r="Q44" s="207">
        <f>+Sklop19[[#This Row],[cena/enota brez DDV v EUR]]*Sklop19[[#This Row],[Stopnja DDV (%)]]</f>
        <v>0</v>
      </c>
      <c r="R44" s="207">
        <f>+Sklop19[[#This Row],[cena/enota brez DDV v EUR]]+Sklop19[[#This Row],[Davek (EUR)]]</f>
        <v>0</v>
      </c>
      <c r="S44" s="207">
        <f>+Sklop19[[#This Row],[cena/enota brez DDV v EUR]]*Sklop19[[#This Row],[Okvirna količina]]</f>
        <v>0</v>
      </c>
      <c r="T44" s="242">
        <f>+Sklop19[[#This Row],[Končna cena/enoto mere (EUR) z DDV]]*Sklop19[[#This Row],[Okvirna količina]]</f>
        <v>0</v>
      </c>
      <c r="U44" s="243"/>
    </row>
    <row r="45" spans="1:21" s="291" customFormat="1" ht="12">
      <c r="A45" s="315">
        <v>30</v>
      </c>
      <c r="B45" s="333" t="s">
        <v>702</v>
      </c>
      <c r="C45" s="335">
        <v>120</v>
      </c>
      <c r="D45" s="335" t="s">
        <v>111</v>
      </c>
      <c r="E45" s="231"/>
      <c r="F45" s="334">
        <v>1800</v>
      </c>
      <c r="G45" s="336" t="s">
        <v>74</v>
      </c>
      <c r="H45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216</v>
      </c>
      <c r="I45" s="241" t="str">
        <f>IF(Sklop19[[#This Row],[ZAHTEVANA SHEMA KAKOVOSTI]]&lt;&gt;"",Sklop19[[#This Row],[Preračunana masa/volumen/kos na enoto kg]],"")</f>
        <v/>
      </c>
      <c r="J45" s="204"/>
      <c r="K45" s="205"/>
      <c r="L45" s="205"/>
      <c r="M45" s="206"/>
      <c r="N45" s="207"/>
      <c r="O45" s="207"/>
      <c r="P45" s="208"/>
      <c r="Q45" s="207">
        <f>+Sklop19[[#This Row],[cena/enota brez DDV v EUR]]*Sklop19[[#This Row],[Stopnja DDV (%)]]</f>
        <v>0</v>
      </c>
      <c r="R45" s="207">
        <f>+Sklop19[[#This Row],[cena/enota brez DDV v EUR]]+Sklop19[[#This Row],[Davek (EUR)]]</f>
        <v>0</v>
      </c>
      <c r="S45" s="207">
        <f>+Sklop19[[#This Row],[cena/enota brez DDV v EUR]]*Sklop19[[#This Row],[Okvirna količina]]</f>
        <v>0</v>
      </c>
      <c r="T45" s="242">
        <f>+Sklop19[[#This Row],[Končna cena/enoto mere (EUR) z DDV]]*Sklop19[[#This Row],[Okvirna količina]]</f>
        <v>0</v>
      </c>
      <c r="U45" s="243"/>
    </row>
    <row r="46" spans="1:21" s="291" customFormat="1" ht="12">
      <c r="A46" s="315">
        <v>31</v>
      </c>
      <c r="B46" s="333" t="s">
        <v>703</v>
      </c>
      <c r="C46" s="335">
        <v>100</v>
      </c>
      <c r="D46" s="335" t="s">
        <v>111</v>
      </c>
      <c r="E46" s="231"/>
      <c r="F46" s="334">
        <v>1800</v>
      </c>
      <c r="G46" s="336" t="s">
        <v>74</v>
      </c>
      <c r="H46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46" s="241" t="str">
        <f>IF(Sklop19[[#This Row],[ZAHTEVANA SHEMA KAKOVOSTI]]&lt;&gt;"",Sklop19[[#This Row],[Preračunana masa/volumen/kos na enoto kg]],"")</f>
        <v/>
      </c>
      <c r="J46" s="204"/>
      <c r="K46" s="205"/>
      <c r="L46" s="205"/>
      <c r="M46" s="206"/>
      <c r="N46" s="207"/>
      <c r="O46" s="207"/>
      <c r="P46" s="208"/>
      <c r="Q46" s="207">
        <f>+Sklop19[[#This Row],[cena/enota brez DDV v EUR]]*Sklop19[[#This Row],[Stopnja DDV (%)]]</f>
        <v>0</v>
      </c>
      <c r="R46" s="207">
        <f>+Sklop19[[#This Row],[cena/enota brez DDV v EUR]]+Sklop19[[#This Row],[Davek (EUR)]]</f>
        <v>0</v>
      </c>
      <c r="S46" s="207">
        <f>+Sklop19[[#This Row],[cena/enota brez DDV v EUR]]*Sklop19[[#This Row],[Okvirna količina]]</f>
        <v>0</v>
      </c>
      <c r="T46" s="242">
        <f>+Sklop19[[#This Row],[Končna cena/enoto mere (EUR) z DDV]]*Sklop19[[#This Row],[Okvirna količina]]</f>
        <v>0</v>
      </c>
      <c r="U46" s="243"/>
    </row>
    <row r="47" spans="1:21" s="291" customFormat="1" ht="12">
      <c r="A47" s="315">
        <v>32</v>
      </c>
      <c r="B47" s="333" t="s">
        <v>704</v>
      </c>
      <c r="C47" s="335">
        <v>80</v>
      </c>
      <c r="D47" s="335" t="s">
        <v>111</v>
      </c>
      <c r="E47" s="231"/>
      <c r="F47" s="334">
        <v>1600</v>
      </c>
      <c r="G47" s="336" t="s">
        <v>74</v>
      </c>
      <c r="H47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47" s="241" t="str">
        <f>IF(Sklop19[[#This Row],[ZAHTEVANA SHEMA KAKOVOSTI]]&lt;&gt;"",Sklop19[[#This Row],[Preračunana masa/volumen/kos na enoto kg]],"")</f>
        <v/>
      </c>
      <c r="J47" s="204"/>
      <c r="K47" s="205"/>
      <c r="L47" s="205"/>
      <c r="M47" s="206"/>
      <c r="N47" s="207"/>
      <c r="O47" s="207"/>
      <c r="P47" s="208"/>
      <c r="Q47" s="207">
        <f>+Sklop19[[#This Row],[cena/enota brez DDV v EUR]]*Sklop19[[#This Row],[Stopnja DDV (%)]]</f>
        <v>0</v>
      </c>
      <c r="R47" s="207">
        <f>+Sklop19[[#This Row],[cena/enota brez DDV v EUR]]+Sklop19[[#This Row],[Davek (EUR)]]</f>
        <v>0</v>
      </c>
      <c r="S47" s="207">
        <f>+Sklop19[[#This Row],[cena/enota brez DDV v EUR]]*Sklop19[[#This Row],[Okvirna količina]]</f>
        <v>0</v>
      </c>
      <c r="T47" s="242">
        <f>+Sklop19[[#This Row],[Končna cena/enoto mere (EUR) z DDV]]*Sklop19[[#This Row],[Okvirna količina]]</f>
        <v>0</v>
      </c>
      <c r="U47" s="243"/>
    </row>
    <row r="48" spans="1:21" s="291" customFormat="1" ht="12">
      <c r="A48" s="315">
        <v>33</v>
      </c>
      <c r="B48" s="333" t="s">
        <v>705</v>
      </c>
      <c r="C48" s="335">
        <v>80</v>
      </c>
      <c r="D48" s="335" t="s">
        <v>111</v>
      </c>
      <c r="E48" s="231"/>
      <c r="F48" s="334">
        <v>1600</v>
      </c>
      <c r="G48" s="336" t="s">
        <v>74</v>
      </c>
      <c r="H48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48" s="241" t="str">
        <f>IF(Sklop19[[#This Row],[ZAHTEVANA SHEMA KAKOVOSTI]]&lt;&gt;"",Sklop19[[#This Row],[Preračunana masa/volumen/kos na enoto kg]],"")</f>
        <v/>
      </c>
      <c r="J48" s="204"/>
      <c r="K48" s="205"/>
      <c r="L48" s="205"/>
      <c r="M48" s="206"/>
      <c r="N48" s="207"/>
      <c r="O48" s="207"/>
      <c r="P48" s="208"/>
      <c r="Q48" s="207">
        <f>+Sklop19[[#This Row],[cena/enota brez DDV v EUR]]*Sklop19[[#This Row],[Stopnja DDV (%)]]</f>
        <v>0</v>
      </c>
      <c r="R48" s="207">
        <f>+Sklop19[[#This Row],[cena/enota brez DDV v EUR]]+Sklop19[[#This Row],[Davek (EUR)]]</f>
        <v>0</v>
      </c>
      <c r="S48" s="207">
        <f>+Sklop19[[#This Row],[cena/enota brez DDV v EUR]]*Sklop19[[#This Row],[Okvirna količina]]</f>
        <v>0</v>
      </c>
      <c r="T48" s="242">
        <f>+Sklop19[[#This Row],[Končna cena/enoto mere (EUR) z DDV]]*Sklop19[[#This Row],[Okvirna količina]]</f>
        <v>0</v>
      </c>
      <c r="U48" s="243"/>
    </row>
    <row r="49" spans="1:21" s="291" customFormat="1" ht="12">
      <c r="A49" s="315">
        <v>34</v>
      </c>
      <c r="B49" s="333" t="s">
        <v>706</v>
      </c>
      <c r="C49" s="335">
        <v>120</v>
      </c>
      <c r="D49" s="335" t="s">
        <v>111</v>
      </c>
      <c r="E49" s="231"/>
      <c r="F49" s="334">
        <v>700</v>
      </c>
      <c r="G49" s="336" t="s">
        <v>74</v>
      </c>
      <c r="H49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84</v>
      </c>
      <c r="I49" s="241" t="str">
        <f>IF(Sklop19[[#This Row],[ZAHTEVANA SHEMA KAKOVOSTI]]&lt;&gt;"",Sklop19[[#This Row],[Preračunana masa/volumen/kos na enoto kg]],"")</f>
        <v/>
      </c>
      <c r="J49" s="204"/>
      <c r="K49" s="205"/>
      <c r="L49" s="205"/>
      <c r="M49" s="206"/>
      <c r="N49" s="207"/>
      <c r="O49" s="207"/>
      <c r="P49" s="208"/>
      <c r="Q49" s="207">
        <f>+Sklop19[[#This Row],[cena/enota brez DDV v EUR]]*Sklop19[[#This Row],[Stopnja DDV (%)]]</f>
        <v>0</v>
      </c>
      <c r="R49" s="207">
        <f>+Sklop19[[#This Row],[cena/enota brez DDV v EUR]]+Sklop19[[#This Row],[Davek (EUR)]]</f>
        <v>0</v>
      </c>
      <c r="S49" s="207">
        <f>+Sklop19[[#This Row],[cena/enota brez DDV v EUR]]*Sklop19[[#This Row],[Okvirna količina]]</f>
        <v>0</v>
      </c>
      <c r="T49" s="242">
        <f>+Sklop19[[#This Row],[Končna cena/enoto mere (EUR) z DDV]]*Sklop19[[#This Row],[Okvirna količina]]</f>
        <v>0</v>
      </c>
      <c r="U49" s="243"/>
    </row>
    <row r="50" spans="1:21" s="291" customFormat="1" ht="12">
      <c r="A50" s="315">
        <v>35</v>
      </c>
      <c r="B50" s="333" t="s">
        <v>707</v>
      </c>
      <c r="C50" s="335">
        <v>80</v>
      </c>
      <c r="D50" s="335" t="s">
        <v>111</v>
      </c>
      <c r="E50" s="231"/>
      <c r="F50" s="334">
        <v>1600</v>
      </c>
      <c r="G50" s="336" t="s">
        <v>74</v>
      </c>
      <c r="H50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0" s="241" t="str">
        <f>IF(Sklop19[[#This Row],[ZAHTEVANA SHEMA KAKOVOSTI]]&lt;&gt;"",Sklop19[[#This Row],[Preračunana masa/volumen/kos na enoto kg]],"")</f>
        <v/>
      </c>
      <c r="J50" s="204"/>
      <c r="K50" s="205"/>
      <c r="L50" s="205"/>
      <c r="M50" s="206"/>
      <c r="N50" s="207"/>
      <c r="O50" s="207"/>
      <c r="P50" s="208"/>
      <c r="Q50" s="207">
        <f>+Sklop19[[#This Row],[cena/enota brez DDV v EUR]]*Sklop19[[#This Row],[Stopnja DDV (%)]]</f>
        <v>0</v>
      </c>
      <c r="R50" s="207">
        <f>+Sklop19[[#This Row],[cena/enota brez DDV v EUR]]+Sklop19[[#This Row],[Davek (EUR)]]</f>
        <v>0</v>
      </c>
      <c r="S50" s="207">
        <f>+Sklop19[[#This Row],[cena/enota brez DDV v EUR]]*Sklop19[[#This Row],[Okvirna količina]]</f>
        <v>0</v>
      </c>
      <c r="T50" s="242">
        <f>+Sklop19[[#This Row],[Končna cena/enoto mere (EUR) z DDV]]*Sklop19[[#This Row],[Okvirna količina]]</f>
        <v>0</v>
      </c>
      <c r="U50" s="243"/>
    </row>
    <row r="51" spans="1:21" s="291" customFormat="1" ht="12">
      <c r="A51" s="315">
        <v>36</v>
      </c>
      <c r="B51" s="333" t="s">
        <v>708</v>
      </c>
      <c r="C51" s="335">
        <v>100</v>
      </c>
      <c r="D51" s="335" t="s">
        <v>111</v>
      </c>
      <c r="E51" s="231"/>
      <c r="F51" s="334">
        <v>1600</v>
      </c>
      <c r="G51" s="336" t="s">
        <v>74</v>
      </c>
      <c r="H51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1" s="241" t="str">
        <f>IF(Sklop19[[#This Row],[ZAHTEVANA SHEMA KAKOVOSTI]]&lt;&gt;"",Sklop19[[#This Row],[Preračunana masa/volumen/kos na enoto kg]],"")</f>
        <v/>
      </c>
      <c r="J51" s="204"/>
      <c r="K51" s="205"/>
      <c r="L51" s="205"/>
      <c r="M51" s="206"/>
      <c r="N51" s="207"/>
      <c r="O51" s="207"/>
      <c r="P51" s="208"/>
      <c r="Q51" s="207">
        <f>+Sklop19[[#This Row],[cena/enota brez DDV v EUR]]*Sklop19[[#This Row],[Stopnja DDV (%)]]</f>
        <v>0</v>
      </c>
      <c r="R51" s="207">
        <f>+Sklop19[[#This Row],[cena/enota brez DDV v EUR]]+Sklop19[[#This Row],[Davek (EUR)]]</f>
        <v>0</v>
      </c>
      <c r="S51" s="207">
        <f>+Sklop19[[#This Row],[cena/enota brez DDV v EUR]]*Sklop19[[#This Row],[Okvirna količina]]</f>
        <v>0</v>
      </c>
      <c r="T51" s="242">
        <f>+Sklop19[[#This Row],[Končna cena/enoto mere (EUR) z DDV]]*Sklop19[[#This Row],[Okvirna količina]]</f>
        <v>0</v>
      </c>
      <c r="U51" s="243"/>
    </row>
    <row r="52" spans="1:21" s="291" customFormat="1" ht="12">
      <c r="A52" s="315">
        <v>37</v>
      </c>
      <c r="B52" s="333" t="s">
        <v>709</v>
      </c>
      <c r="C52" s="335">
        <v>100</v>
      </c>
      <c r="D52" s="335" t="s">
        <v>111</v>
      </c>
      <c r="E52" s="231"/>
      <c r="F52" s="334">
        <v>1000</v>
      </c>
      <c r="G52" s="336" t="s">
        <v>74</v>
      </c>
      <c r="H52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52" s="241" t="str">
        <f>IF(Sklop19[[#This Row],[ZAHTEVANA SHEMA KAKOVOSTI]]&lt;&gt;"",Sklop19[[#This Row],[Preračunana masa/volumen/kos na enoto kg]],"")</f>
        <v/>
      </c>
      <c r="J52" s="204"/>
      <c r="K52" s="205"/>
      <c r="L52" s="205"/>
      <c r="M52" s="206"/>
      <c r="N52" s="207"/>
      <c r="O52" s="207"/>
      <c r="P52" s="208"/>
      <c r="Q52" s="207">
        <f>+Sklop19[[#This Row],[cena/enota brez DDV v EUR]]*Sklop19[[#This Row],[Stopnja DDV (%)]]</f>
        <v>0</v>
      </c>
      <c r="R52" s="207">
        <f>+Sklop19[[#This Row],[cena/enota brez DDV v EUR]]+Sklop19[[#This Row],[Davek (EUR)]]</f>
        <v>0</v>
      </c>
      <c r="S52" s="207">
        <f>+Sklop19[[#This Row],[cena/enota brez DDV v EUR]]*Sklop19[[#This Row],[Okvirna količina]]</f>
        <v>0</v>
      </c>
      <c r="T52" s="242">
        <f>+Sklop19[[#This Row],[Končna cena/enoto mere (EUR) z DDV]]*Sklop19[[#This Row],[Okvirna količina]]</f>
        <v>0</v>
      </c>
      <c r="U52" s="243"/>
    </row>
    <row r="53" spans="1:21" s="291" customFormat="1" ht="12">
      <c r="A53" s="315">
        <v>38</v>
      </c>
      <c r="B53" s="333" t="s">
        <v>710</v>
      </c>
      <c r="C53" s="335">
        <v>100</v>
      </c>
      <c r="D53" s="335" t="s">
        <v>111</v>
      </c>
      <c r="E53" s="231"/>
      <c r="F53" s="334">
        <v>1800</v>
      </c>
      <c r="G53" s="336" t="s">
        <v>74</v>
      </c>
      <c r="H53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53" s="241" t="str">
        <f>IF(Sklop19[[#This Row],[ZAHTEVANA SHEMA KAKOVOSTI]]&lt;&gt;"",Sklop19[[#This Row],[Preračunana masa/volumen/kos na enoto kg]],"")</f>
        <v/>
      </c>
      <c r="J53" s="204"/>
      <c r="K53" s="205"/>
      <c r="L53" s="205"/>
      <c r="M53" s="206"/>
      <c r="N53" s="207"/>
      <c r="O53" s="207"/>
      <c r="P53" s="208"/>
      <c r="Q53" s="207">
        <f>+Sklop19[[#This Row],[cena/enota brez DDV v EUR]]*Sklop19[[#This Row],[Stopnja DDV (%)]]</f>
        <v>0</v>
      </c>
      <c r="R53" s="207">
        <f>+Sklop19[[#This Row],[cena/enota brez DDV v EUR]]+Sklop19[[#This Row],[Davek (EUR)]]</f>
        <v>0</v>
      </c>
      <c r="S53" s="207">
        <f>+Sklop19[[#This Row],[cena/enota brez DDV v EUR]]*Sklop19[[#This Row],[Okvirna količina]]</f>
        <v>0</v>
      </c>
      <c r="T53" s="242">
        <f>+Sklop19[[#This Row],[Končna cena/enoto mere (EUR) z DDV]]*Sklop19[[#This Row],[Okvirna količina]]</f>
        <v>0</v>
      </c>
      <c r="U53" s="243"/>
    </row>
    <row r="54" spans="1:21" s="291" customFormat="1" ht="12">
      <c r="A54" s="315">
        <v>39</v>
      </c>
      <c r="B54" s="333" t="s">
        <v>711</v>
      </c>
      <c r="C54" s="335">
        <v>120</v>
      </c>
      <c r="D54" s="335" t="s">
        <v>111</v>
      </c>
      <c r="E54" s="231"/>
      <c r="F54" s="334">
        <v>2400</v>
      </c>
      <c r="G54" s="336" t="s">
        <v>74</v>
      </c>
      <c r="H54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288</v>
      </c>
      <c r="I54" s="241" t="str">
        <f>IF(Sklop19[[#This Row],[ZAHTEVANA SHEMA KAKOVOSTI]]&lt;&gt;"",Sklop19[[#This Row],[Preračunana masa/volumen/kos na enoto kg]],"")</f>
        <v/>
      </c>
      <c r="J54" s="204"/>
      <c r="K54" s="205"/>
      <c r="L54" s="205"/>
      <c r="M54" s="206"/>
      <c r="N54" s="207"/>
      <c r="O54" s="207"/>
      <c r="P54" s="208"/>
      <c r="Q54" s="207">
        <f>+Sklop19[[#This Row],[cena/enota brez DDV v EUR]]*Sklop19[[#This Row],[Stopnja DDV (%)]]</f>
        <v>0</v>
      </c>
      <c r="R54" s="207">
        <f>+Sklop19[[#This Row],[cena/enota brez DDV v EUR]]+Sklop19[[#This Row],[Davek (EUR)]]</f>
        <v>0</v>
      </c>
      <c r="S54" s="207">
        <f>+Sklop19[[#This Row],[cena/enota brez DDV v EUR]]*Sklop19[[#This Row],[Okvirna količina]]</f>
        <v>0</v>
      </c>
      <c r="T54" s="242">
        <f>+Sklop19[[#This Row],[Končna cena/enoto mere (EUR) z DDV]]*Sklop19[[#This Row],[Okvirna količina]]</f>
        <v>0</v>
      </c>
      <c r="U54" s="243"/>
    </row>
    <row r="55" spans="1:21" s="291" customFormat="1" ht="12">
      <c r="A55" s="315">
        <v>40</v>
      </c>
      <c r="B55" s="333" t="s">
        <v>712</v>
      </c>
      <c r="C55" s="335">
        <v>120</v>
      </c>
      <c r="D55" s="335" t="s">
        <v>111</v>
      </c>
      <c r="E55" s="231"/>
      <c r="F55" s="334">
        <v>150</v>
      </c>
      <c r="G55" s="336" t="s">
        <v>74</v>
      </c>
      <c r="H55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55" s="241" t="str">
        <f>IF(Sklop19[[#This Row],[ZAHTEVANA SHEMA KAKOVOSTI]]&lt;&gt;"",Sklop19[[#This Row],[Preračunana masa/volumen/kos na enoto kg]],"")</f>
        <v/>
      </c>
      <c r="J55" s="204"/>
      <c r="K55" s="205"/>
      <c r="L55" s="205"/>
      <c r="M55" s="206"/>
      <c r="N55" s="207"/>
      <c r="O55" s="207"/>
      <c r="P55" s="208"/>
      <c r="Q55" s="207">
        <f>+Sklop19[[#This Row],[cena/enota brez DDV v EUR]]*Sklop19[[#This Row],[Stopnja DDV (%)]]</f>
        <v>0</v>
      </c>
      <c r="R55" s="207">
        <f>+Sklop19[[#This Row],[cena/enota brez DDV v EUR]]+Sklop19[[#This Row],[Davek (EUR)]]</f>
        <v>0</v>
      </c>
      <c r="S55" s="207">
        <f>+Sklop19[[#This Row],[cena/enota brez DDV v EUR]]*Sklop19[[#This Row],[Okvirna količina]]</f>
        <v>0</v>
      </c>
      <c r="T55" s="242">
        <f>+Sklop19[[#This Row],[Končna cena/enoto mere (EUR) z DDV]]*Sklop19[[#This Row],[Okvirna količina]]</f>
        <v>0</v>
      </c>
      <c r="U55" s="243"/>
    </row>
    <row r="56" spans="1:21" s="291" customFormat="1" ht="12">
      <c r="A56" s="315">
        <v>41</v>
      </c>
      <c r="B56" s="333" t="s">
        <v>713</v>
      </c>
      <c r="C56" s="335">
        <v>70</v>
      </c>
      <c r="D56" s="335" t="s">
        <v>111</v>
      </c>
      <c r="E56" s="231"/>
      <c r="F56" s="334">
        <v>150</v>
      </c>
      <c r="G56" s="336" t="s">
        <v>74</v>
      </c>
      <c r="H56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10.500000000000002</v>
      </c>
      <c r="I56" s="241" t="str">
        <f>IF(Sklop19[[#This Row],[ZAHTEVANA SHEMA KAKOVOSTI]]&lt;&gt;"",Sklop19[[#This Row],[Preračunana masa/volumen/kos na enoto kg]],"")</f>
        <v/>
      </c>
      <c r="J56" s="204"/>
      <c r="K56" s="205"/>
      <c r="L56" s="205"/>
      <c r="M56" s="206"/>
      <c r="N56" s="207"/>
      <c r="O56" s="207"/>
      <c r="P56" s="208"/>
      <c r="Q56" s="207">
        <f>+Sklop19[[#This Row],[cena/enota brez DDV v EUR]]*Sklop19[[#This Row],[Stopnja DDV (%)]]</f>
        <v>0</v>
      </c>
      <c r="R56" s="207">
        <f>+Sklop19[[#This Row],[cena/enota brez DDV v EUR]]+Sklop19[[#This Row],[Davek (EUR)]]</f>
        <v>0</v>
      </c>
      <c r="S56" s="207">
        <f>+Sklop19[[#This Row],[cena/enota brez DDV v EUR]]*Sklop19[[#This Row],[Okvirna količina]]</f>
        <v>0</v>
      </c>
      <c r="T56" s="242">
        <f>+Sklop19[[#This Row],[Končna cena/enoto mere (EUR) z DDV]]*Sklop19[[#This Row],[Okvirna količina]]</f>
        <v>0</v>
      </c>
      <c r="U56" s="243"/>
    </row>
    <row r="57" spans="1:21" s="291" customFormat="1" ht="12">
      <c r="A57" s="315">
        <v>42</v>
      </c>
      <c r="B57" s="333" t="s">
        <v>714</v>
      </c>
      <c r="C57" s="335">
        <v>120</v>
      </c>
      <c r="D57" s="335" t="s">
        <v>111</v>
      </c>
      <c r="E57" s="231"/>
      <c r="F57" s="334">
        <v>3000</v>
      </c>
      <c r="G57" s="336" t="s">
        <v>74</v>
      </c>
      <c r="H57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360</v>
      </c>
      <c r="I57" s="241" t="str">
        <f>IF(Sklop19[[#This Row],[ZAHTEVANA SHEMA KAKOVOSTI]]&lt;&gt;"",Sklop19[[#This Row],[Preračunana masa/volumen/kos na enoto kg]],"")</f>
        <v/>
      </c>
      <c r="J57" s="204"/>
      <c r="K57" s="205"/>
      <c r="L57" s="205"/>
      <c r="M57" s="206"/>
      <c r="N57" s="207"/>
      <c r="O57" s="207"/>
      <c r="P57" s="208"/>
      <c r="Q57" s="207">
        <f>+Sklop19[[#This Row],[cena/enota brez DDV v EUR]]*Sklop19[[#This Row],[Stopnja DDV (%)]]</f>
        <v>0</v>
      </c>
      <c r="R57" s="207">
        <f>+Sklop19[[#This Row],[cena/enota brez DDV v EUR]]+Sklop19[[#This Row],[Davek (EUR)]]</f>
        <v>0</v>
      </c>
      <c r="S57" s="207">
        <f>+Sklop19[[#This Row],[cena/enota brez DDV v EUR]]*Sklop19[[#This Row],[Okvirna količina]]</f>
        <v>0</v>
      </c>
      <c r="T57" s="242">
        <f>+Sklop19[[#This Row],[Končna cena/enoto mere (EUR) z DDV]]*Sklop19[[#This Row],[Okvirna količina]]</f>
        <v>0</v>
      </c>
      <c r="U57" s="243"/>
    </row>
    <row r="58" spans="1:21" s="291" customFormat="1" ht="12">
      <c r="A58" s="315">
        <v>43</v>
      </c>
      <c r="B58" s="333" t="s">
        <v>715</v>
      </c>
      <c r="C58" s="335">
        <v>120</v>
      </c>
      <c r="D58" s="335" t="s">
        <v>111</v>
      </c>
      <c r="E58" s="231"/>
      <c r="F58" s="334">
        <v>1700</v>
      </c>
      <c r="G58" s="336" t="s">
        <v>74</v>
      </c>
      <c r="H58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204</v>
      </c>
      <c r="I58" s="241" t="str">
        <f>IF(Sklop19[[#This Row],[ZAHTEVANA SHEMA KAKOVOSTI]]&lt;&gt;"",Sklop19[[#This Row],[Preračunana masa/volumen/kos na enoto kg]],"")</f>
        <v/>
      </c>
      <c r="J58" s="204"/>
      <c r="K58" s="205"/>
      <c r="L58" s="205"/>
      <c r="M58" s="206"/>
      <c r="N58" s="207"/>
      <c r="O58" s="207"/>
      <c r="P58" s="208"/>
      <c r="Q58" s="207">
        <f>+Sklop19[[#This Row],[cena/enota brez DDV v EUR]]*Sklop19[[#This Row],[Stopnja DDV (%)]]</f>
        <v>0</v>
      </c>
      <c r="R58" s="207">
        <f>+Sklop19[[#This Row],[cena/enota brez DDV v EUR]]+Sklop19[[#This Row],[Davek (EUR)]]</f>
        <v>0</v>
      </c>
      <c r="S58" s="207">
        <f>+Sklop19[[#This Row],[cena/enota brez DDV v EUR]]*Sklop19[[#This Row],[Okvirna količina]]</f>
        <v>0</v>
      </c>
      <c r="T58" s="242">
        <f>+Sklop19[[#This Row],[Končna cena/enoto mere (EUR) z DDV]]*Sklop19[[#This Row],[Okvirna količina]]</f>
        <v>0</v>
      </c>
      <c r="U58" s="243"/>
    </row>
    <row r="59" spans="1:21" s="291" customFormat="1" ht="12">
      <c r="A59" s="315">
        <v>44</v>
      </c>
      <c r="B59" s="333" t="s">
        <v>716</v>
      </c>
      <c r="C59" s="335">
        <v>60</v>
      </c>
      <c r="D59" s="335" t="s">
        <v>111</v>
      </c>
      <c r="E59" s="231"/>
      <c r="F59" s="334">
        <v>1100</v>
      </c>
      <c r="G59" s="336" t="s">
        <v>74</v>
      </c>
      <c r="H59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59" s="241" t="str">
        <f>IF(Sklop19[[#This Row],[ZAHTEVANA SHEMA KAKOVOSTI]]&lt;&gt;"",Sklop19[[#This Row],[Preračunana masa/volumen/kos na enoto kg]],"")</f>
        <v/>
      </c>
      <c r="J59" s="204"/>
      <c r="K59" s="205"/>
      <c r="L59" s="205"/>
      <c r="M59" s="206"/>
      <c r="N59" s="207"/>
      <c r="O59" s="207"/>
      <c r="P59" s="208"/>
      <c r="Q59" s="207">
        <f>+Sklop19[[#This Row],[cena/enota brez DDV v EUR]]*Sklop19[[#This Row],[Stopnja DDV (%)]]</f>
        <v>0</v>
      </c>
      <c r="R59" s="207">
        <f>+Sklop19[[#This Row],[cena/enota brez DDV v EUR]]+Sklop19[[#This Row],[Davek (EUR)]]</f>
        <v>0</v>
      </c>
      <c r="S59" s="207">
        <f>+Sklop19[[#This Row],[cena/enota brez DDV v EUR]]*Sklop19[[#This Row],[Okvirna količina]]</f>
        <v>0</v>
      </c>
      <c r="T59" s="242">
        <f>+Sklop19[[#This Row],[Končna cena/enoto mere (EUR) z DDV]]*Sklop19[[#This Row],[Okvirna količina]]</f>
        <v>0</v>
      </c>
      <c r="U59" s="243"/>
    </row>
    <row r="60" spans="1:21" s="291" customFormat="1" ht="12">
      <c r="A60" s="315">
        <v>45</v>
      </c>
      <c r="B60" s="333" t="s">
        <v>717</v>
      </c>
      <c r="C60" s="335">
        <v>150</v>
      </c>
      <c r="D60" s="335" t="s">
        <v>111</v>
      </c>
      <c r="E60" s="231"/>
      <c r="F60" s="334">
        <v>1000</v>
      </c>
      <c r="G60" s="336" t="s">
        <v>74</v>
      </c>
      <c r="H60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60" s="241" t="str">
        <f>IF(Sklop19[[#This Row],[ZAHTEVANA SHEMA KAKOVOSTI]]&lt;&gt;"",Sklop19[[#This Row],[Preračunana masa/volumen/kos na enoto kg]],"")</f>
        <v/>
      </c>
      <c r="J60" s="204"/>
      <c r="K60" s="205"/>
      <c r="L60" s="205"/>
      <c r="M60" s="206"/>
      <c r="N60" s="207"/>
      <c r="O60" s="207"/>
      <c r="P60" s="208"/>
      <c r="Q60" s="207">
        <f>+Sklop19[[#This Row],[cena/enota brez DDV v EUR]]*Sklop19[[#This Row],[Stopnja DDV (%)]]</f>
        <v>0</v>
      </c>
      <c r="R60" s="207">
        <f>+Sklop19[[#This Row],[cena/enota brez DDV v EUR]]+Sklop19[[#This Row],[Davek (EUR)]]</f>
        <v>0</v>
      </c>
      <c r="S60" s="207">
        <f>+Sklop19[[#This Row],[cena/enota brez DDV v EUR]]*Sklop19[[#This Row],[Okvirna količina]]</f>
        <v>0</v>
      </c>
      <c r="T60" s="242">
        <f>+Sklop19[[#This Row],[Končna cena/enoto mere (EUR) z DDV]]*Sklop19[[#This Row],[Okvirna količina]]</f>
        <v>0</v>
      </c>
      <c r="U60" s="243"/>
    </row>
    <row r="61" spans="1:21" s="291" customFormat="1" ht="12">
      <c r="A61" s="315">
        <v>46</v>
      </c>
      <c r="B61" s="333" t="s">
        <v>717</v>
      </c>
      <c r="C61" s="335">
        <v>120</v>
      </c>
      <c r="D61" s="335" t="s">
        <v>111</v>
      </c>
      <c r="E61" s="231"/>
      <c r="F61" s="334">
        <v>1000</v>
      </c>
      <c r="G61" s="336" t="s">
        <v>74</v>
      </c>
      <c r="H61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61" s="241" t="str">
        <f>IF(Sklop19[[#This Row],[ZAHTEVANA SHEMA KAKOVOSTI]]&lt;&gt;"",Sklop19[[#This Row],[Preračunana masa/volumen/kos na enoto kg]],"")</f>
        <v/>
      </c>
      <c r="J61" s="204"/>
      <c r="K61" s="205"/>
      <c r="L61" s="205"/>
      <c r="M61" s="206"/>
      <c r="N61" s="207"/>
      <c r="O61" s="207"/>
      <c r="P61" s="208"/>
      <c r="Q61" s="207">
        <f>+Sklop19[[#This Row],[cena/enota brez DDV v EUR]]*Sklop19[[#This Row],[Stopnja DDV (%)]]</f>
        <v>0</v>
      </c>
      <c r="R61" s="207">
        <f>+Sklop19[[#This Row],[cena/enota brez DDV v EUR]]+Sklop19[[#This Row],[Davek (EUR)]]</f>
        <v>0</v>
      </c>
      <c r="S61" s="207">
        <f>+Sklop19[[#This Row],[cena/enota brez DDV v EUR]]*Sklop19[[#This Row],[Okvirna količina]]</f>
        <v>0</v>
      </c>
      <c r="T61" s="242">
        <f>+Sklop19[[#This Row],[Končna cena/enoto mere (EUR) z DDV]]*Sklop19[[#This Row],[Okvirna količina]]</f>
        <v>0</v>
      </c>
      <c r="U61" s="243"/>
    </row>
    <row r="62" spans="1:21" s="291" customFormat="1" ht="12">
      <c r="A62" s="315">
        <v>47</v>
      </c>
      <c r="B62" s="333" t="s">
        <v>718</v>
      </c>
      <c r="C62" s="335">
        <v>120</v>
      </c>
      <c r="D62" s="335" t="s">
        <v>111</v>
      </c>
      <c r="E62" s="231"/>
      <c r="F62" s="334">
        <v>1350</v>
      </c>
      <c r="G62" s="336" t="s">
        <v>74</v>
      </c>
      <c r="H62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162</v>
      </c>
      <c r="I62" s="241" t="str">
        <f>IF(Sklop19[[#This Row],[ZAHTEVANA SHEMA KAKOVOSTI]]&lt;&gt;"",Sklop19[[#This Row],[Preračunana masa/volumen/kos na enoto kg]],"")</f>
        <v/>
      </c>
      <c r="J62" s="204"/>
      <c r="K62" s="205"/>
      <c r="L62" s="205"/>
      <c r="M62" s="206"/>
      <c r="N62" s="207"/>
      <c r="O62" s="207"/>
      <c r="P62" s="208"/>
      <c r="Q62" s="207">
        <f>+Sklop19[[#This Row],[cena/enota brez DDV v EUR]]*Sklop19[[#This Row],[Stopnja DDV (%)]]</f>
        <v>0</v>
      </c>
      <c r="R62" s="207">
        <f>+Sklop19[[#This Row],[cena/enota brez DDV v EUR]]+Sklop19[[#This Row],[Davek (EUR)]]</f>
        <v>0</v>
      </c>
      <c r="S62" s="207">
        <f>+Sklop19[[#This Row],[cena/enota brez DDV v EUR]]*Sklop19[[#This Row],[Okvirna količina]]</f>
        <v>0</v>
      </c>
      <c r="T62" s="242">
        <f>+Sklop19[[#This Row],[Končna cena/enoto mere (EUR) z DDV]]*Sklop19[[#This Row],[Okvirna količina]]</f>
        <v>0</v>
      </c>
      <c r="U62" s="243"/>
    </row>
    <row r="63" spans="1:21" s="291" customFormat="1" ht="12">
      <c r="A63" s="315">
        <v>48</v>
      </c>
      <c r="B63" s="333" t="s">
        <v>719</v>
      </c>
      <c r="C63" s="335">
        <v>150</v>
      </c>
      <c r="D63" s="335" t="s">
        <v>111</v>
      </c>
      <c r="E63" s="231"/>
      <c r="F63" s="334">
        <v>1350</v>
      </c>
      <c r="G63" s="336" t="s">
        <v>74</v>
      </c>
      <c r="H63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202.5</v>
      </c>
      <c r="I63" s="241" t="str">
        <f>IF(Sklop19[[#This Row],[ZAHTEVANA SHEMA KAKOVOSTI]]&lt;&gt;"",Sklop19[[#This Row],[Preračunana masa/volumen/kos na enoto kg]],"")</f>
        <v/>
      </c>
      <c r="J63" s="204"/>
      <c r="K63" s="205"/>
      <c r="L63" s="205"/>
      <c r="M63" s="206"/>
      <c r="N63" s="207"/>
      <c r="O63" s="207"/>
      <c r="P63" s="208"/>
      <c r="Q63" s="207">
        <f>+Sklop19[[#This Row],[cena/enota brez DDV v EUR]]*Sklop19[[#This Row],[Stopnja DDV (%)]]</f>
        <v>0</v>
      </c>
      <c r="R63" s="207">
        <f>+Sklop19[[#This Row],[cena/enota brez DDV v EUR]]+Sklop19[[#This Row],[Davek (EUR)]]</f>
        <v>0</v>
      </c>
      <c r="S63" s="207">
        <f>+Sklop19[[#This Row],[cena/enota brez DDV v EUR]]*Sklop19[[#This Row],[Okvirna količina]]</f>
        <v>0</v>
      </c>
      <c r="T63" s="242">
        <f>+Sklop19[[#This Row],[Končna cena/enoto mere (EUR) z DDV]]*Sklop19[[#This Row],[Okvirna količina]]</f>
        <v>0</v>
      </c>
      <c r="U63" s="243"/>
    </row>
    <row r="64" spans="1:21" s="291" customFormat="1" ht="12">
      <c r="A64" s="315">
        <v>49</v>
      </c>
      <c r="B64" s="333" t="s">
        <v>720</v>
      </c>
      <c r="C64" s="335">
        <v>80</v>
      </c>
      <c r="D64" s="335" t="s">
        <v>111</v>
      </c>
      <c r="E64" s="231"/>
      <c r="F64" s="334">
        <v>3000</v>
      </c>
      <c r="G64" s="336" t="s">
        <v>74</v>
      </c>
      <c r="H64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64" s="241" t="str">
        <f>IF(Sklop19[[#This Row],[ZAHTEVANA SHEMA KAKOVOSTI]]&lt;&gt;"",Sklop19[[#This Row],[Preračunana masa/volumen/kos na enoto kg]],"")</f>
        <v/>
      </c>
      <c r="J64" s="204"/>
      <c r="K64" s="205"/>
      <c r="L64" s="205"/>
      <c r="M64" s="206"/>
      <c r="N64" s="207"/>
      <c r="O64" s="207"/>
      <c r="P64" s="208"/>
      <c r="Q64" s="207">
        <f>+Sklop19[[#This Row],[cena/enota brez DDV v EUR]]*Sklop19[[#This Row],[Stopnja DDV (%)]]</f>
        <v>0</v>
      </c>
      <c r="R64" s="207">
        <f>+Sklop19[[#This Row],[cena/enota brez DDV v EUR]]+Sklop19[[#This Row],[Davek (EUR)]]</f>
        <v>0</v>
      </c>
      <c r="S64" s="207">
        <f>+Sklop19[[#This Row],[cena/enota brez DDV v EUR]]*Sklop19[[#This Row],[Okvirna količina]]</f>
        <v>0</v>
      </c>
      <c r="T64" s="242">
        <f>+Sklop19[[#This Row],[Končna cena/enoto mere (EUR) z DDV]]*Sklop19[[#This Row],[Okvirna količina]]</f>
        <v>0</v>
      </c>
      <c r="U64" s="243"/>
    </row>
    <row r="65" spans="1:22" s="291" customFormat="1" ht="12">
      <c r="A65" s="315">
        <v>50</v>
      </c>
      <c r="B65" s="333" t="s">
        <v>721</v>
      </c>
      <c r="C65" s="335">
        <v>80</v>
      </c>
      <c r="D65" s="335" t="s">
        <v>111</v>
      </c>
      <c r="E65" s="231"/>
      <c r="F65" s="334">
        <v>1800</v>
      </c>
      <c r="G65" s="336" t="s">
        <v>74</v>
      </c>
      <c r="H65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65" s="241" t="str">
        <f>IF(Sklop19[[#This Row],[ZAHTEVANA SHEMA KAKOVOSTI]]&lt;&gt;"",Sklop19[[#This Row],[Preračunana masa/volumen/kos na enoto kg]],"")</f>
        <v/>
      </c>
      <c r="J65" s="204"/>
      <c r="K65" s="205"/>
      <c r="L65" s="205"/>
      <c r="M65" s="206"/>
      <c r="N65" s="207"/>
      <c r="O65" s="207"/>
      <c r="P65" s="208"/>
      <c r="Q65" s="207">
        <f>+Sklop19[[#This Row],[cena/enota brez DDV v EUR]]*Sklop19[[#This Row],[Stopnja DDV (%)]]</f>
        <v>0</v>
      </c>
      <c r="R65" s="207">
        <f>+Sklop19[[#This Row],[cena/enota brez DDV v EUR]]+Sklop19[[#This Row],[Davek (EUR)]]</f>
        <v>0</v>
      </c>
      <c r="S65" s="207">
        <f>+Sklop19[[#This Row],[cena/enota brez DDV v EUR]]*Sklop19[[#This Row],[Okvirna količina]]</f>
        <v>0</v>
      </c>
      <c r="T65" s="242">
        <f>+Sklop19[[#This Row],[Končna cena/enoto mere (EUR) z DDV]]*Sklop19[[#This Row],[Okvirna količina]]</f>
        <v>0</v>
      </c>
      <c r="U65" s="243"/>
    </row>
    <row r="66" spans="1:22" s="291" customFormat="1" ht="12">
      <c r="A66" s="315">
        <v>51</v>
      </c>
      <c r="B66" s="333" t="s">
        <v>722</v>
      </c>
      <c r="C66" s="335">
        <v>60</v>
      </c>
      <c r="D66" s="335" t="s">
        <v>111</v>
      </c>
      <c r="E66" s="231"/>
      <c r="F66" s="334">
        <v>2300</v>
      </c>
      <c r="G66" s="336" t="s">
        <v>74</v>
      </c>
      <c r="H66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138</v>
      </c>
      <c r="I66" s="241" t="str">
        <f>IF(Sklop19[[#This Row],[ZAHTEVANA SHEMA KAKOVOSTI]]&lt;&gt;"",Sklop19[[#This Row],[Preračunana masa/volumen/kos na enoto kg]],"")</f>
        <v/>
      </c>
      <c r="J66" s="204"/>
      <c r="K66" s="205"/>
      <c r="L66" s="205"/>
      <c r="M66" s="206"/>
      <c r="N66" s="207"/>
      <c r="O66" s="207"/>
      <c r="P66" s="208"/>
      <c r="Q66" s="207">
        <f>+Sklop19[[#This Row],[cena/enota brez DDV v EUR]]*Sklop19[[#This Row],[Stopnja DDV (%)]]</f>
        <v>0</v>
      </c>
      <c r="R66" s="207">
        <f>+Sklop19[[#This Row],[cena/enota brez DDV v EUR]]+Sklop19[[#This Row],[Davek (EUR)]]</f>
        <v>0</v>
      </c>
      <c r="S66" s="207">
        <f>+Sklop19[[#This Row],[cena/enota brez DDV v EUR]]*Sklop19[[#This Row],[Okvirna količina]]</f>
        <v>0</v>
      </c>
      <c r="T66" s="242">
        <f>+Sklop19[[#This Row],[Končna cena/enoto mere (EUR) z DDV]]*Sklop19[[#This Row],[Okvirna količina]]</f>
        <v>0</v>
      </c>
      <c r="U66" s="243"/>
    </row>
    <row r="67" spans="1:22" s="291" customFormat="1" ht="12">
      <c r="A67" s="315">
        <v>52</v>
      </c>
      <c r="B67" s="333" t="s">
        <v>723</v>
      </c>
      <c r="C67" s="335">
        <v>1</v>
      </c>
      <c r="D67" s="335" t="s">
        <v>0</v>
      </c>
      <c r="E67" s="231"/>
      <c r="F67" s="334">
        <v>500</v>
      </c>
      <c r="G67" s="336" t="s">
        <v>74</v>
      </c>
      <c r="H67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67" s="241" t="str">
        <f>IF(Sklop19[[#This Row],[ZAHTEVANA SHEMA KAKOVOSTI]]&lt;&gt;"",Sklop19[[#This Row],[Preračunana masa/volumen/kos na enoto kg]],"")</f>
        <v/>
      </c>
      <c r="J67" s="204"/>
      <c r="K67" s="205"/>
      <c r="L67" s="205"/>
      <c r="M67" s="206"/>
      <c r="N67" s="207"/>
      <c r="O67" s="207"/>
      <c r="P67" s="208"/>
      <c r="Q67" s="207">
        <f>+Sklop19[[#This Row],[cena/enota brez DDV v EUR]]*Sklop19[[#This Row],[Stopnja DDV (%)]]</f>
        <v>0</v>
      </c>
      <c r="R67" s="207">
        <f>+Sklop19[[#This Row],[cena/enota brez DDV v EUR]]+Sklop19[[#This Row],[Davek (EUR)]]</f>
        <v>0</v>
      </c>
      <c r="S67" s="207">
        <f>+Sklop19[[#This Row],[cena/enota brez DDV v EUR]]*Sklop19[[#This Row],[Okvirna količina]]</f>
        <v>0</v>
      </c>
      <c r="T67" s="242">
        <f>+Sklop19[[#This Row],[Končna cena/enoto mere (EUR) z DDV]]*Sklop19[[#This Row],[Okvirna količina]]</f>
        <v>0</v>
      </c>
      <c r="U67" s="243"/>
    </row>
    <row r="68" spans="1:22" s="291" customFormat="1" ht="12">
      <c r="A68" s="315">
        <v>53</v>
      </c>
      <c r="B68" s="333" t="s">
        <v>724</v>
      </c>
      <c r="C68" s="335">
        <v>60</v>
      </c>
      <c r="D68" s="335" t="s">
        <v>111</v>
      </c>
      <c r="E68" s="231"/>
      <c r="F68" s="334">
        <v>450</v>
      </c>
      <c r="G68" s="336" t="s">
        <v>74</v>
      </c>
      <c r="H68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68" s="241" t="str">
        <f>IF(Sklop19[[#This Row],[ZAHTEVANA SHEMA KAKOVOSTI]]&lt;&gt;"",Sklop19[[#This Row],[Preračunana masa/volumen/kos na enoto kg]],"")</f>
        <v/>
      </c>
      <c r="J68" s="204"/>
      <c r="K68" s="205"/>
      <c r="L68" s="205"/>
      <c r="M68" s="206"/>
      <c r="N68" s="207"/>
      <c r="O68" s="207"/>
      <c r="P68" s="208"/>
      <c r="Q68" s="207">
        <f>+Sklop19[[#This Row],[cena/enota brez DDV v EUR]]*Sklop19[[#This Row],[Stopnja DDV (%)]]</f>
        <v>0</v>
      </c>
      <c r="R68" s="207">
        <f>+Sklop19[[#This Row],[cena/enota brez DDV v EUR]]+Sklop19[[#This Row],[Davek (EUR)]]</f>
        <v>0</v>
      </c>
      <c r="S68" s="207">
        <f>+Sklop19[[#This Row],[cena/enota brez DDV v EUR]]*Sklop19[[#This Row],[Okvirna količina]]</f>
        <v>0</v>
      </c>
      <c r="T68" s="242">
        <f>+Sklop19[[#This Row],[Končna cena/enoto mere (EUR) z DDV]]*Sklop19[[#This Row],[Okvirna količina]]</f>
        <v>0</v>
      </c>
      <c r="U68" s="243"/>
    </row>
    <row r="69" spans="1:22" s="291" customFormat="1" ht="12">
      <c r="A69" s="315">
        <v>54</v>
      </c>
      <c r="B69" s="333" t="s">
        <v>725</v>
      </c>
      <c r="C69" s="335">
        <v>60</v>
      </c>
      <c r="D69" s="335" t="s">
        <v>111</v>
      </c>
      <c r="E69" s="231"/>
      <c r="F69" s="334">
        <v>450</v>
      </c>
      <c r="G69" s="336" t="s">
        <v>74</v>
      </c>
      <c r="H69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69" s="241" t="str">
        <f>IF(Sklop19[[#This Row],[ZAHTEVANA SHEMA KAKOVOSTI]]&lt;&gt;"",Sklop19[[#This Row],[Preračunana masa/volumen/kos na enoto kg]],"")</f>
        <v/>
      </c>
      <c r="J69" s="204"/>
      <c r="K69" s="205"/>
      <c r="L69" s="205"/>
      <c r="M69" s="206"/>
      <c r="N69" s="207"/>
      <c r="O69" s="207"/>
      <c r="P69" s="208"/>
      <c r="Q69" s="207">
        <f>+Sklop19[[#This Row],[cena/enota brez DDV v EUR]]*Sklop19[[#This Row],[Stopnja DDV (%)]]</f>
        <v>0</v>
      </c>
      <c r="R69" s="207">
        <f>+Sklop19[[#This Row],[cena/enota brez DDV v EUR]]+Sklop19[[#This Row],[Davek (EUR)]]</f>
        <v>0</v>
      </c>
      <c r="S69" s="207">
        <f>+Sklop19[[#This Row],[cena/enota brez DDV v EUR]]*Sklop19[[#This Row],[Okvirna količina]]</f>
        <v>0</v>
      </c>
      <c r="T69" s="242">
        <f>+Sklop19[[#This Row],[Končna cena/enoto mere (EUR) z DDV]]*Sklop19[[#This Row],[Okvirna količina]]</f>
        <v>0</v>
      </c>
      <c r="U69" s="243"/>
    </row>
    <row r="70" spans="1:22" s="291" customFormat="1" ht="12">
      <c r="A70" s="315">
        <v>55</v>
      </c>
      <c r="B70" s="333" t="s">
        <v>726</v>
      </c>
      <c r="C70" s="335">
        <v>80</v>
      </c>
      <c r="D70" s="335" t="s">
        <v>111</v>
      </c>
      <c r="E70" s="231"/>
      <c r="F70" s="334">
        <v>1100</v>
      </c>
      <c r="G70" s="336" t="s">
        <v>74</v>
      </c>
      <c r="H70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88</v>
      </c>
      <c r="I70" s="241" t="str">
        <f>IF(Sklop19[[#This Row],[ZAHTEVANA SHEMA KAKOVOSTI]]&lt;&gt;"",Sklop19[[#This Row],[Preračunana masa/volumen/kos na enoto kg]],"")</f>
        <v/>
      </c>
      <c r="J70" s="204"/>
      <c r="K70" s="205"/>
      <c r="L70" s="205"/>
      <c r="M70" s="206"/>
      <c r="N70" s="207"/>
      <c r="O70" s="207"/>
      <c r="P70" s="208"/>
      <c r="Q70" s="207">
        <f>+Sklop19[[#This Row],[cena/enota brez DDV v EUR]]*Sklop19[[#This Row],[Stopnja DDV (%)]]</f>
        <v>0</v>
      </c>
      <c r="R70" s="207">
        <f>+Sklop19[[#This Row],[cena/enota brez DDV v EUR]]+Sklop19[[#This Row],[Davek (EUR)]]</f>
        <v>0</v>
      </c>
      <c r="S70" s="207">
        <f>+Sklop19[[#This Row],[cena/enota brez DDV v EUR]]*Sklop19[[#This Row],[Okvirna količina]]</f>
        <v>0</v>
      </c>
      <c r="T70" s="242">
        <f>+Sklop19[[#This Row],[Končna cena/enoto mere (EUR) z DDV]]*Sklop19[[#This Row],[Okvirna količina]]</f>
        <v>0</v>
      </c>
      <c r="U70" s="243"/>
    </row>
    <row r="71" spans="1:22" s="291" customFormat="1" ht="12">
      <c r="A71" s="315">
        <v>56</v>
      </c>
      <c r="B71" s="333" t="s">
        <v>727</v>
      </c>
      <c r="C71" s="335">
        <v>80</v>
      </c>
      <c r="D71" s="335" t="s">
        <v>111</v>
      </c>
      <c r="E71" s="231"/>
      <c r="F71" s="334">
        <v>1800</v>
      </c>
      <c r="G71" s="336" t="s">
        <v>74</v>
      </c>
      <c r="H71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71" s="241" t="str">
        <f>IF(Sklop19[[#This Row],[ZAHTEVANA SHEMA KAKOVOSTI]]&lt;&gt;"",Sklop19[[#This Row],[Preračunana masa/volumen/kos na enoto kg]],"")</f>
        <v/>
      </c>
      <c r="J71" s="204"/>
      <c r="K71" s="205"/>
      <c r="L71" s="205"/>
      <c r="M71" s="206"/>
      <c r="N71" s="207"/>
      <c r="O71" s="207"/>
      <c r="P71" s="208"/>
      <c r="Q71" s="207">
        <f>+Sklop19[[#This Row],[cena/enota brez DDV v EUR]]*Sklop19[[#This Row],[Stopnja DDV (%)]]</f>
        <v>0</v>
      </c>
      <c r="R71" s="207">
        <f>+Sklop19[[#This Row],[cena/enota brez DDV v EUR]]+Sklop19[[#This Row],[Davek (EUR)]]</f>
        <v>0</v>
      </c>
      <c r="S71" s="207">
        <f>+Sklop19[[#This Row],[cena/enota brez DDV v EUR]]*Sklop19[[#This Row],[Okvirna količina]]</f>
        <v>0</v>
      </c>
      <c r="T71" s="242">
        <f>+Sklop19[[#This Row],[Končna cena/enoto mere (EUR) z DDV]]*Sklop19[[#This Row],[Okvirna količina]]</f>
        <v>0</v>
      </c>
      <c r="U71" s="243"/>
    </row>
    <row r="72" spans="1:22" ht="27" customHeight="1">
      <c r="A72" s="342" t="s">
        <v>135</v>
      </c>
      <c r="B72" s="343"/>
      <c r="C72" s="344"/>
      <c r="D72" s="344"/>
      <c r="E72" s="345"/>
      <c r="F72" s="346"/>
      <c r="G72" s="347"/>
      <c r="H72" s="348">
        <f>SUBTOTAL(109,Sklop19[Preračunana masa/volumen/kos na enoto kg])</f>
        <v>6575.5</v>
      </c>
      <c r="I72" s="348">
        <f>SUBTOTAL(109,Sklop19[Živila iz shem kakovosti (kg)])</f>
        <v>0</v>
      </c>
      <c r="J72" s="346"/>
      <c r="K72" s="349"/>
      <c r="L72" s="349"/>
      <c r="M72" s="350"/>
      <c r="N72" s="351"/>
      <c r="O72" s="351"/>
      <c r="P72" s="351"/>
      <c r="Q72" s="352"/>
      <c r="R72" s="353"/>
      <c r="S72" s="352">
        <f>SUBTOTAL(109,Sklop19[Vrednost za okvirno količino (EUR) brez DDV])</f>
        <v>0</v>
      </c>
      <c r="T72" s="352">
        <f>SUBTOTAL(109,Sklop19[Vrednost za okvirno količino (EUR) z DDV])</f>
        <v>0</v>
      </c>
      <c r="U72" s="354">
        <f>SUBTOTAL(103,Sklop19[Shema kakovosti
(nacionalne, evropske)
])</f>
        <v>0</v>
      </c>
    </row>
    <row r="73" spans="1:22" ht="15">
      <c r="A73" s="7"/>
      <c r="B73" s="5"/>
      <c r="C73" s="28"/>
      <c r="D73" s="28"/>
      <c r="E73" s="27"/>
      <c r="F73" s="8"/>
      <c r="H73" s="9"/>
      <c r="I73" s="9"/>
      <c r="J73" s="9"/>
      <c r="K73" s="9"/>
      <c r="L73" s="57"/>
      <c r="M73" s="57"/>
      <c r="N73" s="9"/>
      <c r="O73" s="9"/>
      <c r="P73" s="9"/>
      <c r="Q73" s="9"/>
      <c r="R73" s="9"/>
      <c r="S73" s="4"/>
      <c r="T73" s="4"/>
      <c r="U73" s="8"/>
    </row>
    <row r="74" spans="1:22">
      <c r="A74" s="50" t="s">
        <v>131</v>
      </c>
      <c r="B74" s="18"/>
      <c r="C74" s="30"/>
      <c r="D74" s="30"/>
      <c r="E74" s="107"/>
      <c r="Q74" s="50"/>
      <c r="R74" s="50"/>
      <c r="S74" s="50"/>
      <c r="T74" s="50"/>
    </row>
    <row r="75" spans="1:22">
      <c r="A75" s="13" t="s">
        <v>133</v>
      </c>
      <c r="B75" s="18"/>
      <c r="C75" s="30"/>
      <c r="D75" s="30"/>
      <c r="E75" s="107"/>
    </row>
    <row r="76" spans="1:22">
      <c r="A76" s="101" t="s">
        <v>186</v>
      </c>
      <c r="F76" s="72"/>
      <c r="G76" s="72"/>
      <c r="H76" s="31"/>
      <c r="I76" s="31"/>
      <c r="J76" s="31"/>
      <c r="K76" s="31"/>
      <c r="L76" s="58"/>
      <c r="M76" s="58"/>
      <c r="N76" s="31"/>
      <c r="O76" s="31"/>
      <c r="P76" s="31"/>
      <c r="Q76" s="31"/>
      <c r="R76" s="31"/>
    </row>
    <row r="77" spans="1:22">
      <c r="A77" s="117" t="s">
        <v>175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5"/>
    </row>
    <row r="78" spans="1:22">
      <c r="A78" s="443" t="s">
        <v>179</v>
      </c>
      <c r="B78" s="443"/>
      <c r="C78" s="443"/>
      <c r="D78" s="443"/>
      <c r="E78" s="443"/>
      <c r="F78" s="443"/>
      <c r="G78" s="443"/>
      <c r="H78" s="443"/>
      <c r="I78" s="443"/>
      <c r="J78" s="443"/>
      <c r="K78" s="443"/>
      <c r="L78" s="443"/>
      <c r="M78" s="58"/>
      <c r="N78" s="31"/>
      <c r="O78" s="31"/>
      <c r="P78" s="31"/>
      <c r="Q78" s="31"/>
      <c r="R78" s="31"/>
    </row>
    <row r="79" spans="1:22">
      <c r="N79" s="31"/>
      <c r="O79" s="31"/>
      <c r="P79" s="31"/>
      <c r="Q79" s="31"/>
      <c r="R79" s="31"/>
    </row>
    <row r="80" spans="1:22">
      <c r="A80" s="101" t="s">
        <v>65</v>
      </c>
      <c r="F80" s="72"/>
      <c r="G80" s="72" t="s">
        <v>66</v>
      </c>
      <c r="H80" s="31"/>
      <c r="I80" s="31"/>
      <c r="J80" s="31"/>
      <c r="K80" s="31"/>
      <c r="L80" s="58"/>
      <c r="M80" s="58"/>
      <c r="N80" s="102"/>
      <c r="O80" s="31"/>
      <c r="P80" s="31"/>
      <c r="Q80" s="31" t="s">
        <v>67</v>
      </c>
      <c r="R80" s="31"/>
    </row>
    <row r="81" spans="1:22" ht="15">
      <c r="A81" s="7"/>
      <c r="B81" s="5"/>
      <c r="C81" s="28"/>
      <c r="D81" s="28"/>
      <c r="E81" s="27"/>
      <c r="F81" s="8"/>
      <c r="H81" s="9"/>
      <c r="I81" s="9"/>
      <c r="J81" s="9"/>
      <c r="K81" s="9"/>
      <c r="L81" s="57"/>
      <c r="M81" s="57"/>
      <c r="N81" s="9"/>
      <c r="O81" s="9"/>
      <c r="P81" s="9"/>
      <c r="Q81" s="9"/>
      <c r="R81" s="9"/>
      <c r="S81" s="4"/>
      <c r="T81" s="4"/>
      <c r="U81" s="8"/>
    </row>
    <row r="82" spans="1:22">
      <c r="B82" s="18"/>
      <c r="C82" s="30"/>
      <c r="D82" s="30"/>
      <c r="E82" s="107"/>
    </row>
    <row r="83" spans="1:22">
      <c r="B83" s="18"/>
      <c r="C83" s="30"/>
      <c r="D83" s="30"/>
      <c r="E83" s="107"/>
    </row>
    <row r="84" spans="1:22">
      <c r="B84" s="18"/>
      <c r="C84" s="30"/>
      <c r="D84" s="30"/>
      <c r="E84" s="107"/>
    </row>
    <row r="85" spans="1:22">
      <c r="B85" s="18"/>
      <c r="C85" s="30"/>
      <c r="D85" s="30"/>
      <c r="E85" s="107"/>
    </row>
    <row r="86" spans="1:22">
      <c r="B86" s="18"/>
      <c r="C86" s="30"/>
      <c r="D86" s="30"/>
      <c r="E86" s="107"/>
    </row>
    <row r="87" spans="1:22">
      <c r="B87" s="18"/>
      <c r="C87" s="30"/>
      <c r="D87" s="30"/>
      <c r="E87" s="107"/>
    </row>
    <row r="88" spans="1:22">
      <c r="B88" s="18"/>
      <c r="C88" s="30"/>
      <c r="D88" s="30"/>
      <c r="E88" s="107"/>
    </row>
    <row r="89" spans="1:22">
      <c r="B89" s="18"/>
      <c r="C89" s="30"/>
      <c r="D89" s="30"/>
      <c r="E89" s="107"/>
    </row>
    <row r="90" spans="1:22">
      <c r="B90" s="18"/>
      <c r="C90" s="30"/>
      <c r="D90" s="30"/>
      <c r="E90" s="107"/>
    </row>
    <row r="91" spans="1:22">
      <c r="B91" s="18"/>
      <c r="C91" s="30"/>
      <c r="D91" s="30"/>
      <c r="E91" s="107"/>
    </row>
    <row r="92" spans="1:22">
      <c r="B92" s="18"/>
      <c r="C92" s="30"/>
      <c r="D92" s="30"/>
      <c r="E92" s="107"/>
    </row>
    <row r="93" spans="1:22">
      <c r="B93" s="18"/>
      <c r="C93" s="30"/>
      <c r="D93" s="30"/>
      <c r="E93" s="107"/>
    </row>
    <row r="94" spans="1:22">
      <c r="B94" s="18"/>
      <c r="C94" s="30"/>
      <c r="D94" s="30"/>
      <c r="E94" s="107"/>
    </row>
    <row r="95" spans="1:22">
      <c r="B95" s="18"/>
      <c r="C95" s="30"/>
      <c r="D95" s="30"/>
      <c r="E95" s="107"/>
    </row>
    <row r="96" spans="1:22" s="20" customFormat="1">
      <c r="A96" s="13"/>
      <c r="B96" s="18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18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18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18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18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18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18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18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18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18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18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18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18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18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18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18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18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18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18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18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18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18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18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18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18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18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18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18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18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18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18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18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18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18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18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18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18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18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18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18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18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18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18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18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18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18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18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18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18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18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18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18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18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18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18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18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18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18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18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18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18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18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18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18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18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18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18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18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18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18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18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18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18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18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18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18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18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18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18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18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18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18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18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18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18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18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18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18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18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18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18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18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18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18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18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18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18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18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18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18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18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18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18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  <row r="299" spans="1:22" s="20" customFormat="1">
      <c r="A299" s="13"/>
      <c r="B299" s="18"/>
      <c r="C299" s="30"/>
      <c r="D299" s="30"/>
      <c r="E299" s="107"/>
      <c r="F299" s="108"/>
      <c r="G299" s="108"/>
      <c r="L299" s="13"/>
      <c r="M299" s="13"/>
      <c r="N299" s="13"/>
      <c r="O299" s="13"/>
      <c r="P299" s="13"/>
      <c r="Q299" s="13"/>
      <c r="R299" s="13"/>
      <c r="S299" s="13"/>
      <c r="T299" s="13"/>
      <c r="U299" s="72"/>
      <c r="V299" s="13"/>
    </row>
    <row r="300" spans="1:22" s="20" customFormat="1">
      <c r="A300" s="13"/>
      <c r="B300" s="18"/>
      <c r="C300" s="30"/>
      <c r="D300" s="30"/>
      <c r="E300" s="107"/>
      <c r="F300" s="108"/>
      <c r="G300" s="108"/>
      <c r="L300" s="13"/>
      <c r="M300" s="13"/>
      <c r="N300" s="13"/>
      <c r="O300" s="13"/>
      <c r="P300" s="13"/>
      <c r="Q300" s="13"/>
      <c r="R300" s="13"/>
      <c r="S300" s="13"/>
      <c r="T300" s="13"/>
      <c r="U300" s="72"/>
      <c r="V300" s="13"/>
    </row>
    <row r="301" spans="1:22" s="20" customFormat="1">
      <c r="A301" s="13"/>
      <c r="B301" s="18"/>
      <c r="C301" s="30"/>
      <c r="D301" s="30"/>
      <c r="E301" s="107"/>
      <c r="F301" s="108"/>
      <c r="G301" s="108"/>
      <c r="L301" s="13"/>
      <c r="M301" s="13"/>
      <c r="N301" s="13"/>
      <c r="O301" s="13"/>
      <c r="P301" s="13"/>
      <c r="Q301" s="13"/>
      <c r="R301" s="13"/>
      <c r="S301" s="13"/>
      <c r="T301" s="13"/>
      <c r="U301" s="72"/>
      <c r="V301" s="13"/>
    </row>
    <row r="302" spans="1:22" s="20" customFormat="1">
      <c r="A302" s="13"/>
      <c r="B302" s="18"/>
      <c r="C302" s="30"/>
      <c r="D302" s="30"/>
      <c r="E302" s="107"/>
      <c r="F302" s="108"/>
      <c r="G302" s="108"/>
      <c r="L302" s="13"/>
      <c r="M302" s="13"/>
      <c r="N302" s="13"/>
      <c r="O302" s="13"/>
      <c r="P302" s="13"/>
      <c r="Q302" s="13"/>
      <c r="R302" s="13"/>
      <c r="S302" s="13"/>
      <c r="T302" s="13"/>
      <c r="U302" s="72"/>
      <c r="V302" s="13"/>
    </row>
    <row r="303" spans="1:22" s="20" customFormat="1">
      <c r="A303" s="13"/>
      <c r="B303" s="18"/>
      <c r="C303" s="30"/>
      <c r="D303" s="30"/>
      <c r="E303" s="107"/>
      <c r="F303" s="108"/>
      <c r="G303" s="108"/>
      <c r="L303" s="13"/>
      <c r="M303" s="13"/>
      <c r="N303" s="13"/>
      <c r="O303" s="13"/>
      <c r="P303" s="13"/>
      <c r="Q303" s="13"/>
      <c r="R303" s="13"/>
      <c r="S303" s="13"/>
      <c r="T303" s="13"/>
      <c r="U303" s="72"/>
      <c r="V303" s="13"/>
    </row>
    <row r="304" spans="1:22" s="20" customFormat="1">
      <c r="A304" s="13"/>
      <c r="B304" s="18"/>
      <c r="C304" s="30"/>
      <c r="D304" s="30"/>
      <c r="E304" s="107"/>
      <c r="F304" s="108"/>
      <c r="G304" s="108"/>
      <c r="L304" s="13"/>
      <c r="M304" s="13"/>
      <c r="N304" s="13"/>
      <c r="O304" s="13"/>
      <c r="P304" s="13"/>
      <c r="Q304" s="13"/>
      <c r="R304" s="13"/>
      <c r="S304" s="13"/>
      <c r="T304" s="13"/>
      <c r="U304" s="72"/>
      <c r="V304" s="13"/>
    </row>
  </sheetData>
  <sheetProtection insertRows="0" deleteRows="0"/>
  <protectedRanges>
    <protectedRange sqref="J79:P1048576 M78:P78 U1:U1048576 J1:P77" name="Obseg1"/>
    <protectedRange sqref="J78:L78" name="Obseg1_2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3 B24:B25 B27:B30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84"/>
  <sheetViews>
    <sheetView topLeftCell="A115" zoomScaleNormal="100" zoomScaleSheetLayoutView="100" workbookViewId="0">
      <selection activeCell="D154" sqref="D15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51" t="s">
        <v>82</v>
      </c>
    </row>
    <row r="2" spans="1:21" ht="15">
      <c r="B2" s="5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5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73"/>
    </row>
    <row r="5" spans="1:21" ht="15">
      <c r="B5" s="51" t="s">
        <v>86</v>
      </c>
    </row>
    <row r="6" spans="1:21" ht="17.25" customHeight="1">
      <c r="B6" s="53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53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53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54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17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pred_rekapitulacija'!A33</f>
        <v>20.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pred_rekapitulacija'!B33</f>
        <v>SPLOŠNO PREHRAMBENO BLAGO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12">
      <c r="A16" s="84">
        <v>1</v>
      </c>
      <c r="B16" s="209" t="s">
        <v>465</v>
      </c>
      <c r="C16" s="218">
        <v>1</v>
      </c>
      <c r="D16" s="219" t="s">
        <v>0</v>
      </c>
      <c r="E16" s="212"/>
      <c r="F16" s="220">
        <v>35</v>
      </c>
      <c r="G16" s="221" t="s">
        <v>0</v>
      </c>
      <c r="H16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6" s="85" t="str">
        <f>IF(Sklop20[[#This Row],[ZAHTEVANA SHEMA KAKOVOSTI]]&lt;&gt;"",Sklop20[[#This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+Sklop20[[#This Row],[cena/enota brez DDV v EUR]]*Sklop20[[#This Row],[Stopnja DDV (%)]]</f>
        <v>0</v>
      </c>
      <c r="R16" s="88">
        <f>+Sklop20[[#This Row],[cena/enota brez DDV v EUR]]+Sklop20[[#This Row],[Davek (EUR)]]</f>
        <v>0</v>
      </c>
      <c r="S16" s="88">
        <f>+Sklop20[[#This Row],[cena/enota brez DDV v EUR]]*Sklop20[[#This Row],[Okvirna količina]]</f>
        <v>0</v>
      </c>
      <c r="T16" s="88">
        <f>+Sklop20[[#This Row],[Končna cena/enoto mere (EUR) z DDV]]*Sklop20[[#This Row],[Okvirna količina]]</f>
        <v>0</v>
      </c>
      <c r="U16" s="97"/>
    </row>
    <row r="17" spans="1:21" s="59" customFormat="1" ht="12">
      <c r="A17" s="89">
        <v>2</v>
      </c>
      <c r="B17" s="209" t="s">
        <v>469</v>
      </c>
      <c r="C17" s="218" t="s">
        <v>691</v>
      </c>
      <c r="D17" s="219" t="s">
        <v>111</v>
      </c>
      <c r="E17" s="212"/>
      <c r="F17" s="220">
        <v>10</v>
      </c>
      <c r="G17" s="221" t="s">
        <v>0</v>
      </c>
      <c r="H17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7" s="85" t="str">
        <f>IF(Sklop20[[#This Row],[ZAHTEVANA SHEMA KAKOVOSTI]]&lt;&gt;"",Sklop20[[#This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+Sklop20[[#This Row],[cena/enota brez DDV v EUR]]*Sklop20[[#This Row],[Stopnja DDV (%)]]</f>
        <v>0</v>
      </c>
      <c r="R17" s="91">
        <f>+Sklop20[[#This Row],[cena/enota brez DDV v EUR]]+Sklop20[[#This Row],[Davek (EUR)]]</f>
        <v>0</v>
      </c>
      <c r="S17" s="91">
        <f>+Sklop20[[#This Row],[cena/enota brez DDV v EUR]]*Sklop20[[#This Row],[Okvirna količina]]</f>
        <v>0</v>
      </c>
      <c r="T17" s="91">
        <f>+Sklop20[[#This Row],[Končna cena/enoto mere (EUR) z DDV]]*Sklop20[[#This Row],[Okvirna količina]]</f>
        <v>0</v>
      </c>
      <c r="U17" s="98"/>
    </row>
    <row r="18" spans="1:21" s="59" customFormat="1" ht="12">
      <c r="A18" s="84">
        <v>3</v>
      </c>
      <c r="B18" s="209" t="s">
        <v>472</v>
      </c>
      <c r="C18" s="218" t="s">
        <v>691</v>
      </c>
      <c r="D18" s="219" t="s">
        <v>111</v>
      </c>
      <c r="E18" s="212"/>
      <c r="F18" s="220">
        <v>10</v>
      </c>
      <c r="G18" s="221" t="s">
        <v>0</v>
      </c>
      <c r="H18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8" s="85" t="str">
        <f>IF(Sklop20[[#This Row],[ZAHTEVANA SHEMA KAKOVOSTI]]&lt;&gt;"",Sklop20[[#This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+Sklop20[[#This Row],[cena/enota brez DDV v EUR]]*Sklop20[[#This Row],[Stopnja DDV (%)]]</f>
        <v>0</v>
      </c>
      <c r="R18" s="91">
        <f>+Sklop20[[#This Row],[cena/enota brez DDV v EUR]]+Sklop20[[#This Row],[Davek (EUR)]]</f>
        <v>0</v>
      </c>
      <c r="S18" s="91">
        <f>+Sklop20[[#This Row],[cena/enota brez DDV v EUR]]*Sklop20[[#This Row],[Okvirna količina]]</f>
        <v>0</v>
      </c>
      <c r="T18" s="91">
        <f>+Sklop20[[#This Row],[Končna cena/enoto mere (EUR) z DDV]]*Sklop20[[#This Row],[Okvirna količina]]</f>
        <v>0</v>
      </c>
      <c r="U18" s="98"/>
    </row>
    <row r="19" spans="1:21" s="59" customFormat="1" ht="12">
      <c r="A19" s="89">
        <v>4</v>
      </c>
      <c r="B19" s="209" t="s">
        <v>474</v>
      </c>
      <c r="C19" s="218" t="s">
        <v>691</v>
      </c>
      <c r="D19" s="219" t="s">
        <v>111</v>
      </c>
      <c r="E19" s="212"/>
      <c r="F19" s="220">
        <v>10</v>
      </c>
      <c r="G19" s="221" t="s">
        <v>0</v>
      </c>
      <c r="H19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9" s="85" t="str">
        <f>IF(Sklop20[[#This Row],[ZAHTEVANA SHEMA KAKOVOSTI]]&lt;&gt;"",Sklop20[[#This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+Sklop20[[#This Row],[cena/enota brez DDV v EUR]]*Sklop20[[#This Row],[Stopnja DDV (%)]]</f>
        <v>0</v>
      </c>
      <c r="R19" s="91">
        <f>+Sklop20[[#This Row],[cena/enota brez DDV v EUR]]+Sklop20[[#This Row],[Davek (EUR)]]</f>
        <v>0</v>
      </c>
      <c r="S19" s="91">
        <f>+Sklop20[[#This Row],[cena/enota brez DDV v EUR]]*Sklop20[[#This Row],[Okvirna količina]]</f>
        <v>0</v>
      </c>
      <c r="T19" s="91">
        <f>+Sklop20[[#This Row],[Končna cena/enoto mere (EUR) z DDV]]*Sklop20[[#This Row],[Okvirna količina]]</f>
        <v>0</v>
      </c>
      <c r="U19" s="98"/>
    </row>
    <row r="20" spans="1:21" s="59" customFormat="1" ht="12">
      <c r="A20" s="84">
        <v>5</v>
      </c>
      <c r="B20" s="209" t="s">
        <v>476</v>
      </c>
      <c r="C20" s="218" t="s">
        <v>691</v>
      </c>
      <c r="D20" s="219" t="s">
        <v>111</v>
      </c>
      <c r="E20" s="212"/>
      <c r="F20" s="220">
        <v>10</v>
      </c>
      <c r="G20" s="221" t="s">
        <v>0</v>
      </c>
      <c r="H20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0" s="85" t="str">
        <f>IF(Sklop20[[#This Row],[ZAHTEVANA SHEMA KAKOVOSTI]]&lt;&gt;"",Sklop20[[#This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+Sklop20[[#This Row],[cena/enota brez DDV v EUR]]*Sklop20[[#This Row],[Stopnja DDV (%)]]</f>
        <v>0</v>
      </c>
      <c r="R20" s="91">
        <f>+Sklop20[[#This Row],[cena/enota brez DDV v EUR]]+Sklop20[[#This Row],[Davek (EUR)]]</f>
        <v>0</v>
      </c>
      <c r="S20" s="91">
        <f>+Sklop20[[#This Row],[cena/enota brez DDV v EUR]]*Sklop20[[#This Row],[Okvirna količina]]</f>
        <v>0</v>
      </c>
      <c r="T20" s="91">
        <f>+Sklop20[[#This Row],[Končna cena/enoto mere (EUR) z DDV]]*Sklop20[[#This Row],[Okvirna količina]]</f>
        <v>0</v>
      </c>
      <c r="U20" s="98"/>
    </row>
    <row r="21" spans="1:21" s="59" customFormat="1" ht="12">
      <c r="A21" s="89">
        <v>6</v>
      </c>
      <c r="B21" s="209" t="s">
        <v>478</v>
      </c>
      <c r="C21" s="218" t="s">
        <v>691</v>
      </c>
      <c r="D21" s="219" t="s">
        <v>111</v>
      </c>
      <c r="E21" s="212"/>
      <c r="F21" s="220">
        <v>10</v>
      </c>
      <c r="G21" s="221" t="s">
        <v>0</v>
      </c>
      <c r="H21" s="2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1" s="85" t="str">
        <f>IF(Sklop20[[#This Row],[ZAHTEVANA SHEMA KAKOVOSTI]]&lt;&gt;"",Sklop20[[#This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+Sklop20[[#This Row],[cena/enota brez DDV v EUR]]*Sklop20[[#This Row],[Stopnja DDV (%)]]</f>
        <v>0</v>
      </c>
      <c r="R21" s="91">
        <f>+Sklop20[[#This Row],[cena/enota brez DDV v EUR]]+Sklop20[[#This Row],[Davek (EUR)]]</f>
        <v>0</v>
      </c>
      <c r="S21" s="91">
        <f>+Sklop20[[#This Row],[cena/enota brez DDV v EUR]]*Sklop20[[#This Row],[Okvirna količina]]</f>
        <v>0</v>
      </c>
      <c r="T21" s="91">
        <f>+Sklop20[[#This Row],[Končna cena/enoto mere (EUR) z DDV]]*Sklop20[[#This Row],[Okvirna količina]]</f>
        <v>0</v>
      </c>
      <c r="U21" s="98"/>
    </row>
    <row r="22" spans="1:21" s="291" customFormat="1" ht="24">
      <c r="A22" s="315">
        <v>7</v>
      </c>
      <c r="B22" s="329" t="s">
        <v>479</v>
      </c>
      <c r="C22" s="338" t="s">
        <v>691</v>
      </c>
      <c r="D22" s="339" t="s">
        <v>111</v>
      </c>
      <c r="E22" s="340"/>
      <c r="F22" s="241">
        <v>10</v>
      </c>
      <c r="G22" s="318" t="s">
        <v>0</v>
      </c>
      <c r="H2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2" s="241" t="str">
        <f>IF(Sklop20[[#This Row],[ZAHTEVANA SHEMA KAKOVOSTI]]&lt;&gt;"",Sklop20[[#This Row],[Preračunana masa/volumen/kos na enoto kg]],"")</f>
        <v/>
      </c>
      <c r="J22" s="204"/>
      <c r="K22" s="205"/>
      <c r="L22" s="205"/>
      <c r="M22" s="206"/>
      <c r="N22" s="207"/>
      <c r="O22" s="207"/>
      <c r="P22" s="208"/>
      <c r="Q22" s="207">
        <f>+Sklop20[[#This Row],[cena/enota brez DDV v EUR]]*Sklop20[[#This Row],[Stopnja DDV (%)]]</f>
        <v>0</v>
      </c>
      <c r="R22" s="207">
        <f>+Sklop20[[#This Row],[cena/enota brez DDV v EUR]]+Sklop20[[#This Row],[Davek (EUR)]]</f>
        <v>0</v>
      </c>
      <c r="S22" s="207">
        <f>+Sklop20[[#This Row],[cena/enota brez DDV v EUR]]*Sklop20[[#This Row],[Okvirna količina]]</f>
        <v>0</v>
      </c>
      <c r="T22" s="242">
        <f>+Sklop20[[#This Row],[Končna cena/enoto mere (EUR) z DDV]]*Sklop20[[#This Row],[Okvirna količina]]</f>
        <v>0</v>
      </c>
      <c r="U22" s="243"/>
    </row>
    <row r="23" spans="1:21" s="291" customFormat="1" ht="24">
      <c r="A23" s="315">
        <v>8</v>
      </c>
      <c r="B23" s="329" t="s">
        <v>480</v>
      </c>
      <c r="C23" s="338" t="s">
        <v>691</v>
      </c>
      <c r="D23" s="339" t="s">
        <v>111</v>
      </c>
      <c r="E23" s="340"/>
      <c r="F23" s="241">
        <v>15</v>
      </c>
      <c r="G23" s="318" t="s">
        <v>0</v>
      </c>
      <c r="H2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3" s="241" t="str">
        <f>IF(Sklop20[[#This Row],[ZAHTEVANA SHEMA KAKOVOSTI]]&lt;&gt;"",Sklop20[[#This Row],[Preračunana masa/volumen/kos na enoto kg]],"")</f>
        <v/>
      </c>
      <c r="J23" s="204"/>
      <c r="K23" s="205"/>
      <c r="L23" s="205"/>
      <c r="M23" s="206"/>
      <c r="N23" s="207"/>
      <c r="O23" s="207"/>
      <c r="P23" s="208"/>
      <c r="Q23" s="207">
        <f>+Sklop20[[#This Row],[cena/enota brez DDV v EUR]]*Sklop20[[#This Row],[Stopnja DDV (%)]]</f>
        <v>0</v>
      </c>
      <c r="R23" s="207">
        <f>+Sklop20[[#This Row],[cena/enota brez DDV v EUR]]+Sklop20[[#This Row],[Davek (EUR)]]</f>
        <v>0</v>
      </c>
      <c r="S23" s="207">
        <f>+Sklop20[[#This Row],[cena/enota brez DDV v EUR]]*Sklop20[[#This Row],[Okvirna količina]]</f>
        <v>0</v>
      </c>
      <c r="T23" s="242">
        <f>+Sklop20[[#This Row],[Končna cena/enoto mere (EUR) z DDV]]*Sklop20[[#This Row],[Okvirna količina]]</f>
        <v>0</v>
      </c>
      <c r="U23" s="243"/>
    </row>
    <row r="24" spans="1:21" s="291" customFormat="1" ht="12">
      <c r="A24" s="315">
        <v>9</v>
      </c>
      <c r="B24" s="329" t="s">
        <v>481</v>
      </c>
      <c r="C24" s="338" t="s">
        <v>691</v>
      </c>
      <c r="D24" s="339" t="s">
        <v>111</v>
      </c>
      <c r="E24" s="340"/>
      <c r="F24" s="241">
        <v>10</v>
      </c>
      <c r="G24" s="318" t="s">
        <v>0</v>
      </c>
      <c r="H2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4" s="241" t="str">
        <f>IF(Sklop20[[#This Row],[ZAHTEVANA SHEMA KAKOVOSTI]]&lt;&gt;"",Sklop20[[#This Row],[Preračunana masa/volumen/kos na enoto kg]],"")</f>
        <v/>
      </c>
      <c r="J24" s="204"/>
      <c r="K24" s="205"/>
      <c r="L24" s="205"/>
      <c r="M24" s="206"/>
      <c r="N24" s="207"/>
      <c r="O24" s="207"/>
      <c r="P24" s="208"/>
      <c r="Q24" s="207">
        <f>+Sklop20[[#This Row],[cena/enota brez DDV v EUR]]*Sklop20[[#This Row],[Stopnja DDV (%)]]</f>
        <v>0</v>
      </c>
      <c r="R24" s="207">
        <f>+Sklop20[[#This Row],[cena/enota brez DDV v EUR]]+Sklop20[[#This Row],[Davek (EUR)]]</f>
        <v>0</v>
      </c>
      <c r="S24" s="207">
        <f>+Sklop20[[#This Row],[cena/enota brez DDV v EUR]]*Sklop20[[#This Row],[Okvirna količina]]</f>
        <v>0</v>
      </c>
      <c r="T24" s="242">
        <f>+Sklop20[[#This Row],[Končna cena/enoto mere (EUR) z DDV]]*Sklop20[[#This Row],[Okvirna količina]]</f>
        <v>0</v>
      </c>
      <c r="U24" s="243"/>
    </row>
    <row r="25" spans="1:21" s="291" customFormat="1" ht="12">
      <c r="A25" s="315">
        <v>10</v>
      </c>
      <c r="B25" s="329" t="s">
        <v>728</v>
      </c>
      <c r="C25" s="338" t="s">
        <v>729</v>
      </c>
      <c r="D25" s="339" t="s">
        <v>0</v>
      </c>
      <c r="E25" s="340"/>
      <c r="F25" s="241">
        <v>250</v>
      </c>
      <c r="G25" s="318" t="s">
        <v>0</v>
      </c>
      <c r="H2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5" s="241" t="str">
        <f>IF(Sklop20[[#This Row],[ZAHTEVANA SHEMA KAKOVOSTI]]&lt;&gt;"",Sklop20[[#This Row],[Preračunana masa/volumen/kos na enoto kg]],"")</f>
        <v/>
      </c>
      <c r="J25" s="204"/>
      <c r="K25" s="205"/>
      <c r="L25" s="205"/>
      <c r="M25" s="206"/>
      <c r="N25" s="207"/>
      <c r="O25" s="207"/>
      <c r="P25" s="208"/>
      <c r="Q25" s="207">
        <f>+Sklop20[[#This Row],[cena/enota brez DDV v EUR]]*Sklop20[[#This Row],[Stopnja DDV (%)]]</f>
        <v>0</v>
      </c>
      <c r="R25" s="207">
        <f>+Sklop20[[#This Row],[cena/enota brez DDV v EUR]]+Sklop20[[#This Row],[Davek (EUR)]]</f>
        <v>0</v>
      </c>
      <c r="S25" s="207">
        <f>+Sklop20[[#This Row],[cena/enota brez DDV v EUR]]*Sklop20[[#This Row],[Okvirna količina]]</f>
        <v>0</v>
      </c>
      <c r="T25" s="242">
        <f>+Sklop20[[#This Row],[Končna cena/enoto mere (EUR) z DDV]]*Sklop20[[#This Row],[Okvirna količina]]</f>
        <v>0</v>
      </c>
      <c r="U25" s="243"/>
    </row>
    <row r="26" spans="1:21" s="291" customFormat="1" ht="24">
      <c r="A26" s="315">
        <v>11</v>
      </c>
      <c r="B26" s="329" t="s">
        <v>730</v>
      </c>
      <c r="C26" s="338" t="s">
        <v>731</v>
      </c>
      <c r="D26" s="339" t="s">
        <v>111</v>
      </c>
      <c r="E26" s="340"/>
      <c r="F26" s="241">
        <v>45</v>
      </c>
      <c r="G26" s="318" t="s">
        <v>0</v>
      </c>
      <c r="H2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26" s="241" t="str">
        <f>IF(Sklop20[[#This Row],[ZAHTEVANA SHEMA KAKOVOSTI]]&lt;&gt;"",Sklop20[[#This Row],[Preračunana masa/volumen/kos na enoto kg]],"")</f>
        <v/>
      </c>
      <c r="J26" s="204"/>
      <c r="K26" s="205"/>
      <c r="L26" s="205"/>
      <c r="M26" s="206"/>
      <c r="N26" s="207"/>
      <c r="O26" s="207"/>
      <c r="P26" s="208"/>
      <c r="Q26" s="207">
        <f>+Sklop20[[#This Row],[cena/enota brez DDV v EUR]]*Sklop20[[#This Row],[Stopnja DDV (%)]]</f>
        <v>0</v>
      </c>
      <c r="R26" s="207">
        <f>+Sklop20[[#This Row],[cena/enota brez DDV v EUR]]+Sklop20[[#This Row],[Davek (EUR)]]</f>
        <v>0</v>
      </c>
      <c r="S26" s="207">
        <f>+Sklop20[[#This Row],[cena/enota brez DDV v EUR]]*Sklop20[[#This Row],[Okvirna količina]]</f>
        <v>0</v>
      </c>
      <c r="T26" s="242">
        <f>+Sklop20[[#This Row],[Končna cena/enoto mere (EUR) z DDV]]*Sklop20[[#This Row],[Okvirna količina]]</f>
        <v>0</v>
      </c>
      <c r="U26" s="243"/>
    </row>
    <row r="27" spans="1:21" s="291" customFormat="1" ht="12">
      <c r="A27" s="315">
        <v>12</v>
      </c>
      <c r="B27" s="329" t="s">
        <v>732</v>
      </c>
      <c r="C27" s="338">
        <v>1</v>
      </c>
      <c r="D27" s="339" t="s">
        <v>0</v>
      </c>
      <c r="E27" s="340"/>
      <c r="F27" s="241">
        <v>65</v>
      </c>
      <c r="G27" s="318" t="s">
        <v>0</v>
      </c>
      <c r="H2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27" s="241" t="str">
        <f>IF(Sklop20[[#This Row],[ZAHTEVANA SHEMA KAKOVOSTI]]&lt;&gt;"",Sklop20[[#This Row],[Preračunana masa/volumen/kos na enoto kg]],"")</f>
        <v/>
      </c>
      <c r="J27" s="204"/>
      <c r="K27" s="205"/>
      <c r="L27" s="205"/>
      <c r="M27" s="206"/>
      <c r="N27" s="207"/>
      <c r="O27" s="207"/>
      <c r="P27" s="208"/>
      <c r="Q27" s="207">
        <f>+Sklop20[[#This Row],[cena/enota brez DDV v EUR]]*Sklop20[[#This Row],[Stopnja DDV (%)]]</f>
        <v>0</v>
      </c>
      <c r="R27" s="207">
        <f>+Sklop20[[#This Row],[cena/enota brez DDV v EUR]]+Sklop20[[#This Row],[Davek (EUR)]]</f>
        <v>0</v>
      </c>
      <c r="S27" s="207">
        <f>+Sklop20[[#This Row],[cena/enota brez DDV v EUR]]*Sklop20[[#This Row],[Okvirna količina]]</f>
        <v>0</v>
      </c>
      <c r="T27" s="242">
        <f>+Sklop20[[#This Row],[Končna cena/enoto mere (EUR) z DDV]]*Sklop20[[#This Row],[Okvirna količina]]</f>
        <v>0</v>
      </c>
      <c r="U27" s="243"/>
    </row>
    <row r="28" spans="1:21" s="291" customFormat="1" ht="12">
      <c r="A28" s="315">
        <v>13</v>
      </c>
      <c r="B28" s="329" t="s">
        <v>733</v>
      </c>
      <c r="C28" s="338" t="s">
        <v>734</v>
      </c>
      <c r="D28" s="339" t="s">
        <v>111</v>
      </c>
      <c r="E28" s="340"/>
      <c r="F28" s="241">
        <v>135</v>
      </c>
      <c r="G28" s="318" t="s">
        <v>0</v>
      </c>
      <c r="H2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I28" s="241" t="str">
        <f>IF(Sklop20[[#This Row],[ZAHTEVANA SHEMA KAKOVOSTI]]&lt;&gt;"",Sklop20[[#This Row],[Preračunana masa/volumen/kos na enoto kg]],"")</f>
        <v/>
      </c>
      <c r="J28" s="204"/>
      <c r="K28" s="205"/>
      <c r="L28" s="205"/>
      <c r="M28" s="206"/>
      <c r="N28" s="207"/>
      <c r="O28" s="207"/>
      <c r="P28" s="208"/>
      <c r="Q28" s="207">
        <f>+Sklop20[[#This Row],[cena/enota brez DDV v EUR]]*Sklop20[[#This Row],[Stopnja DDV (%)]]</f>
        <v>0</v>
      </c>
      <c r="R28" s="207">
        <f>+Sklop20[[#This Row],[cena/enota brez DDV v EUR]]+Sklop20[[#This Row],[Davek (EUR)]]</f>
        <v>0</v>
      </c>
      <c r="S28" s="207">
        <f>+Sklop20[[#This Row],[cena/enota brez DDV v EUR]]*Sklop20[[#This Row],[Okvirna količina]]</f>
        <v>0</v>
      </c>
      <c r="T28" s="242">
        <f>+Sklop20[[#This Row],[Končna cena/enoto mere (EUR) z DDV]]*Sklop20[[#This Row],[Okvirna količina]]</f>
        <v>0</v>
      </c>
      <c r="U28" s="243"/>
    </row>
    <row r="29" spans="1:21" s="291" customFormat="1" ht="12">
      <c r="A29" s="315">
        <v>14</v>
      </c>
      <c r="B29" s="329" t="s">
        <v>733</v>
      </c>
      <c r="C29" s="338" t="s">
        <v>731</v>
      </c>
      <c r="D29" s="339" t="s">
        <v>111</v>
      </c>
      <c r="E29" s="340"/>
      <c r="F29" s="241">
        <v>20</v>
      </c>
      <c r="G29" s="318" t="s">
        <v>0</v>
      </c>
      <c r="H2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9" s="241" t="str">
        <f>IF(Sklop20[[#This Row],[ZAHTEVANA SHEMA KAKOVOSTI]]&lt;&gt;"",Sklop20[[#This Row],[Preračunana masa/volumen/kos na enoto kg]],"")</f>
        <v/>
      </c>
      <c r="J29" s="204"/>
      <c r="K29" s="205"/>
      <c r="L29" s="205"/>
      <c r="M29" s="206"/>
      <c r="N29" s="207"/>
      <c r="O29" s="207"/>
      <c r="P29" s="208"/>
      <c r="Q29" s="207">
        <f>+Sklop20[[#This Row],[cena/enota brez DDV v EUR]]*Sklop20[[#This Row],[Stopnja DDV (%)]]</f>
        <v>0</v>
      </c>
      <c r="R29" s="207">
        <f>+Sklop20[[#This Row],[cena/enota brez DDV v EUR]]+Sklop20[[#This Row],[Davek (EUR)]]</f>
        <v>0</v>
      </c>
      <c r="S29" s="207">
        <f>+Sklop20[[#This Row],[cena/enota brez DDV v EUR]]*Sklop20[[#This Row],[Okvirna količina]]</f>
        <v>0</v>
      </c>
      <c r="T29" s="242">
        <f>+Sklop20[[#This Row],[Končna cena/enoto mere (EUR) z DDV]]*Sklop20[[#This Row],[Okvirna količina]]</f>
        <v>0</v>
      </c>
      <c r="U29" s="243"/>
    </row>
    <row r="30" spans="1:21" s="291" customFormat="1" ht="24">
      <c r="A30" s="315">
        <v>15</v>
      </c>
      <c r="B30" s="329" t="s">
        <v>735</v>
      </c>
      <c r="C30" s="338">
        <v>1</v>
      </c>
      <c r="D30" s="339" t="s">
        <v>0</v>
      </c>
      <c r="E30" s="340"/>
      <c r="F30" s="241">
        <v>65</v>
      </c>
      <c r="G30" s="318" t="s">
        <v>0</v>
      </c>
      <c r="H3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30" s="241" t="str">
        <f>IF(Sklop20[[#This Row],[ZAHTEVANA SHEMA KAKOVOSTI]]&lt;&gt;"",Sklop20[[#This Row],[Preračunana masa/volumen/kos na enoto kg]],"")</f>
        <v/>
      </c>
      <c r="J30" s="204"/>
      <c r="K30" s="205"/>
      <c r="L30" s="205"/>
      <c r="M30" s="206"/>
      <c r="N30" s="207"/>
      <c r="O30" s="207"/>
      <c r="P30" s="208"/>
      <c r="Q30" s="207">
        <f>+Sklop20[[#This Row],[cena/enota brez DDV v EUR]]*Sklop20[[#This Row],[Stopnja DDV (%)]]</f>
        <v>0</v>
      </c>
      <c r="R30" s="207">
        <f>+Sklop20[[#This Row],[cena/enota brez DDV v EUR]]+Sklop20[[#This Row],[Davek (EUR)]]</f>
        <v>0</v>
      </c>
      <c r="S30" s="207">
        <f>+Sklop20[[#This Row],[cena/enota brez DDV v EUR]]*Sklop20[[#This Row],[Okvirna količina]]</f>
        <v>0</v>
      </c>
      <c r="T30" s="242">
        <f>+Sklop20[[#This Row],[Končna cena/enoto mere (EUR) z DDV]]*Sklop20[[#This Row],[Okvirna količina]]</f>
        <v>0</v>
      </c>
      <c r="U30" s="243"/>
    </row>
    <row r="31" spans="1:21" s="291" customFormat="1" ht="12">
      <c r="A31" s="315">
        <v>16</v>
      </c>
      <c r="B31" s="329" t="s">
        <v>736</v>
      </c>
      <c r="C31" s="338">
        <v>1</v>
      </c>
      <c r="D31" s="339" t="s">
        <v>0</v>
      </c>
      <c r="E31" s="340"/>
      <c r="F31" s="241">
        <v>65</v>
      </c>
      <c r="G31" s="318" t="s">
        <v>0</v>
      </c>
      <c r="H3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31" s="241" t="str">
        <f>IF(Sklop20[[#This Row],[ZAHTEVANA SHEMA KAKOVOSTI]]&lt;&gt;"",Sklop20[[#This Row],[Preračunana masa/volumen/kos na enoto kg]],"")</f>
        <v/>
      </c>
      <c r="J31" s="204"/>
      <c r="K31" s="205"/>
      <c r="L31" s="205"/>
      <c r="M31" s="206"/>
      <c r="N31" s="207"/>
      <c r="O31" s="207"/>
      <c r="P31" s="208"/>
      <c r="Q31" s="207">
        <f>+Sklop20[[#This Row],[cena/enota brez DDV v EUR]]*Sklop20[[#This Row],[Stopnja DDV (%)]]</f>
        <v>0</v>
      </c>
      <c r="R31" s="207">
        <f>+Sklop20[[#This Row],[cena/enota brez DDV v EUR]]+Sklop20[[#This Row],[Davek (EUR)]]</f>
        <v>0</v>
      </c>
      <c r="S31" s="207">
        <f>+Sklop20[[#This Row],[cena/enota brez DDV v EUR]]*Sklop20[[#This Row],[Okvirna količina]]</f>
        <v>0</v>
      </c>
      <c r="T31" s="242">
        <f>+Sklop20[[#This Row],[Končna cena/enoto mere (EUR) z DDV]]*Sklop20[[#This Row],[Okvirna količina]]</f>
        <v>0</v>
      </c>
      <c r="U31" s="243"/>
    </row>
    <row r="32" spans="1:21" s="291" customFormat="1" ht="12">
      <c r="A32" s="315">
        <v>17</v>
      </c>
      <c r="B32" s="329" t="s">
        <v>737</v>
      </c>
      <c r="C32" s="338">
        <v>1</v>
      </c>
      <c r="D32" s="339" t="s">
        <v>0</v>
      </c>
      <c r="E32" s="340"/>
      <c r="F32" s="241">
        <v>65</v>
      </c>
      <c r="G32" s="318" t="s">
        <v>0</v>
      </c>
      <c r="H3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32" s="241" t="str">
        <f>IF(Sklop20[[#This Row],[ZAHTEVANA SHEMA KAKOVOSTI]]&lt;&gt;"",Sklop20[[#This Row],[Preračunana masa/volumen/kos na enoto kg]],"")</f>
        <v/>
      </c>
      <c r="J32" s="204"/>
      <c r="K32" s="205"/>
      <c r="L32" s="205"/>
      <c r="M32" s="206"/>
      <c r="N32" s="207"/>
      <c r="O32" s="207"/>
      <c r="P32" s="208"/>
      <c r="Q32" s="207">
        <f>+Sklop20[[#This Row],[cena/enota brez DDV v EUR]]*Sklop20[[#This Row],[Stopnja DDV (%)]]</f>
        <v>0</v>
      </c>
      <c r="R32" s="207">
        <f>+Sklop20[[#This Row],[cena/enota brez DDV v EUR]]+Sklop20[[#This Row],[Davek (EUR)]]</f>
        <v>0</v>
      </c>
      <c r="S32" s="207">
        <f>+Sklop20[[#This Row],[cena/enota brez DDV v EUR]]*Sklop20[[#This Row],[Okvirna količina]]</f>
        <v>0</v>
      </c>
      <c r="T32" s="242">
        <f>+Sklop20[[#This Row],[Končna cena/enoto mere (EUR) z DDV]]*Sklop20[[#This Row],[Okvirna količina]]</f>
        <v>0</v>
      </c>
      <c r="U32" s="243"/>
    </row>
    <row r="33" spans="1:21" s="291" customFormat="1" ht="12">
      <c r="A33" s="315">
        <v>18</v>
      </c>
      <c r="B33" s="329" t="s">
        <v>738</v>
      </c>
      <c r="C33" s="338">
        <v>400</v>
      </c>
      <c r="D33" s="339" t="s">
        <v>111</v>
      </c>
      <c r="E33" s="340"/>
      <c r="F33" s="241">
        <v>170</v>
      </c>
      <c r="G33" s="318" t="s">
        <v>190</v>
      </c>
      <c r="H3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68</v>
      </c>
      <c r="I33" s="241" t="str">
        <f>IF(Sklop20[[#This Row],[ZAHTEVANA SHEMA KAKOVOSTI]]&lt;&gt;"",Sklop20[[#This Row],[Preračunana masa/volumen/kos na enoto kg]],"")</f>
        <v/>
      </c>
      <c r="J33" s="204"/>
      <c r="K33" s="205"/>
      <c r="L33" s="205"/>
      <c r="M33" s="206"/>
      <c r="N33" s="207"/>
      <c r="O33" s="207"/>
      <c r="P33" s="208"/>
      <c r="Q33" s="207">
        <f>+Sklop20[[#This Row],[cena/enota brez DDV v EUR]]*Sklop20[[#This Row],[Stopnja DDV (%)]]</f>
        <v>0</v>
      </c>
      <c r="R33" s="207">
        <f>+Sklop20[[#This Row],[cena/enota brez DDV v EUR]]+Sklop20[[#This Row],[Davek (EUR)]]</f>
        <v>0</v>
      </c>
      <c r="S33" s="207">
        <f>+Sklop20[[#This Row],[cena/enota brez DDV v EUR]]*Sklop20[[#This Row],[Okvirna količina]]</f>
        <v>0</v>
      </c>
      <c r="T33" s="242">
        <f>+Sklop20[[#This Row],[Končna cena/enoto mere (EUR) z DDV]]*Sklop20[[#This Row],[Okvirna količina]]</f>
        <v>0</v>
      </c>
      <c r="U33" s="243"/>
    </row>
    <row r="34" spans="1:21" s="291" customFormat="1" ht="12">
      <c r="A34" s="315">
        <v>19</v>
      </c>
      <c r="B34" s="329" t="s">
        <v>739</v>
      </c>
      <c r="C34" s="338">
        <v>400</v>
      </c>
      <c r="D34" s="339" t="s">
        <v>111</v>
      </c>
      <c r="E34" s="340"/>
      <c r="F34" s="241">
        <v>100</v>
      </c>
      <c r="G34" s="318" t="s">
        <v>190</v>
      </c>
      <c r="H3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4" s="241" t="str">
        <f>IF(Sklop20[[#This Row],[ZAHTEVANA SHEMA KAKOVOSTI]]&lt;&gt;"",Sklop20[[#This Row],[Preračunana masa/volumen/kos na enoto kg]],"")</f>
        <v/>
      </c>
      <c r="J34" s="204"/>
      <c r="K34" s="205"/>
      <c r="L34" s="205"/>
      <c r="M34" s="206"/>
      <c r="N34" s="207"/>
      <c r="O34" s="207"/>
      <c r="P34" s="208"/>
      <c r="Q34" s="207">
        <f>+Sklop20[[#This Row],[cena/enota brez DDV v EUR]]*Sklop20[[#This Row],[Stopnja DDV (%)]]</f>
        <v>0</v>
      </c>
      <c r="R34" s="207">
        <f>+Sklop20[[#This Row],[cena/enota brez DDV v EUR]]+Sklop20[[#This Row],[Davek (EUR)]]</f>
        <v>0</v>
      </c>
      <c r="S34" s="207">
        <f>+Sklop20[[#This Row],[cena/enota brez DDV v EUR]]*Sklop20[[#This Row],[Okvirna količina]]</f>
        <v>0</v>
      </c>
      <c r="T34" s="242">
        <f>+Sklop20[[#This Row],[Končna cena/enoto mere (EUR) z DDV]]*Sklop20[[#This Row],[Okvirna količina]]</f>
        <v>0</v>
      </c>
      <c r="U34" s="243"/>
    </row>
    <row r="35" spans="1:21" s="291" customFormat="1" ht="12">
      <c r="A35" s="315">
        <v>20</v>
      </c>
      <c r="B35" s="329" t="s">
        <v>740</v>
      </c>
      <c r="C35" s="338">
        <v>140</v>
      </c>
      <c r="D35" s="339" t="s">
        <v>111</v>
      </c>
      <c r="E35" s="340"/>
      <c r="F35" s="241">
        <v>335</v>
      </c>
      <c r="G35" s="318" t="s">
        <v>190</v>
      </c>
      <c r="H3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46.900000000000006</v>
      </c>
      <c r="I35" s="241" t="str">
        <f>IF(Sklop20[[#This Row],[ZAHTEVANA SHEMA KAKOVOSTI]]&lt;&gt;"",Sklop20[[#This Row],[Preračunana masa/volumen/kos na enoto kg]],"")</f>
        <v/>
      </c>
      <c r="J35" s="204"/>
      <c r="K35" s="205"/>
      <c r="L35" s="205"/>
      <c r="M35" s="206"/>
      <c r="N35" s="207"/>
      <c r="O35" s="207"/>
      <c r="P35" s="208"/>
      <c r="Q35" s="207">
        <f>+Sklop20[[#This Row],[cena/enota brez DDV v EUR]]*Sklop20[[#This Row],[Stopnja DDV (%)]]</f>
        <v>0</v>
      </c>
      <c r="R35" s="207">
        <f>+Sklop20[[#This Row],[cena/enota brez DDV v EUR]]+Sklop20[[#This Row],[Davek (EUR)]]</f>
        <v>0</v>
      </c>
      <c r="S35" s="207">
        <f>+Sklop20[[#This Row],[cena/enota brez DDV v EUR]]*Sklop20[[#This Row],[Okvirna količina]]</f>
        <v>0</v>
      </c>
      <c r="T35" s="242">
        <f>+Sklop20[[#This Row],[Končna cena/enoto mere (EUR) z DDV]]*Sklop20[[#This Row],[Okvirna količina]]</f>
        <v>0</v>
      </c>
      <c r="U35" s="243"/>
    </row>
    <row r="36" spans="1:21" s="291" customFormat="1" ht="12">
      <c r="A36" s="315">
        <v>21</v>
      </c>
      <c r="B36" s="329" t="s">
        <v>741</v>
      </c>
      <c r="C36" s="338">
        <v>220</v>
      </c>
      <c r="D36" s="339" t="s">
        <v>111</v>
      </c>
      <c r="E36" s="340"/>
      <c r="F36" s="241">
        <v>335</v>
      </c>
      <c r="G36" s="318" t="s">
        <v>190</v>
      </c>
      <c r="H3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73.7</v>
      </c>
      <c r="I36" s="241" t="str">
        <f>IF(Sklop20[[#This Row],[ZAHTEVANA SHEMA KAKOVOSTI]]&lt;&gt;"",Sklop20[[#This Row],[Preračunana masa/volumen/kos na enoto kg]],"")</f>
        <v/>
      </c>
      <c r="J36" s="204"/>
      <c r="K36" s="205"/>
      <c r="L36" s="205"/>
      <c r="M36" s="206"/>
      <c r="N36" s="207"/>
      <c r="O36" s="207"/>
      <c r="P36" s="208"/>
      <c r="Q36" s="207">
        <f>+Sklop20[[#This Row],[cena/enota brez DDV v EUR]]*Sklop20[[#This Row],[Stopnja DDV (%)]]</f>
        <v>0</v>
      </c>
      <c r="R36" s="207">
        <f>+Sklop20[[#This Row],[cena/enota brez DDV v EUR]]+Sklop20[[#This Row],[Davek (EUR)]]</f>
        <v>0</v>
      </c>
      <c r="S36" s="207">
        <f>+Sklop20[[#This Row],[cena/enota brez DDV v EUR]]*Sklop20[[#This Row],[Okvirna količina]]</f>
        <v>0</v>
      </c>
      <c r="T36" s="242">
        <f>+Sklop20[[#This Row],[Končna cena/enoto mere (EUR) z DDV]]*Sklop20[[#This Row],[Okvirna količina]]</f>
        <v>0</v>
      </c>
      <c r="U36" s="243"/>
    </row>
    <row r="37" spans="1:21" s="291" customFormat="1" ht="12">
      <c r="A37" s="315">
        <v>22</v>
      </c>
      <c r="B37" s="329" t="s">
        <v>742</v>
      </c>
      <c r="C37" s="338">
        <v>220</v>
      </c>
      <c r="D37" s="339" t="s">
        <v>111</v>
      </c>
      <c r="E37" s="340"/>
      <c r="F37" s="241">
        <v>135</v>
      </c>
      <c r="G37" s="318" t="s">
        <v>190</v>
      </c>
      <c r="H3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29.7</v>
      </c>
      <c r="I37" s="241" t="str">
        <f>IF(Sklop20[[#This Row],[ZAHTEVANA SHEMA KAKOVOSTI]]&lt;&gt;"",Sklop20[[#This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+Sklop20[[#This Row],[cena/enota brez DDV v EUR]]*Sklop20[[#This Row],[Stopnja DDV (%)]]</f>
        <v>0</v>
      </c>
      <c r="R37" s="207">
        <f>+Sklop20[[#This Row],[cena/enota brez DDV v EUR]]+Sklop20[[#This Row],[Davek (EUR)]]</f>
        <v>0</v>
      </c>
      <c r="S37" s="207">
        <f>+Sklop20[[#This Row],[cena/enota brez DDV v EUR]]*Sklop20[[#This Row],[Okvirna količina]]</f>
        <v>0</v>
      </c>
      <c r="T37" s="242">
        <f>+Sklop20[[#This Row],[Končna cena/enoto mere (EUR) z DDV]]*Sklop20[[#This Row],[Okvirna količina]]</f>
        <v>0</v>
      </c>
      <c r="U37" s="243"/>
    </row>
    <row r="38" spans="1:21" s="291" customFormat="1" ht="12">
      <c r="A38" s="315">
        <v>23</v>
      </c>
      <c r="B38" s="329" t="s">
        <v>743</v>
      </c>
      <c r="C38" s="338">
        <v>220</v>
      </c>
      <c r="D38" s="339" t="s">
        <v>111</v>
      </c>
      <c r="E38" s="340"/>
      <c r="F38" s="241">
        <v>200</v>
      </c>
      <c r="G38" s="318" t="s">
        <v>190</v>
      </c>
      <c r="H3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I38" s="241" t="str">
        <f>IF(Sklop20[[#This Row],[ZAHTEVANA SHEMA KAKOVOSTI]]&lt;&gt;"",Sklop20[[#This Row],[Preračunana masa/volumen/kos na enoto kg]],"")</f>
        <v/>
      </c>
      <c r="J38" s="204"/>
      <c r="K38" s="205"/>
      <c r="L38" s="205"/>
      <c r="M38" s="206"/>
      <c r="N38" s="207"/>
      <c r="O38" s="207"/>
      <c r="P38" s="208"/>
      <c r="Q38" s="207">
        <f>+Sklop20[[#This Row],[cena/enota brez DDV v EUR]]*Sklop20[[#This Row],[Stopnja DDV (%)]]</f>
        <v>0</v>
      </c>
      <c r="R38" s="207">
        <f>+Sklop20[[#This Row],[cena/enota brez DDV v EUR]]+Sklop20[[#This Row],[Davek (EUR)]]</f>
        <v>0</v>
      </c>
      <c r="S38" s="207">
        <f>+Sklop20[[#This Row],[cena/enota brez DDV v EUR]]*Sklop20[[#This Row],[Okvirna količina]]</f>
        <v>0</v>
      </c>
      <c r="T38" s="242">
        <f>+Sklop20[[#This Row],[Končna cena/enoto mere (EUR) z DDV]]*Sklop20[[#This Row],[Okvirna količina]]</f>
        <v>0</v>
      </c>
      <c r="U38" s="243"/>
    </row>
    <row r="39" spans="1:21" s="291" customFormat="1" ht="24">
      <c r="A39" s="418">
        <v>24</v>
      </c>
      <c r="B39" s="419" t="s">
        <v>744</v>
      </c>
      <c r="C39" s="420" t="s">
        <v>930</v>
      </c>
      <c r="D39" s="339"/>
      <c r="E39" s="340"/>
      <c r="F39" s="241"/>
      <c r="G39" s="318"/>
      <c r="H3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39" s="241" t="str">
        <f>IF(Sklop20[[#This Row],[ZAHTEVANA SHEMA KAKOVOSTI]]&lt;&gt;"",Sklop20[[#This Row],[Preračunana masa/volumen/kos na enoto kg]],"")</f>
        <v/>
      </c>
      <c r="J39" s="204"/>
      <c r="K39" s="205"/>
      <c r="L39" s="205"/>
      <c r="M39" s="206"/>
      <c r="N39" s="207"/>
      <c r="O39" s="207"/>
      <c r="P39" s="208"/>
      <c r="Q39" s="207">
        <f>+Sklop20[[#This Row],[cena/enota brez DDV v EUR]]*Sklop20[[#This Row],[Stopnja DDV (%)]]</f>
        <v>0</v>
      </c>
      <c r="R39" s="207">
        <f>+Sklop20[[#This Row],[cena/enota brez DDV v EUR]]+Sklop20[[#This Row],[Davek (EUR)]]</f>
        <v>0</v>
      </c>
      <c r="S39" s="207">
        <f>+Sklop20[[#This Row],[cena/enota brez DDV v EUR]]*Sklop20[[#This Row],[Okvirna količina]]</f>
        <v>0</v>
      </c>
      <c r="T39" s="242">
        <f>+Sklop20[[#This Row],[Končna cena/enoto mere (EUR) z DDV]]*Sklop20[[#This Row],[Okvirna količina]]</f>
        <v>0</v>
      </c>
      <c r="U39" s="243"/>
    </row>
    <row r="40" spans="1:21" s="291" customFormat="1" ht="12">
      <c r="A40" s="315">
        <v>25</v>
      </c>
      <c r="B40" s="329" t="s">
        <v>745</v>
      </c>
      <c r="C40" s="338">
        <v>180</v>
      </c>
      <c r="D40" s="339" t="s">
        <v>111</v>
      </c>
      <c r="E40" s="340"/>
      <c r="F40" s="241">
        <v>135</v>
      </c>
      <c r="G40" s="318" t="s">
        <v>190</v>
      </c>
      <c r="H4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24.3</v>
      </c>
      <c r="I40" s="241" t="str">
        <f>IF(Sklop20[[#This Row],[ZAHTEVANA SHEMA KAKOVOSTI]]&lt;&gt;"",Sklop20[[#This Row],[Preračunana masa/volumen/kos na enoto kg]],"")</f>
        <v/>
      </c>
      <c r="J40" s="204"/>
      <c r="K40" s="205"/>
      <c r="L40" s="205"/>
      <c r="M40" s="206"/>
      <c r="N40" s="207"/>
      <c r="O40" s="207"/>
      <c r="P40" s="208"/>
      <c r="Q40" s="207">
        <f>+Sklop20[[#This Row],[cena/enota brez DDV v EUR]]*Sklop20[[#This Row],[Stopnja DDV (%)]]</f>
        <v>0</v>
      </c>
      <c r="R40" s="207">
        <f>+Sklop20[[#This Row],[cena/enota brez DDV v EUR]]+Sklop20[[#This Row],[Davek (EUR)]]</f>
        <v>0</v>
      </c>
      <c r="S40" s="207">
        <f>+Sklop20[[#This Row],[cena/enota brez DDV v EUR]]*Sklop20[[#This Row],[Okvirna količina]]</f>
        <v>0</v>
      </c>
      <c r="T40" s="242">
        <f>+Sklop20[[#This Row],[Končna cena/enoto mere (EUR) z DDV]]*Sklop20[[#This Row],[Okvirna količina]]</f>
        <v>0</v>
      </c>
      <c r="U40" s="243"/>
    </row>
    <row r="41" spans="1:21" s="291" customFormat="1" ht="12">
      <c r="A41" s="315">
        <v>26</v>
      </c>
      <c r="B41" s="329" t="s">
        <v>746</v>
      </c>
      <c r="C41" s="338">
        <v>180</v>
      </c>
      <c r="D41" s="339" t="s">
        <v>111</v>
      </c>
      <c r="E41" s="340"/>
      <c r="F41" s="241">
        <v>400</v>
      </c>
      <c r="G41" s="318" t="s">
        <v>190</v>
      </c>
      <c r="H4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41" s="241" t="str">
        <f>IF(Sklop20[[#This Row],[ZAHTEVANA SHEMA KAKOVOSTI]]&lt;&gt;"",Sklop20[[#This Row],[Preračunana masa/volumen/kos na enoto kg]],"")</f>
        <v/>
      </c>
      <c r="J41" s="204"/>
      <c r="K41" s="205"/>
      <c r="L41" s="205"/>
      <c r="M41" s="206"/>
      <c r="N41" s="207"/>
      <c r="O41" s="207"/>
      <c r="P41" s="208"/>
      <c r="Q41" s="207">
        <f>+Sklop20[[#This Row],[cena/enota brez DDV v EUR]]*Sklop20[[#This Row],[Stopnja DDV (%)]]</f>
        <v>0</v>
      </c>
      <c r="R41" s="207">
        <f>+Sklop20[[#This Row],[cena/enota brez DDV v EUR]]+Sklop20[[#This Row],[Davek (EUR)]]</f>
        <v>0</v>
      </c>
      <c r="S41" s="207">
        <f>+Sklop20[[#This Row],[cena/enota brez DDV v EUR]]*Sklop20[[#This Row],[Okvirna količina]]</f>
        <v>0</v>
      </c>
      <c r="T41" s="242">
        <f>+Sklop20[[#This Row],[Končna cena/enoto mere (EUR) z DDV]]*Sklop20[[#This Row],[Okvirna količina]]</f>
        <v>0</v>
      </c>
      <c r="U41" s="243"/>
    </row>
    <row r="42" spans="1:21" s="291" customFormat="1" ht="12">
      <c r="A42" s="315">
        <v>27</v>
      </c>
      <c r="B42" s="329" t="s">
        <v>747</v>
      </c>
      <c r="C42" s="338">
        <v>180</v>
      </c>
      <c r="D42" s="339" t="s">
        <v>111</v>
      </c>
      <c r="E42" s="340" t="s">
        <v>224</v>
      </c>
      <c r="F42" s="241">
        <v>200</v>
      </c>
      <c r="G42" s="318" t="s">
        <v>190</v>
      </c>
      <c r="H4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42" s="241">
        <f>IF(Sklop20[[#This Row],[ZAHTEVANA SHEMA KAKOVOSTI]]&lt;&gt;"",Sklop20[[#This Row],[Preračunana masa/volumen/kos na enoto kg]],"")</f>
        <v>36</v>
      </c>
      <c r="J42" s="204"/>
      <c r="K42" s="205"/>
      <c r="L42" s="205"/>
      <c r="M42" s="206"/>
      <c r="N42" s="207"/>
      <c r="O42" s="207"/>
      <c r="P42" s="208"/>
      <c r="Q42" s="207">
        <f>+Sklop20[[#This Row],[cena/enota brez DDV v EUR]]*Sklop20[[#This Row],[Stopnja DDV (%)]]</f>
        <v>0</v>
      </c>
      <c r="R42" s="207">
        <f>+Sklop20[[#This Row],[cena/enota brez DDV v EUR]]+Sklop20[[#This Row],[Davek (EUR)]]</f>
        <v>0</v>
      </c>
      <c r="S42" s="207">
        <f>+Sklop20[[#This Row],[cena/enota brez DDV v EUR]]*Sklop20[[#This Row],[Okvirna količina]]</f>
        <v>0</v>
      </c>
      <c r="T42" s="242">
        <f>+Sklop20[[#This Row],[Končna cena/enoto mere (EUR) z DDV]]*Sklop20[[#This Row],[Okvirna količina]]</f>
        <v>0</v>
      </c>
      <c r="U42" s="243"/>
    </row>
    <row r="43" spans="1:21" s="291" customFormat="1" ht="12">
      <c r="A43" s="315">
        <v>28</v>
      </c>
      <c r="B43" s="329" t="s">
        <v>748</v>
      </c>
      <c r="C43" s="338">
        <v>180</v>
      </c>
      <c r="D43" s="339" t="s">
        <v>111</v>
      </c>
      <c r="E43" s="340"/>
      <c r="F43" s="241">
        <v>135</v>
      </c>
      <c r="G43" s="318" t="s">
        <v>190</v>
      </c>
      <c r="H4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24.3</v>
      </c>
      <c r="I43" s="241" t="str">
        <f>IF(Sklop20[[#This Row],[ZAHTEVANA SHEMA KAKOVOSTI]]&lt;&gt;"",Sklop20[[#This Row],[Preračunana masa/volumen/kos na enoto kg]],"")</f>
        <v/>
      </c>
      <c r="J43" s="204"/>
      <c r="K43" s="205"/>
      <c r="L43" s="205"/>
      <c r="M43" s="206"/>
      <c r="N43" s="207"/>
      <c r="O43" s="207"/>
      <c r="P43" s="208"/>
      <c r="Q43" s="207">
        <f>+Sklop20[[#This Row],[cena/enota brez DDV v EUR]]*Sklop20[[#This Row],[Stopnja DDV (%)]]</f>
        <v>0</v>
      </c>
      <c r="R43" s="207">
        <f>+Sklop20[[#This Row],[cena/enota brez DDV v EUR]]+Sklop20[[#This Row],[Davek (EUR)]]</f>
        <v>0</v>
      </c>
      <c r="S43" s="207">
        <f>+Sklop20[[#This Row],[cena/enota brez DDV v EUR]]*Sklop20[[#This Row],[Okvirna količina]]</f>
        <v>0</v>
      </c>
      <c r="T43" s="242">
        <f>+Sklop20[[#This Row],[Končna cena/enoto mere (EUR) z DDV]]*Sklop20[[#This Row],[Okvirna količina]]</f>
        <v>0</v>
      </c>
      <c r="U43" s="243"/>
    </row>
    <row r="44" spans="1:21" s="291" customFormat="1" ht="24">
      <c r="A44" s="418">
        <v>29</v>
      </c>
      <c r="B44" s="419" t="s">
        <v>749</v>
      </c>
      <c r="C44" s="420" t="s">
        <v>930</v>
      </c>
      <c r="D44" s="339"/>
      <c r="E44" s="340"/>
      <c r="F44" s="241"/>
      <c r="G44" s="318"/>
      <c r="H4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44" s="241" t="str">
        <f>IF(Sklop20[[#This Row],[ZAHTEVANA SHEMA KAKOVOSTI]]&lt;&gt;"",Sklop20[[#This Row],[Preračunana masa/volumen/kos na enoto kg]],"")</f>
        <v/>
      </c>
      <c r="J44" s="204"/>
      <c r="K44" s="205"/>
      <c r="L44" s="205"/>
      <c r="M44" s="206"/>
      <c r="N44" s="207"/>
      <c r="O44" s="207"/>
      <c r="P44" s="208"/>
      <c r="Q44" s="207">
        <f>+Sklop20[[#This Row],[cena/enota brez DDV v EUR]]*Sklop20[[#This Row],[Stopnja DDV (%)]]</f>
        <v>0</v>
      </c>
      <c r="R44" s="207">
        <f>+Sklop20[[#This Row],[cena/enota brez DDV v EUR]]+Sklop20[[#This Row],[Davek (EUR)]]</f>
        <v>0</v>
      </c>
      <c r="S44" s="207">
        <f>+Sklop20[[#This Row],[cena/enota brez DDV v EUR]]*Sklop20[[#This Row],[Okvirna količina]]</f>
        <v>0</v>
      </c>
      <c r="T44" s="242">
        <f>+Sklop20[[#This Row],[Končna cena/enoto mere (EUR) z DDV]]*Sklop20[[#This Row],[Okvirna količina]]</f>
        <v>0</v>
      </c>
      <c r="U44" s="243"/>
    </row>
    <row r="45" spans="1:21" s="291" customFormat="1" ht="12">
      <c r="A45" s="315">
        <v>30</v>
      </c>
      <c r="B45" s="329" t="s">
        <v>560</v>
      </c>
      <c r="C45" s="338" t="s">
        <v>289</v>
      </c>
      <c r="D45" s="339" t="s">
        <v>111</v>
      </c>
      <c r="E45" s="340" t="s">
        <v>224</v>
      </c>
      <c r="F45" s="241">
        <v>50</v>
      </c>
      <c r="G45" s="318" t="s">
        <v>0</v>
      </c>
      <c r="H4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5" s="241">
        <f>IF(Sklop20[[#This Row],[ZAHTEVANA SHEMA KAKOVOSTI]]&lt;&gt;"",Sklop20[[#This Row],[Preračunana masa/volumen/kos na enoto kg]],"")</f>
        <v>50</v>
      </c>
      <c r="J45" s="204"/>
      <c r="K45" s="205"/>
      <c r="L45" s="205"/>
      <c r="M45" s="206"/>
      <c r="N45" s="207"/>
      <c r="O45" s="207"/>
      <c r="P45" s="208"/>
      <c r="Q45" s="207">
        <f>+Sklop20[[#This Row],[cena/enota brez DDV v EUR]]*Sklop20[[#This Row],[Stopnja DDV (%)]]</f>
        <v>0</v>
      </c>
      <c r="R45" s="207">
        <f>+Sklop20[[#This Row],[cena/enota brez DDV v EUR]]+Sklop20[[#This Row],[Davek (EUR)]]</f>
        <v>0</v>
      </c>
      <c r="S45" s="207">
        <f>+Sklop20[[#This Row],[cena/enota brez DDV v EUR]]*Sklop20[[#This Row],[Okvirna količina]]</f>
        <v>0</v>
      </c>
      <c r="T45" s="242">
        <f>+Sklop20[[#This Row],[Končna cena/enoto mere (EUR) z DDV]]*Sklop20[[#This Row],[Okvirna količina]]</f>
        <v>0</v>
      </c>
      <c r="U45" s="243"/>
    </row>
    <row r="46" spans="1:21" s="291" customFormat="1" ht="12">
      <c r="A46" s="315">
        <v>31</v>
      </c>
      <c r="B46" s="329" t="s">
        <v>750</v>
      </c>
      <c r="C46" s="338" t="s">
        <v>751</v>
      </c>
      <c r="D46" s="339" t="s">
        <v>111</v>
      </c>
      <c r="E46" s="340"/>
      <c r="F46" s="241">
        <v>2.0100000000000002</v>
      </c>
      <c r="G46" s="318" t="s">
        <v>0</v>
      </c>
      <c r="H4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46" s="241" t="str">
        <f>IF(Sklop20[[#This Row],[ZAHTEVANA SHEMA KAKOVOSTI]]&lt;&gt;"",Sklop20[[#This Row],[Preračunana masa/volumen/kos na enoto kg]],"")</f>
        <v/>
      </c>
      <c r="J46" s="204"/>
      <c r="K46" s="205"/>
      <c r="L46" s="205"/>
      <c r="M46" s="206"/>
      <c r="N46" s="207"/>
      <c r="O46" s="207"/>
      <c r="P46" s="208"/>
      <c r="Q46" s="207">
        <f>+Sklop20[[#This Row],[cena/enota brez DDV v EUR]]*Sklop20[[#This Row],[Stopnja DDV (%)]]</f>
        <v>0</v>
      </c>
      <c r="R46" s="207">
        <f>+Sklop20[[#This Row],[cena/enota brez DDV v EUR]]+Sklop20[[#This Row],[Davek (EUR)]]</f>
        <v>0</v>
      </c>
      <c r="S46" s="207">
        <f>+Sklop20[[#This Row],[cena/enota brez DDV v EUR]]*Sklop20[[#This Row],[Okvirna količina]]</f>
        <v>0</v>
      </c>
      <c r="T46" s="242">
        <f>+Sklop20[[#This Row],[Končna cena/enoto mere (EUR) z DDV]]*Sklop20[[#This Row],[Okvirna količina]]</f>
        <v>0</v>
      </c>
      <c r="U46" s="243"/>
    </row>
    <row r="47" spans="1:21" s="291" customFormat="1" ht="12">
      <c r="A47" s="315">
        <v>32</v>
      </c>
      <c r="B47" s="329" t="s">
        <v>752</v>
      </c>
      <c r="C47" s="338" t="s">
        <v>753</v>
      </c>
      <c r="D47" s="339" t="s">
        <v>111</v>
      </c>
      <c r="E47" s="340"/>
      <c r="F47" s="241">
        <v>1.34</v>
      </c>
      <c r="G47" s="318" t="s">
        <v>0</v>
      </c>
      <c r="H4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47" s="241" t="str">
        <f>IF(Sklop20[[#This Row],[ZAHTEVANA SHEMA KAKOVOSTI]]&lt;&gt;"",Sklop20[[#This Row],[Preračunana masa/volumen/kos na enoto kg]],"")</f>
        <v/>
      </c>
      <c r="J47" s="204"/>
      <c r="K47" s="205"/>
      <c r="L47" s="205"/>
      <c r="M47" s="206"/>
      <c r="N47" s="207"/>
      <c r="O47" s="207"/>
      <c r="P47" s="208"/>
      <c r="Q47" s="207">
        <f>+Sklop20[[#This Row],[cena/enota brez DDV v EUR]]*Sklop20[[#This Row],[Stopnja DDV (%)]]</f>
        <v>0</v>
      </c>
      <c r="R47" s="207">
        <f>+Sklop20[[#This Row],[cena/enota brez DDV v EUR]]+Sklop20[[#This Row],[Davek (EUR)]]</f>
        <v>0</v>
      </c>
      <c r="S47" s="207">
        <f>+Sklop20[[#This Row],[cena/enota brez DDV v EUR]]*Sklop20[[#This Row],[Okvirna količina]]</f>
        <v>0</v>
      </c>
      <c r="T47" s="242">
        <f>+Sklop20[[#This Row],[Končna cena/enoto mere (EUR) z DDV]]*Sklop20[[#This Row],[Okvirna količina]]</f>
        <v>0</v>
      </c>
      <c r="U47" s="243"/>
    </row>
    <row r="48" spans="1:21" s="291" customFormat="1" ht="12">
      <c r="A48" s="315">
        <v>33</v>
      </c>
      <c r="B48" s="329" t="s">
        <v>754</v>
      </c>
      <c r="C48" s="338" t="s">
        <v>755</v>
      </c>
      <c r="D48" s="339" t="s">
        <v>111</v>
      </c>
      <c r="E48" s="340"/>
      <c r="F48" s="241">
        <v>2.68</v>
      </c>
      <c r="G48" s="318" t="s">
        <v>0</v>
      </c>
      <c r="H4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2.68</v>
      </c>
      <c r="I48" s="241" t="str">
        <f>IF(Sklop20[[#This Row],[ZAHTEVANA SHEMA KAKOVOSTI]]&lt;&gt;"",Sklop20[[#This Row],[Preračunana masa/volumen/kos na enoto kg]],"")</f>
        <v/>
      </c>
      <c r="J48" s="204"/>
      <c r="K48" s="205"/>
      <c r="L48" s="205"/>
      <c r="M48" s="206"/>
      <c r="N48" s="207"/>
      <c r="O48" s="207"/>
      <c r="P48" s="208"/>
      <c r="Q48" s="207">
        <f>+Sklop20[[#This Row],[cena/enota brez DDV v EUR]]*Sklop20[[#This Row],[Stopnja DDV (%)]]</f>
        <v>0</v>
      </c>
      <c r="R48" s="207">
        <f>+Sklop20[[#This Row],[cena/enota brez DDV v EUR]]+Sklop20[[#This Row],[Davek (EUR)]]</f>
        <v>0</v>
      </c>
      <c r="S48" s="207">
        <f>+Sklop20[[#This Row],[cena/enota brez DDV v EUR]]*Sklop20[[#This Row],[Okvirna količina]]</f>
        <v>0</v>
      </c>
      <c r="T48" s="242">
        <f>+Sklop20[[#This Row],[Končna cena/enoto mere (EUR) z DDV]]*Sklop20[[#This Row],[Okvirna količina]]</f>
        <v>0</v>
      </c>
      <c r="U48" s="243"/>
    </row>
    <row r="49" spans="1:21" s="291" customFormat="1" ht="12">
      <c r="A49" s="315">
        <v>34</v>
      </c>
      <c r="B49" s="329" t="s">
        <v>756</v>
      </c>
      <c r="C49" s="338" t="s">
        <v>757</v>
      </c>
      <c r="D49" s="339" t="s">
        <v>111</v>
      </c>
      <c r="E49" s="340"/>
      <c r="F49" s="241">
        <v>2.0100000000000002</v>
      </c>
      <c r="G49" s="318" t="s">
        <v>0</v>
      </c>
      <c r="H4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49" s="241" t="str">
        <f>IF(Sklop20[[#This Row],[ZAHTEVANA SHEMA KAKOVOSTI]]&lt;&gt;"",Sklop20[[#This Row],[Preračunana masa/volumen/kos na enoto kg]],"")</f>
        <v/>
      </c>
      <c r="J49" s="204"/>
      <c r="K49" s="205"/>
      <c r="L49" s="205"/>
      <c r="M49" s="206"/>
      <c r="N49" s="207"/>
      <c r="O49" s="207"/>
      <c r="P49" s="208"/>
      <c r="Q49" s="207">
        <f>+Sklop20[[#This Row],[cena/enota brez DDV v EUR]]*Sklop20[[#This Row],[Stopnja DDV (%)]]</f>
        <v>0</v>
      </c>
      <c r="R49" s="207">
        <f>+Sklop20[[#This Row],[cena/enota brez DDV v EUR]]+Sklop20[[#This Row],[Davek (EUR)]]</f>
        <v>0</v>
      </c>
      <c r="S49" s="207">
        <f>+Sklop20[[#This Row],[cena/enota brez DDV v EUR]]*Sklop20[[#This Row],[Okvirna količina]]</f>
        <v>0</v>
      </c>
      <c r="T49" s="242">
        <f>+Sklop20[[#This Row],[Končna cena/enoto mere (EUR) z DDV]]*Sklop20[[#This Row],[Okvirna količina]]</f>
        <v>0</v>
      </c>
      <c r="U49" s="243"/>
    </row>
    <row r="50" spans="1:21" s="291" customFormat="1" ht="12">
      <c r="A50" s="315">
        <v>35</v>
      </c>
      <c r="B50" s="329" t="s">
        <v>758</v>
      </c>
      <c r="C50" s="338" t="s">
        <v>759</v>
      </c>
      <c r="D50" s="339" t="s">
        <v>111</v>
      </c>
      <c r="E50" s="340"/>
      <c r="F50" s="241">
        <v>2.0100000000000002</v>
      </c>
      <c r="G50" s="318" t="s">
        <v>0</v>
      </c>
      <c r="H5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50" s="241" t="str">
        <f>IF(Sklop20[[#This Row],[ZAHTEVANA SHEMA KAKOVOSTI]]&lt;&gt;"",Sklop20[[#This Row],[Preračunana masa/volumen/kos na enoto kg]],"")</f>
        <v/>
      </c>
      <c r="J50" s="204"/>
      <c r="K50" s="205"/>
      <c r="L50" s="205"/>
      <c r="M50" s="206"/>
      <c r="N50" s="207"/>
      <c r="O50" s="207"/>
      <c r="P50" s="208"/>
      <c r="Q50" s="207">
        <f>+Sklop20[[#This Row],[cena/enota brez DDV v EUR]]*Sklop20[[#This Row],[Stopnja DDV (%)]]</f>
        <v>0</v>
      </c>
      <c r="R50" s="207">
        <f>+Sklop20[[#This Row],[cena/enota brez DDV v EUR]]+Sklop20[[#This Row],[Davek (EUR)]]</f>
        <v>0</v>
      </c>
      <c r="S50" s="207">
        <f>+Sklop20[[#This Row],[cena/enota brez DDV v EUR]]*Sklop20[[#This Row],[Okvirna količina]]</f>
        <v>0</v>
      </c>
      <c r="T50" s="242">
        <f>+Sklop20[[#This Row],[Končna cena/enoto mere (EUR) z DDV]]*Sklop20[[#This Row],[Okvirna količina]]</f>
        <v>0</v>
      </c>
      <c r="U50" s="243"/>
    </row>
    <row r="51" spans="1:21" s="291" customFormat="1" ht="12">
      <c r="A51" s="315">
        <v>36</v>
      </c>
      <c r="B51" s="329" t="s">
        <v>760</v>
      </c>
      <c r="C51" s="338" t="s">
        <v>757</v>
      </c>
      <c r="D51" s="339" t="s">
        <v>111</v>
      </c>
      <c r="E51" s="340"/>
      <c r="F51" s="241">
        <v>1.0050000000000001</v>
      </c>
      <c r="G51" s="318" t="s">
        <v>0</v>
      </c>
      <c r="H5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51" s="241" t="str">
        <f>IF(Sklop20[[#This Row],[ZAHTEVANA SHEMA KAKOVOSTI]]&lt;&gt;"",Sklop20[[#This Row],[Preračunana masa/volumen/kos na enoto kg]],"")</f>
        <v/>
      </c>
      <c r="J51" s="204"/>
      <c r="K51" s="205"/>
      <c r="L51" s="205"/>
      <c r="M51" s="206"/>
      <c r="N51" s="207"/>
      <c r="O51" s="207"/>
      <c r="P51" s="208"/>
      <c r="Q51" s="207">
        <f>+Sklop20[[#This Row],[cena/enota brez DDV v EUR]]*Sklop20[[#This Row],[Stopnja DDV (%)]]</f>
        <v>0</v>
      </c>
      <c r="R51" s="207">
        <f>+Sklop20[[#This Row],[cena/enota brez DDV v EUR]]+Sklop20[[#This Row],[Davek (EUR)]]</f>
        <v>0</v>
      </c>
      <c r="S51" s="207">
        <f>+Sklop20[[#This Row],[cena/enota brez DDV v EUR]]*Sklop20[[#This Row],[Okvirna količina]]</f>
        <v>0</v>
      </c>
      <c r="T51" s="242">
        <f>+Sklop20[[#This Row],[Končna cena/enoto mere (EUR) z DDV]]*Sklop20[[#This Row],[Okvirna količina]]</f>
        <v>0</v>
      </c>
      <c r="U51" s="243"/>
    </row>
    <row r="52" spans="1:21" s="291" customFormat="1" ht="12">
      <c r="A52" s="315">
        <v>37</v>
      </c>
      <c r="B52" s="329" t="s">
        <v>761</v>
      </c>
      <c r="C52" s="338" t="s">
        <v>751</v>
      </c>
      <c r="D52" s="339" t="s">
        <v>111</v>
      </c>
      <c r="E52" s="340"/>
      <c r="F52" s="241">
        <v>1.34</v>
      </c>
      <c r="G52" s="318" t="s">
        <v>0</v>
      </c>
      <c r="H5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52" s="241" t="str">
        <f>IF(Sklop20[[#This Row],[ZAHTEVANA SHEMA KAKOVOSTI]]&lt;&gt;"",Sklop20[[#This Row],[Preračunana masa/volumen/kos na enoto kg]],"")</f>
        <v/>
      </c>
      <c r="J52" s="204"/>
      <c r="K52" s="205"/>
      <c r="L52" s="205"/>
      <c r="M52" s="206"/>
      <c r="N52" s="207"/>
      <c r="O52" s="207"/>
      <c r="P52" s="208"/>
      <c r="Q52" s="207">
        <f>+Sklop20[[#This Row],[cena/enota brez DDV v EUR]]*Sklop20[[#This Row],[Stopnja DDV (%)]]</f>
        <v>0</v>
      </c>
      <c r="R52" s="207">
        <f>+Sklop20[[#This Row],[cena/enota brez DDV v EUR]]+Sklop20[[#This Row],[Davek (EUR)]]</f>
        <v>0</v>
      </c>
      <c r="S52" s="207">
        <f>+Sklop20[[#This Row],[cena/enota brez DDV v EUR]]*Sklop20[[#This Row],[Okvirna količina]]</f>
        <v>0</v>
      </c>
      <c r="T52" s="242">
        <f>+Sklop20[[#This Row],[Končna cena/enoto mere (EUR) z DDV]]*Sklop20[[#This Row],[Okvirna količina]]</f>
        <v>0</v>
      </c>
      <c r="U52" s="243"/>
    </row>
    <row r="53" spans="1:21" s="291" customFormat="1" ht="12">
      <c r="A53" s="315">
        <v>38</v>
      </c>
      <c r="B53" s="329" t="s">
        <v>762</v>
      </c>
      <c r="C53" s="338" t="s">
        <v>763</v>
      </c>
      <c r="D53" s="339" t="s">
        <v>111</v>
      </c>
      <c r="E53" s="340"/>
      <c r="F53" s="241">
        <v>30</v>
      </c>
      <c r="G53" s="318" t="s">
        <v>0</v>
      </c>
      <c r="H5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53" s="241" t="str">
        <f>IF(Sklop20[[#This Row],[ZAHTEVANA SHEMA KAKOVOSTI]]&lt;&gt;"",Sklop20[[#This Row],[Preračunana masa/volumen/kos na enoto kg]],"")</f>
        <v/>
      </c>
      <c r="J53" s="204"/>
      <c r="K53" s="205"/>
      <c r="L53" s="205"/>
      <c r="M53" s="206"/>
      <c r="N53" s="207"/>
      <c r="O53" s="207"/>
      <c r="P53" s="208"/>
      <c r="Q53" s="207">
        <f>+Sklop20[[#This Row],[cena/enota brez DDV v EUR]]*Sklop20[[#This Row],[Stopnja DDV (%)]]</f>
        <v>0</v>
      </c>
      <c r="R53" s="207">
        <f>+Sklop20[[#This Row],[cena/enota brez DDV v EUR]]+Sklop20[[#This Row],[Davek (EUR)]]</f>
        <v>0</v>
      </c>
      <c r="S53" s="207">
        <f>+Sklop20[[#This Row],[cena/enota brez DDV v EUR]]*Sklop20[[#This Row],[Okvirna količina]]</f>
        <v>0</v>
      </c>
      <c r="T53" s="242">
        <f>+Sklop20[[#This Row],[Končna cena/enoto mere (EUR) z DDV]]*Sklop20[[#This Row],[Okvirna količina]]</f>
        <v>0</v>
      </c>
      <c r="U53" s="243"/>
    </row>
    <row r="54" spans="1:21" s="291" customFormat="1" ht="12">
      <c r="A54" s="315">
        <v>39</v>
      </c>
      <c r="B54" s="329" t="s">
        <v>764</v>
      </c>
      <c r="C54" s="338" t="s">
        <v>765</v>
      </c>
      <c r="D54" s="339" t="s">
        <v>111</v>
      </c>
      <c r="E54" s="340"/>
      <c r="F54" s="241">
        <v>1.0050000000000001</v>
      </c>
      <c r="G54" s="318" t="s">
        <v>0</v>
      </c>
      <c r="H5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54" s="241" t="str">
        <f>IF(Sklop20[[#This Row],[ZAHTEVANA SHEMA KAKOVOSTI]]&lt;&gt;"",Sklop20[[#This Row],[Preračunana masa/volumen/kos na enoto kg]],"")</f>
        <v/>
      </c>
      <c r="J54" s="204"/>
      <c r="K54" s="205"/>
      <c r="L54" s="205"/>
      <c r="M54" s="206"/>
      <c r="N54" s="207"/>
      <c r="O54" s="207"/>
      <c r="P54" s="208"/>
      <c r="Q54" s="207">
        <f>+Sklop20[[#This Row],[cena/enota brez DDV v EUR]]*Sklop20[[#This Row],[Stopnja DDV (%)]]</f>
        <v>0</v>
      </c>
      <c r="R54" s="207">
        <f>+Sklop20[[#This Row],[cena/enota brez DDV v EUR]]+Sklop20[[#This Row],[Davek (EUR)]]</f>
        <v>0</v>
      </c>
      <c r="S54" s="207">
        <f>+Sklop20[[#This Row],[cena/enota brez DDV v EUR]]*Sklop20[[#This Row],[Okvirna količina]]</f>
        <v>0</v>
      </c>
      <c r="T54" s="242">
        <f>+Sklop20[[#This Row],[Končna cena/enoto mere (EUR) z DDV]]*Sklop20[[#This Row],[Okvirna količina]]</f>
        <v>0</v>
      </c>
      <c r="U54" s="243"/>
    </row>
    <row r="55" spans="1:21" s="291" customFormat="1" ht="12">
      <c r="A55" s="315">
        <v>40</v>
      </c>
      <c r="B55" s="329" t="s">
        <v>766</v>
      </c>
      <c r="C55" s="338" t="s">
        <v>287</v>
      </c>
      <c r="D55" s="339" t="s">
        <v>111</v>
      </c>
      <c r="E55" s="340"/>
      <c r="F55" s="241">
        <v>1.34</v>
      </c>
      <c r="G55" s="318" t="s">
        <v>0</v>
      </c>
      <c r="H5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55" s="241" t="str">
        <f>IF(Sklop20[[#This Row],[ZAHTEVANA SHEMA KAKOVOSTI]]&lt;&gt;"",Sklop20[[#This Row],[Preračunana masa/volumen/kos na enoto kg]],"")</f>
        <v/>
      </c>
      <c r="J55" s="204"/>
      <c r="K55" s="205"/>
      <c r="L55" s="205"/>
      <c r="M55" s="206"/>
      <c r="N55" s="207"/>
      <c r="O55" s="207"/>
      <c r="P55" s="208"/>
      <c r="Q55" s="207">
        <f>+Sklop20[[#This Row],[cena/enota brez DDV v EUR]]*Sklop20[[#This Row],[Stopnja DDV (%)]]</f>
        <v>0</v>
      </c>
      <c r="R55" s="207">
        <f>+Sklop20[[#This Row],[cena/enota brez DDV v EUR]]+Sklop20[[#This Row],[Davek (EUR)]]</f>
        <v>0</v>
      </c>
      <c r="S55" s="207">
        <f>+Sklop20[[#This Row],[cena/enota brez DDV v EUR]]*Sklop20[[#This Row],[Okvirna količina]]</f>
        <v>0</v>
      </c>
      <c r="T55" s="242">
        <f>+Sklop20[[#This Row],[Končna cena/enoto mere (EUR) z DDV]]*Sklop20[[#This Row],[Okvirna količina]]</f>
        <v>0</v>
      </c>
      <c r="U55" s="243"/>
    </row>
    <row r="56" spans="1:21" s="291" customFormat="1" ht="12">
      <c r="A56" s="315">
        <v>41</v>
      </c>
      <c r="B56" s="329" t="s">
        <v>767</v>
      </c>
      <c r="C56" s="338" t="s">
        <v>768</v>
      </c>
      <c r="D56" s="339" t="s">
        <v>111</v>
      </c>
      <c r="E56" s="340"/>
      <c r="F56" s="241">
        <v>1.34</v>
      </c>
      <c r="G56" s="318" t="s">
        <v>0</v>
      </c>
      <c r="H5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56" s="241" t="str">
        <f>IF(Sklop20[[#This Row],[ZAHTEVANA SHEMA KAKOVOSTI]]&lt;&gt;"",Sklop20[[#This Row],[Preračunana masa/volumen/kos na enoto kg]],"")</f>
        <v/>
      </c>
      <c r="J56" s="204"/>
      <c r="K56" s="205"/>
      <c r="L56" s="205"/>
      <c r="M56" s="206"/>
      <c r="N56" s="207"/>
      <c r="O56" s="207"/>
      <c r="P56" s="208"/>
      <c r="Q56" s="207">
        <f>+Sklop20[[#This Row],[cena/enota brez DDV v EUR]]*Sklop20[[#This Row],[Stopnja DDV (%)]]</f>
        <v>0</v>
      </c>
      <c r="R56" s="207">
        <f>+Sklop20[[#This Row],[cena/enota brez DDV v EUR]]+Sklop20[[#This Row],[Davek (EUR)]]</f>
        <v>0</v>
      </c>
      <c r="S56" s="207">
        <f>+Sklop20[[#This Row],[cena/enota brez DDV v EUR]]*Sklop20[[#This Row],[Okvirna količina]]</f>
        <v>0</v>
      </c>
      <c r="T56" s="242">
        <f>+Sklop20[[#This Row],[Končna cena/enoto mere (EUR) z DDV]]*Sklop20[[#This Row],[Okvirna količina]]</f>
        <v>0</v>
      </c>
      <c r="U56" s="243"/>
    </row>
    <row r="57" spans="1:21" s="291" customFormat="1" ht="12">
      <c r="A57" s="315">
        <v>42</v>
      </c>
      <c r="B57" s="329" t="s">
        <v>769</v>
      </c>
      <c r="C57" s="338" t="s">
        <v>751</v>
      </c>
      <c r="D57" s="339" t="s">
        <v>111</v>
      </c>
      <c r="E57" s="340"/>
      <c r="F57" s="241">
        <v>4.0200000000000005</v>
      </c>
      <c r="G57" s="318" t="s">
        <v>0</v>
      </c>
      <c r="H5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4.0200000000000005</v>
      </c>
      <c r="I57" s="241" t="str">
        <f>IF(Sklop20[[#This Row],[ZAHTEVANA SHEMA KAKOVOSTI]]&lt;&gt;"",Sklop20[[#This Row],[Preračunana masa/volumen/kos na enoto kg]],"")</f>
        <v/>
      </c>
      <c r="J57" s="204"/>
      <c r="K57" s="205"/>
      <c r="L57" s="205"/>
      <c r="M57" s="206"/>
      <c r="N57" s="207"/>
      <c r="O57" s="207"/>
      <c r="P57" s="208"/>
      <c r="Q57" s="207">
        <f>+Sklop20[[#This Row],[cena/enota brez DDV v EUR]]*Sklop20[[#This Row],[Stopnja DDV (%)]]</f>
        <v>0</v>
      </c>
      <c r="R57" s="207">
        <f>+Sklop20[[#This Row],[cena/enota brez DDV v EUR]]+Sklop20[[#This Row],[Davek (EUR)]]</f>
        <v>0</v>
      </c>
      <c r="S57" s="207">
        <f>+Sklop20[[#This Row],[cena/enota brez DDV v EUR]]*Sklop20[[#This Row],[Okvirna količina]]</f>
        <v>0</v>
      </c>
      <c r="T57" s="242">
        <f>+Sklop20[[#This Row],[Končna cena/enoto mere (EUR) z DDV]]*Sklop20[[#This Row],[Okvirna količina]]</f>
        <v>0</v>
      </c>
      <c r="U57" s="243"/>
    </row>
    <row r="58" spans="1:21" s="291" customFormat="1" ht="12">
      <c r="A58" s="315">
        <v>43</v>
      </c>
      <c r="B58" s="329" t="s">
        <v>770</v>
      </c>
      <c r="C58" s="338" t="s">
        <v>757</v>
      </c>
      <c r="D58" s="339" t="s">
        <v>111</v>
      </c>
      <c r="E58" s="340"/>
      <c r="F58" s="241">
        <v>2.0100000000000002</v>
      </c>
      <c r="G58" s="318" t="s">
        <v>0</v>
      </c>
      <c r="H5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58" s="241" t="str">
        <f>IF(Sklop20[[#This Row],[ZAHTEVANA SHEMA KAKOVOSTI]]&lt;&gt;"",Sklop20[[#This Row],[Preračunana masa/volumen/kos na enoto kg]],"")</f>
        <v/>
      </c>
      <c r="J58" s="204"/>
      <c r="K58" s="205"/>
      <c r="L58" s="205"/>
      <c r="M58" s="206"/>
      <c r="N58" s="207"/>
      <c r="O58" s="207"/>
      <c r="P58" s="208"/>
      <c r="Q58" s="207">
        <f>+Sklop20[[#This Row],[cena/enota brez DDV v EUR]]*Sklop20[[#This Row],[Stopnja DDV (%)]]</f>
        <v>0</v>
      </c>
      <c r="R58" s="207">
        <f>+Sklop20[[#This Row],[cena/enota brez DDV v EUR]]+Sklop20[[#This Row],[Davek (EUR)]]</f>
        <v>0</v>
      </c>
      <c r="S58" s="207">
        <f>+Sklop20[[#This Row],[cena/enota brez DDV v EUR]]*Sklop20[[#This Row],[Okvirna količina]]</f>
        <v>0</v>
      </c>
      <c r="T58" s="242">
        <f>+Sklop20[[#This Row],[Končna cena/enoto mere (EUR) z DDV]]*Sklop20[[#This Row],[Okvirna količina]]</f>
        <v>0</v>
      </c>
      <c r="U58" s="243"/>
    </row>
    <row r="59" spans="1:21" s="291" customFormat="1" ht="12">
      <c r="A59" s="315">
        <v>44</v>
      </c>
      <c r="B59" s="329" t="s">
        <v>771</v>
      </c>
      <c r="C59" s="338" t="s">
        <v>755</v>
      </c>
      <c r="D59" s="339" t="s">
        <v>111</v>
      </c>
      <c r="E59" s="340"/>
      <c r="F59" s="241">
        <v>2.0100000000000002</v>
      </c>
      <c r="G59" s="318" t="s">
        <v>0</v>
      </c>
      <c r="H5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59" s="241" t="str">
        <f>IF(Sklop20[[#This Row],[ZAHTEVANA SHEMA KAKOVOSTI]]&lt;&gt;"",Sklop20[[#This Row],[Preračunana masa/volumen/kos na enoto kg]],"")</f>
        <v/>
      </c>
      <c r="J59" s="204"/>
      <c r="K59" s="205"/>
      <c r="L59" s="205"/>
      <c r="M59" s="206"/>
      <c r="N59" s="207"/>
      <c r="O59" s="207"/>
      <c r="P59" s="208"/>
      <c r="Q59" s="207">
        <f>+Sklop20[[#This Row],[cena/enota brez DDV v EUR]]*Sklop20[[#This Row],[Stopnja DDV (%)]]</f>
        <v>0</v>
      </c>
      <c r="R59" s="207">
        <f>+Sklop20[[#This Row],[cena/enota brez DDV v EUR]]+Sklop20[[#This Row],[Davek (EUR)]]</f>
        <v>0</v>
      </c>
      <c r="S59" s="207">
        <f>+Sklop20[[#This Row],[cena/enota brez DDV v EUR]]*Sklop20[[#This Row],[Okvirna količina]]</f>
        <v>0</v>
      </c>
      <c r="T59" s="242">
        <f>+Sklop20[[#This Row],[Končna cena/enoto mere (EUR) z DDV]]*Sklop20[[#This Row],[Okvirna količina]]</f>
        <v>0</v>
      </c>
      <c r="U59" s="243"/>
    </row>
    <row r="60" spans="1:21" s="291" customFormat="1" ht="12">
      <c r="A60" s="315">
        <v>45</v>
      </c>
      <c r="B60" s="329" t="s">
        <v>772</v>
      </c>
      <c r="C60" s="338" t="s">
        <v>773</v>
      </c>
      <c r="D60" s="339" t="s">
        <v>111</v>
      </c>
      <c r="E60" s="340"/>
      <c r="F60" s="241">
        <v>8.0400000000000009</v>
      </c>
      <c r="G60" s="318" t="s">
        <v>0</v>
      </c>
      <c r="H6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8.0400000000000009</v>
      </c>
      <c r="I60" s="241" t="str">
        <f>IF(Sklop20[[#This Row],[ZAHTEVANA SHEMA KAKOVOSTI]]&lt;&gt;"",Sklop20[[#This Row],[Preračunana masa/volumen/kos na enoto kg]],"")</f>
        <v/>
      </c>
      <c r="J60" s="204"/>
      <c r="K60" s="205"/>
      <c r="L60" s="205"/>
      <c r="M60" s="206"/>
      <c r="N60" s="207"/>
      <c r="O60" s="207"/>
      <c r="P60" s="208"/>
      <c r="Q60" s="207">
        <f>+Sklop20[[#This Row],[cena/enota brez DDV v EUR]]*Sklop20[[#This Row],[Stopnja DDV (%)]]</f>
        <v>0</v>
      </c>
      <c r="R60" s="207">
        <f>+Sklop20[[#This Row],[cena/enota brez DDV v EUR]]+Sklop20[[#This Row],[Davek (EUR)]]</f>
        <v>0</v>
      </c>
      <c r="S60" s="207">
        <f>+Sklop20[[#This Row],[cena/enota brez DDV v EUR]]*Sklop20[[#This Row],[Okvirna količina]]</f>
        <v>0</v>
      </c>
      <c r="T60" s="242">
        <f>+Sklop20[[#This Row],[Končna cena/enoto mere (EUR) z DDV]]*Sklop20[[#This Row],[Okvirna količina]]</f>
        <v>0</v>
      </c>
      <c r="U60" s="243"/>
    </row>
    <row r="61" spans="1:21" s="291" customFormat="1" ht="12">
      <c r="A61" s="315">
        <v>46</v>
      </c>
      <c r="B61" s="329" t="s">
        <v>774</v>
      </c>
      <c r="C61" s="338" t="s">
        <v>775</v>
      </c>
      <c r="D61" s="339" t="s">
        <v>111</v>
      </c>
      <c r="E61" s="340"/>
      <c r="F61" s="241">
        <v>5.36</v>
      </c>
      <c r="G61" s="318" t="s">
        <v>0</v>
      </c>
      <c r="H6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5.36</v>
      </c>
      <c r="I61" s="241" t="str">
        <f>IF(Sklop20[[#This Row],[ZAHTEVANA SHEMA KAKOVOSTI]]&lt;&gt;"",Sklop20[[#This Row],[Preračunana masa/volumen/kos na enoto kg]],"")</f>
        <v/>
      </c>
      <c r="J61" s="204"/>
      <c r="K61" s="205"/>
      <c r="L61" s="205"/>
      <c r="M61" s="206"/>
      <c r="N61" s="207"/>
      <c r="O61" s="207"/>
      <c r="P61" s="208"/>
      <c r="Q61" s="207">
        <f>+Sklop20[[#This Row],[cena/enota brez DDV v EUR]]*Sklop20[[#This Row],[Stopnja DDV (%)]]</f>
        <v>0</v>
      </c>
      <c r="R61" s="207">
        <f>+Sklop20[[#This Row],[cena/enota brez DDV v EUR]]+Sklop20[[#This Row],[Davek (EUR)]]</f>
        <v>0</v>
      </c>
      <c r="S61" s="207">
        <f>+Sklop20[[#This Row],[cena/enota brez DDV v EUR]]*Sklop20[[#This Row],[Okvirna količina]]</f>
        <v>0</v>
      </c>
      <c r="T61" s="242">
        <f>+Sklop20[[#This Row],[Končna cena/enoto mere (EUR) z DDV]]*Sklop20[[#This Row],[Okvirna količina]]</f>
        <v>0</v>
      </c>
      <c r="U61" s="243"/>
    </row>
    <row r="62" spans="1:21" s="291" customFormat="1" ht="12">
      <c r="A62" s="315">
        <v>47</v>
      </c>
      <c r="B62" s="329" t="s">
        <v>776</v>
      </c>
      <c r="C62" s="338" t="s">
        <v>757</v>
      </c>
      <c r="D62" s="339" t="s">
        <v>111</v>
      </c>
      <c r="E62" s="340"/>
      <c r="F62" s="241">
        <v>1.0050000000000001</v>
      </c>
      <c r="G62" s="318" t="s">
        <v>0</v>
      </c>
      <c r="H6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62" s="241" t="str">
        <f>IF(Sklop20[[#This Row],[ZAHTEVANA SHEMA KAKOVOSTI]]&lt;&gt;"",Sklop20[[#This Row],[Preračunana masa/volumen/kos na enoto kg]],"")</f>
        <v/>
      </c>
      <c r="J62" s="204"/>
      <c r="K62" s="205"/>
      <c r="L62" s="205"/>
      <c r="M62" s="206"/>
      <c r="N62" s="207"/>
      <c r="O62" s="207"/>
      <c r="P62" s="208"/>
      <c r="Q62" s="207">
        <f>+Sklop20[[#This Row],[cena/enota brez DDV v EUR]]*Sklop20[[#This Row],[Stopnja DDV (%)]]</f>
        <v>0</v>
      </c>
      <c r="R62" s="207">
        <f>+Sklop20[[#This Row],[cena/enota brez DDV v EUR]]+Sklop20[[#This Row],[Davek (EUR)]]</f>
        <v>0</v>
      </c>
      <c r="S62" s="207">
        <f>+Sklop20[[#This Row],[cena/enota brez DDV v EUR]]*Sklop20[[#This Row],[Okvirna količina]]</f>
        <v>0</v>
      </c>
      <c r="T62" s="242">
        <f>+Sklop20[[#This Row],[Končna cena/enoto mere (EUR) z DDV]]*Sklop20[[#This Row],[Okvirna količina]]</f>
        <v>0</v>
      </c>
      <c r="U62" s="243"/>
    </row>
    <row r="63" spans="1:21" s="291" customFormat="1" ht="12">
      <c r="A63" s="315">
        <v>48</v>
      </c>
      <c r="B63" s="329" t="s">
        <v>777</v>
      </c>
      <c r="C63" s="338" t="s">
        <v>751</v>
      </c>
      <c r="D63" s="339" t="s">
        <v>111</v>
      </c>
      <c r="E63" s="340"/>
      <c r="F63" s="241">
        <v>0.67</v>
      </c>
      <c r="G63" s="318" t="s">
        <v>0</v>
      </c>
      <c r="H6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0.67</v>
      </c>
      <c r="I63" s="241" t="str">
        <f>IF(Sklop20[[#This Row],[ZAHTEVANA SHEMA KAKOVOSTI]]&lt;&gt;"",Sklop20[[#This Row],[Preračunana masa/volumen/kos na enoto kg]],"")</f>
        <v/>
      </c>
      <c r="J63" s="204"/>
      <c r="K63" s="205"/>
      <c r="L63" s="205"/>
      <c r="M63" s="206"/>
      <c r="N63" s="207"/>
      <c r="O63" s="207"/>
      <c r="P63" s="208"/>
      <c r="Q63" s="207">
        <f>+Sklop20[[#This Row],[cena/enota brez DDV v EUR]]*Sklop20[[#This Row],[Stopnja DDV (%)]]</f>
        <v>0</v>
      </c>
      <c r="R63" s="207">
        <f>+Sklop20[[#This Row],[cena/enota brez DDV v EUR]]+Sklop20[[#This Row],[Davek (EUR)]]</f>
        <v>0</v>
      </c>
      <c r="S63" s="207">
        <f>+Sklop20[[#This Row],[cena/enota brez DDV v EUR]]*Sklop20[[#This Row],[Okvirna količina]]</f>
        <v>0</v>
      </c>
      <c r="T63" s="242">
        <f>+Sklop20[[#This Row],[Končna cena/enoto mere (EUR) z DDV]]*Sklop20[[#This Row],[Okvirna količina]]</f>
        <v>0</v>
      </c>
      <c r="U63" s="243"/>
    </row>
    <row r="64" spans="1:21" s="291" customFormat="1" ht="12">
      <c r="A64" s="315">
        <v>49</v>
      </c>
      <c r="B64" s="329" t="s">
        <v>778</v>
      </c>
      <c r="C64" s="338">
        <v>1</v>
      </c>
      <c r="D64" s="339" t="s">
        <v>75</v>
      </c>
      <c r="E64" s="340"/>
      <c r="F64" s="241">
        <v>1800</v>
      </c>
      <c r="G64" s="318" t="s">
        <v>267</v>
      </c>
      <c r="H6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1800</v>
      </c>
      <c r="I64" s="241" t="str">
        <f>IF(Sklop20[[#This Row],[ZAHTEVANA SHEMA KAKOVOSTI]]&lt;&gt;"",Sklop20[[#This Row],[Preračunana masa/volumen/kos na enoto kg]],"")</f>
        <v/>
      </c>
      <c r="J64" s="204"/>
      <c r="K64" s="205"/>
      <c r="L64" s="205"/>
      <c r="M64" s="206"/>
      <c r="N64" s="207"/>
      <c r="O64" s="207"/>
      <c r="P64" s="208"/>
      <c r="Q64" s="207">
        <f>+Sklop20[[#This Row],[cena/enota brez DDV v EUR]]*Sklop20[[#This Row],[Stopnja DDV (%)]]</f>
        <v>0</v>
      </c>
      <c r="R64" s="207">
        <f>+Sklop20[[#This Row],[cena/enota brez DDV v EUR]]+Sklop20[[#This Row],[Davek (EUR)]]</f>
        <v>0</v>
      </c>
      <c r="S64" s="207">
        <f>+Sklop20[[#This Row],[cena/enota brez DDV v EUR]]*Sklop20[[#This Row],[Okvirna količina]]</f>
        <v>0</v>
      </c>
      <c r="T64" s="242">
        <f>+Sklop20[[#This Row],[Končna cena/enoto mere (EUR) z DDV]]*Sklop20[[#This Row],[Okvirna količina]]</f>
        <v>0</v>
      </c>
      <c r="U64" s="243"/>
    </row>
    <row r="65" spans="1:21" s="291" customFormat="1" ht="12">
      <c r="A65" s="315">
        <v>50</v>
      </c>
      <c r="B65" s="329" t="s">
        <v>778</v>
      </c>
      <c r="C65" s="338" t="s">
        <v>222</v>
      </c>
      <c r="D65" s="339" t="s">
        <v>75</v>
      </c>
      <c r="E65" s="340"/>
      <c r="F65" s="241">
        <v>300</v>
      </c>
      <c r="G65" s="318" t="s">
        <v>267</v>
      </c>
      <c r="H6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65" s="241" t="str">
        <f>IF(Sklop20[[#This Row],[ZAHTEVANA SHEMA KAKOVOSTI]]&lt;&gt;"",Sklop20[[#This Row],[Preračunana masa/volumen/kos na enoto kg]],"")</f>
        <v/>
      </c>
      <c r="J65" s="204"/>
      <c r="K65" s="205"/>
      <c r="L65" s="205"/>
      <c r="M65" s="206"/>
      <c r="N65" s="207"/>
      <c r="O65" s="207"/>
      <c r="P65" s="208"/>
      <c r="Q65" s="207">
        <f>+Sklop20[[#This Row],[cena/enota brez DDV v EUR]]*Sklop20[[#This Row],[Stopnja DDV (%)]]</f>
        <v>0</v>
      </c>
      <c r="R65" s="207">
        <f>+Sklop20[[#This Row],[cena/enota brez DDV v EUR]]+Sklop20[[#This Row],[Davek (EUR)]]</f>
        <v>0</v>
      </c>
      <c r="S65" s="207">
        <f>+Sklop20[[#This Row],[cena/enota brez DDV v EUR]]*Sklop20[[#This Row],[Okvirna količina]]</f>
        <v>0</v>
      </c>
      <c r="T65" s="242">
        <f>+Sklop20[[#This Row],[Končna cena/enoto mere (EUR) z DDV]]*Sklop20[[#This Row],[Okvirna količina]]</f>
        <v>0</v>
      </c>
      <c r="U65" s="243"/>
    </row>
    <row r="66" spans="1:21" s="291" customFormat="1" ht="24">
      <c r="A66" s="315">
        <v>51</v>
      </c>
      <c r="B66" s="329" t="s">
        <v>779</v>
      </c>
      <c r="C66" s="338">
        <v>1</v>
      </c>
      <c r="D66" s="339" t="s">
        <v>75</v>
      </c>
      <c r="E66" s="340"/>
      <c r="F66" s="241">
        <v>20.100000000000001</v>
      </c>
      <c r="G66" s="318" t="s">
        <v>267</v>
      </c>
      <c r="H6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66" s="241" t="str">
        <f>IF(Sklop20[[#This Row],[ZAHTEVANA SHEMA KAKOVOSTI]]&lt;&gt;"",Sklop20[[#This Row],[Preračunana masa/volumen/kos na enoto kg]],"")</f>
        <v/>
      </c>
      <c r="J66" s="204"/>
      <c r="K66" s="205"/>
      <c r="L66" s="205"/>
      <c r="M66" s="206"/>
      <c r="N66" s="207"/>
      <c r="O66" s="207"/>
      <c r="P66" s="208"/>
      <c r="Q66" s="207">
        <f>+Sklop20[[#This Row],[cena/enota brez DDV v EUR]]*Sklop20[[#This Row],[Stopnja DDV (%)]]</f>
        <v>0</v>
      </c>
      <c r="R66" s="207">
        <f>+Sklop20[[#This Row],[cena/enota brez DDV v EUR]]+Sklop20[[#This Row],[Davek (EUR)]]</f>
        <v>0</v>
      </c>
      <c r="S66" s="207">
        <f>+Sklop20[[#This Row],[cena/enota brez DDV v EUR]]*Sklop20[[#This Row],[Okvirna količina]]</f>
        <v>0</v>
      </c>
      <c r="T66" s="242">
        <f>+Sklop20[[#This Row],[Končna cena/enoto mere (EUR) z DDV]]*Sklop20[[#This Row],[Okvirna količina]]</f>
        <v>0</v>
      </c>
      <c r="U66" s="243"/>
    </row>
    <row r="67" spans="1:21" s="291" customFormat="1" ht="24">
      <c r="A67" s="315">
        <v>52</v>
      </c>
      <c r="B67" s="329" t="s">
        <v>780</v>
      </c>
      <c r="C67" s="338">
        <v>1</v>
      </c>
      <c r="D67" s="339" t="s">
        <v>75</v>
      </c>
      <c r="E67" s="340"/>
      <c r="F67" s="241">
        <v>250</v>
      </c>
      <c r="G67" s="318" t="s">
        <v>267</v>
      </c>
      <c r="H6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67" s="241" t="str">
        <f>IF(Sklop20[[#This Row],[ZAHTEVANA SHEMA KAKOVOSTI]]&lt;&gt;"",Sklop20[[#This Row],[Preračunana masa/volumen/kos na enoto kg]],"")</f>
        <v/>
      </c>
      <c r="J67" s="204"/>
      <c r="K67" s="205"/>
      <c r="L67" s="205"/>
      <c r="M67" s="206"/>
      <c r="N67" s="207"/>
      <c r="O67" s="207"/>
      <c r="P67" s="208"/>
      <c r="Q67" s="207">
        <f>+Sklop20[[#This Row],[cena/enota brez DDV v EUR]]*Sklop20[[#This Row],[Stopnja DDV (%)]]</f>
        <v>0</v>
      </c>
      <c r="R67" s="207">
        <f>+Sklop20[[#This Row],[cena/enota brez DDV v EUR]]+Sklop20[[#This Row],[Davek (EUR)]]</f>
        <v>0</v>
      </c>
      <c r="S67" s="207">
        <f>+Sklop20[[#This Row],[cena/enota brez DDV v EUR]]*Sklop20[[#This Row],[Okvirna količina]]</f>
        <v>0</v>
      </c>
      <c r="T67" s="242">
        <f>+Sklop20[[#This Row],[Končna cena/enoto mere (EUR) z DDV]]*Sklop20[[#This Row],[Okvirna količina]]</f>
        <v>0</v>
      </c>
      <c r="U67" s="243"/>
    </row>
    <row r="68" spans="1:21" s="291" customFormat="1" ht="24">
      <c r="A68" s="315">
        <v>53</v>
      </c>
      <c r="B68" s="329" t="s">
        <v>781</v>
      </c>
      <c r="C68" s="338" t="s">
        <v>782</v>
      </c>
      <c r="D68" s="339" t="s">
        <v>111</v>
      </c>
      <c r="E68" s="340"/>
      <c r="F68" s="241">
        <v>50</v>
      </c>
      <c r="G68" s="318" t="s">
        <v>0</v>
      </c>
      <c r="H6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68" s="241" t="str">
        <f>IF(Sklop20[[#This Row],[ZAHTEVANA SHEMA KAKOVOSTI]]&lt;&gt;"",Sklop20[[#This Row],[Preračunana masa/volumen/kos na enoto kg]],"")</f>
        <v/>
      </c>
      <c r="J68" s="204"/>
      <c r="K68" s="205"/>
      <c r="L68" s="205"/>
      <c r="M68" s="206"/>
      <c r="N68" s="207"/>
      <c r="O68" s="207"/>
      <c r="P68" s="208"/>
      <c r="Q68" s="207">
        <f>+Sklop20[[#This Row],[cena/enota brez DDV v EUR]]*Sklop20[[#This Row],[Stopnja DDV (%)]]</f>
        <v>0</v>
      </c>
      <c r="R68" s="207">
        <f>+Sklop20[[#This Row],[cena/enota brez DDV v EUR]]+Sklop20[[#This Row],[Davek (EUR)]]</f>
        <v>0</v>
      </c>
      <c r="S68" s="207">
        <f>+Sklop20[[#This Row],[cena/enota brez DDV v EUR]]*Sklop20[[#This Row],[Okvirna količina]]</f>
        <v>0</v>
      </c>
      <c r="T68" s="242">
        <f>+Sklop20[[#This Row],[Končna cena/enoto mere (EUR) z DDV]]*Sklop20[[#This Row],[Okvirna količina]]</f>
        <v>0</v>
      </c>
      <c r="U68" s="243"/>
    </row>
    <row r="69" spans="1:21" s="291" customFormat="1" ht="12">
      <c r="A69" s="315">
        <v>54</v>
      </c>
      <c r="B69" s="329" t="s">
        <v>783</v>
      </c>
      <c r="C69" s="338" t="s">
        <v>784</v>
      </c>
      <c r="D69" s="339" t="s">
        <v>111</v>
      </c>
      <c r="E69" s="340"/>
      <c r="F69" s="241">
        <v>3.35</v>
      </c>
      <c r="G69" s="318" t="s">
        <v>0</v>
      </c>
      <c r="H6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3.35</v>
      </c>
      <c r="I69" s="241" t="str">
        <f>IF(Sklop20[[#This Row],[ZAHTEVANA SHEMA KAKOVOSTI]]&lt;&gt;"",Sklop20[[#This Row],[Preračunana masa/volumen/kos na enoto kg]],"")</f>
        <v/>
      </c>
      <c r="J69" s="204"/>
      <c r="K69" s="205"/>
      <c r="L69" s="205"/>
      <c r="M69" s="206"/>
      <c r="N69" s="207"/>
      <c r="O69" s="207"/>
      <c r="P69" s="208"/>
      <c r="Q69" s="207">
        <f>+Sklop20[[#This Row],[cena/enota brez DDV v EUR]]*Sklop20[[#This Row],[Stopnja DDV (%)]]</f>
        <v>0</v>
      </c>
      <c r="R69" s="207">
        <f>+Sklop20[[#This Row],[cena/enota brez DDV v EUR]]+Sklop20[[#This Row],[Davek (EUR)]]</f>
        <v>0</v>
      </c>
      <c r="S69" s="207">
        <f>+Sklop20[[#This Row],[cena/enota brez DDV v EUR]]*Sklop20[[#This Row],[Okvirna količina]]</f>
        <v>0</v>
      </c>
      <c r="T69" s="242">
        <f>+Sklop20[[#This Row],[Končna cena/enoto mere (EUR) z DDV]]*Sklop20[[#This Row],[Okvirna količina]]</f>
        <v>0</v>
      </c>
      <c r="U69" s="243"/>
    </row>
    <row r="70" spans="1:21" s="291" customFormat="1" ht="12">
      <c r="A70" s="315">
        <v>55</v>
      </c>
      <c r="B70" s="329" t="s">
        <v>785</v>
      </c>
      <c r="C70" s="338" t="s">
        <v>784</v>
      </c>
      <c r="D70" s="339" t="s">
        <v>111</v>
      </c>
      <c r="E70" s="340"/>
      <c r="F70" s="241">
        <v>6.7</v>
      </c>
      <c r="G70" s="318" t="s">
        <v>0</v>
      </c>
      <c r="H7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6.7</v>
      </c>
      <c r="I70" s="241" t="str">
        <f>IF(Sklop20[[#This Row],[ZAHTEVANA SHEMA KAKOVOSTI]]&lt;&gt;"",Sklop20[[#This Row],[Preračunana masa/volumen/kos na enoto kg]],"")</f>
        <v/>
      </c>
      <c r="J70" s="204"/>
      <c r="K70" s="205"/>
      <c r="L70" s="205"/>
      <c r="M70" s="206"/>
      <c r="N70" s="207"/>
      <c r="O70" s="207"/>
      <c r="P70" s="208"/>
      <c r="Q70" s="207">
        <f>+Sklop20[[#This Row],[cena/enota brez DDV v EUR]]*Sklop20[[#This Row],[Stopnja DDV (%)]]</f>
        <v>0</v>
      </c>
      <c r="R70" s="207">
        <f>+Sklop20[[#This Row],[cena/enota brez DDV v EUR]]+Sklop20[[#This Row],[Davek (EUR)]]</f>
        <v>0</v>
      </c>
      <c r="S70" s="207">
        <f>+Sklop20[[#This Row],[cena/enota brez DDV v EUR]]*Sklop20[[#This Row],[Okvirna količina]]</f>
        <v>0</v>
      </c>
      <c r="T70" s="242">
        <f>+Sklop20[[#This Row],[Končna cena/enoto mere (EUR) z DDV]]*Sklop20[[#This Row],[Okvirna količina]]</f>
        <v>0</v>
      </c>
      <c r="U70" s="243"/>
    </row>
    <row r="71" spans="1:21" s="291" customFormat="1" ht="12">
      <c r="A71" s="315">
        <v>56</v>
      </c>
      <c r="B71" s="329" t="s">
        <v>786</v>
      </c>
      <c r="C71" s="338" t="s">
        <v>784</v>
      </c>
      <c r="D71" s="339" t="s">
        <v>111</v>
      </c>
      <c r="E71" s="340"/>
      <c r="F71" s="241">
        <v>45</v>
      </c>
      <c r="G71" s="318" t="s">
        <v>0</v>
      </c>
      <c r="H7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71" s="241" t="str">
        <f>IF(Sklop20[[#This Row],[ZAHTEVANA SHEMA KAKOVOSTI]]&lt;&gt;"",Sklop20[[#This Row],[Preračunana masa/volumen/kos na enoto kg]],"")</f>
        <v/>
      </c>
      <c r="J71" s="204"/>
      <c r="K71" s="205"/>
      <c r="L71" s="205"/>
      <c r="M71" s="206"/>
      <c r="N71" s="207"/>
      <c r="O71" s="207"/>
      <c r="P71" s="208"/>
      <c r="Q71" s="207">
        <f>+Sklop20[[#This Row],[cena/enota brez DDV v EUR]]*Sklop20[[#This Row],[Stopnja DDV (%)]]</f>
        <v>0</v>
      </c>
      <c r="R71" s="207">
        <f>+Sklop20[[#This Row],[cena/enota brez DDV v EUR]]+Sklop20[[#This Row],[Davek (EUR)]]</f>
        <v>0</v>
      </c>
      <c r="S71" s="207">
        <f>+Sklop20[[#This Row],[cena/enota brez DDV v EUR]]*Sklop20[[#This Row],[Okvirna količina]]</f>
        <v>0</v>
      </c>
      <c r="T71" s="242">
        <f>+Sklop20[[#This Row],[Končna cena/enoto mere (EUR) z DDV]]*Sklop20[[#This Row],[Okvirna količina]]</f>
        <v>0</v>
      </c>
      <c r="U71" s="243"/>
    </row>
    <row r="72" spans="1:21" s="291" customFormat="1" ht="12">
      <c r="A72" s="315">
        <v>57</v>
      </c>
      <c r="B72" s="329" t="s">
        <v>787</v>
      </c>
      <c r="C72" s="338">
        <v>50</v>
      </c>
      <c r="D72" s="339" t="s">
        <v>111</v>
      </c>
      <c r="E72" s="340"/>
      <c r="F72" s="241">
        <v>20.100000000000001</v>
      </c>
      <c r="G72" s="318" t="s">
        <v>190</v>
      </c>
      <c r="H7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72" s="241" t="str">
        <f>IF(Sklop20[[#This Row],[ZAHTEVANA SHEMA KAKOVOSTI]]&lt;&gt;"",Sklop20[[#This Row],[Preračunana masa/volumen/kos na enoto kg]],"")</f>
        <v/>
      </c>
      <c r="J72" s="204"/>
      <c r="K72" s="205"/>
      <c r="L72" s="205"/>
      <c r="M72" s="206"/>
      <c r="N72" s="207"/>
      <c r="O72" s="207"/>
      <c r="P72" s="208"/>
      <c r="Q72" s="207">
        <f>+Sklop20[[#This Row],[cena/enota brez DDV v EUR]]*Sklop20[[#This Row],[Stopnja DDV (%)]]</f>
        <v>0</v>
      </c>
      <c r="R72" s="207">
        <f>+Sklop20[[#This Row],[cena/enota brez DDV v EUR]]+Sklop20[[#This Row],[Davek (EUR)]]</f>
        <v>0</v>
      </c>
      <c r="S72" s="207">
        <f>+Sklop20[[#This Row],[cena/enota brez DDV v EUR]]*Sklop20[[#This Row],[Okvirna količina]]</f>
        <v>0</v>
      </c>
      <c r="T72" s="242">
        <f>+Sklop20[[#This Row],[Končna cena/enoto mere (EUR) z DDV]]*Sklop20[[#This Row],[Okvirna količina]]</f>
        <v>0</v>
      </c>
      <c r="U72" s="243"/>
    </row>
    <row r="73" spans="1:21" s="291" customFormat="1" ht="24">
      <c r="A73" s="315">
        <v>58</v>
      </c>
      <c r="B73" s="329" t="s">
        <v>788</v>
      </c>
      <c r="C73" s="338" t="s">
        <v>784</v>
      </c>
      <c r="D73" s="339" t="s">
        <v>111</v>
      </c>
      <c r="E73" s="340"/>
      <c r="F73" s="241">
        <v>20.100000000000001</v>
      </c>
      <c r="G73" s="318" t="s">
        <v>0</v>
      </c>
      <c r="H7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73" s="241" t="str">
        <f>IF(Sklop20[[#This Row],[ZAHTEVANA SHEMA KAKOVOSTI]]&lt;&gt;"",Sklop20[[#This Row],[Preračunana masa/volumen/kos na enoto kg]],"")</f>
        <v/>
      </c>
      <c r="J73" s="204"/>
      <c r="K73" s="205"/>
      <c r="L73" s="205"/>
      <c r="M73" s="206"/>
      <c r="N73" s="207"/>
      <c r="O73" s="207"/>
      <c r="P73" s="208"/>
      <c r="Q73" s="207">
        <f>+Sklop20[[#This Row],[cena/enota brez DDV v EUR]]*Sklop20[[#This Row],[Stopnja DDV (%)]]</f>
        <v>0</v>
      </c>
      <c r="R73" s="207">
        <f>+Sklop20[[#This Row],[cena/enota brez DDV v EUR]]+Sklop20[[#This Row],[Davek (EUR)]]</f>
        <v>0</v>
      </c>
      <c r="S73" s="207">
        <f>+Sklop20[[#This Row],[cena/enota brez DDV v EUR]]*Sklop20[[#This Row],[Okvirna količina]]</f>
        <v>0</v>
      </c>
      <c r="T73" s="242">
        <f>+Sklop20[[#This Row],[Končna cena/enoto mere (EUR) z DDV]]*Sklop20[[#This Row],[Okvirna količina]]</f>
        <v>0</v>
      </c>
      <c r="U73" s="243"/>
    </row>
    <row r="74" spans="1:21" s="291" customFormat="1" ht="12">
      <c r="A74" s="315">
        <v>59</v>
      </c>
      <c r="B74" s="329" t="s">
        <v>789</v>
      </c>
      <c r="C74" s="338" t="s">
        <v>784</v>
      </c>
      <c r="D74" s="339" t="s">
        <v>111</v>
      </c>
      <c r="E74" s="340"/>
      <c r="F74" s="241">
        <v>45</v>
      </c>
      <c r="G74" s="318" t="s">
        <v>0</v>
      </c>
      <c r="H7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74" s="241" t="str">
        <f>IF(Sklop20[[#This Row],[ZAHTEVANA SHEMA KAKOVOSTI]]&lt;&gt;"",Sklop20[[#This Row],[Preračunana masa/volumen/kos na enoto kg]],"")</f>
        <v/>
      </c>
      <c r="J74" s="204"/>
      <c r="K74" s="205"/>
      <c r="L74" s="205"/>
      <c r="M74" s="206"/>
      <c r="N74" s="207"/>
      <c r="O74" s="207"/>
      <c r="P74" s="208"/>
      <c r="Q74" s="207">
        <f>+Sklop20[[#This Row],[cena/enota brez DDV v EUR]]*Sklop20[[#This Row],[Stopnja DDV (%)]]</f>
        <v>0</v>
      </c>
      <c r="R74" s="207">
        <f>+Sklop20[[#This Row],[cena/enota brez DDV v EUR]]+Sklop20[[#This Row],[Davek (EUR)]]</f>
        <v>0</v>
      </c>
      <c r="S74" s="207">
        <f>+Sklop20[[#This Row],[cena/enota brez DDV v EUR]]*Sklop20[[#This Row],[Okvirna količina]]</f>
        <v>0</v>
      </c>
      <c r="T74" s="242">
        <f>+Sklop20[[#This Row],[Končna cena/enoto mere (EUR) z DDV]]*Sklop20[[#This Row],[Okvirna količina]]</f>
        <v>0</v>
      </c>
      <c r="U74" s="243"/>
    </row>
    <row r="75" spans="1:21" s="291" customFormat="1" ht="24">
      <c r="A75" s="315">
        <v>60</v>
      </c>
      <c r="B75" s="329" t="s">
        <v>790</v>
      </c>
      <c r="C75" s="338" t="s">
        <v>784</v>
      </c>
      <c r="D75" s="339" t="s">
        <v>111</v>
      </c>
      <c r="E75" s="340"/>
      <c r="F75" s="241">
        <v>20.100000000000001</v>
      </c>
      <c r="G75" s="318" t="s">
        <v>0</v>
      </c>
      <c r="H7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75" s="241" t="str">
        <f>IF(Sklop20[[#This Row],[ZAHTEVANA SHEMA KAKOVOSTI]]&lt;&gt;"",Sklop20[[#This Row],[Preračunana masa/volumen/kos na enoto kg]],"")</f>
        <v/>
      </c>
      <c r="J75" s="204"/>
      <c r="K75" s="205"/>
      <c r="L75" s="205"/>
      <c r="M75" s="206"/>
      <c r="N75" s="207"/>
      <c r="O75" s="207"/>
      <c r="P75" s="208"/>
      <c r="Q75" s="207">
        <f>+Sklop20[[#This Row],[cena/enota brez DDV v EUR]]*Sklop20[[#This Row],[Stopnja DDV (%)]]</f>
        <v>0</v>
      </c>
      <c r="R75" s="207">
        <f>+Sklop20[[#This Row],[cena/enota brez DDV v EUR]]+Sklop20[[#This Row],[Davek (EUR)]]</f>
        <v>0</v>
      </c>
      <c r="S75" s="207">
        <f>+Sklop20[[#This Row],[cena/enota brez DDV v EUR]]*Sklop20[[#This Row],[Okvirna količina]]</f>
        <v>0</v>
      </c>
      <c r="T75" s="242">
        <f>+Sklop20[[#This Row],[Končna cena/enoto mere (EUR) z DDV]]*Sklop20[[#This Row],[Okvirna količina]]</f>
        <v>0</v>
      </c>
      <c r="U75" s="243"/>
    </row>
    <row r="76" spans="1:21" s="291" customFormat="1" ht="12">
      <c r="A76" s="315">
        <v>61</v>
      </c>
      <c r="B76" s="329" t="s">
        <v>791</v>
      </c>
      <c r="C76" s="338" t="s">
        <v>784</v>
      </c>
      <c r="D76" s="339" t="s">
        <v>111</v>
      </c>
      <c r="E76" s="340"/>
      <c r="F76" s="241">
        <v>20.100000000000001</v>
      </c>
      <c r="G76" s="318" t="s">
        <v>0</v>
      </c>
      <c r="H7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76" s="241" t="str">
        <f>IF(Sklop20[[#This Row],[ZAHTEVANA SHEMA KAKOVOSTI]]&lt;&gt;"",Sklop20[[#This Row],[Preračunana masa/volumen/kos na enoto kg]],"")</f>
        <v/>
      </c>
      <c r="J76" s="204"/>
      <c r="K76" s="205"/>
      <c r="L76" s="205"/>
      <c r="M76" s="206"/>
      <c r="N76" s="207"/>
      <c r="O76" s="207"/>
      <c r="P76" s="208"/>
      <c r="Q76" s="207">
        <f>+Sklop20[[#This Row],[cena/enota brez DDV v EUR]]*Sklop20[[#This Row],[Stopnja DDV (%)]]</f>
        <v>0</v>
      </c>
      <c r="R76" s="207">
        <f>+Sklop20[[#This Row],[cena/enota brez DDV v EUR]]+Sklop20[[#This Row],[Davek (EUR)]]</f>
        <v>0</v>
      </c>
      <c r="S76" s="207">
        <f>+Sklop20[[#This Row],[cena/enota brez DDV v EUR]]*Sklop20[[#This Row],[Okvirna količina]]</f>
        <v>0</v>
      </c>
      <c r="T76" s="242">
        <f>+Sklop20[[#This Row],[Končna cena/enoto mere (EUR) z DDV]]*Sklop20[[#This Row],[Okvirna količina]]</f>
        <v>0</v>
      </c>
      <c r="U76" s="243"/>
    </row>
    <row r="77" spans="1:21" s="291" customFormat="1" ht="12">
      <c r="A77" s="315">
        <v>62</v>
      </c>
      <c r="B77" s="329" t="s">
        <v>792</v>
      </c>
      <c r="C77" s="338" t="s">
        <v>784</v>
      </c>
      <c r="D77" s="339" t="s">
        <v>111</v>
      </c>
      <c r="E77" s="340"/>
      <c r="F77" s="241">
        <v>40.200000000000003</v>
      </c>
      <c r="G77" s="318" t="s">
        <v>0</v>
      </c>
      <c r="H7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77" s="241" t="str">
        <f>IF(Sklop20[[#This Row],[ZAHTEVANA SHEMA KAKOVOSTI]]&lt;&gt;"",Sklop20[[#This Row],[Preračunana masa/volumen/kos na enoto kg]],"")</f>
        <v/>
      </c>
      <c r="J77" s="204"/>
      <c r="K77" s="205"/>
      <c r="L77" s="205"/>
      <c r="M77" s="206"/>
      <c r="N77" s="207"/>
      <c r="O77" s="207"/>
      <c r="P77" s="208"/>
      <c r="Q77" s="207">
        <f>+Sklop20[[#This Row],[cena/enota brez DDV v EUR]]*Sklop20[[#This Row],[Stopnja DDV (%)]]</f>
        <v>0</v>
      </c>
      <c r="R77" s="207">
        <f>+Sklop20[[#This Row],[cena/enota brez DDV v EUR]]+Sklop20[[#This Row],[Davek (EUR)]]</f>
        <v>0</v>
      </c>
      <c r="S77" s="207">
        <f>+Sklop20[[#This Row],[cena/enota brez DDV v EUR]]*Sklop20[[#This Row],[Okvirna količina]]</f>
        <v>0</v>
      </c>
      <c r="T77" s="242">
        <f>+Sklop20[[#This Row],[Končna cena/enoto mere (EUR) z DDV]]*Sklop20[[#This Row],[Okvirna količina]]</f>
        <v>0</v>
      </c>
      <c r="U77" s="243"/>
    </row>
    <row r="78" spans="1:21" s="291" customFormat="1" ht="12">
      <c r="A78" s="315">
        <v>63</v>
      </c>
      <c r="B78" s="329" t="s">
        <v>793</v>
      </c>
      <c r="C78" s="338" t="s">
        <v>784</v>
      </c>
      <c r="D78" s="339" t="s">
        <v>111</v>
      </c>
      <c r="E78" s="340"/>
      <c r="F78" s="241">
        <v>8.0400000000000009</v>
      </c>
      <c r="G78" s="318" t="s">
        <v>0</v>
      </c>
      <c r="H7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8.0400000000000009</v>
      </c>
      <c r="I78" s="241" t="str">
        <f>IF(Sklop20[[#This Row],[ZAHTEVANA SHEMA KAKOVOSTI]]&lt;&gt;"",Sklop20[[#This Row],[Preračunana masa/volumen/kos na enoto kg]],"")</f>
        <v/>
      </c>
      <c r="J78" s="204"/>
      <c r="K78" s="205"/>
      <c r="L78" s="205"/>
      <c r="M78" s="206"/>
      <c r="N78" s="207"/>
      <c r="O78" s="207"/>
      <c r="P78" s="208"/>
      <c r="Q78" s="207">
        <f>+Sklop20[[#This Row],[cena/enota brez DDV v EUR]]*Sklop20[[#This Row],[Stopnja DDV (%)]]</f>
        <v>0</v>
      </c>
      <c r="R78" s="207">
        <f>+Sklop20[[#This Row],[cena/enota brez DDV v EUR]]+Sklop20[[#This Row],[Davek (EUR)]]</f>
        <v>0</v>
      </c>
      <c r="S78" s="207">
        <f>+Sklop20[[#This Row],[cena/enota brez DDV v EUR]]*Sklop20[[#This Row],[Okvirna količina]]</f>
        <v>0</v>
      </c>
      <c r="T78" s="242">
        <f>+Sklop20[[#This Row],[Končna cena/enoto mere (EUR) z DDV]]*Sklop20[[#This Row],[Okvirna količina]]</f>
        <v>0</v>
      </c>
      <c r="U78" s="243"/>
    </row>
    <row r="79" spans="1:21" s="291" customFormat="1" ht="12">
      <c r="A79" s="315">
        <v>64</v>
      </c>
      <c r="B79" s="329" t="s">
        <v>794</v>
      </c>
      <c r="C79" s="338" t="s">
        <v>784</v>
      </c>
      <c r="D79" s="339" t="s">
        <v>111</v>
      </c>
      <c r="E79" s="340"/>
      <c r="F79" s="241">
        <v>8.0400000000000009</v>
      </c>
      <c r="G79" s="318" t="s">
        <v>0</v>
      </c>
      <c r="H7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8.0400000000000009</v>
      </c>
      <c r="I79" s="241" t="str">
        <f>IF(Sklop20[[#This Row],[ZAHTEVANA SHEMA KAKOVOSTI]]&lt;&gt;"",Sklop20[[#This Row],[Preračunana masa/volumen/kos na enoto kg]],"")</f>
        <v/>
      </c>
      <c r="J79" s="204"/>
      <c r="K79" s="205"/>
      <c r="L79" s="205"/>
      <c r="M79" s="206"/>
      <c r="N79" s="207"/>
      <c r="O79" s="207"/>
      <c r="P79" s="208"/>
      <c r="Q79" s="207">
        <f>+Sklop20[[#This Row],[cena/enota brez DDV v EUR]]*Sklop20[[#This Row],[Stopnja DDV (%)]]</f>
        <v>0</v>
      </c>
      <c r="R79" s="207">
        <f>+Sklop20[[#This Row],[cena/enota brez DDV v EUR]]+Sklop20[[#This Row],[Davek (EUR)]]</f>
        <v>0</v>
      </c>
      <c r="S79" s="207">
        <f>+Sklop20[[#This Row],[cena/enota brez DDV v EUR]]*Sklop20[[#This Row],[Okvirna količina]]</f>
        <v>0</v>
      </c>
      <c r="T79" s="242">
        <f>+Sklop20[[#This Row],[Končna cena/enoto mere (EUR) z DDV]]*Sklop20[[#This Row],[Okvirna količina]]</f>
        <v>0</v>
      </c>
      <c r="U79" s="243"/>
    </row>
    <row r="80" spans="1:21" s="291" customFormat="1" ht="12">
      <c r="A80" s="315">
        <v>65</v>
      </c>
      <c r="B80" s="329" t="s">
        <v>795</v>
      </c>
      <c r="C80" s="338">
        <v>50</v>
      </c>
      <c r="D80" s="339" t="s">
        <v>111</v>
      </c>
      <c r="E80" s="340"/>
      <c r="F80" s="241">
        <v>40.200000000000003</v>
      </c>
      <c r="G80" s="318" t="s">
        <v>190</v>
      </c>
      <c r="H8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80" s="241" t="str">
        <f>IF(Sklop20[[#This Row],[ZAHTEVANA SHEMA KAKOVOSTI]]&lt;&gt;"",Sklop20[[#This Row],[Preračunana masa/volumen/kos na enoto kg]],"")</f>
        <v/>
      </c>
      <c r="J80" s="204"/>
      <c r="K80" s="205"/>
      <c r="L80" s="205"/>
      <c r="M80" s="206"/>
      <c r="N80" s="207"/>
      <c r="O80" s="207"/>
      <c r="P80" s="208"/>
      <c r="Q80" s="207">
        <f>+Sklop20[[#This Row],[cena/enota brez DDV v EUR]]*Sklop20[[#This Row],[Stopnja DDV (%)]]</f>
        <v>0</v>
      </c>
      <c r="R80" s="207">
        <f>+Sklop20[[#This Row],[cena/enota brez DDV v EUR]]+Sklop20[[#This Row],[Davek (EUR)]]</f>
        <v>0</v>
      </c>
      <c r="S80" s="207">
        <f>+Sklop20[[#This Row],[cena/enota brez DDV v EUR]]*Sklop20[[#This Row],[Okvirna količina]]</f>
        <v>0</v>
      </c>
      <c r="T80" s="242">
        <f>+Sklop20[[#This Row],[Končna cena/enoto mere (EUR) z DDV]]*Sklop20[[#This Row],[Okvirna količina]]</f>
        <v>0</v>
      </c>
      <c r="U80" s="243"/>
    </row>
    <row r="81" spans="1:21" s="291" customFormat="1" ht="12">
      <c r="A81" s="315">
        <v>66</v>
      </c>
      <c r="B81" s="329" t="s">
        <v>796</v>
      </c>
      <c r="C81" s="338" t="s">
        <v>759</v>
      </c>
      <c r="D81" s="339" t="s">
        <v>111</v>
      </c>
      <c r="E81" s="340" t="s">
        <v>224</v>
      </c>
      <c r="F81" s="241">
        <v>50</v>
      </c>
      <c r="G81" s="318" t="s">
        <v>0</v>
      </c>
      <c r="H8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81" s="241">
        <f>IF(Sklop20[[#This Row],[ZAHTEVANA SHEMA KAKOVOSTI]]&lt;&gt;"",Sklop20[[#This Row],[Preračunana masa/volumen/kos na enoto kg]],"")</f>
        <v>50</v>
      </c>
      <c r="J81" s="204"/>
      <c r="K81" s="205"/>
      <c r="L81" s="205"/>
      <c r="M81" s="206"/>
      <c r="N81" s="207"/>
      <c r="O81" s="207"/>
      <c r="P81" s="208"/>
      <c r="Q81" s="207">
        <f>+Sklop20[[#This Row],[cena/enota brez DDV v EUR]]*Sklop20[[#This Row],[Stopnja DDV (%)]]</f>
        <v>0</v>
      </c>
      <c r="R81" s="207">
        <f>+Sklop20[[#This Row],[cena/enota brez DDV v EUR]]+Sklop20[[#This Row],[Davek (EUR)]]</f>
        <v>0</v>
      </c>
      <c r="S81" s="207">
        <f>+Sklop20[[#This Row],[cena/enota brez DDV v EUR]]*Sklop20[[#This Row],[Okvirna količina]]</f>
        <v>0</v>
      </c>
      <c r="T81" s="242">
        <f>+Sklop20[[#This Row],[Končna cena/enoto mere (EUR) z DDV]]*Sklop20[[#This Row],[Okvirna količina]]</f>
        <v>0</v>
      </c>
      <c r="U81" s="243"/>
    </row>
    <row r="82" spans="1:21" s="291" customFormat="1" ht="12">
      <c r="A82" s="315">
        <v>67</v>
      </c>
      <c r="B82" s="329" t="s">
        <v>797</v>
      </c>
      <c r="C82" s="338" t="s">
        <v>759</v>
      </c>
      <c r="D82" s="339" t="s">
        <v>111</v>
      </c>
      <c r="E82" s="340" t="s">
        <v>224</v>
      </c>
      <c r="F82" s="241">
        <v>50</v>
      </c>
      <c r="G82" s="318" t="s">
        <v>0</v>
      </c>
      <c r="H8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82" s="241">
        <f>IF(Sklop20[[#This Row],[ZAHTEVANA SHEMA KAKOVOSTI]]&lt;&gt;"",Sklop20[[#This Row],[Preračunana masa/volumen/kos na enoto kg]],"")</f>
        <v>50</v>
      </c>
      <c r="J82" s="204"/>
      <c r="K82" s="205"/>
      <c r="L82" s="205"/>
      <c r="M82" s="206"/>
      <c r="N82" s="207"/>
      <c r="O82" s="207"/>
      <c r="P82" s="208"/>
      <c r="Q82" s="207">
        <f>+Sklop20[[#This Row],[cena/enota brez DDV v EUR]]*Sklop20[[#This Row],[Stopnja DDV (%)]]</f>
        <v>0</v>
      </c>
      <c r="R82" s="207">
        <f>+Sklop20[[#This Row],[cena/enota brez DDV v EUR]]+Sklop20[[#This Row],[Davek (EUR)]]</f>
        <v>0</v>
      </c>
      <c r="S82" s="207">
        <f>+Sklop20[[#This Row],[cena/enota brez DDV v EUR]]*Sklop20[[#This Row],[Okvirna količina]]</f>
        <v>0</v>
      </c>
      <c r="T82" s="242">
        <f>+Sklop20[[#This Row],[Končna cena/enoto mere (EUR) z DDV]]*Sklop20[[#This Row],[Okvirna količina]]</f>
        <v>0</v>
      </c>
      <c r="U82" s="243"/>
    </row>
    <row r="83" spans="1:21" s="291" customFormat="1" ht="24">
      <c r="A83" s="315">
        <v>68</v>
      </c>
      <c r="B83" s="329" t="s">
        <v>798</v>
      </c>
      <c r="C83" s="338" t="s">
        <v>759</v>
      </c>
      <c r="D83" s="339" t="s">
        <v>111</v>
      </c>
      <c r="E83" s="340" t="s">
        <v>224</v>
      </c>
      <c r="F83" s="241">
        <v>15</v>
      </c>
      <c r="G83" s="318" t="s">
        <v>0</v>
      </c>
      <c r="H8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83" s="241">
        <f>IF(Sklop20[[#This Row],[ZAHTEVANA SHEMA KAKOVOSTI]]&lt;&gt;"",Sklop20[[#This Row],[Preračunana masa/volumen/kos na enoto kg]],"")</f>
        <v>15</v>
      </c>
      <c r="J83" s="204"/>
      <c r="K83" s="205"/>
      <c r="L83" s="205"/>
      <c r="M83" s="206"/>
      <c r="N83" s="207"/>
      <c r="O83" s="207"/>
      <c r="P83" s="208"/>
      <c r="Q83" s="207">
        <f>+Sklop20[[#This Row],[cena/enota brez DDV v EUR]]*Sklop20[[#This Row],[Stopnja DDV (%)]]</f>
        <v>0</v>
      </c>
      <c r="R83" s="207">
        <f>+Sklop20[[#This Row],[cena/enota brez DDV v EUR]]+Sklop20[[#This Row],[Davek (EUR)]]</f>
        <v>0</v>
      </c>
      <c r="S83" s="207">
        <f>+Sklop20[[#This Row],[cena/enota brez DDV v EUR]]*Sklop20[[#This Row],[Okvirna količina]]</f>
        <v>0</v>
      </c>
      <c r="T83" s="242">
        <f>+Sklop20[[#This Row],[Končna cena/enoto mere (EUR) z DDV]]*Sklop20[[#This Row],[Okvirna količina]]</f>
        <v>0</v>
      </c>
      <c r="U83" s="243"/>
    </row>
    <row r="84" spans="1:21" s="291" customFormat="1" ht="24">
      <c r="A84" s="315">
        <v>69</v>
      </c>
      <c r="B84" s="329" t="s">
        <v>799</v>
      </c>
      <c r="C84" s="338" t="s">
        <v>800</v>
      </c>
      <c r="D84" s="339" t="s">
        <v>75</v>
      </c>
      <c r="E84" s="340"/>
      <c r="F84" s="241">
        <v>35</v>
      </c>
      <c r="G84" s="318" t="s">
        <v>267</v>
      </c>
      <c r="H8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84" s="241" t="str">
        <f>IF(Sklop20[[#This Row],[ZAHTEVANA SHEMA KAKOVOSTI]]&lt;&gt;"",Sklop20[[#This Row],[Preračunana masa/volumen/kos na enoto kg]],"")</f>
        <v/>
      </c>
      <c r="J84" s="204"/>
      <c r="K84" s="205"/>
      <c r="L84" s="205"/>
      <c r="M84" s="206"/>
      <c r="N84" s="207"/>
      <c r="O84" s="207"/>
      <c r="P84" s="208"/>
      <c r="Q84" s="207">
        <f>+Sklop20[[#This Row],[cena/enota brez DDV v EUR]]*Sklop20[[#This Row],[Stopnja DDV (%)]]</f>
        <v>0</v>
      </c>
      <c r="R84" s="207">
        <f>+Sklop20[[#This Row],[cena/enota brez DDV v EUR]]+Sklop20[[#This Row],[Davek (EUR)]]</f>
        <v>0</v>
      </c>
      <c r="S84" s="207">
        <f>+Sklop20[[#This Row],[cena/enota brez DDV v EUR]]*Sklop20[[#This Row],[Okvirna količina]]</f>
        <v>0</v>
      </c>
      <c r="T84" s="242">
        <f>+Sklop20[[#This Row],[Končna cena/enoto mere (EUR) z DDV]]*Sklop20[[#This Row],[Okvirna količina]]</f>
        <v>0</v>
      </c>
      <c r="U84" s="243"/>
    </row>
    <row r="85" spans="1:21" s="291" customFormat="1" ht="12">
      <c r="A85" s="315">
        <v>70</v>
      </c>
      <c r="B85" s="329" t="s">
        <v>801</v>
      </c>
      <c r="C85" s="338" t="s">
        <v>802</v>
      </c>
      <c r="D85" s="339" t="s">
        <v>75</v>
      </c>
      <c r="E85" s="340"/>
      <c r="F85" s="241">
        <v>250</v>
      </c>
      <c r="G85" s="318" t="s">
        <v>267</v>
      </c>
      <c r="H8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85" s="241" t="str">
        <f>IF(Sklop20[[#This Row],[ZAHTEVANA SHEMA KAKOVOSTI]]&lt;&gt;"",Sklop20[[#This Row],[Preračunana masa/volumen/kos na enoto kg]],"")</f>
        <v/>
      </c>
      <c r="J85" s="204"/>
      <c r="K85" s="205"/>
      <c r="L85" s="205"/>
      <c r="M85" s="206"/>
      <c r="N85" s="207"/>
      <c r="O85" s="207"/>
      <c r="P85" s="208"/>
      <c r="Q85" s="207">
        <f>+Sklop20[[#This Row],[cena/enota brez DDV v EUR]]*Sklop20[[#This Row],[Stopnja DDV (%)]]</f>
        <v>0</v>
      </c>
      <c r="R85" s="207">
        <f>+Sklop20[[#This Row],[cena/enota brez DDV v EUR]]+Sklop20[[#This Row],[Davek (EUR)]]</f>
        <v>0</v>
      </c>
      <c r="S85" s="207">
        <f>+Sklop20[[#This Row],[cena/enota brez DDV v EUR]]*Sklop20[[#This Row],[Okvirna količina]]</f>
        <v>0</v>
      </c>
      <c r="T85" s="242">
        <f>+Sklop20[[#This Row],[Končna cena/enoto mere (EUR) z DDV]]*Sklop20[[#This Row],[Okvirna količina]]</f>
        <v>0</v>
      </c>
      <c r="U85" s="243"/>
    </row>
    <row r="86" spans="1:21" s="291" customFormat="1" ht="12">
      <c r="A86" s="315">
        <v>71</v>
      </c>
      <c r="B86" s="329" t="s">
        <v>803</v>
      </c>
      <c r="C86" s="338">
        <v>1</v>
      </c>
      <c r="D86" s="339" t="s">
        <v>75</v>
      </c>
      <c r="E86" s="340"/>
      <c r="F86" s="241">
        <v>40.200000000000003</v>
      </c>
      <c r="G86" s="318" t="s">
        <v>267</v>
      </c>
      <c r="H8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86" s="241" t="str">
        <f>IF(Sklop20[[#This Row],[ZAHTEVANA SHEMA KAKOVOSTI]]&lt;&gt;"",Sklop20[[#This Row],[Preračunana masa/volumen/kos na enoto kg]],"")</f>
        <v/>
      </c>
      <c r="J86" s="204"/>
      <c r="K86" s="205"/>
      <c r="L86" s="205"/>
      <c r="M86" s="206"/>
      <c r="N86" s="207"/>
      <c r="O86" s="207"/>
      <c r="P86" s="208"/>
      <c r="Q86" s="207">
        <f>+Sklop20[[#This Row],[cena/enota brez DDV v EUR]]*Sklop20[[#This Row],[Stopnja DDV (%)]]</f>
        <v>0</v>
      </c>
      <c r="R86" s="207">
        <f>+Sklop20[[#This Row],[cena/enota brez DDV v EUR]]+Sklop20[[#This Row],[Davek (EUR)]]</f>
        <v>0</v>
      </c>
      <c r="S86" s="207">
        <f>+Sklop20[[#This Row],[cena/enota brez DDV v EUR]]*Sklop20[[#This Row],[Okvirna količina]]</f>
        <v>0</v>
      </c>
      <c r="T86" s="242">
        <f>+Sklop20[[#This Row],[Končna cena/enoto mere (EUR) z DDV]]*Sklop20[[#This Row],[Okvirna količina]]</f>
        <v>0</v>
      </c>
      <c r="U86" s="243"/>
    </row>
    <row r="87" spans="1:21" s="291" customFormat="1" ht="24">
      <c r="A87" s="315">
        <v>72</v>
      </c>
      <c r="B87" s="329" t="s">
        <v>804</v>
      </c>
      <c r="C87" s="338">
        <v>1</v>
      </c>
      <c r="D87" s="339" t="s">
        <v>0</v>
      </c>
      <c r="E87" s="340"/>
      <c r="F87" s="241">
        <v>500</v>
      </c>
      <c r="G87" s="318" t="s">
        <v>0</v>
      </c>
      <c r="H8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87" s="241" t="str">
        <f>IF(Sklop20[[#This Row],[ZAHTEVANA SHEMA KAKOVOSTI]]&lt;&gt;"",Sklop20[[#This Row],[Preračunana masa/volumen/kos na enoto kg]],"")</f>
        <v/>
      </c>
      <c r="J87" s="204"/>
      <c r="K87" s="205"/>
      <c r="L87" s="205"/>
      <c r="M87" s="206"/>
      <c r="N87" s="207"/>
      <c r="O87" s="207"/>
      <c r="P87" s="208"/>
      <c r="Q87" s="207">
        <f>+Sklop20[[#This Row],[cena/enota brez DDV v EUR]]*Sklop20[[#This Row],[Stopnja DDV (%)]]</f>
        <v>0</v>
      </c>
      <c r="R87" s="207">
        <f>+Sklop20[[#This Row],[cena/enota brez DDV v EUR]]+Sklop20[[#This Row],[Davek (EUR)]]</f>
        <v>0</v>
      </c>
      <c r="S87" s="207">
        <f>+Sklop20[[#This Row],[cena/enota brez DDV v EUR]]*Sklop20[[#This Row],[Okvirna količina]]</f>
        <v>0</v>
      </c>
      <c r="T87" s="242">
        <f>+Sklop20[[#This Row],[Končna cena/enoto mere (EUR) z DDV]]*Sklop20[[#This Row],[Okvirna količina]]</f>
        <v>0</v>
      </c>
      <c r="U87" s="243"/>
    </row>
    <row r="88" spans="1:21" s="291" customFormat="1" ht="12">
      <c r="A88" s="315">
        <v>73</v>
      </c>
      <c r="B88" s="329" t="s">
        <v>805</v>
      </c>
      <c r="C88" s="338">
        <v>1</v>
      </c>
      <c r="D88" s="339" t="s">
        <v>0</v>
      </c>
      <c r="E88" s="340"/>
      <c r="F88" s="241">
        <v>400</v>
      </c>
      <c r="G88" s="318" t="s">
        <v>0</v>
      </c>
      <c r="H8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88" s="241" t="str">
        <f>IF(Sklop20[[#This Row],[ZAHTEVANA SHEMA KAKOVOSTI]]&lt;&gt;"",Sklop20[[#This Row],[Preračunana masa/volumen/kos na enoto kg]],"")</f>
        <v/>
      </c>
      <c r="J88" s="204"/>
      <c r="K88" s="205"/>
      <c r="L88" s="205"/>
      <c r="M88" s="206"/>
      <c r="N88" s="207"/>
      <c r="O88" s="207"/>
      <c r="P88" s="208"/>
      <c r="Q88" s="207">
        <f>+Sklop20[[#This Row],[cena/enota brez DDV v EUR]]*Sklop20[[#This Row],[Stopnja DDV (%)]]</f>
        <v>0</v>
      </c>
      <c r="R88" s="207">
        <f>+Sklop20[[#This Row],[cena/enota brez DDV v EUR]]+Sklop20[[#This Row],[Davek (EUR)]]</f>
        <v>0</v>
      </c>
      <c r="S88" s="207">
        <f>+Sklop20[[#This Row],[cena/enota brez DDV v EUR]]*Sklop20[[#This Row],[Okvirna količina]]</f>
        <v>0</v>
      </c>
      <c r="T88" s="242">
        <f>+Sklop20[[#This Row],[Končna cena/enoto mere (EUR) z DDV]]*Sklop20[[#This Row],[Okvirna količina]]</f>
        <v>0</v>
      </c>
      <c r="U88" s="243"/>
    </row>
    <row r="89" spans="1:21" s="291" customFormat="1" ht="24">
      <c r="A89" s="416">
        <v>74</v>
      </c>
      <c r="B89" s="417" t="s">
        <v>931</v>
      </c>
      <c r="C89" s="420" t="s">
        <v>932</v>
      </c>
      <c r="D89" s="339" t="s">
        <v>111</v>
      </c>
      <c r="E89" s="340"/>
      <c r="F89" s="241">
        <v>100</v>
      </c>
      <c r="G89" s="318" t="s">
        <v>0</v>
      </c>
      <c r="H8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89" s="241" t="str">
        <f>IF(Sklop20[[#This Row],[ZAHTEVANA SHEMA KAKOVOSTI]]&lt;&gt;"",Sklop20[[#This Row],[Preračunana masa/volumen/kos na enoto kg]],"")</f>
        <v/>
      </c>
      <c r="J89" s="204"/>
      <c r="K89" s="205"/>
      <c r="L89" s="205"/>
      <c r="M89" s="206"/>
      <c r="N89" s="207"/>
      <c r="O89" s="207"/>
      <c r="P89" s="208"/>
      <c r="Q89" s="207">
        <f>+Sklop20[[#This Row],[cena/enota brez DDV v EUR]]*Sklop20[[#This Row],[Stopnja DDV (%)]]</f>
        <v>0</v>
      </c>
      <c r="R89" s="207">
        <f>+Sklop20[[#This Row],[cena/enota brez DDV v EUR]]+Sklop20[[#This Row],[Davek (EUR)]]</f>
        <v>0</v>
      </c>
      <c r="S89" s="207">
        <f>+Sklop20[[#This Row],[cena/enota brez DDV v EUR]]*Sklop20[[#This Row],[Okvirna količina]]</f>
        <v>0</v>
      </c>
      <c r="T89" s="242">
        <f>+Sklop20[[#This Row],[Končna cena/enoto mere (EUR) z DDV]]*Sklop20[[#This Row],[Okvirna količina]]</f>
        <v>0</v>
      </c>
      <c r="U89" s="243"/>
    </row>
    <row r="90" spans="1:21" s="291" customFormat="1" ht="12">
      <c r="A90" s="315">
        <v>75</v>
      </c>
      <c r="B90" s="329" t="s">
        <v>806</v>
      </c>
      <c r="C90" s="338" t="s">
        <v>564</v>
      </c>
      <c r="D90" s="339" t="s">
        <v>111</v>
      </c>
      <c r="E90" s="340"/>
      <c r="F90" s="241">
        <v>80</v>
      </c>
      <c r="G90" s="318" t="s">
        <v>0</v>
      </c>
      <c r="H9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90" s="241" t="str">
        <f>IF(Sklop20[[#This Row],[ZAHTEVANA SHEMA KAKOVOSTI]]&lt;&gt;"",Sklop20[[#This Row],[Preračunana masa/volumen/kos na enoto kg]],"")</f>
        <v/>
      </c>
      <c r="J90" s="204"/>
      <c r="K90" s="205"/>
      <c r="L90" s="205"/>
      <c r="M90" s="206"/>
      <c r="N90" s="207"/>
      <c r="O90" s="207"/>
      <c r="P90" s="208"/>
      <c r="Q90" s="207">
        <f>+Sklop20[[#This Row],[cena/enota brez DDV v EUR]]*Sklop20[[#This Row],[Stopnja DDV (%)]]</f>
        <v>0</v>
      </c>
      <c r="R90" s="207">
        <f>+Sklop20[[#This Row],[cena/enota brez DDV v EUR]]+Sklop20[[#This Row],[Davek (EUR)]]</f>
        <v>0</v>
      </c>
      <c r="S90" s="207">
        <f>+Sklop20[[#This Row],[cena/enota brez DDV v EUR]]*Sklop20[[#This Row],[Okvirna količina]]</f>
        <v>0</v>
      </c>
      <c r="T90" s="242">
        <f>+Sklop20[[#This Row],[Končna cena/enoto mere (EUR) z DDV]]*Sklop20[[#This Row],[Okvirna količina]]</f>
        <v>0</v>
      </c>
      <c r="U90" s="243"/>
    </row>
    <row r="91" spans="1:21" s="291" customFormat="1" ht="24">
      <c r="A91" s="315">
        <v>76</v>
      </c>
      <c r="B91" s="329" t="s">
        <v>807</v>
      </c>
      <c r="C91" s="338" t="s">
        <v>808</v>
      </c>
      <c r="D91" s="339" t="s">
        <v>0</v>
      </c>
      <c r="E91" s="340"/>
      <c r="F91" s="241">
        <v>35</v>
      </c>
      <c r="G91" s="318" t="s">
        <v>0</v>
      </c>
      <c r="H9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91" s="241" t="str">
        <f>IF(Sklop20[[#This Row],[ZAHTEVANA SHEMA KAKOVOSTI]]&lt;&gt;"",Sklop20[[#This Row],[Preračunana masa/volumen/kos na enoto kg]],"")</f>
        <v/>
      </c>
      <c r="J91" s="204"/>
      <c r="K91" s="205"/>
      <c r="L91" s="205"/>
      <c r="M91" s="206"/>
      <c r="N91" s="207"/>
      <c r="O91" s="207"/>
      <c r="P91" s="208"/>
      <c r="Q91" s="207">
        <f>+Sklop20[[#This Row],[cena/enota brez DDV v EUR]]*Sklop20[[#This Row],[Stopnja DDV (%)]]</f>
        <v>0</v>
      </c>
      <c r="R91" s="207">
        <f>+Sklop20[[#This Row],[cena/enota brez DDV v EUR]]+Sklop20[[#This Row],[Davek (EUR)]]</f>
        <v>0</v>
      </c>
      <c r="S91" s="207">
        <f>+Sklop20[[#This Row],[cena/enota brez DDV v EUR]]*Sklop20[[#This Row],[Okvirna količina]]</f>
        <v>0</v>
      </c>
      <c r="T91" s="242">
        <f>+Sklop20[[#This Row],[Končna cena/enoto mere (EUR) z DDV]]*Sklop20[[#This Row],[Okvirna količina]]</f>
        <v>0</v>
      </c>
      <c r="U91" s="243"/>
    </row>
    <row r="92" spans="1:21" s="291" customFormat="1" ht="24">
      <c r="A92" s="315">
        <v>77</v>
      </c>
      <c r="B92" s="329" t="s">
        <v>809</v>
      </c>
      <c r="C92" s="338" t="s">
        <v>178</v>
      </c>
      <c r="D92" s="339" t="s">
        <v>0</v>
      </c>
      <c r="E92" s="340"/>
      <c r="F92" s="241">
        <v>150</v>
      </c>
      <c r="G92" s="318" t="s">
        <v>0</v>
      </c>
      <c r="H9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92" s="241" t="str">
        <f>IF(Sklop20[[#This Row],[ZAHTEVANA SHEMA KAKOVOSTI]]&lt;&gt;"",Sklop20[[#This Row],[Preračunana masa/volumen/kos na enoto kg]],"")</f>
        <v/>
      </c>
      <c r="J92" s="204"/>
      <c r="K92" s="205"/>
      <c r="L92" s="205"/>
      <c r="M92" s="206"/>
      <c r="N92" s="207"/>
      <c r="O92" s="207"/>
      <c r="P92" s="208"/>
      <c r="Q92" s="207">
        <f>+Sklop20[[#This Row],[cena/enota brez DDV v EUR]]*Sklop20[[#This Row],[Stopnja DDV (%)]]</f>
        <v>0</v>
      </c>
      <c r="R92" s="207">
        <f>+Sklop20[[#This Row],[cena/enota brez DDV v EUR]]+Sklop20[[#This Row],[Davek (EUR)]]</f>
        <v>0</v>
      </c>
      <c r="S92" s="207">
        <f>+Sklop20[[#This Row],[cena/enota brez DDV v EUR]]*Sklop20[[#This Row],[Okvirna količina]]</f>
        <v>0</v>
      </c>
      <c r="T92" s="242">
        <f>+Sklop20[[#This Row],[Končna cena/enoto mere (EUR) z DDV]]*Sklop20[[#This Row],[Okvirna količina]]</f>
        <v>0</v>
      </c>
      <c r="U92" s="243"/>
    </row>
    <row r="93" spans="1:21" s="291" customFormat="1" ht="36">
      <c r="A93" s="418">
        <v>78</v>
      </c>
      <c r="B93" s="419" t="s">
        <v>810</v>
      </c>
      <c r="C93" s="420" t="s">
        <v>930</v>
      </c>
      <c r="D93" s="339"/>
      <c r="E93" s="340"/>
      <c r="F93" s="241"/>
      <c r="G93" s="318"/>
      <c r="H9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93" s="241" t="str">
        <f>IF(Sklop20[[#This Row],[ZAHTEVANA SHEMA KAKOVOSTI]]&lt;&gt;"",Sklop20[[#This Row],[Preračunana masa/volumen/kos na enoto kg]],"")</f>
        <v/>
      </c>
      <c r="J93" s="204"/>
      <c r="K93" s="205"/>
      <c r="L93" s="205"/>
      <c r="M93" s="206"/>
      <c r="N93" s="207"/>
      <c r="O93" s="207"/>
      <c r="P93" s="208"/>
      <c r="Q93" s="207">
        <f>+Sklop20[[#This Row],[cena/enota brez DDV v EUR]]*Sklop20[[#This Row],[Stopnja DDV (%)]]</f>
        <v>0</v>
      </c>
      <c r="R93" s="207">
        <f>+Sklop20[[#This Row],[cena/enota brez DDV v EUR]]+Sklop20[[#This Row],[Davek (EUR)]]</f>
        <v>0</v>
      </c>
      <c r="S93" s="207">
        <f>+Sklop20[[#This Row],[cena/enota brez DDV v EUR]]*Sklop20[[#This Row],[Okvirna količina]]</f>
        <v>0</v>
      </c>
      <c r="T93" s="242">
        <f>+Sklop20[[#This Row],[Končna cena/enoto mere (EUR) z DDV]]*Sklop20[[#This Row],[Okvirna količina]]</f>
        <v>0</v>
      </c>
      <c r="U93" s="243"/>
    </row>
    <row r="94" spans="1:21" s="291" customFormat="1" ht="36">
      <c r="A94" s="315">
        <v>79</v>
      </c>
      <c r="B94" s="329" t="s">
        <v>811</v>
      </c>
      <c r="C94" s="338" t="s">
        <v>812</v>
      </c>
      <c r="D94" s="339" t="s">
        <v>111</v>
      </c>
      <c r="E94" s="340"/>
      <c r="F94" s="241">
        <v>30</v>
      </c>
      <c r="G94" s="318" t="s">
        <v>0</v>
      </c>
      <c r="H9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4" s="241" t="str">
        <f>IF(Sklop20[[#This Row],[ZAHTEVANA SHEMA KAKOVOSTI]]&lt;&gt;"",Sklop20[[#This Row],[Preračunana masa/volumen/kos na enoto kg]],"")</f>
        <v/>
      </c>
      <c r="J94" s="204"/>
      <c r="K94" s="205"/>
      <c r="L94" s="205"/>
      <c r="M94" s="206"/>
      <c r="N94" s="207"/>
      <c r="O94" s="207"/>
      <c r="P94" s="208"/>
      <c r="Q94" s="207">
        <f>+Sklop20[[#This Row],[cena/enota brez DDV v EUR]]*Sklop20[[#This Row],[Stopnja DDV (%)]]</f>
        <v>0</v>
      </c>
      <c r="R94" s="207">
        <f>+Sklop20[[#This Row],[cena/enota brez DDV v EUR]]+Sklop20[[#This Row],[Davek (EUR)]]</f>
        <v>0</v>
      </c>
      <c r="S94" s="207">
        <f>+Sklop20[[#This Row],[cena/enota brez DDV v EUR]]*Sklop20[[#This Row],[Okvirna količina]]</f>
        <v>0</v>
      </c>
      <c r="T94" s="242">
        <f>+Sklop20[[#This Row],[Končna cena/enoto mere (EUR) z DDV]]*Sklop20[[#This Row],[Okvirna količina]]</f>
        <v>0</v>
      </c>
      <c r="U94" s="243"/>
    </row>
    <row r="95" spans="1:21" s="291" customFormat="1" ht="24">
      <c r="A95" s="315">
        <v>80</v>
      </c>
      <c r="B95" s="329" t="s">
        <v>813</v>
      </c>
      <c r="C95" s="338" t="s">
        <v>814</v>
      </c>
      <c r="D95" s="339" t="s">
        <v>111</v>
      </c>
      <c r="E95" s="340"/>
      <c r="F95" s="241">
        <v>40</v>
      </c>
      <c r="G95" s="318" t="s">
        <v>0</v>
      </c>
      <c r="H9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5" s="241" t="str">
        <f>IF(Sklop20[[#This Row],[ZAHTEVANA SHEMA KAKOVOSTI]]&lt;&gt;"",Sklop20[[#This Row],[Preračunana masa/volumen/kos na enoto kg]],"")</f>
        <v/>
      </c>
      <c r="J95" s="204"/>
      <c r="K95" s="205"/>
      <c r="L95" s="205"/>
      <c r="M95" s="206"/>
      <c r="N95" s="207"/>
      <c r="O95" s="207"/>
      <c r="P95" s="208"/>
      <c r="Q95" s="207">
        <f>+Sklop20[[#This Row],[cena/enota brez DDV v EUR]]*Sklop20[[#This Row],[Stopnja DDV (%)]]</f>
        <v>0</v>
      </c>
      <c r="R95" s="207">
        <f>+Sklop20[[#This Row],[cena/enota brez DDV v EUR]]+Sklop20[[#This Row],[Davek (EUR)]]</f>
        <v>0</v>
      </c>
      <c r="S95" s="207">
        <f>+Sklop20[[#This Row],[cena/enota brez DDV v EUR]]*Sklop20[[#This Row],[Okvirna količina]]</f>
        <v>0</v>
      </c>
      <c r="T95" s="242">
        <f>+Sklop20[[#This Row],[Končna cena/enoto mere (EUR) z DDV]]*Sklop20[[#This Row],[Okvirna količina]]</f>
        <v>0</v>
      </c>
      <c r="U95" s="243"/>
    </row>
    <row r="96" spans="1:21" s="291" customFormat="1" ht="12">
      <c r="A96" s="315">
        <v>81</v>
      </c>
      <c r="B96" s="329" t="s">
        <v>815</v>
      </c>
      <c r="C96" s="338" t="s">
        <v>816</v>
      </c>
      <c r="D96" s="339" t="s">
        <v>0</v>
      </c>
      <c r="E96" s="340"/>
      <c r="F96" s="241">
        <v>70</v>
      </c>
      <c r="G96" s="318" t="s">
        <v>0</v>
      </c>
      <c r="H9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96" s="241" t="str">
        <f>IF(Sklop20[[#This Row],[ZAHTEVANA SHEMA KAKOVOSTI]]&lt;&gt;"",Sklop20[[#This Row],[Preračunana masa/volumen/kos na enoto kg]],"")</f>
        <v/>
      </c>
      <c r="J96" s="204"/>
      <c r="K96" s="205"/>
      <c r="L96" s="205"/>
      <c r="M96" s="206"/>
      <c r="N96" s="207"/>
      <c r="O96" s="207"/>
      <c r="P96" s="208"/>
      <c r="Q96" s="207">
        <f>+Sklop20[[#This Row],[cena/enota brez DDV v EUR]]*Sklop20[[#This Row],[Stopnja DDV (%)]]</f>
        <v>0</v>
      </c>
      <c r="R96" s="207">
        <f>+Sklop20[[#This Row],[cena/enota brez DDV v EUR]]+Sklop20[[#This Row],[Davek (EUR)]]</f>
        <v>0</v>
      </c>
      <c r="S96" s="207">
        <f>+Sklop20[[#This Row],[cena/enota brez DDV v EUR]]*Sklop20[[#This Row],[Okvirna količina]]</f>
        <v>0</v>
      </c>
      <c r="T96" s="242">
        <f>+Sklop20[[#This Row],[Končna cena/enoto mere (EUR) z DDV]]*Sklop20[[#This Row],[Okvirna količina]]</f>
        <v>0</v>
      </c>
      <c r="U96" s="243"/>
    </row>
    <row r="97" spans="1:21" s="291" customFormat="1" ht="36">
      <c r="A97" s="315">
        <v>82</v>
      </c>
      <c r="B97" s="329" t="s">
        <v>817</v>
      </c>
      <c r="C97" s="338" t="s">
        <v>818</v>
      </c>
      <c r="D97" s="339" t="s">
        <v>0</v>
      </c>
      <c r="E97" s="340"/>
      <c r="F97" s="241">
        <v>350</v>
      </c>
      <c r="G97" s="318" t="s">
        <v>0</v>
      </c>
      <c r="H9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97" s="241" t="str">
        <f>IF(Sklop20[[#This Row],[ZAHTEVANA SHEMA KAKOVOSTI]]&lt;&gt;"",Sklop20[[#This Row],[Preračunana masa/volumen/kos na enoto kg]],"")</f>
        <v/>
      </c>
      <c r="J97" s="204"/>
      <c r="K97" s="205"/>
      <c r="L97" s="205"/>
      <c r="M97" s="206"/>
      <c r="N97" s="207"/>
      <c r="O97" s="207"/>
      <c r="P97" s="208"/>
      <c r="Q97" s="207">
        <f>+Sklop20[[#This Row],[cena/enota brez DDV v EUR]]*Sklop20[[#This Row],[Stopnja DDV (%)]]</f>
        <v>0</v>
      </c>
      <c r="R97" s="207">
        <f>+Sklop20[[#This Row],[cena/enota brez DDV v EUR]]+Sklop20[[#This Row],[Davek (EUR)]]</f>
        <v>0</v>
      </c>
      <c r="S97" s="207">
        <f>+Sklop20[[#This Row],[cena/enota brez DDV v EUR]]*Sklop20[[#This Row],[Okvirna količina]]</f>
        <v>0</v>
      </c>
      <c r="T97" s="242">
        <f>+Sklop20[[#This Row],[Končna cena/enoto mere (EUR) z DDV]]*Sklop20[[#This Row],[Okvirna količina]]</f>
        <v>0</v>
      </c>
      <c r="U97" s="243"/>
    </row>
    <row r="98" spans="1:21" s="291" customFormat="1" ht="24">
      <c r="A98" s="315">
        <v>83</v>
      </c>
      <c r="B98" s="329" t="s">
        <v>819</v>
      </c>
      <c r="C98" s="338" t="s">
        <v>820</v>
      </c>
      <c r="D98" s="339" t="s">
        <v>111</v>
      </c>
      <c r="E98" s="340"/>
      <c r="F98" s="241">
        <v>4</v>
      </c>
      <c r="G98" s="318" t="s">
        <v>0</v>
      </c>
      <c r="H9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98" s="241" t="str">
        <f>IF(Sklop20[[#This Row],[ZAHTEVANA SHEMA KAKOVOSTI]]&lt;&gt;"",Sklop20[[#This Row],[Preračunana masa/volumen/kos na enoto kg]],"")</f>
        <v/>
      </c>
      <c r="J98" s="204"/>
      <c r="K98" s="205"/>
      <c r="L98" s="205"/>
      <c r="M98" s="206"/>
      <c r="N98" s="207"/>
      <c r="O98" s="207"/>
      <c r="P98" s="208"/>
      <c r="Q98" s="207">
        <f>+Sklop20[[#This Row],[cena/enota brez DDV v EUR]]*Sklop20[[#This Row],[Stopnja DDV (%)]]</f>
        <v>0</v>
      </c>
      <c r="R98" s="207">
        <f>+Sklop20[[#This Row],[cena/enota brez DDV v EUR]]+Sklop20[[#This Row],[Davek (EUR)]]</f>
        <v>0</v>
      </c>
      <c r="S98" s="207">
        <f>+Sklop20[[#This Row],[cena/enota brez DDV v EUR]]*Sklop20[[#This Row],[Okvirna količina]]</f>
        <v>0</v>
      </c>
      <c r="T98" s="242">
        <f>+Sklop20[[#This Row],[Končna cena/enoto mere (EUR) z DDV]]*Sklop20[[#This Row],[Okvirna količina]]</f>
        <v>0</v>
      </c>
      <c r="U98" s="243"/>
    </row>
    <row r="99" spans="1:21" s="291" customFormat="1" ht="24">
      <c r="A99" s="315">
        <v>84</v>
      </c>
      <c r="B99" s="329" t="s">
        <v>821</v>
      </c>
      <c r="C99" s="338" t="s">
        <v>822</v>
      </c>
      <c r="D99" s="339" t="s">
        <v>111</v>
      </c>
      <c r="E99" s="340"/>
      <c r="F99" s="241">
        <v>3</v>
      </c>
      <c r="G99" s="318" t="s">
        <v>0</v>
      </c>
      <c r="H9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99" s="241" t="str">
        <f>IF(Sklop20[[#This Row],[ZAHTEVANA SHEMA KAKOVOSTI]]&lt;&gt;"",Sklop20[[#This Row],[Preračunana masa/volumen/kos na enoto kg]],"")</f>
        <v/>
      </c>
      <c r="J99" s="204"/>
      <c r="K99" s="205"/>
      <c r="L99" s="205"/>
      <c r="M99" s="206"/>
      <c r="N99" s="207"/>
      <c r="O99" s="207"/>
      <c r="P99" s="208"/>
      <c r="Q99" s="207">
        <f>+Sklop20[[#This Row],[cena/enota brez DDV v EUR]]*Sklop20[[#This Row],[Stopnja DDV (%)]]</f>
        <v>0</v>
      </c>
      <c r="R99" s="207">
        <f>+Sklop20[[#This Row],[cena/enota brez DDV v EUR]]+Sklop20[[#This Row],[Davek (EUR)]]</f>
        <v>0</v>
      </c>
      <c r="S99" s="207">
        <f>+Sklop20[[#This Row],[cena/enota brez DDV v EUR]]*Sklop20[[#This Row],[Okvirna količina]]</f>
        <v>0</v>
      </c>
      <c r="T99" s="242">
        <f>+Sklop20[[#This Row],[Končna cena/enoto mere (EUR) z DDV]]*Sklop20[[#This Row],[Okvirna količina]]</f>
        <v>0</v>
      </c>
      <c r="U99" s="243"/>
    </row>
    <row r="100" spans="1:21" s="291" customFormat="1" ht="24">
      <c r="A100" s="315">
        <v>85</v>
      </c>
      <c r="B100" s="329" t="s">
        <v>821</v>
      </c>
      <c r="C100" s="338">
        <v>1</v>
      </c>
      <c r="D100" s="339" t="s">
        <v>0</v>
      </c>
      <c r="E100" s="340"/>
      <c r="F100" s="241">
        <v>40.200000000000003</v>
      </c>
      <c r="G100" s="318" t="s">
        <v>0</v>
      </c>
      <c r="H10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00" s="241" t="str">
        <f>IF(Sklop20[[#This Row],[ZAHTEVANA SHEMA KAKOVOSTI]]&lt;&gt;"",Sklop20[[#This Row],[Preračunana masa/volumen/kos na enoto kg]],"")</f>
        <v/>
      </c>
      <c r="J100" s="204"/>
      <c r="K100" s="205"/>
      <c r="L100" s="205"/>
      <c r="M100" s="206"/>
      <c r="N100" s="207"/>
      <c r="O100" s="207"/>
      <c r="P100" s="208"/>
      <c r="Q100" s="207">
        <f>+Sklop20[[#This Row],[cena/enota brez DDV v EUR]]*Sklop20[[#This Row],[Stopnja DDV (%)]]</f>
        <v>0</v>
      </c>
      <c r="R100" s="207">
        <f>+Sklop20[[#This Row],[cena/enota brez DDV v EUR]]+Sklop20[[#This Row],[Davek (EUR)]]</f>
        <v>0</v>
      </c>
      <c r="S100" s="207">
        <f>+Sklop20[[#This Row],[cena/enota brez DDV v EUR]]*Sklop20[[#This Row],[Okvirna količina]]</f>
        <v>0</v>
      </c>
      <c r="T100" s="242">
        <f>+Sklop20[[#This Row],[Končna cena/enoto mere (EUR) z DDV]]*Sklop20[[#This Row],[Okvirna količina]]</f>
        <v>0</v>
      </c>
      <c r="U100" s="243"/>
    </row>
    <row r="101" spans="1:21" s="291" customFormat="1" ht="24">
      <c r="A101" s="315">
        <v>86</v>
      </c>
      <c r="B101" s="329" t="s">
        <v>823</v>
      </c>
      <c r="C101" s="338" t="s">
        <v>822</v>
      </c>
      <c r="D101" s="339" t="s">
        <v>111</v>
      </c>
      <c r="E101" s="340"/>
      <c r="F101" s="241">
        <v>3</v>
      </c>
      <c r="G101" s="318" t="s">
        <v>0</v>
      </c>
      <c r="H10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01" s="241" t="str">
        <f>IF(Sklop20[[#This Row],[ZAHTEVANA SHEMA KAKOVOSTI]]&lt;&gt;"",Sklop20[[#This Row],[Preračunana masa/volumen/kos na enoto kg]],"")</f>
        <v/>
      </c>
      <c r="J101" s="204"/>
      <c r="K101" s="205"/>
      <c r="L101" s="205"/>
      <c r="M101" s="206"/>
      <c r="N101" s="207"/>
      <c r="O101" s="207"/>
      <c r="P101" s="208"/>
      <c r="Q101" s="207">
        <f>+Sklop20[[#This Row],[cena/enota brez DDV v EUR]]*Sklop20[[#This Row],[Stopnja DDV (%)]]</f>
        <v>0</v>
      </c>
      <c r="R101" s="207">
        <f>+Sklop20[[#This Row],[cena/enota brez DDV v EUR]]+Sklop20[[#This Row],[Davek (EUR)]]</f>
        <v>0</v>
      </c>
      <c r="S101" s="207">
        <f>+Sklop20[[#This Row],[cena/enota brez DDV v EUR]]*Sklop20[[#This Row],[Okvirna količina]]</f>
        <v>0</v>
      </c>
      <c r="T101" s="242">
        <f>+Sklop20[[#This Row],[Končna cena/enoto mere (EUR) z DDV]]*Sklop20[[#This Row],[Okvirna količina]]</f>
        <v>0</v>
      </c>
      <c r="U101" s="243"/>
    </row>
    <row r="102" spans="1:21" s="291" customFormat="1" ht="24">
      <c r="A102" s="315">
        <v>87</v>
      </c>
      <c r="B102" s="329" t="s">
        <v>823</v>
      </c>
      <c r="C102" s="338">
        <v>1</v>
      </c>
      <c r="D102" s="339" t="s">
        <v>0</v>
      </c>
      <c r="E102" s="340"/>
      <c r="F102" s="241">
        <v>40.200000000000003</v>
      </c>
      <c r="G102" s="318" t="s">
        <v>0</v>
      </c>
      <c r="H10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02" s="241" t="str">
        <f>IF(Sklop20[[#This Row],[ZAHTEVANA SHEMA KAKOVOSTI]]&lt;&gt;"",Sklop20[[#This Row],[Preračunana masa/volumen/kos na enoto kg]],"")</f>
        <v/>
      </c>
      <c r="J102" s="204"/>
      <c r="K102" s="205"/>
      <c r="L102" s="205"/>
      <c r="M102" s="206"/>
      <c r="N102" s="207"/>
      <c r="O102" s="207"/>
      <c r="P102" s="208"/>
      <c r="Q102" s="207">
        <f>+Sklop20[[#This Row],[cena/enota brez DDV v EUR]]*Sklop20[[#This Row],[Stopnja DDV (%)]]</f>
        <v>0</v>
      </c>
      <c r="R102" s="207">
        <f>+Sklop20[[#This Row],[cena/enota brez DDV v EUR]]+Sklop20[[#This Row],[Davek (EUR)]]</f>
        <v>0</v>
      </c>
      <c r="S102" s="207">
        <f>+Sklop20[[#This Row],[cena/enota brez DDV v EUR]]*Sklop20[[#This Row],[Okvirna količina]]</f>
        <v>0</v>
      </c>
      <c r="T102" s="242">
        <f>+Sklop20[[#This Row],[Končna cena/enoto mere (EUR) z DDV]]*Sklop20[[#This Row],[Okvirna količina]]</f>
        <v>0</v>
      </c>
      <c r="U102" s="243"/>
    </row>
    <row r="103" spans="1:21" s="291" customFormat="1" ht="12">
      <c r="A103" s="315">
        <v>88</v>
      </c>
      <c r="B103" s="329" t="s">
        <v>824</v>
      </c>
      <c r="C103" s="338" t="s">
        <v>113</v>
      </c>
      <c r="D103" s="339" t="s">
        <v>0</v>
      </c>
      <c r="E103" s="340"/>
      <c r="F103" s="241">
        <v>35</v>
      </c>
      <c r="G103" s="318" t="s">
        <v>0</v>
      </c>
      <c r="H10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03" s="241" t="str">
        <f>IF(Sklop20[[#This Row],[ZAHTEVANA SHEMA KAKOVOSTI]]&lt;&gt;"",Sklop20[[#This Row],[Preračunana masa/volumen/kos na enoto kg]],"")</f>
        <v/>
      </c>
      <c r="J103" s="204"/>
      <c r="K103" s="205"/>
      <c r="L103" s="205"/>
      <c r="M103" s="206"/>
      <c r="N103" s="207"/>
      <c r="O103" s="207"/>
      <c r="P103" s="208"/>
      <c r="Q103" s="207">
        <f>+Sklop20[[#This Row],[cena/enota brez DDV v EUR]]*Sklop20[[#This Row],[Stopnja DDV (%)]]</f>
        <v>0</v>
      </c>
      <c r="R103" s="207">
        <f>+Sklop20[[#This Row],[cena/enota brez DDV v EUR]]+Sklop20[[#This Row],[Davek (EUR)]]</f>
        <v>0</v>
      </c>
      <c r="S103" s="207">
        <f>+Sklop20[[#This Row],[cena/enota brez DDV v EUR]]*Sklop20[[#This Row],[Okvirna količina]]</f>
        <v>0</v>
      </c>
      <c r="T103" s="242">
        <f>+Sklop20[[#This Row],[Končna cena/enoto mere (EUR) z DDV]]*Sklop20[[#This Row],[Okvirna količina]]</f>
        <v>0</v>
      </c>
      <c r="U103" s="243"/>
    </row>
    <row r="104" spans="1:21" s="291" customFormat="1" ht="12">
      <c r="A104" s="315">
        <v>89</v>
      </c>
      <c r="B104" s="329" t="s">
        <v>825</v>
      </c>
      <c r="C104" s="338" t="s">
        <v>826</v>
      </c>
      <c r="D104" s="339" t="s">
        <v>111</v>
      </c>
      <c r="E104" s="340"/>
      <c r="F104" s="241">
        <v>3.35</v>
      </c>
      <c r="G104" s="318" t="s">
        <v>0</v>
      </c>
      <c r="H10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3.35</v>
      </c>
      <c r="I104" s="241" t="str">
        <f>IF(Sklop20[[#This Row],[ZAHTEVANA SHEMA KAKOVOSTI]]&lt;&gt;"",Sklop20[[#This Row],[Preračunana masa/volumen/kos na enoto kg]],"")</f>
        <v/>
      </c>
      <c r="J104" s="204"/>
      <c r="K104" s="205"/>
      <c r="L104" s="205"/>
      <c r="M104" s="206"/>
      <c r="N104" s="207"/>
      <c r="O104" s="207"/>
      <c r="P104" s="208"/>
      <c r="Q104" s="207">
        <f>+Sklop20[[#This Row],[cena/enota brez DDV v EUR]]*Sklop20[[#This Row],[Stopnja DDV (%)]]</f>
        <v>0</v>
      </c>
      <c r="R104" s="207">
        <f>+Sklop20[[#This Row],[cena/enota brez DDV v EUR]]+Sklop20[[#This Row],[Davek (EUR)]]</f>
        <v>0</v>
      </c>
      <c r="S104" s="207">
        <f>+Sklop20[[#This Row],[cena/enota brez DDV v EUR]]*Sklop20[[#This Row],[Okvirna količina]]</f>
        <v>0</v>
      </c>
      <c r="T104" s="242">
        <f>+Sklop20[[#This Row],[Končna cena/enoto mere (EUR) z DDV]]*Sklop20[[#This Row],[Okvirna količina]]</f>
        <v>0</v>
      </c>
      <c r="U104" s="243"/>
    </row>
    <row r="105" spans="1:21" s="291" customFormat="1" ht="12">
      <c r="A105" s="315">
        <v>90</v>
      </c>
      <c r="B105" s="329" t="s">
        <v>825</v>
      </c>
      <c r="C105" s="338">
        <v>1</v>
      </c>
      <c r="D105" s="339" t="s">
        <v>0</v>
      </c>
      <c r="E105" s="340"/>
      <c r="F105" s="241">
        <v>10.050000000000001</v>
      </c>
      <c r="G105" s="318" t="s">
        <v>0</v>
      </c>
      <c r="H10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05" s="241" t="str">
        <f>IF(Sklop20[[#This Row],[ZAHTEVANA SHEMA KAKOVOSTI]]&lt;&gt;"",Sklop20[[#This Row],[Preračunana masa/volumen/kos na enoto kg]],"")</f>
        <v/>
      </c>
      <c r="J105" s="204"/>
      <c r="K105" s="205"/>
      <c r="L105" s="205"/>
      <c r="M105" s="206"/>
      <c r="N105" s="207"/>
      <c r="O105" s="207"/>
      <c r="P105" s="208"/>
      <c r="Q105" s="207">
        <f>+Sklop20[[#This Row],[cena/enota brez DDV v EUR]]*Sklop20[[#This Row],[Stopnja DDV (%)]]</f>
        <v>0</v>
      </c>
      <c r="R105" s="207">
        <f>+Sklop20[[#This Row],[cena/enota brez DDV v EUR]]+Sklop20[[#This Row],[Davek (EUR)]]</f>
        <v>0</v>
      </c>
      <c r="S105" s="207">
        <f>+Sklop20[[#This Row],[cena/enota brez DDV v EUR]]*Sklop20[[#This Row],[Okvirna količina]]</f>
        <v>0</v>
      </c>
      <c r="T105" s="242">
        <f>+Sklop20[[#This Row],[Končna cena/enoto mere (EUR) z DDV]]*Sklop20[[#This Row],[Okvirna količina]]</f>
        <v>0</v>
      </c>
      <c r="U105" s="243"/>
    </row>
    <row r="106" spans="1:21" s="291" customFormat="1" ht="12">
      <c r="A106" s="315">
        <v>91</v>
      </c>
      <c r="B106" s="329" t="s">
        <v>827</v>
      </c>
      <c r="C106" s="338">
        <v>1</v>
      </c>
      <c r="D106" s="339" t="s">
        <v>0</v>
      </c>
      <c r="E106" s="340"/>
      <c r="F106" s="241">
        <v>1.34</v>
      </c>
      <c r="G106" s="318" t="s">
        <v>0</v>
      </c>
      <c r="H10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06" s="241" t="str">
        <f>IF(Sklop20[[#This Row],[ZAHTEVANA SHEMA KAKOVOSTI]]&lt;&gt;"",Sklop20[[#This Row],[Preračunana masa/volumen/kos na enoto kg]],"")</f>
        <v/>
      </c>
      <c r="J106" s="204"/>
      <c r="K106" s="205"/>
      <c r="L106" s="205"/>
      <c r="M106" s="206"/>
      <c r="N106" s="207"/>
      <c r="O106" s="207"/>
      <c r="P106" s="208"/>
      <c r="Q106" s="207">
        <f>+Sklop20[[#This Row],[cena/enota brez DDV v EUR]]*Sklop20[[#This Row],[Stopnja DDV (%)]]</f>
        <v>0</v>
      </c>
      <c r="R106" s="207">
        <f>+Sklop20[[#This Row],[cena/enota brez DDV v EUR]]+Sklop20[[#This Row],[Davek (EUR)]]</f>
        <v>0</v>
      </c>
      <c r="S106" s="207">
        <f>+Sklop20[[#This Row],[cena/enota brez DDV v EUR]]*Sklop20[[#This Row],[Okvirna količina]]</f>
        <v>0</v>
      </c>
      <c r="T106" s="242">
        <f>+Sklop20[[#This Row],[Končna cena/enoto mere (EUR) z DDV]]*Sklop20[[#This Row],[Okvirna količina]]</f>
        <v>0</v>
      </c>
      <c r="U106" s="243"/>
    </row>
    <row r="107" spans="1:21" s="291" customFormat="1" ht="12">
      <c r="A107" s="315">
        <v>92</v>
      </c>
      <c r="B107" s="329" t="s">
        <v>828</v>
      </c>
      <c r="C107" s="338">
        <v>1</v>
      </c>
      <c r="D107" s="339" t="s">
        <v>0</v>
      </c>
      <c r="E107" s="340"/>
      <c r="F107" s="241">
        <v>40.200000000000003</v>
      </c>
      <c r="G107" s="318" t="s">
        <v>0</v>
      </c>
      <c r="H10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07" s="241" t="str">
        <f>IF(Sklop20[[#This Row],[ZAHTEVANA SHEMA KAKOVOSTI]]&lt;&gt;"",Sklop20[[#This Row],[Preračunana masa/volumen/kos na enoto kg]],"")</f>
        <v/>
      </c>
      <c r="J107" s="204"/>
      <c r="K107" s="205"/>
      <c r="L107" s="205"/>
      <c r="M107" s="206"/>
      <c r="N107" s="207"/>
      <c r="O107" s="207"/>
      <c r="P107" s="208"/>
      <c r="Q107" s="207">
        <f>+Sklop20[[#This Row],[cena/enota brez DDV v EUR]]*Sklop20[[#This Row],[Stopnja DDV (%)]]</f>
        <v>0</v>
      </c>
      <c r="R107" s="207">
        <f>+Sklop20[[#This Row],[cena/enota brez DDV v EUR]]+Sklop20[[#This Row],[Davek (EUR)]]</f>
        <v>0</v>
      </c>
      <c r="S107" s="207">
        <f>+Sklop20[[#This Row],[cena/enota brez DDV v EUR]]*Sklop20[[#This Row],[Okvirna količina]]</f>
        <v>0</v>
      </c>
      <c r="T107" s="242">
        <f>+Sklop20[[#This Row],[Končna cena/enoto mere (EUR) z DDV]]*Sklop20[[#This Row],[Okvirna količina]]</f>
        <v>0</v>
      </c>
      <c r="U107" s="243"/>
    </row>
    <row r="108" spans="1:21" s="291" customFormat="1" ht="12">
      <c r="A108" s="315">
        <v>93</v>
      </c>
      <c r="B108" s="329" t="s">
        <v>829</v>
      </c>
      <c r="C108" s="338">
        <v>1</v>
      </c>
      <c r="D108" s="339" t="s">
        <v>0</v>
      </c>
      <c r="E108" s="340"/>
      <c r="F108" s="241">
        <v>200</v>
      </c>
      <c r="G108" s="318" t="s">
        <v>0</v>
      </c>
      <c r="H10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08" s="241" t="str">
        <f>IF(Sklop20[[#This Row],[ZAHTEVANA SHEMA KAKOVOSTI]]&lt;&gt;"",Sklop20[[#This Row],[Preračunana masa/volumen/kos na enoto kg]],"")</f>
        <v/>
      </c>
      <c r="J108" s="204"/>
      <c r="K108" s="205"/>
      <c r="L108" s="205"/>
      <c r="M108" s="206"/>
      <c r="N108" s="207"/>
      <c r="O108" s="207"/>
      <c r="P108" s="208"/>
      <c r="Q108" s="207">
        <f>+Sklop20[[#This Row],[cena/enota brez DDV v EUR]]*Sklop20[[#This Row],[Stopnja DDV (%)]]</f>
        <v>0</v>
      </c>
      <c r="R108" s="207">
        <f>+Sklop20[[#This Row],[cena/enota brez DDV v EUR]]+Sklop20[[#This Row],[Davek (EUR)]]</f>
        <v>0</v>
      </c>
      <c r="S108" s="207">
        <f>+Sklop20[[#This Row],[cena/enota brez DDV v EUR]]*Sklop20[[#This Row],[Okvirna količina]]</f>
        <v>0</v>
      </c>
      <c r="T108" s="242">
        <f>+Sklop20[[#This Row],[Končna cena/enoto mere (EUR) z DDV]]*Sklop20[[#This Row],[Okvirna količina]]</f>
        <v>0</v>
      </c>
      <c r="U108" s="243"/>
    </row>
    <row r="109" spans="1:21" s="291" customFormat="1" ht="12">
      <c r="A109" s="315">
        <v>94</v>
      </c>
      <c r="B109" s="329" t="s">
        <v>830</v>
      </c>
      <c r="C109" s="338">
        <v>1</v>
      </c>
      <c r="D109" s="339" t="s">
        <v>0</v>
      </c>
      <c r="E109" s="340"/>
      <c r="F109" s="241">
        <v>1100</v>
      </c>
      <c r="G109" s="318" t="s">
        <v>0</v>
      </c>
      <c r="H10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1100</v>
      </c>
      <c r="I109" s="241" t="str">
        <f>IF(Sklop20[[#This Row],[ZAHTEVANA SHEMA KAKOVOSTI]]&lt;&gt;"",Sklop20[[#This Row],[Preračunana masa/volumen/kos na enoto kg]],"")</f>
        <v/>
      </c>
      <c r="J109" s="204"/>
      <c r="K109" s="205"/>
      <c r="L109" s="205"/>
      <c r="M109" s="206"/>
      <c r="N109" s="207"/>
      <c r="O109" s="207"/>
      <c r="P109" s="208"/>
      <c r="Q109" s="207">
        <f>+Sklop20[[#This Row],[cena/enota brez DDV v EUR]]*Sklop20[[#This Row],[Stopnja DDV (%)]]</f>
        <v>0</v>
      </c>
      <c r="R109" s="207">
        <f>+Sklop20[[#This Row],[cena/enota brez DDV v EUR]]+Sklop20[[#This Row],[Davek (EUR)]]</f>
        <v>0</v>
      </c>
      <c r="S109" s="207">
        <f>+Sklop20[[#This Row],[cena/enota brez DDV v EUR]]*Sklop20[[#This Row],[Okvirna količina]]</f>
        <v>0</v>
      </c>
      <c r="T109" s="242">
        <f>+Sklop20[[#This Row],[Končna cena/enoto mere (EUR) z DDV]]*Sklop20[[#This Row],[Okvirna količina]]</f>
        <v>0</v>
      </c>
      <c r="U109" s="243"/>
    </row>
    <row r="110" spans="1:21" s="291" customFormat="1" ht="12">
      <c r="A110" s="315">
        <v>95</v>
      </c>
      <c r="B110" s="329" t="s">
        <v>831</v>
      </c>
      <c r="C110" s="338" t="s">
        <v>691</v>
      </c>
      <c r="D110" s="339" t="s">
        <v>111</v>
      </c>
      <c r="E110" s="340"/>
      <c r="F110" s="241">
        <v>20.100000000000001</v>
      </c>
      <c r="G110" s="318" t="s">
        <v>0</v>
      </c>
      <c r="H11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10" s="241" t="str">
        <f>IF(Sklop20[[#This Row],[ZAHTEVANA SHEMA KAKOVOSTI]]&lt;&gt;"",Sklop20[[#This Row],[Preračunana masa/volumen/kos na enoto kg]],"")</f>
        <v/>
      </c>
      <c r="J110" s="204"/>
      <c r="K110" s="205"/>
      <c r="L110" s="205"/>
      <c r="M110" s="206"/>
      <c r="N110" s="207"/>
      <c r="O110" s="207"/>
      <c r="P110" s="208"/>
      <c r="Q110" s="207">
        <f>+Sklop20[[#This Row],[cena/enota brez DDV v EUR]]*Sklop20[[#This Row],[Stopnja DDV (%)]]</f>
        <v>0</v>
      </c>
      <c r="R110" s="207">
        <f>+Sklop20[[#This Row],[cena/enota brez DDV v EUR]]+Sklop20[[#This Row],[Davek (EUR)]]</f>
        <v>0</v>
      </c>
      <c r="S110" s="207">
        <f>+Sklop20[[#This Row],[cena/enota brez DDV v EUR]]*Sklop20[[#This Row],[Okvirna količina]]</f>
        <v>0</v>
      </c>
      <c r="T110" s="242">
        <f>+Sklop20[[#This Row],[Končna cena/enoto mere (EUR) z DDV]]*Sklop20[[#This Row],[Okvirna količina]]</f>
        <v>0</v>
      </c>
      <c r="U110" s="243"/>
    </row>
    <row r="111" spans="1:21" s="291" customFormat="1" ht="12">
      <c r="A111" s="315">
        <v>96</v>
      </c>
      <c r="B111" s="329" t="s">
        <v>832</v>
      </c>
      <c r="C111" s="338" t="s">
        <v>470</v>
      </c>
      <c r="D111" s="339" t="s">
        <v>0</v>
      </c>
      <c r="E111" s="340"/>
      <c r="F111" s="241">
        <v>15</v>
      </c>
      <c r="G111" s="318" t="s">
        <v>0</v>
      </c>
      <c r="H11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11" s="241" t="str">
        <f>IF(Sklop20[[#This Row],[ZAHTEVANA SHEMA KAKOVOSTI]]&lt;&gt;"",Sklop20[[#This Row],[Preračunana masa/volumen/kos na enoto kg]],"")</f>
        <v/>
      </c>
      <c r="J111" s="204"/>
      <c r="K111" s="205"/>
      <c r="L111" s="205"/>
      <c r="M111" s="206"/>
      <c r="N111" s="207"/>
      <c r="O111" s="207"/>
      <c r="P111" s="208"/>
      <c r="Q111" s="207">
        <f>+Sklop20[[#This Row],[cena/enota brez DDV v EUR]]*Sklop20[[#This Row],[Stopnja DDV (%)]]</f>
        <v>0</v>
      </c>
      <c r="R111" s="207">
        <f>+Sklop20[[#This Row],[cena/enota brez DDV v EUR]]+Sklop20[[#This Row],[Davek (EUR)]]</f>
        <v>0</v>
      </c>
      <c r="S111" s="207">
        <f>+Sklop20[[#This Row],[cena/enota brez DDV v EUR]]*Sklop20[[#This Row],[Okvirna količina]]</f>
        <v>0</v>
      </c>
      <c r="T111" s="242">
        <f>+Sklop20[[#This Row],[Končna cena/enoto mere (EUR) z DDV]]*Sklop20[[#This Row],[Okvirna količina]]</f>
        <v>0</v>
      </c>
      <c r="U111" s="243"/>
    </row>
    <row r="112" spans="1:21" s="291" customFormat="1" ht="12">
      <c r="A112" s="315">
        <v>97</v>
      </c>
      <c r="B112" s="329" t="s">
        <v>833</v>
      </c>
      <c r="C112" s="338" t="s">
        <v>826</v>
      </c>
      <c r="D112" s="339" t="s">
        <v>111</v>
      </c>
      <c r="E112" s="340"/>
      <c r="F112" s="241">
        <v>2.68</v>
      </c>
      <c r="G112" s="318" t="s">
        <v>0</v>
      </c>
      <c r="H11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2.68</v>
      </c>
      <c r="I112" s="241" t="str">
        <f>IF(Sklop20[[#This Row],[ZAHTEVANA SHEMA KAKOVOSTI]]&lt;&gt;"",Sklop20[[#This Row],[Preračunana masa/volumen/kos na enoto kg]],"")</f>
        <v/>
      </c>
      <c r="J112" s="204"/>
      <c r="K112" s="205"/>
      <c r="L112" s="205"/>
      <c r="M112" s="206"/>
      <c r="N112" s="207"/>
      <c r="O112" s="207"/>
      <c r="P112" s="208"/>
      <c r="Q112" s="207">
        <f>+Sklop20[[#This Row],[cena/enota brez DDV v EUR]]*Sklop20[[#This Row],[Stopnja DDV (%)]]</f>
        <v>0</v>
      </c>
      <c r="R112" s="207">
        <f>+Sklop20[[#This Row],[cena/enota brez DDV v EUR]]+Sklop20[[#This Row],[Davek (EUR)]]</f>
        <v>0</v>
      </c>
      <c r="S112" s="207">
        <f>+Sklop20[[#This Row],[cena/enota brez DDV v EUR]]*Sklop20[[#This Row],[Okvirna količina]]</f>
        <v>0</v>
      </c>
      <c r="T112" s="242">
        <f>+Sklop20[[#This Row],[Končna cena/enoto mere (EUR) z DDV]]*Sklop20[[#This Row],[Okvirna količina]]</f>
        <v>0</v>
      </c>
      <c r="U112" s="243"/>
    </row>
    <row r="113" spans="1:21" s="291" customFormat="1" ht="12">
      <c r="A113" s="315">
        <v>98</v>
      </c>
      <c r="B113" s="329" t="s">
        <v>834</v>
      </c>
      <c r="C113" s="338" t="s">
        <v>691</v>
      </c>
      <c r="D113" s="339" t="s">
        <v>111</v>
      </c>
      <c r="E113" s="340"/>
      <c r="F113" s="241">
        <v>25</v>
      </c>
      <c r="G113" s="318" t="s">
        <v>0</v>
      </c>
      <c r="H11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13" s="241" t="str">
        <f>IF(Sklop20[[#This Row],[ZAHTEVANA SHEMA KAKOVOSTI]]&lt;&gt;"",Sklop20[[#This Row],[Preračunana masa/volumen/kos na enoto kg]],"")</f>
        <v/>
      </c>
      <c r="J113" s="204"/>
      <c r="K113" s="205"/>
      <c r="L113" s="205"/>
      <c r="M113" s="206"/>
      <c r="N113" s="207"/>
      <c r="O113" s="207"/>
      <c r="P113" s="208"/>
      <c r="Q113" s="207">
        <f>+Sklop20[[#This Row],[cena/enota brez DDV v EUR]]*Sklop20[[#This Row],[Stopnja DDV (%)]]</f>
        <v>0</v>
      </c>
      <c r="R113" s="207">
        <f>+Sklop20[[#This Row],[cena/enota brez DDV v EUR]]+Sklop20[[#This Row],[Davek (EUR)]]</f>
        <v>0</v>
      </c>
      <c r="S113" s="207">
        <f>+Sklop20[[#This Row],[cena/enota brez DDV v EUR]]*Sklop20[[#This Row],[Okvirna količina]]</f>
        <v>0</v>
      </c>
      <c r="T113" s="242">
        <f>+Sklop20[[#This Row],[Končna cena/enoto mere (EUR) z DDV]]*Sklop20[[#This Row],[Okvirna količina]]</f>
        <v>0</v>
      </c>
      <c r="U113" s="243"/>
    </row>
    <row r="114" spans="1:21" s="291" customFormat="1" ht="12">
      <c r="A114" s="315">
        <v>99</v>
      </c>
      <c r="B114" s="329" t="s">
        <v>835</v>
      </c>
      <c r="C114" s="338" t="s">
        <v>691</v>
      </c>
      <c r="D114" s="339" t="s">
        <v>111</v>
      </c>
      <c r="E114" s="340"/>
      <c r="F114" s="241">
        <v>10.050000000000001</v>
      </c>
      <c r="G114" s="318" t="s">
        <v>0</v>
      </c>
      <c r="H11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14" s="241" t="str">
        <f>IF(Sklop20[[#This Row],[ZAHTEVANA SHEMA KAKOVOSTI]]&lt;&gt;"",Sklop20[[#This Row],[Preračunana masa/volumen/kos na enoto kg]],"")</f>
        <v/>
      </c>
      <c r="J114" s="204"/>
      <c r="K114" s="205"/>
      <c r="L114" s="205"/>
      <c r="M114" s="206"/>
      <c r="N114" s="207"/>
      <c r="O114" s="207"/>
      <c r="P114" s="208"/>
      <c r="Q114" s="207">
        <f>+Sklop20[[#This Row],[cena/enota brez DDV v EUR]]*Sklop20[[#This Row],[Stopnja DDV (%)]]</f>
        <v>0</v>
      </c>
      <c r="R114" s="207">
        <f>+Sklop20[[#This Row],[cena/enota brez DDV v EUR]]+Sklop20[[#This Row],[Davek (EUR)]]</f>
        <v>0</v>
      </c>
      <c r="S114" s="207">
        <f>+Sklop20[[#This Row],[cena/enota brez DDV v EUR]]*Sklop20[[#This Row],[Okvirna količina]]</f>
        <v>0</v>
      </c>
      <c r="T114" s="242">
        <f>+Sklop20[[#This Row],[Končna cena/enoto mere (EUR) z DDV]]*Sklop20[[#This Row],[Okvirna količina]]</f>
        <v>0</v>
      </c>
      <c r="U114" s="243"/>
    </row>
    <row r="115" spans="1:21" s="291" customFormat="1" ht="12">
      <c r="A115" s="315">
        <v>100</v>
      </c>
      <c r="B115" s="329" t="s">
        <v>836</v>
      </c>
      <c r="C115" s="338" t="s">
        <v>691</v>
      </c>
      <c r="D115" s="339" t="s">
        <v>111</v>
      </c>
      <c r="E115" s="340"/>
      <c r="F115" s="241">
        <v>20.100000000000001</v>
      </c>
      <c r="G115" s="318" t="s">
        <v>0</v>
      </c>
      <c r="H11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15" s="241" t="str">
        <f>IF(Sklop20[[#This Row],[ZAHTEVANA SHEMA KAKOVOSTI]]&lt;&gt;"",Sklop20[[#This Row],[Preračunana masa/volumen/kos na enoto kg]],"")</f>
        <v/>
      </c>
      <c r="J115" s="204"/>
      <c r="K115" s="205"/>
      <c r="L115" s="205"/>
      <c r="M115" s="206"/>
      <c r="N115" s="207"/>
      <c r="O115" s="207"/>
      <c r="P115" s="208"/>
      <c r="Q115" s="207">
        <f>+Sklop20[[#This Row],[cena/enota brez DDV v EUR]]*Sklop20[[#This Row],[Stopnja DDV (%)]]</f>
        <v>0</v>
      </c>
      <c r="R115" s="207">
        <f>+Sklop20[[#This Row],[cena/enota brez DDV v EUR]]+Sklop20[[#This Row],[Davek (EUR)]]</f>
        <v>0</v>
      </c>
      <c r="S115" s="207">
        <f>+Sklop20[[#This Row],[cena/enota brez DDV v EUR]]*Sklop20[[#This Row],[Okvirna količina]]</f>
        <v>0</v>
      </c>
      <c r="T115" s="242">
        <f>+Sklop20[[#This Row],[Končna cena/enoto mere (EUR) z DDV]]*Sklop20[[#This Row],[Okvirna količina]]</f>
        <v>0</v>
      </c>
      <c r="U115" s="243"/>
    </row>
    <row r="116" spans="1:21" s="291" customFormat="1" ht="12">
      <c r="A116" s="315">
        <v>101</v>
      </c>
      <c r="B116" s="329" t="s">
        <v>837</v>
      </c>
      <c r="C116" s="338" t="s">
        <v>751</v>
      </c>
      <c r="D116" s="339" t="s">
        <v>111</v>
      </c>
      <c r="E116" s="340"/>
      <c r="F116" s="241">
        <v>35</v>
      </c>
      <c r="G116" s="318" t="s">
        <v>0</v>
      </c>
      <c r="H11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16" s="241" t="str">
        <f>IF(Sklop20[[#This Row],[ZAHTEVANA SHEMA KAKOVOSTI]]&lt;&gt;"",Sklop20[[#This Row],[Preračunana masa/volumen/kos na enoto kg]],"")</f>
        <v/>
      </c>
      <c r="J116" s="204"/>
      <c r="K116" s="205"/>
      <c r="L116" s="205"/>
      <c r="M116" s="206"/>
      <c r="N116" s="207"/>
      <c r="O116" s="207"/>
      <c r="P116" s="208"/>
      <c r="Q116" s="207">
        <f>+Sklop20[[#This Row],[cena/enota brez DDV v EUR]]*Sklop20[[#This Row],[Stopnja DDV (%)]]</f>
        <v>0</v>
      </c>
      <c r="R116" s="207">
        <f>+Sklop20[[#This Row],[cena/enota brez DDV v EUR]]+Sklop20[[#This Row],[Davek (EUR)]]</f>
        <v>0</v>
      </c>
      <c r="S116" s="207">
        <f>+Sklop20[[#This Row],[cena/enota brez DDV v EUR]]*Sklop20[[#This Row],[Okvirna količina]]</f>
        <v>0</v>
      </c>
      <c r="T116" s="242">
        <f>+Sklop20[[#This Row],[Končna cena/enoto mere (EUR) z DDV]]*Sklop20[[#This Row],[Okvirna količina]]</f>
        <v>0</v>
      </c>
      <c r="U116" s="243"/>
    </row>
    <row r="117" spans="1:21" s="291" customFormat="1" ht="12">
      <c r="A117" s="416">
        <v>102</v>
      </c>
      <c r="B117" s="417" t="s">
        <v>933</v>
      </c>
      <c r="C117" s="420">
        <v>10</v>
      </c>
      <c r="D117" s="421" t="s">
        <v>111</v>
      </c>
      <c r="E117" s="340"/>
      <c r="F117" s="241">
        <v>2.0100000000000002</v>
      </c>
      <c r="G117" s="318" t="s">
        <v>0</v>
      </c>
      <c r="H11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2.0100000000000003E-2</v>
      </c>
      <c r="I117" s="241" t="str">
        <f>IF(Sklop20[[#This Row],[ZAHTEVANA SHEMA KAKOVOSTI]]&lt;&gt;"",Sklop20[[#This Row],[Preračunana masa/volumen/kos na enoto kg]],"")</f>
        <v/>
      </c>
      <c r="J117" s="204"/>
      <c r="K117" s="205"/>
      <c r="L117" s="205"/>
      <c r="M117" s="206"/>
      <c r="N117" s="207"/>
      <c r="O117" s="207"/>
      <c r="P117" s="208"/>
      <c r="Q117" s="207">
        <f>+Sklop20[[#This Row],[cena/enota brez DDV v EUR]]*Sklop20[[#This Row],[Stopnja DDV (%)]]</f>
        <v>0</v>
      </c>
      <c r="R117" s="207">
        <f>+Sklop20[[#This Row],[cena/enota brez DDV v EUR]]+Sklop20[[#This Row],[Davek (EUR)]]</f>
        <v>0</v>
      </c>
      <c r="S117" s="207">
        <f>+Sklop20[[#This Row],[cena/enota brez DDV v EUR]]*Sklop20[[#This Row],[Okvirna količina]]</f>
        <v>0</v>
      </c>
      <c r="T117" s="242">
        <f>+Sklop20[[#This Row],[Končna cena/enoto mere (EUR) z DDV]]*Sklop20[[#This Row],[Okvirna količina]]</f>
        <v>0</v>
      </c>
      <c r="U117" s="243"/>
    </row>
    <row r="118" spans="1:21" s="291" customFormat="1" ht="12">
      <c r="A118" s="315">
        <v>103</v>
      </c>
      <c r="B118" s="329" t="s">
        <v>838</v>
      </c>
      <c r="C118" s="338" t="s">
        <v>812</v>
      </c>
      <c r="D118" s="339" t="s">
        <v>111</v>
      </c>
      <c r="E118" s="340"/>
      <c r="F118" s="241">
        <v>50</v>
      </c>
      <c r="G118" s="318" t="s">
        <v>0</v>
      </c>
      <c r="H11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18" s="241" t="str">
        <f>IF(Sklop20[[#This Row],[ZAHTEVANA SHEMA KAKOVOSTI]]&lt;&gt;"",Sklop20[[#This Row],[Preračunana masa/volumen/kos na enoto kg]],"")</f>
        <v/>
      </c>
      <c r="J118" s="204"/>
      <c r="K118" s="205"/>
      <c r="L118" s="205"/>
      <c r="M118" s="206"/>
      <c r="N118" s="207"/>
      <c r="O118" s="207"/>
      <c r="P118" s="208"/>
      <c r="Q118" s="207">
        <f>+Sklop20[[#This Row],[cena/enota brez DDV v EUR]]*Sklop20[[#This Row],[Stopnja DDV (%)]]</f>
        <v>0</v>
      </c>
      <c r="R118" s="207">
        <f>+Sklop20[[#This Row],[cena/enota brez DDV v EUR]]+Sklop20[[#This Row],[Davek (EUR)]]</f>
        <v>0</v>
      </c>
      <c r="S118" s="207">
        <f>+Sklop20[[#This Row],[cena/enota brez DDV v EUR]]*Sklop20[[#This Row],[Okvirna količina]]</f>
        <v>0</v>
      </c>
      <c r="T118" s="242">
        <f>+Sklop20[[#This Row],[Končna cena/enoto mere (EUR) z DDV]]*Sklop20[[#This Row],[Okvirna količina]]</f>
        <v>0</v>
      </c>
      <c r="U118" s="243"/>
    </row>
    <row r="119" spans="1:21" s="291" customFormat="1" ht="12">
      <c r="A119" s="315">
        <v>104</v>
      </c>
      <c r="B119" s="329" t="s">
        <v>839</v>
      </c>
      <c r="C119" s="338" t="s">
        <v>470</v>
      </c>
      <c r="D119" s="339" t="s">
        <v>111</v>
      </c>
      <c r="E119" s="340"/>
      <c r="F119" s="241">
        <v>70</v>
      </c>
      <c r="G119" s="318" t="s">
        <v>0</v>
      </c>
      <c r="H11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19" s="241" t="str">
        <f>IF(Sklop20[[#This Row],[ZAHTEVANA SHEMA KAKOVOSTI]]&lt;&gt;"",Sklop20[[#This Row],[Preračunana masa/volumen/kos na enoto kg]],"")</f>
        <v/>
      </c>
      <c r="J119" s="204"/>
      <c r="K119" s="205"/>
      <c r="L119" s="205"/>
      <c r="M119" s="206"/>
      <c r="N119" s="207"/>
      <c r="O119" s="207"/>
      <c r="P119" s="208"/>
      <c r="Q119" s="207">
        <f>+Sklop20[[#This Row],[cena/enota brez DDV v EUR]]*Sklop20[[#This Row],[Stopnja DDV (%)]]</f>
        <v>0</v>
      </c>
      <c r="R119" s="207">
        <f>+Sklop20[[#This Row],[cena/enota brez DDV v EUR]]+Sklop20[[#This Row],[Davek (EUR)]]</f>
        <v>0</v>
      </c>
      <c r="S119" s="207">
        <f>+Sklop20[[#This Row],[cena/enota brez DDV v EUR]]*Sklop20[[#This Row],[Okvirna količina]]</f>
        <v>0</v>
      </c>
      <c r="T119" s="242">
        <f>+Sklop20[[#This Row],[Končna cena/enoto mere (EUR) z DDV]]*Sklop20[[#This Row],[Okvirna količina]]</f>
        <v>0</v>
      </c>
      <c r="U119" s="243"/>
    </row>
    <row r="120" spans="1:21" s="291" customFormat="1" ht="12">
      <c r="A120" s="315">
        <v>105</v>
      </c>
      <c r="B120" s="329" t="s">
        <v>840</v>
      </c>
      <c r="C120" s="338" t="s">
        <v>470</v>
      </c>
      <c r="D120" s="339" t="s">
        <v>111</v>
      </c>
      <c r="E120" s="340"/>
      <c r="F120" s="241">
        <v>20.100000000000001</v>
      </c>
      <c r="G120" s="318" t="s">
        <v>0</v>
      </c>
      <c r="H12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20" s="241" t="str">
        <f>IF(Sklop20[[#This Row],[ZAHTEVANA SHEMA KAKOVOSTI]]&lt;&gt;"",Sklop20[[#This Row],[Preračunana masa/volumen/kos na enoto kg]],"")</f>
        <v/>
      </c>
      <c r="J120" s="204"/>
      <c r="K120" s="205"/>
      <c r="L120" s="205"/>
      <c r="M120" s="206"/>
      <c r="N120" s="207"/>
      <c r="O120" s="207"/>
      <c r="P120" s="208"/>
      <c r="Q120" s="207">
        <f>+Sklop20[[#This Row],[cena/enota brez DDV v EUR]]*Sklop20[[#This Row],[Stopnja DDV (%)]]</f>
        <v>0</v>
      </c>
      <c r="R120" s="207">
        <f>+Sklop20[[#This Row],[cena/enota brez DDV v EUR]]+Sklop20[[#This Row],[Davek (EUR)]]</f>
        <v>0</v>
      </c>
      <c r="S120" s="207">
        <f>+Sklop20[[#This Row],[cena/enota brez DDV v EUR]]*Sklop20[[#This Row],[Okvirna količina]]</f>
        <v>0</v>
      </c>
      <c r="T120" s="242">
        <f>+Sklop20[[#This Row],[Končna cena/enoto mere (EUR) z DDV]]*Sklop20[[#This Row],[Okvirna količina]]</f>
        <v>0</v>
      </c>
      <c r="U120" s="243"/>
    </row>
    <row r="121" spans="1:21" s="291" customFormat="1" ht="36">
      <c r="A121" s="315">
        <v>106</v>
      </c>
      <c r="B121" s="417" t="s">
        <v>934</v>
      </c>
      <c r="C121" s="338" t="s">
        <v>814</v>
      </c>
      <c r="D121" s="339" t="s">
        <v>111</v>
      </c>
      <c r="E121" s="340"/>
      <c r="F121" s="241">
        <v>10.050000000000001</v>
      </c>
      <c r="G121" s="318" t="s">
        <v>0</v>
      </c>
      <c r="H12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21" s="241" t="str">
        <f>IF(Sklop20[[#This Row],[ZAHTEVANA SHEMA KAKOVOSTI]]&lt;&gt;"",Sklop20[[#This Row],[Preračunana masa/volumen/kos na enoto kg]],"")</f>
        <v/>
      </c>
      <c r="J121" s="204"/>
      <c r="K121" s="205"/>
      <c r="L121" s="205"/>
      <c r="M121" s="206"/>
      <c r="N121" s="207"/>
      <c r="O121" s="207"/>
      <c r="P121" s="208"/>
      <c r="Q121" s="207">
        <f>+Sklop20[[#This Row],[cena/enota brez DDV v EUR]]*Sklop20[[#This Row],[Stopnja DDV (%)]]</f>
        <v>0</v>
      </c>
      <c r="R121" s="207">
        <f>+Sklop20[[#This Row],[cena/enota brez DDV v EUR]]+Sklop20[[#This Row],[Davek (EUR)]]</f>
        <v>0</v>
      </c>
      <c r="S121" s="207">
        <f>+Sklop20[[#This Row],[cena/enota brez DDV v EUR]]*Sklop20[[#This Row],[Okvirna količina]]</f>
        <v>0</v>
      </c>
      <c r="T121" s="242">
        <f>+Sklop20[[#This Row],[Končna cena/enoto mere (EUR) z DDV]]*Sklop20[[#This Row],[Okvirna količina]]</f>
        <v>0</v>
      </c>
      <c r="U121" s="243"/>
    </row>
    <row r="122" spans="1:21" s="291" customFormat="1" ht="12">
      <c r="A122" s="315">
        <v>107</v>
      </c>
      <c r="B122" s="329" t="s">
        <v>841</v>
      </c>
      <c r="C122" s="338" t="s">
        <v>691</v>
      </c>
      <c r="D122" s="339" t="s">
        <v>111</v>
      </c>
      <c r="E122" s="340"/>
      <c r="F122" s="241">
        <v>1.34</v>
      </c>
      <c r="G122" s="318" t="s">
        <v>0</v>
      </c>
      <c r="H12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22" s="241" t="str">
        <f>IF(Sklop20[[#This Row],[ZAHTEVANA SHEMA KAKOVOSTI]]&lt;&gt;"",Sklop20[[#This Row],[Preračunana masa/volumen/kos na enoto kg]],"")</f>
        <v/>
      </c>
      <c r="J122" s="204"/>
      <c r="K122" s="205"/>
      <c r="L122" s="205"/>
      <c r="M122" s="206"/>
      <c r="N122" s="207"/>
      <c r="O122" s="207"/>
      <c r="P122" s="208"/>
      <c r="Q122" s="207">
        <f>+Sklop20[[#This Row],[cena/enota brez DDV v EUR]]*Sklop20[[#This Row],[Stopnja DDV (%)]]</f>
        <v>0</v>
      </c>
      <c r="R122" s="207">
        <f>+Sklop20[[#This Row],[cena/enota brez DDV v EUR]]+Sklop20[[#This Row],[Davek (EUR)]]</f>
        <v>0</v>
      </c>
      <c r="S122" s="207">
        <f>+Sklop20[[#This Row],[cena/enota brez DDV v EUR]]*Sklop20[[#This Row],[Okvirna količina]]</f>
        <v>0</v>
      </c>
      <c r="T122" s="242">
        <f>+Sklop20[[#This Row],[Končna cena/enoto mere (EUR) z DDV]]*Sklop20[[#This Row],[Okvirna količina]]</f>
        <v>0</v>
      </c>
      <c r="U122" s="243"/>
    </row>
    <row r="123" spans="1:21" s="291" customFormat="1" ht="12">
      <c r="A123" s="315">
        <v>108</v>
      </c>
      <c r="B123" s="329" t="s">
        <v>842</v>
      </c>
      <c r="C123" s="338" t="s">
        <v>691</v>
      </c>
      <c r="D123" s="339" t="s">
        <v>111</v>
      </c>
      <c r="E123" s="340"/>
      <c r="F123" s="241">
        <v>1.34</v>
      </c>
      <c r="G123" s="318" t="s">
        <v>0</v>
      </c>
      <c r="H12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23" s="241" t="str">
        <f>IF(Sklop20[[#This Row],[ZAHTEVANA SHEMA KAKOVOSTI]]&lt;&gt;"",Sklop20[[#This Row],[Preračunana masa/volumen/kos na enoto kg]],"")</f>
        <v/>
      </c>
      <c r="J123" s="204"/>
      <c r="K123" s="205"/>
      <c r="L123" s="205"/>
      <c r="M123" s="206"/>
      <c r="N123" s="207"/>
      <c r="O123" s="207"/>
      <c r="P123" s="208"/>
      <c r="Q123" s="207">
        <f>+Sklop20[[#This Row],[cena/enota brez DDV v EUR]]*Sklop20[[#This Row],[Stopnja DDV (%)]]</f>
        <v>0</v>
      </c>
      <c r="R123" s="207">
        <f>+Sklop20[[#This Row],[cena/enota brez DDV v EUR]]+Sklop20[[#This Row],[Davek (EUR)]]</f>
        <v>0</v>
      </c>
      <c r="S123" s="207">
        <f>+Sklop20[[#This Row],[cena/enota brez DDV v EUR]]*Sklop20[[#This Row],[Okvirna količina]]</f>
        <v>0</v>
      </c>
      <c r="T123" s="242">
        <f>+Sklop20[[#This Row],[Končna cena/enoto mere (EUR) z DDV]]*Sklop20[[#This Row],[Okvirna količina]]</f>
        <v>0</v>
      </c>
      <c r="U123" s="243"/>
    </row>
    <row r="124" spans="1:21" s="291" customFormat="1" ht="24">
      <c r="A124" s="315">
        <v>109</v>
      </c>
      <c r="B124" s="329" t="s">
        <v>843</v>
      </c>
      <c r="C124" s="338" t="s">
        <v>289</v>
      </c>
      <c r="D124" s="339" t="s">
        <v>111</v>
      </c>
      <c r="E124" s="340"/>
      <c r="F124" s="241">
        <v>50</v>
      </c>
      <c r="G124" s="318" t="s">
        <v>0</v>
      </c>
      <c r="H12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24" s="241" t="str">
        <f>IF(Sklop20[[#This Row],[ZAHTEVANA SHEMA KAKOVOSTI]]&lt;&gt;"",Sklop20[[#This Row],[Preračunana masa/volumen/kos na enoto kg]],"")</f>
        <v/>
      </c>
      <c r="J124" s="204"/>
      <c r="K124" s="205"/>
      <c r="L124" s="205"/>
      <c r="M124" s="206"/>
      <c r="N124" s="207"/>
      <c r="O124" s="207"/>
      <c r="P124" s="208"/>
      <c r="Q124" s="207">
        <f>+Sklop20[[#This Row],[cena/enota brez DDV v EUR]]*Sklop20[[#This Row],[Stopnja DDV (%)]]</f>
        <v>0</v>
      </c>
      <c r="R124" s="207">
        <f>+Sklop20[[#This Row],[cena/enota brez DDV v EUR]]+Sklop20[[#This Row],[Davek (EUR)]]</f>
        <v>0</v>
      </c>
      <c r="S124" s="207">
        <f>+Sklop20[[#This Row],[cena/enota brez DDV v EUR]]*Sklop20[[#This Row],[Okvirna količina]]</f>
        <v>0</v>
      </c>
      <c r="T124" s="242">
        <f>+Sklop20[[#This Row],[Končna cena/enoto mere (EUR) z DDV]]*Sklop20[[#This Row],[Okvirna količina]]</f>
        <v>0</v>
      </c>
      <c r="U124" s="243"/>
    </row>
    <row r="125" spans="1:21" s="291" customFormat="1" ht="24">
      <c r="A125" s="416">
        <v>110</v>
      </c>
      <c r="B125" s="417" t="s">
        <v>935</v>
      </c>
      <c r="C125" s="420" t="s">
        <v>691</v>
      </c>
      <c r="D125" s="421" t="s">
        <v>111</v>
      </c>
      <c r="E125" s="340"/>
      <c r="F125" s="241">
        <v>35</v>
      </c>
      <c r="G125" s="318" t="s">
        <v>0</v>
      </c>
      <c r="H12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25" s="241" t="str">
        <f>IF(Sklop20[[#This Row],[ZAHTEVANA SHEMA KAKOVOSTI]]&lt;&gt;"",Sklop20[[#This Row],[Preračunana masa/volumen/kos na enoto kg]],"")</f>
        <v/>
      </c>
      <c r="J125" s="204"/>
      <c r="K125" s="205"/>
      <c r="L125" s="205"/>
      <c r="M125" s="206"/>
      <c r="N125" s="207"/>
      <c r="O125" s="207"/>
      <c r="P125" s="208"/>
      <c r="Q125" s="207">
        <f>+Sklop20[[#This Row],[cena/enota brez DDV v EUR]]*Sklop20[[#This Row],[Stopnja DDV (%)]]</f>
        <v>0</v>
      </c>
      <c r="R125" s="207">
        <f>+Sklop20[[#This Row],[cena/enota brez DDV v EUR]]+Sklop20[[#This Row],[Davek (EUR)]]</f>
        <v>0</v>
      </c>
      <c r="S125" s="207">
        <f>+Sklop20[[#This Row],[cena/enota brez DDV v EUR]]*Sklop20[[#This Row],[Okvirna količina]]</f>
        <v>0</v>
      </c>
      <c r="T125" s="242">
        <f>+Sklop20[[#This Row],[Končna cena/enoto mere (EUR) z DDV]]*Sklop20[[#This Row],[Okvirna količina]]</f>
        <v>0</v>
      </c>
      <c r="U125" s="243"/>
    </row>
    <row r="126" spans="1:21" s="291" customFormat="1" ht="24">
      <c r="A126" s="315">
        <v>111</v>
      </c>
      <c r="B126" s="329" t="s">
        <v>844</v>
      </c>
      <c r="C126" s="338">
        <v>1</v>
      </c>
      <c r="D126" s="339" t="s">
        <v>0</v>
      </c>
      <c r="E126" s="340"/>
      <c r="F126" s="241">
        <v>70</v>
      </c>
      <c r="G126" s="318" t="s">
        <v>0</v>
      </c>
      <c r="H12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6" s="241" t="str">
        <f>IF(Sklop20[[#This Row],[ZAHTEVANA SHEMA KAKOVOSTI]]&lt;&gt;"",Sklop20[[#This Row],[Preračunana masa/volumen/kos na enoto kg]],"")</f>
        <v/>
      </c>
      <c r="J126" s="204"/>
      <c r="K126" s="205"/>
      <c r="L126" s="205"/>
      <c r="M126" s="206"/>
      <c r="N126" s="207"/>
      <c r="O126" s="207"/>
      <c r="P126" s="208"/>
      <c r="Q126" s="207">
        <f>+Sklop20[[#This Row],[cena/enota brez DDV v EUR]]*Sklop20[[#This Row],[Stopnja DDV (%)]]</f>
        <v>0</v>
      </c>
      <c r="R126" s="207">
        <f>+Sklop20[[#This Row],[cena/enota brez DDV v EUR]]+Sklop20[[#This Row],[Davek (EUR)]]</f>
        <v>0</v>
      </c>
      <c r="S126" s="207">
        <f>+Sklop20[[#This Row],[cena/enota brez DDV v EUR]]*Sklop20[[#This Row],[Okvirna količina]]</f>
        <v>0</v>
      </c>
      <c r="T126" s="242">
        <f>+Sklop20[[#This Row],[Končna cena/enoto mere (EUR) z DDV]]*Sklop20[[#This Row],[Okvirna količina]]</f>
        <v>0</v>
      </c>
      <c r="U126" s="243"/>
    </row>
    <row r="127" spans="1:21" s="291" customFormat="1" ht="24">
      <c r="A127" s="315">
        <v>112</v>
      </c>
      <c r="B127" s="329" t="s">
        <v>844</v>
      </c>
      <c r="C127" s="338" t="s">
        <v>845</v>
      </c>
      <c r="D127" s="339" t="s">
        <v>111</v>
      </c>
      <c r="E127" s="340"/>
      <c r="F127" s="241">
        <v>70</v>
      </c>
      <c r="G127" s="318" t="s">
        <v>0</v>
      </c>
      <c r="H12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7" s="241" t="str">
        <f>IF(Sklop20[[#This Row],[ZAHTEVANA SHEMA KAKOVOSTI]]&lt;&gt;"",Sklop20[[#This Row],[Preračunana masa/volumen/kos na enoto kg]],"")</f>
        <v/>
      </c>
      <c r="J127" s="204"/>
      <c r="K127" s="205"/>
      <c r="L127" s="205"/>
      <c r="M127" s="206"/>
      <c r="N127" s="207"/>
      <c r="O127" s="207"/>
      <c r="P127" s="208"/>
      <c r="Q127" s="207">
        <f>+Sklop20[[#This Row],[cena/enota brez DDV v EUR]]*Sklop20[[#This Row],[Stopnja DDV (%)]]</f>
        <v>0</v>
      </c>
      <c r="R127" s="207">
        <f>+Sklop20[[#This Row],[cena/enota brez DDV v EUR]]+Sklop20[[#This Row],[Davek (EUR)]]</f>
        <v>0</v>
      </c>
      <c r="S127" s="207">
        <f>+Sklop20[[#This Row],[cena/enota brez DDV v EUR]]*Sklop20[[#This Row],[Okvirna količina]]</f>
        <v>0</v>
      </c>
      <c r="T127" s="242">
        <f>+Sklop20[[#This Row],[Končna cena/enoto mere (EUR) z DDV]]*Sklop20[[#This Row],[Okvirna količina]]</f>
        <v>0</v>
      </c>
      <c r="U127" s="243"/>
    </row>
    <row r="128" spans="1:21" s="291" customFormat="1" ht="36">
      <c r="A128" s="315">
        <v>113</v>
      </c>
      <c r="B128" s="329" t="s">
        <v>846</v>
      </c>
      <c r="C128" s="338" t="s">
        <v>847</v>
      </c>
      <c r="D128" s="339" t="s">
        <v>111</v>
      </c>
      <c r="E128" s="340"/>
      <c r="F128" s="241">
        <v>15</v>
      </c>
      <c r="G128" s="318" t="s">
        <v>0</v>
      </c>
      <c r="H12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28" s="241" t="str">
        <f>IF(Sklop20[[#This Row],[ZAHTEVANA SHEMA KAKOVOSTI]]&lt;&gt;"",Sklop20[[#This Row],[Preračunana masa/volumen/kos na enoto kg]],"")</f>
        <v/>
      </c>
      <c r="J128" s="204"/>
      <c r="K128" s="205"/>
      <c r="L128" s="205"/>
      <c r="M128" s="206"/>
      <c r="N128" s="207"/>
      <c r="O128" s="207"/>
      <c r="P128" s="208"/>
      <c r="Q128" s="207">
        <f>+Sklop20[[#This Row],[cena/enota brez DDV v EUR]]*Sklop20[[#This Row],[Stopnja DDV (%)]]</f>
        <v>0</v>
      </c>
      <c r="R128" s="207">
        <f>+Sklop20[[#This Row],[cena/enota brez DDV v EUR]]+Sklop20[[#This Row],[Davek (EUR)]]</f>
        <v>0</v>
      </c>
      <c r="S128" s="207">
        <f>+Sklop20[[#This Row],[cena/enota brez DDV v EUR]]*Sklop20[[#This Row],[Okvirna količina]]</f>
        <v>0</v>
      </c>
      <c r="T128" s="242">
        <f>+Sklop20[[#This Row],[Končna cena/enoto mere (EUR) z DDV]]*Sklop20[[#This Row],[Okvirna količina]]</f>
        <v>0</v>
      </c>
      <c r="U128" s="243"/>
    </row>
    <row r="129" spans="1:21" s="291" customFormat="1" ht="36">
      <c r="A129" s="315">
        <v>114</v>
      </c>
      <c r="B129" s="329" t="s">
        <v>848</v>
      </c>
      <c r="C129" s="338" t="s">
        <v>849</v>
      </c>
      <c r="D129" s="339" t="s">
        <v>0</v>
      </c>
      <c r="E129" s="340"/>
      <c r="F129" s="241">
        <v>55</v>
      </c>
      <c r="G129" s="318" t="s">
        <v>0</v>
      </c>
      <c r="H12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</v>
      </c>
      <c r="I129" s="241" t="str">
        <f>IF(Sklop20[[#This Row],[ZAHTEVANA SHEMA KAKOVOSTI]]&lt;&gt;"",Sklop20[[#This Row],[Preračunana masa/volumen/kos na enoto kg]],"")</f>
        <v/>
      </c>
      <c r="J129" s="204"/>
      <c r="K129" s="205"/>
      <c r="L129" s="205"/>
      <c r="M129" s="206"/>
      <c r="N129" s="207"/>
      <c r="O129" s="207"/>
      <c r="P129" s="208"/>
      <c r="Q129" s="207">
        <f>+Sklop20[[#This Row],[cena/enota brez DDV v EUR]]*Sklop20[[#This Row],[Stopnja DDV (%)]]</f>
        <v>0</v>
      </c>
      <c r="R129" s="207">
        <f>+Sklop20[[#This Row],[cena/enota brez DDV v EUR]]+Sklop20[[#This Row],[Davek (EUR)]]</f>
        <v>0</v>
      </c>
      <c r="S129" s="207">
        <f>+Sklop20[[#This Row],[cena/enota brez DDV v EUR]]*Sklop20[[#This Row],[Okvirna količina]]</f>
        <v>0</v>
      </c>
      <c r="T129" s="242">
        <f>+Sklop20[[#This Row],[Končna cena/enoto mere (EUR) z DDV]]*Sklop20[[#This Row],[Okvirna količina]]</f>
        <v>0</v>
      </c>
      <c r="U129" s="243"/>
    </row>
    <row r="130" spans="1:21" s="291" customFormat="1" ht="36">
      <c r="A130" s="315">
        <v>115</v>
      </c>
      <c r="B130" s="329" t="s">
        <v>850</v>
      </c>
      <c r="C130" s="338" t="s">
        <v>849</v>
      </c>
      <c r="D130" s="339" t="s">
        <v>0</v>
      </c>
      <c r="E130" s="340"/>
      <c r="F130" s="241">
        <v>50</v>
      </c>
      <c r="G130" s="318" t="s">
        <v>0</v>
      </c>
      <c r="H13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0" s="241" t="str">
        <f>IF(Sklop20[[#This Row],[ZAHTEVANA SHEMA KAKOVOSTI]]&lt;&gt;"",Sklop20[[#This Row],[Preračunana masa/volumen/kos na enoto kg]],"")</f>
        <v/>
      </c>
      <c r="J130" s="204"/>
      <c r="K130" s="205"/>
      <c r="L130" s="205"/>
      <c r="M130" s="206"/>
      <c r="N130" s="207"/>
      <c r="O130" s="207"/>
      <c r="P130" s="208"/>
      <c r="Q130" s="207">
        <f>+Sklop20[[#This Row],[cena/enota brez DDV v EUR]]*Sklop20[[#This Row],[Stopnja DDV (%)]]</f>
        <v>0</v>
      </c>
      <c r="R130" s="207">
        <f>+Sklop20[[#This Row],[cena/enota brez DDV v EUR]]+Sklop20[[#This Row],[Davek (EUR)]]</f>
        <v>0</v>
      </c>
      <c r="S130" s="207">
        <f>+Sklop20[[#This Row],[cena/enota brez DDV v EUR]]*Sklop20[[#This Row],[Okvirna količina]]</f>
        <v>0</v>
      </c>
      <c r="T130" s="242">
        <f>+Sklop20[[#This Row],[Končna cena/enoto mere (EUR) z DDV]]*Sklop20[[#This Row],[Okvirna količina]]</f>
        <v>0</v>
      </c>
      <c r="U130" s="243"/>
    </row>
    <row r="131" spans="1:21" s="291" customFormat="1" ht="36">
      <c r="A131" s="315">
        <v>116</v>
      </c>
      <c r="B131" s="329" t="s">
        <v>851</v>
      </c>
      <c r="C131" s="338">
        <v>1000</v>
      </c>
      <c r="D131" s="339" t="s">
        <v>111</v>
      </c>
      <c r="E131" s="340"/>
      <c r="F131" s="241">
        <v>15</v>
      </c>
      <c r="G131" s="318" t="s">
        <v>0</v>
      </c>
      <c r="H13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31" s="241" t="str">
        <f>IF(Sklop20[[#This Row],[ZAHTEVANA SHEMA KAKOVOSTI]]&lt;&gt;"",Sklop20[[#This Row],[Preračunana masa/volumen/kos na enoto kg]],"")</f>
        <v/>
      </c>
      <c r="J131" s="204"/>
      <c r="K131" s="205"/>
      <c r="L131" s="205"/>
      <c r="M131" s="206"/>
      <c r="N131" s="207"/>
      <c r="O131" s="207"/>
      <c r="P131" s="208"/>
      <c r="Q131" s="207">
        <f>+Sklop20[[#This Row],[cena/enota brez DDV v EUR]]*Sklop20[[#This Row],[Stopnja DDV (%)]]</f>
        <v>0</v>
      </c>
      <c r="R131" s="207">
        <f>+Sklop20[[#This Row],[cena/enota brez DDV v EUR]]+Sklop20[[#This Row],[Davek (EUR)]]</f>
        <v>0</v>
      </c>
      <c r="S131" s="207">
        <f>+Sklop20[[#This Row],[cena/enota brez DDV v EUR]]*Sklop20[[#This Row],[Okvirna količina]]</f>
        <v>0</v>
      </c>
      <c r="T131" s="242">
        <f>+Sklop20[[#This Row],[Končna cena/enoto mere (EUR) z DDV]]*Sklop20[[#This Row],[Okvirna količina]]</f>
        <v>0</v>
      </c>
      <c r="U131" s="243"/>
    </row>
    <row r="132" spans="1:21" s="291" customFormat="1" ht="24">
      <c r="A132" s="315">
        <v>117</v>
      </c>
      <c r="B132" s="329" t="s">
        <v>852</v>
      </c>
      <c r="C132" s="338" t="s">
        <v>853</v>
      </c>
      <c r="D132" s="339" t="s">
        <v>0</v>
      </c>
      <c r="E132" s="340"/>
      <c r="F132" s="241">
        <v>40.200000000000003</v>
      </c>
      <c r="G132" s="318" t="s">
        <v>0</v>
      </c>
      <c r="H13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32" s="241" t="str">
        <f>IF(Sklop20[[#This Row],[ZAHTEVANA SHEMA KAKOVOSTI]]&lt;&gt;"",Sklop20[[#This Row],[Preračunana masa/volumen/kos na enoto kg]],"")</f>
        <v/>
      </c>
      <c r="J132" s="204"/>
      <c r="K132" s="205"/>
      <c r="L132" s="205"/>
      <c r="M132" s="206"/>
      <c r="N132" s="207"/>
      <c r="O132" s="207"/>
      <c r="P132" s="208"/>
      <c r="Q132" s="207">
        <f>+Sklop20[[#This Row],[cena/enota brez DDV v EUR]]*Sklop20[[#This Row],[Stopnja DDV (%)]]</f>
        <v>0</v>
      </c>
      <c r="R132" s="207">
        <f>+Sklop20[[#This Row],[cena/enota brez DDV v EUR]]+Sklop20[[#This Row],[Davek (EUR)]]</f>
        <v>0</v>
      </c>
      <c r="S132" s="207">
        <f>+Sklop20[[#This Row],[cena/enota brez DDV v EUR]]*Sklop20[[#This Row],[Okvirna količina]]</f>
        <v>0</v>
      </c>
      <c r="T132" s="242">
        <f>+Sklop20[[#This Row],[Končna cena/enoto mere (EUR) z DDV]]*Sklop20[[#This Row],[Okvirna količina]]</f>
        <v>0</v>
      </c>
      <c r="U132" s="243"/>
    </row>
    <row r="133" spans="1:21" s="291" customFormat="1" ht="12">
      <c r="A133" s="315">
        <v>118</v>
      </c>
      <c r="B133" s="329" t="s">
        <v>854</v>
      </c>
      <c r="C133" s="338" t="s">
        <v>855</v>
      </c>
      <c r="D133" s="339" t="s">
        <v>111</v>
      </c>
      <c r="E133" s="340"/>
      <c r="F133" s="241">
        <v>7</v>
      </c>
      <c r="G133" s="318" t="s">
        <v>0</v>
      </c>
      <c r="H13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33" s="241" t="str">
        <f>IF(Sklop20[[#This Row],[ZAHTEVANA SHEMA KAKOVOSTI]]&lt;&gt;"",Sklop20[[#This Row],[Preračunana masa/volumen/kos na enoto kg]],"")</f>
        <v/>
      </c>
      <c r="J133" s="204"/>
      <c r="K133" s="205"/>
      <c r="L133" s="205"/>
      <c r="M133" s="206"/>
      <c r="N133" s="207"/>
      <c r="O133" s="207"/>
      <c r="P133" s="208"/>
      <c r="Q133" s="207">
        <f>+Sklop20[[#This Row],[cena/enota brez DDV v EUR]]*Sklop20[[#This Row],[Stopnja DDV (%)]]</f>
        <v>0</v>
      </c>
      <c r="R133" s="207">
        <f>+Sklop20[[#This Row],[cena/enota brez DDV v EUR]]+Sklop20[[#This Row],[Davek (EUR)]]</f>
        <v>0</v>
      </c>
      <c r="S133" s="207">
        <f>+Sklop20[[#This Row],[cena/enota brez DDV v EUR]]*Sklop20[[#This Row],[Okvirna količina]]</f>
        <v>0</v>
      </c>
      <c r="T133" s="242">
        <f>+Sklop20[[#This Row],[Končna cena/enoto mere (EUR) z DDV]]*Sklop20[[#This Row],[Okvirna količina]]</f>
        <v>0</v>
      </c>
      <c r="U133" s="243"/>
    </row>
    <row r="134" spans="1:21" s="291" customFormat="1" ht="12">
      <c r="A134" s="315">
        <v>119</v>
      </c>
      <c r="B134" s="329" t="s">
        <v>856</v>
      </c>
      <c r="C134" s="338" t="s">
        <v>208</v>
      </c>
      <c r="D134" s="339" t="s">
        <v>0</v>
      </c>
      <c r="E134" s="340"/>
      <c r="F134" s="241">
        <v>200</v>
      </c>
      <c r="G134" s="318" t="s">
        <v>0</v>
      </c>
      <c r="H13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34" s="241" t="str">
        <f>IF(Sklop20[[#This Row],[ZAHTEVANA SHEMA KAKOVOSTI]]&lt;&gt;"",Sklop20[[#This Row],[Preračunana masa/volumen/kos na enoto kg]],"")</f>
        <v/>
      </c>
      <c r="J134" s="204"/>
      <c r="K134" s="205"/>
      <c r="L134" s="205"/>
      <c r="M134" s="206"/>
      <c r="N134" s="207"/>
      <c r="O134" s="207"/>
      <c r="P134" s="208"/>
      <c r="Q134" s="207">
        <f>+Sklop20[[#This Row],[cena/enota brez DDV v EUR]]*Sklop20[[#This Row],[Stopnja DDV (%)]]</f>
        <v>0</v>
      </c>
      <c r="R134" s="207">
        <f>+Sklop20[[#This Row],[cena/enota brez DDV v EUR]]+Sklop20[[#This Row],[Davek (EUR)]]</f>
        <v>0</v>
      </c>
      <c r="S134" s="207">
        <f>+Sklop20[[#This Row],[cena/enota brez DDV v EUR]]*Sklop20[[#This Row],[Okvirna količina]]</f>
        <v>0</v>
      </c>
      <c r="T134" s="242">
        <f>+Sklop20[[#This Row],[Končna cena/enoto mere (EUR) z DDV]]*Sklop20[[#This Row],[Okvirna količina]]</f>
        <v>0</v>
      </c>
      <c r="U134" s="243"/>
    </row>
    <row r="135" spans="1:21" s="291" customFormat="1" ht="12">
      <c r="A135" s="315">
        <v>120</v>
      </c>
      <c r="B135" s="329" t="s">
        <v>857</v>
      </c>
      <c r="C135" s="338">
        <v>900</v>
      </c>
      <c r="D135" s="339" t="s">
        <v>111</v>
      </c>
      <c r="E135" s="340"/>
      <c r="F135" s="241">
        <v>20.100000000000001</v>
      </c>
      <c r="G135" s="318" t="s">
        <v>0</v>
      </c>
      <c r="H13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18.090000000000003</v>
      </c>
      <c r="I135" s="241" t="str">
        <f>IF(Sklop20[[#This Row],[ZAHTEVANA SHEMA KAKOVOSTI]]&lt;&gt;"",Sklop20[[#This Row],[Preračunana masa/volumen/kos na enoto kg]],"")</f>
        <v/>
      </c>
      <c r="J135" s="204"/>
      <c r="K135" s="205"/>
      <c r="L135" s="205"/>
      <c r="M135" s="206"/>
      <c r="N135" s="207"/>
      <c r="O135" s="207"/>
      <c r="P135" s="208"/>
      <c r="Q135" s="207">
        <f>+Sklop20[[#This Row],[cena/enota brez DDV v EUR]]*Sklop20[[#This Row],[Stopnja DDV (%)]]</f>
        <v>0</v>
      </c>
      <c r="R135" s="207">
        <f>+Sklop20[[#This Row],[cena/enota brez DDV v EUR]]+Sklop20[[#This Row],[Davek (EUR)]]</f>
        <v>0</v>
      </c>
      <c r="S135" s="207">
        <f>+Sklop20[[#This Row],[cena/enota brez DDV v EUR]]*Sklop20[[#This Row],[Okvirna količina]]</f>
        <v>0</v>
      </c>
      <c r="T135" s="242">
        <f>+Sklop20[[#This Row],[Končna cena/enoto mere (EUR) z DDV]]*Sklop20[[#This Row],[Okvirna količina]]</f>
        <v>0</v>
      </c>
      <c r="U135" s="243"/>
    </row>
    <row r="136" spans="1:21" s="291" customFormat="1" ht="12">
      <c r="A136" s="315">
        <v>121</v>
      </c>
      <c r="B136" s="329" t="s">
        <v>858</v>
      </c>
      <c r="C136" s="338">
        <v>900</v>
      </c>
      <c r="D136" s="339" t="s">
        <v>111</v>
      </c>
      <c r="E136" s="340"/>
      <c r="F136" s="241">
        <v>40.200000000000003</v>
      </c>
      <c r="G136" s="318" t="s">
        <v>0</v>
      </c>
      <c r="H13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36.180000000000007</v>
      </c>
      <c r="I136" s="241" t="str">
        <f>IF(Sklop20[[#This Row],[ZAHTEVANA SHEMA KAKOVOSTI]]&lt;&gt;"",Sklop20[[#This Row],[Preračunana masa/volumen/kos na enoto kg]],"")</f>
        <v/>
      </c>
      <c r="J136" s="204"/>
      <c r="K136" s="205"/>
      <c r="L136" s="205"/>
      <c r="M136" s="206"/>
      <c r="N136" s="207"/>
      <c r="O136" s="207"/>
      <c r="P136" s="208"/>
      <c r="Q136" s="207">
        <f>+Sklop20[[#This Row],[cena/enota brez DDV v EUR]]*Sklop20[[#This Row],[Stopnja DDV (%)]]</f>
        <v>0</v>
      </c>
      <c r="R136" s="207">
        <f>+Sklop20[[#This Row],[cena/enota brez DDV v EUR]]+Sklop20[[#This Row],[Davek (EUR)]]</f>
        <v>0</v>
      </c>
      <c r="S136" s="207">
        <f>+Sklop20[[#This Row],[cena/enota brez DDV v EUR]]*Sklop20[[#This Row],[Okvirna količina]]</f>
        <v>0</v>
      </c>
      <c r="T136" s="242">
        <f>+Sklop20[[#This Row],[Končna cena/enoto mere (EUR) z DDV]]*Sklop20[[#This Row],[Okvirna količina]]</f>
        <v>0</v>
      </c>
      <c r="U136" s="243"/>
    </row>
    <row r="137" spans="1:21" s="291" customFormat="1" ht="12">
      <c r="A137" s="315">
        <v>122</v>
      </c>
      <c r="B137" s="329" t="s">
        <v>859</v>
      </c>
      <c r="C137" s="338" t="s">
        <v>860</v>
      </c>
      <c r="D137" s="339" t="s">
        <v>111</v>
      </c>
      <c r="E137" s="340"/>
      <c r="F137" s="241">
        <v>15</v>
      </c>
      <c r="G137" s="318" t="s">
        <v>0</v>
      </c>
      <c r="H13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37" s="241" t="str">
        <f>IF(Sklop20[[#This Row],[ZAHTEVANA SHEMA KAKOVOSTI]]&lt;&gt;"",Sklop20[[#This Row],[Preračunana masa/volumen/kos na enoto kg]],"")</f>
        <v/>
      </c>
      <c r="J137" s="204"/>
      <c r="K137" s="205"/>
      <c r="L137" s="205"/>
      <c r="M137" s="206"/>
      <c r="N137" s="207"/>
      <c r="O137" s="207"/>
      <c r="P137" s="208"/>
      <c r="Q137" s="207">
        <f>+Sklop20[[#This Row],[cena/enota brez DDV v EUR]]*Sklop20[[#This Row],[Stopnja DDV (%)]]</f>
        <v>0</v>
      </c>
      <c r="R137" s="207">
        <f>+Sklop20[[#This Row],[cena/enota brez DDV v EUR]]+Sklop20[[#This Row],[Davek (EUR)]]</f>
        <v>0</v>
      </c>
      <c r="S137" s="207">
        <f>+Sklop20[[#This Row],[cena/enota brez DDV v EUR]]*Sklop20[[#This Row],[Okvirna količina]]</f>
        <v>0</v>
      </c>
      <c r="T137" s="242">
        <f>+Sklop20[[#This Row],[Končna cena/enoto mere (EUR) z DDV]]*Sklop20[[#This Row],[Okvirna količina]]</f>
        <v>0</v>
      </c>
      <c r="U137" s="243"/>
    </row>
    <row r="138" spans="1:21" s="291" customFormat="1" ht="36">
      <c r="A138" s="315">
        <v>123</v>
      </c>
      <c r="B138" s="153" t="s">
        <v>861</v>
      </c>
      <c r="C138" s="338" t="s">
        <v>862</v>
      </c>
      <c r="D138" s="339" t="s">
        <v>111</v>
      </c>
      <c r="E138" s="340"/>
      <c r="F138" s="241">
        <v>135</v>
      </c>
      <c r="G138" s="318" t="s">
        <v>0</v>
      </c>
      <c r="H13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I138" s="241" t="str">
        <f>IF(Sklop20[[#This Row],[ZAHTEVANA SHEMA KAKOVOSTI]]&lt;&gt;"",Sklop20[[#This Row],[Preračunana masa/volumen/kos na enoto kg]],"")</f>
        <v/>
      </c>
      <c r="J138" s="204"/>
      <c r="K138" s="205"/>
      <c r="L138" s="205"/>
      <c r="M138" s="206"/>
      <c r="N138" s="207"/>
      <c r="O138" s="207"/>
      <c r="P138" s="208"/>
      <c r="Q138" s="207">
        <f>+Sklop20[[#This Row],[cena/enota brez DDV v EUR]]*Sklop20[[#This Row],[Stopnja DDV (%)]]</f>
        <v>0</v>
      </c>
      <c r="R138" s="207">
        <f>+Sklop20[[#This Row],[cena/enota brez DDV v EUR]]+Sklop20[[#This Row],[Davek (EUR)]]</f>
        <v>0</v>
      </c>
      <c r="S138" s="207">
        <f>+Sklop20[[#This Row],[cena/enota brez DDV v EUR]]*Sklop20[[#This Row],[Okvirna količina]]</f>
        <v>0</v>
      </c>
      <c r="T138" s="242">
        <f>+Sklop20[[#This Row],[Končna cena/enoto mere (EUR) z DDV]]*Sklop20[[#This Row],[Okvirna količina]]</f>
        <v>0</v>
      </c>
      <c r="U138" s="243"/>
    </row>
    <row r="139" spans="1:21" s="291" customFormat="1" ht="36">
      <c r="A139" s="315">
        <v>124</v>
      </c>
      <c r="B139" s="417" t="s">
        <v>936</v>
      </c>
      <c r="C139" s="338" t="s">
        <v>862</v>
      </c>
      <c r="D139" s="339" t="s">
        <v>111</v>
      </c>
      <c r="E139" s="340"/>
      <c r="F139" s="241">
        <v>100</v>
      </c>
      <c r="G139" s="318" t="s">
        <v>0</v>
      </c>
      <c r="H13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39" s="241" t="str">
        <f>IF(Sklop20[[#This Row],[ZAHTEVANA SHEMA KAKOVOSTI]]&lt;&gt;"",Sklop20[[#This Row],[Preračunana masa/volumen/kos na enoto kg]],"")</f>
        <v/>
      </c>
      <c r="J139" s="204"/>
      <c r="K139" s="205"/>
      <c r="L139" s="205"/>
      <c r="M139" s="206"/>
      <c r="N139" s="207"/>
      <c r="O139" s="207"/>
      <c r="P139" s="208"/>
      <c r="Q139" s="207">
        <f>+Sklop20[[#This Row],[cena/enota brez DDV v EUR]]*Sklop20[[#This Row],[Stopnja DDV (%)]]</f>
        <v>0</v>
      </c>
      <c r="R139" s="207">
        <f>+Sklop20[[#This Row],[cena/enota brez DDV v EUR]]+Sklop20[[#This Row],[Davek (EUR)]]</f>
        <v>0</v>
      </c>
      <c r="S139" s="207">
        <f>+Sklop20[[#This Row],[cena/enota brez DDV v EUR]]*Sklop20[[#This Row],[Okvirna količina]]</f>
        <v>0</v>
      </c>
      <c r="T139" s="242">
        <f>+Sklop20[[#This Row],[Končna cena/enoto mere (EUR) z DDV]]*Sklop20[[#This Row],[Okvirna količina]]</f>
        <v>0</v>
      </c>
      <c r="U139" s="243"/>
    </row>
    <row r="140" spans="1:21" s="291" customFormat="1" ht="12">
      <c r="A140" s="416">
        <v>125</v>
      </c>
      <c r="B140" s="417" t="s">
        <v>937</v>
      </c>
      <c r="C140" s="338">
        <v>1</v>
      </c>
      <c r="D140" s="339" t="s">
        <v>0</v>
      </c>
      <c r="E140" s="340"/>
      <c r="F140" s="241">
        <v>135</v>
      </c>
      <c r="G140" s="318" t="s">
        <v>0</v>
      </c>
      <c r="H14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I140" s="241" t="str">
        <f>IF(Sklop20[[#This Row],[ZAHTEVANA SHEMA KAKOVOSTI]]&lt;&gt;"",Sklop20[[#This Row],[Preračunana masa/volumen/kos na enoto kg]],"")</f>
        <v/>
      </c>
      <c r="J140" s="204"/>
      <c r="K140" s="205"/>
      <c r="L140" s="205"/>
      <c r="M140" s="206"/>
      <c r="N140" s="207"/>
      <c r="O140" s="207"/>
      <c r="P140" s="208"/>
      <c r="Q140" s="207">
        <f>+Sklop20[[#This Row],[cena/enota brez DDV v EUR]]*Sklop20[[#This Row],[Stopnja DDV (%)]]</f>
        <v>0</v>
      </c>
      <c r="R140" s="207">
        <f>+Sklop20[[#This Row],[cena/enota brez DDV v EUR]]+Sklop20[[#This Row],[Davek (EUR)]]</f>
        <v>0</v>
      </c>
      <c r="S140" s="207">
        <f>+Sklop20[[#This Row],[cena/enota brez DDV v EUR]]*Sklop20[[#This Row],[Okvirna količina]]</f>
        <v>0</v>
      </c>
      <c r="T140" s="242">
        <f>+Sklop20[[#This Row],[Končna cena/enoto mere (EUR) z DDV]]*Sklop20[[#This Row],[Okvirna količina]]</f>
        <v>0</v>
      </c>
      <c r="U140" s="243"/>
    </row>
    <row r="141" spans="1:21" s="291" customFormat="1" ht="12">
      <c r="A141" s="315">
        <v>126</v>
      </c>
      <c r="B141" s="329" t="s">
        <v>863</v>
      </c>
      <c r="C141" s="338" t="s">
        <v>864</v>
      </c>
      <c r="D141" s="339" t="s">
        <v>111</v>
      </c>
      <c r="E141" s="340"/>
      <c r="F141" s="241">
        <v>35</v>
      </c>
      <c r="G141" s="318" t="s">
        <v>0</v>
      </c>
      <c r="H141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41" s="241" t="str">
        <f>IF(Sklop20[[#This Row],[ZAHTEVANA SHEMA KAKOVOSTI]]&lt;&gt;"",Sklop20[[#This Row],[Preračunana masa/volumen/kos na enoto kg]],"")</f>
        <v/>
      </c>
      <c r="J141" s="204"/>
      <c r="K141" s="205"/>
      <c r="L141" s="205"/>
      <c r="M141" s="206"/>
      <c r="N141" s="207"/>
      <c r="O141" s="207"/>
      <c r="P141" s="208"/>
      <c r="Q141" s="207">
        <f>+Sklop20[[#This Row],[cena/enota brez DDV v EUR]]*Sklop20[[#This Row],[Stopnja DDV (%)]]</f>
        <v>0</v>
      </c>
      <c r="R141" s="207">
        <f>+Sklop20[[#This Row],[cena/enota brez DDV v EUR]]+Sklop20[[#This Row],[Davek (EUR)]]</f>
        <v>0</v>
      </c>
      <c r="S141" s="207">
        <f>+Sklop20[[#This Row],[cena/enota brez DDV v EUR]]*Sklop20[[#This Row],[Okvirna količina]]</f>
        <v>0</v>
      </c>
      <c r="T141" s="242">
        <f>+Sklop20[[#This Row],[Končna cena/enoto mere (EUR) z DDV]]*Sklop20[[#This Row],[Okvirna količina]]</f>
        <v>0</v>
      </c>
      <c r="U141" s="243"/>
    </row>
    <row r="142" spans="1:21" s="291" customFormat="1" ht="12">
      <c r="A142" s="315">
        <v>127</v>
      </c>
      <c r="B142" s="329" t="s">
        <v>865</v>
      </c>
      <c r="C142" s="338">
        <v>30</v>
      </c>
      <c r="D142" s="339" t="s">
        <v>111</v>
      </c>
      <c r="E142" s="340"/>
      <c r="F142" s="241">
        <v>600</v>
      </c>
      <c r="G142" s="318" t="s">
        <v>190</v>
      </c>
      <c r="H142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142" s="241" t="str">
        <f>IF(Sklop20[[#This Row],[ZAHTEVANA SHEMA KAKOVOSTI]]&lt;&gt;"",Sklop20[[#This Row],[Preračunana masa/volumen/kos na enoto kg]],"")</f>
        <v/>
      </c>
      <c r="J142" s="204"/>
      <c r="K142" s="205"/>
      <c r="L142" s="205"/>
      <c r="M142" s="206"/>
      <c r="N142" s="207"/>
      <c r="O142" s="207"/>
      <c r="P142" s="208"/>
      <c r="Q142" s="207">
        <f>+Sklop20[[#This Row],[cena/enota brez DDV v EUR]]*Sklop20[[#This Row],[Stopnja DDV (%)]]</f>
        <v>0</v>
      </c>
      <c r="R142" s="207">
        <f>+Sklop20[[#This Row],[cena/enota brez DDV v EUR]]+Sklop20[[#This Row],[Davek (EUR)]]</f>
        <v>0</v>
      </c>
      <c r="S142" s="207">
        <f>+Sklop20[[#This Row],[cena/enota brez DDV v EUR]]*Sklop20[[#This Row],[Okvirna količina]]</f>
        <v>0</v>
      </c>
      <c r="T142" s="242">
        <f>+Sklop20[[#This Row],[Končna cena/enoto mere (EUR) z DDV]]*Sklop20[[#This Row],[Okvirna količina]]</f>
        <v>0</v>
      </c>
      <c r="U142" s="243"/>
    </row>
    <row r="143" spans="1:21" s="291" customFormat="1" ht="12">
      <c r="A143" s="315">
        <v>128</v>
      </c>
      <c r="B143" s="329" t="s">
        <v>866</v>
      </c>
      <c r="C143" s="338">
        <v>100</v>
      </c>
      <c r="D143" s="339" t="s">
        <v>111</v>
      </c>
      <c r="E143" s="340"/>
      <c r="F143" s="241">
        <v>1200</v>
      </c>
      <c r="G143" s="318" t="s">
        <v>190</v>
      </c>
      <c r="H143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143" s="241" t="str">
        <f>IF(Sklop20[[#This Row],[ZAHTEVANA SHEMA KAKOVOSTI]]&lt;&gt;"",Sklop20[[#This Row],[Preračunana masa/volumen/kos na enoto kg]],"")</f>
        <v/>
      </c>
      <c r="J143" s="204"/>
      <c r="K143" s="205"/>
      <c r="L143" s="205"/>
      <c r="M143" s="206"/>
      <c r="N143" s="207"/>
      <c r="O143" s="207"/>
      <c r="P143" s="208"/>
      <c r="Q143" s="207">
        <f>+Sklop20[[#This Row],[cena/enota brez DDV v EUR]]*Sklop20[[#This Row],[Stopnja DDV (%)]]</f>
        <v>0</v>
      </c>
      <c r="R143" s="207">
        <f>+Sklop20[[#This Row],[cena/enota brez DDV v EUR]]+Sklop20[[#This Row],[Davek (EUR)]]</f>
        <v>0</v>
      </c>
      <c r="S143" s="207">
        <f>+Sklop20[[#This Row],[cena/enota brez DDV v EUR]]*Sklop20[[#This Row],[Okvirna količina]]</f>
        <v>0</v>
      </c>
      <c r="T143" s="242">
        <f>+Sklop20[[#This Row],[Končna cena/enoto mere (EUR) z DDV]]*Sklop20[[#This Row],[Okvirna količina]]</f>
        <v>0</v>
      </c>
      <c r="U143" s="243"/>
    </row>
    <row r="144" spans="1:21" s="291" customFormat="1" ht="12">
      <c r="A144" s="315">
        <v>129</v>
      </c>
      <c r="B144" s="329" t="s">
        <v>867</v>
      </c>
      <c r="C144" s="338">
        <v>100</v>
      </c>
      <c r="D144" s="339" t="s">
        <v>111</v>
      </c>
      <c r="E144" s="340"/>
      <c r="F144" s="241">
        <v>1200</v>
      </c>
      <c r="G144" s="318" t="s">
        <v>190</v>
      </c>
      <c r="H144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144" s="241" t="str">
        <f>IF(Sklop20[[#This Row],[ZAHTEVANA SHEMA KAKOVOSTI]]&lt;&gt;"",Sklop20[[#This Row],[Preračunana masa/volumen/kos na enoto kg]],"")</f>
        <v/>
      </c>
      <c r="J144" s="204"/>
      <c r="K144" s="205"/>
      <c r="L144" s="205"/>
      <c r="M144" s="206"/>
      <c r="N144" s="207"/>
      <c r="O144" s="207"/>
      <c r="P144" s="208"/>
      <c r="Q144" s="207">
        <f>+Sklop20[[#This Row],[cena/enota brez DDV v EUR]]*Sklop20[[#This Row],[Stopnja DDV (%)]]</f>
        <v>0</v>
      </c>
      <c r="R144" s="207">
        <f>+Sklop20[[#This Row],[cena/enota brez DDV v EUR]]+Sklop20[[#This Row],[Davek (EUR)]]</f>
        <v>0</v>
      </c>
      <c r="S144" s="207">
        <f>+Sklop20[[#This Row],[cena/enota brez DDV v EUR]]*Sklop20[[#This Row],[Okvirna količina]]</f>
        <v>0</v>
      </c>
      <c r="T144" s="242">
        <f>+Sklop20[[#This Row],[Končna cena/enoto mere (EUR) z DDV]]*Sklop20[[#This Row],[Okvirna količina]]</f>
        <v>0</v>
      </c>
      <c r="U144" s="243"/>
    </row>
    <row r="145" spans="1:22" s="291" customFormat="1" ht="24">
      <c r="A145" s="418">
        <v>130</v>
      </c>
      <c r="B145" s="419" t="s">
        <v>868</v>
      </c>
      <c r="C145" s="420" t="s">
        <v>930</v>
      </c>
      <c r="D145" s="339"/>
      <c r="E145" s="340"/>
      <c r="F145" s="241"/>
      <c r="G145" s="318"/>
      <c r="H145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145" s="241" t="str">
        <f>IF(Sklop20[[#This Row],[ZAHTEVANA SHEMA KAKOVOSTI]]&lt;&gt;"",Sklop20[[#This Row],[Preračunana masa/volumen/kos na enoto kg]],"")</f>
        <v/>
      </c>
      <c r="J145" s="204"/>
      <c r="K145" s="205"/>
      <c r="L145" s="205"/>
      <c r="M145" s="206"/>
      <c r="N145" s="207"/>
      <c r="O145" s="207"/>
      <c r="P145" s="208"/>
      <c r="Q145" s="207">
        <f>+Sklop20[[#This Row],[cena/enota brez DDV v EUR]]*Sklop20[[#This Row],[Stopnja DDV (%)]]</f>
        <v>0</v>
      </c>
      <c r="R145" s="207">
        <f>+Sklop20[[#This Row],[cena/enota brez DDV v EUR]]+Sklop20[[#This Row],[Davek (EUR)]]</f>
        <v>0</v>
      </c>
      <c r="S145" s="207">
        <f>+Sklop20[[#This Row],[cena/enota brez DDV v EUR]]*Sklop20[[#This Row],[Okvirna količina]]</f>
        <v>0</v>
      </c>
      <c r="T145" s="242">
        <f>+Sklop20[[#This Row],[Končna cena/enoto mere (EUR) z DDV]]*Sklop20[[#This Row],[Okvirna količina]]</f>
        <v>0</v>
      </c>
      <c r="U145" s="243"/>
    </row>
    <row r="146" spans="1:22" s="291" customFormat="1" ht="36">
      <c r="A146" s="315">
        <v>131</v>
      </c>
      <c r="B146" s="417" t="s">
        <v>938</v>
      </c>
      <c r="C146" s="338" t="s">
        <v>869</v>
      </c>
      <c r="D146" s="339" t="s">
        <v>111</v>
      </c>
      <c r="E146" s="340"/>
      <c r="F146" s="241">
        <v>600</v>
      </c>
      <c r="G146" s="318" t="s">
        <v>0</v>
      </c>
      <c r="H146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46" s="241" t="str">
        <f>IF(Sklop20[[#This Row],[ZAHTEVANA SHEMA KAKOVOSTI]]&lt;&gt;"",Sklop20[[#This Row],[Preračunana masa/volumen/kos na enoto kg]],"")</f>
        <v/>
      </c>
      <c r="J146" s="204"/>
      <c r="K146" s="205"/>
      <c r="L146" s="205"/>
      <c r="M146" s="206"/>
      <c r="N146" s="207"/>
      <c r="O146" s="207"/>
      <c r="P146" s="208"/>
      <c r="Q146" s="207">
        <f>+Sklop20[[#This Row],[cena/enota brez DDV v EUR]]*Sklop20[[#This Row],[Stopnja DDV (%)]]</f>
        <v>0</v>
      </c>
      <c r="R146" s="207">
        <f>+Sklop20[[#This Row],[cena/enota brez DDV v EUR]]+Sklop20[[#This Row],[Davek (EUR)]]</f>
        <v>0</v>
      </c>
      <c r="S146" s="207">
        <f>+Sklop20[[#This Row],[cena/enota brez DDV v EUR]]*Sklop20[[#This Row],[Okvirna količina]]</f>
        <v>0</v>
      </c>
      <c r="T146" s="242">
        <f>+Sklop20[[#This Row],[Končna cena/enoto mere (EUR) z DDV]]*Sklop20[[#This Row],[Okvirna količina]]</f>
        <v>0</v>
      </c>
      <c r="U146" s="243"/>
    </row>
    <row r="147" spans="1:22" s="291" customFormat="1" ht="36">
      <c r="A147" s="315">
        <v>132</v>
      </c>
      <c r="B147" s="417" t="s">
        <v>939</v>
      </c>
      <c r="C147" s="338">
        <v>320</v>
      </c>
      <c r="D147" s="339" t="s">
        <v>111</v>
      </c>
      <c r="E147" s="340"/>
      <c r="F147" s="241">
        <v>100</v>
      </c>
      <c r="G147" s="318" t="s">
        <v>190</v>
      </c>
      <c r="H147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147" s="241" t="str">
        <f>IF(Sklop20[[#This Row],[ZAHTEVANA SHEMA KAKOVOSTI]]&lt;&gt;"",Sklop20[[#This Row],[Preračunana masa/volumen/kos na enoto kg]],"")</f>
        <v/>
      </c>
      <c r="J147" s="204"/>
      <c r="K147" s="205"/>
      <c r="L147" s="205"/>
      <c r="M147" s="206"/>
      <c r="N147" s="207"/>
      <c r="O147" s="207"/>
      <c r="P147" s="208"/>
      <c r="Q147" s="207">
        <f>+Sklop20[[#This Row],[cena/enota brez DDV v EUR]]*Sklop20[[#This Row],[Stopnja DDV (%)]]</f>
        <v>0</v>
      </c>
      <c r="R147" s="207">
        <f>+Sklop20[[#This Row],[cena/enota brez DDV v EUR]]+Sklop20[[#This Row],[Davek (EUR)]]</f>
        <v>0</v>
      </c>
      <c r="S147" s="207">
        <f>+Sklop20[[#This Row],[cena/enota brez DDV v EUR]]*Sklop20[[#This Row],[Okvirna količina]]</f>
        <v>0</v>
      </c>
      <c r="T147" s="242">
        <f>+Sklop20[[#This Row],[Končna cena/enoto mere (EUR) z DDV]]*Sklop20[[#This Row],[Okvirna količina]]</f>
        <v>0</v>
      </c>
      <c r="U147" s="243"/>
    </row>
    <row r="148" spans="1:22" s="291" customFormat="1" ht="24">
      <c r="A148" s="416">
        <v>133</v>
      </c>
      <c r="B148" s="417" t="s">
        <v>940</v>
      </c>
      <c r="C148" s="338">
        <v>100</v>
      </c>
      <c r="D148" s="339" t="s">
        <v>111</v>
      </c>
      <c r="E148" s="340"/>
      <c r="F148" s="241">
        <v>135</v>
      </c>
      <c r="G148" s="318" t="s">
        <v>190</v>
      </c>
      <c r="H148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13.5</v>
      </c>
      <c r="I148" s="241" t="str">
        <f>IF(Sklop20[[#This Row],[ZAHTEVANA SHEMA KAKOVOSTI]]&lt;&gt;"",Sklop20[[#This Row],[Preračunana masa/volumen/kos na enoto kg]],"")</f>
        <v/>
      </c>
      <c r="J148" s="204"/>
      <c r="K148" s="205"/>
      <c r="L148" s="205"/>
      <c r="M148" s="206"/>
      <c r="N148" s="207"/>
      <c r="O148" s="207"/>
      <c r="P148" s="208"/>
      <c r="Q148" s="207">
        <f>+Sklop20[[#This Row],[cena/enota brez DDV v EUR]]*Sklop20[[#This Row],[Stopnja DDV (%)]]</f>
        <v>0</v>
      </c>
      <c r="R148" s="207">
        <f>+Sklop20[[#This Row],[cena/enota brez DDV v EUR]]+Sklop20[[#This Row],[Davek (EUR)]]</f>
        <v>0</v>
      </c>
      <c r="S148" s="207">
        <f>+Sklop20[[#This Row],[cena/enota brez DDV v EUR]]*Sklop20[[#This Row],[Okvirna količina]]</f>
        <v>0</v>
      </c>
      <c r="T148" s="242">
        <f>+Sklop20[[#This Row],[Končna cena/enoto mere (EUR) z DDV]]*Sklop20[[#This Row],[Okvirna količina]]</f>
        <v>0</v>
      </c>
      <c r="U148" s="243"/>
    </row>
    <row r="149" spans="1:22" s="291" customFormat="1" ht="48">
      <c r="A149" s="315">
        <v>134</v>
      </c>
      <c r="B149" s="417" t="s">
        <v>941</v>
      </c>
      <c r="C149" s="338">
        <v>27</v>
      </c>
      <c r="D149" s="339" t="s">
        <v>111</v>
      </c>
      <c r="E149" s="340"/>
      <c r="F149" s="241">
        <v>5400</v>
      </c>
      <c r="G149" s="318" t="s">
        <v>190</v>
      </c>
      <c r="H149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145.80000000000001</v>
      </c>
      <c r="I149" s="241" t="str">
        <f>IF(Sklop20[[#This Row],[ZAHTEVANA SHEMA KAKOVOSTI]]&lt;&gt;"",Sklop20[[#This Row],[Preračunana masa/volumen/kos na enoto kg]],"")</f>
        <v/>
      </c>
      <c r="J149" s="204"/>
      <c r="K149" s="205"/>
      <c r="L149" s="205"/>
      <c r="M149" s="206"/>
      <c r="N149" s="207"/>
      <c r="O149" s="207"/>
      <c r="P149" s="208"/>
      <c r="Q149" s="207">
        <f>+Sklop20[[#This Row],[cena/enota brez DDV v EUR]]*Sklop20[[#This Row],[Stopnja DDV (%)]]</f>
        <v>0</v>
      </c>
      <c r="R149" s="207">
        <f>+Sklop20[[#This Row],[cena/enota brez DDV v EUR]]+Sklop20[[#This Row],[Davek (EUR)]]</f>
        <v>0</v>
      </c>
      <c r="S149" s="207">
        <f>+Sklop20[[#This Row],[cena/enota brez DDV v EUR]]*Sklop20[[#This Row],[Okvirna količina]]</f>
        <v>0</v>
      </c>
      <c r="T149" s="242">
        <f>+Sklop20[[#This Row],[Končna cena/enoto mere (EUR) z DDV]]*Sklop20[[#This Row],[Okvirna količina]]</f>
        <v>0</v>
      </c>
      <c r="U149" s="243"/>
    </row>
    <row r="150" spans="1:22" s="291" customFormat="1" ht="12">
      <c r="A150" s="315">
        <v>135</v>
      </c>
      <c r="B150" s="329" t="s">
        <v>870</v>
      </c>
      <c r="C150" s="338" t="s">
        <v>470</v>
      </c>
      <c r="D150" s="339" t="s">
        <v>111</v>
      </c>
      <c r="E150" s="340"/>
      <c r="F150" s="241">
        <v>65</v>
      </c>
      <c r="G150" s="318" t="s">
        <v>0</v>
      </c>
      <c r="H150" s="2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150" s="241" t="str">
        <f>IF(Sklop20[[#This Row],[ZAHTEVANA SHEMA KAKOVOSTI]]&lt;&gt;"",Sklop20[[#This Row],[Preračunana masa/volumen/kos na enoto kg]],"")</f>
        <v/>
      </c>
      <c r="J150" s="204"/>
      <c r="K150" s="205"/>
      <c r="L150" s="205"/>
      <c r="M150" s="206"/>
      <c r="N150" s="207"/>
      <c r="O150" s="207"/>
      <c r="P150" s="208"/>
      <c r="Q150" s="207">
        <f>+Sklop20[[#This Row],[cena/enota brez DDV v EUR]]*Sklop20[[#This Row],[Stopnja DDV (%)]]</f>
        <v>0</v>
      </c>
      <c r="R150" s="207">
        <f>+Sklop20[[#This Row],[cena/enota brez DDV v EUR]]+Sklop20[[#This Row],[Davek (EUR)]]</f>
        <v>0</v>
      </c>
      <c r="S150" s="207">
        <f>+Sklop20[[#This Row],[cena/enota brez DDV v EUR]]*Sklop20[[#This Row],[Okvirna količina]]</f>
        <v>0</v>
      </c>
      <c r="T150" s="242">
        <f>+Sklop20[[#This Row],[Končna cena/enoto mere (EUR) z DDV]]*Sklop20[[#This Row],[Okvirna količina]]</f>
        <v>0</v>
      </c>
      <c r="U150" s="243"/>
    </row>
    <row r="151" spans="1:22" ht="27" customHeight="1">
      <c r="A151" s="312" t="s">
        <v>135</v>
      </c>
      <c r="B151" s="139"/>
      <c r="C151" s="140"/>
      <c r="D151" s="140"/>
      <c r="E151" s="141"/>
      <c r="F151" s="142"/>
      <c r="G151" s="143"/>
      <c r="H151" s="144">
        <f>SUBTOTAL(109,Sklop20[Preračunana masa/volumen/kos na enoto kg])</f>
        <v>10199.930100000001</v>
      </c>
      <c r="I151" s="144">
        <f>SUBTOTAL(109,Sklop20[Živila iz shem kakovosti (kg)])</f>
        <v>201</v>
      </c>
      <c r="J151" s="142"/>
      <c r="K151" s="145"/>
      <c r="L151" s="145"/>
      <c r="M151" s="146"/>
      <c r="N151" s="147"/>
      <c r="O151" s="147"/>
      <c r="P151" s="147"/>
      <c r="Q151" s="148"/>
      <c r="R151" s="149"/>
      <c r="S151" s="148">
        <f>SUBTOTAL(109,Sklop20[Vrednost za okvirno količino (EUR) brez DDV])</f>
        <v>0</v>
      </c>
      <c r="T151" s="148">
        <f>SUBTOTAL(109,Sklop20[Vrednost za okvirno količino (EUR) z DDV])</f>
        <v>0</v>
      </c>
      <c r="U151" s="245">
        <f>SUBTOTAL(103,Sklop20[Shema kakovosti
(nacionalne, evropske)
])</f>
        <v>0</v>
      </c>
    </row>
    <row r="152" spans="1:22" ht="15">
      <c r="A152" s="7"/>
      <c r="B152" s="5"/>
      <c r="C152" s="28"/>
      <c r="D152" s="28"/>
      <c r="E152" s="27"/>
      <c r="F152" s="8"/>
      <c r="H152" s="9"/>
      <c r="I152" s="9"/>
      <c r="J152" s="9"/>
      <c r="K152" s="9"/>
      <c r="L152" s="57"/>
      <c r="M152" s="57"/>
      <c r="N152" s="9"/>
      <c r="O152" s="9"/>
      <c r="P152" s="9"/>
      <c r="Q152" s="9"/>
      <c r="R152" s="9"/>
      <c r="S152" s="4"/>
      <c r="T152" s="4"/>
      <c r="U152" s="8"/>
    </row>
    <row r="153" spans="1:22">
      <c r="A153" s="50" t="s">
        <v>131</v>
      </c>
      <c r="B153" s="18"/>
      <c r="C153" s="30"/>
      <c r="D153" s="30"/>
      <c r="E153" s="107"/>
      <c r="Q153" s="50"/>
      <c r="R153" s="50"/>
      <c r="S153" s="50"/>
      <c r="T153" s="50"/>
    </row>
    <row r="154" spans="1:22">
      <c r="A154" s="13" t="s">
        <v>133</v>
      </c>
      <c r="B154" s="18"/>
      <c r="C154" s="30"/>
      <c r="D154" s="30"/>
      <c r="E154" s="107"/>
    </row>
    <row r="155" spans="1:22">
      <c r="A155" s="101" t="s">
        <v>186</v>
      </c>
      <c r="F155" s="72"/>
      <c r="G155" s="72"/>
      <c r="H155" s="31"/>
      <c r="I155" s="31"/>
      <c r="J155" s="31"/>
      <c r="K155" s="31"/>
      <c r="L155" s="58"/>
      <c r="M155" s="58"/>
      <c r="N155" s="31"/>
      <c r="O155" s="31"/>
      <c r="P155" s="31"/>
      <c r="Q155" s="31"/>
      <c r="R155" s="31"/>
    </row>
    <row r="156" spans="1:22">
      <c r="A156" s="117" t="s">
        <v>175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5"/>
    </row>
    <row r="157" spans="1:22">
      <c r="A157" s="443" t="s">
        <v>179</v>
      </c>
      <c r="B157" s="443"/>
      <c r="C157" s="443"/>
      <c r="D157" s="443"/>
      <c r="E157" s="443"/>
      <c r="F157" s="443"/>
      <c r="G157" s="443"/>
      <c r="H157" s="443"/>
      <c r="I157" s="443"/>
      <c r="J157" s="443"/>
      <c r="K157" s="443"/>
      <c r="L157" s="443"/>
      <c r="M157" s="58"/>
      <c r="N157" s="31"/>
      <c r="O157" s="31"/>
      <c r="P157" s="31"/>
      <c r="Q157" s="31"/>
      <c r="R157" s="31"/>
    </row>
    <row r="158" spans="1:22">
      <c r="A158" s="432" t="s">
        <v>226</v>
      </c>
      <c r="B158" s="432"/>
      <c r="C158" s="432"/>
      <c r="D158" s="432"/>
      <c r="E158" s="432"/>
      <c r="F158" s="432"/>
      <c r="G158" s="432"/>
      <c r="H158" s="432"/>
      <c r="I158" s="432"/>
      <c r="J158" s="432"/>
      <c r="K158" s="432"/>
      <c r="L158" s="432"/>
      <c r="N158" s="31"/>
      <c r="O158" s="31"/>
      <c r="P158" s="31"/>
      <c r="Q158" s="31"/>
      <c r="R158" s="31"/>
    </row>
    <row r="159" spans="1:22" s="275" customFormat="1">
      <c r="A159" s="341"/>
      <c r="B159" s="341"/>
      <c r="C159" s="341"/>
      <c r="D159" s="341"/>
      <c r="E159" s="341"/>
      <c r="F159" s="341"/>
      <c r="G159" s="341"/>
      <c r="H159" s="341"/>
      <c r="I159" s="341"/>
      <c r="J159" s="341"/>
      <c r="K159" s="341"/>
      <c r="L159" s="341"/>
      <c r="N159" s="287"/>
      <c r="O159" s="287"/>
      <c r="P159" s="287"/>
      <c r="Q159" s="287"/>
      <c r="R159" s="287"/>
      <c r="U159" s="296"/>
    </row>
    <row r="160" spans="1:22">
      <c r="A160" s="101" t="s">
        <v>65</v>
      </c>
      <c r="F160" s="72"/>
      <c r="G160" s="72" t="s">
        <v>66</v>
      </c>
      <c r="H160" s="31"/>
      <c r="I160" s="31"/>
      <c r="J160" s="31"/>
      <c r="K160" s="31"/>
      <c r="L160" s="58"/>
      <c r="M160" s="58"/>
      <c r="N160" s="102"/>
      <c r="O160" s="31"/>
      <c r="P160" s="31"/>
      <c r="Q160" s="31" t="s">
        <v>67</v>
      </c>
      <c r="R160" s="31"/>
    </row>
    <row r="161" spans="1:22" ht="15">
      <c r="A161" s="7"/>
      <c r="B161" s="5"/>
      <c r="C161" s="28"/>
      <c r="D161" s="28"/>
      <c r="E161" s="27"/>
      <c r="F161" s="8"/>
      <c r="H161" s="9"/>
      <c r="I161" s="9"/>
      <c r="J161" s="9"/>
      <c r="K161" s="9"/>
      <c r="L161" s="57"/>
      <c r="M161" s="57"/>
      <c r="N161" s="9"/>
      <c r="O161" s="9"/>
      <c r="P161" s="9"/>
      <c r="Q161" s="9"/>
      <c r="R161" s="9"/>
      <c r="S161" s="4"/>
      <c r="T161" s="4"/>
      <c r="U161" s="8"/>
    </row>
    <row r="162" spans="1:22">
      <c r="B162" s="18"/>
      <c r="C162" s="30"/>
      <c r="D162" s="30"/>
      <c r="E162" s="107"/>
    </row>
    <row r="163" spans="1:22">
      <c r="B163" s="18"/>
      <c r="C163" s="30"/>
      <c r="D163" s="30"/>
      <c r="E163" s="107"/>
    </row>
    <row r="164" spans="1:22">
      <c r="B164" s="18"/>
      <c r="C164" s="30"/>
      <c r="D164" s="30"/>
      <c r="E164" s="107"/>
    </row>
    <row r="165" spans="1:22">
      <c r="B165" s="18"/>
      <c r="C165" s="30"/>
      <c r="D165" s="30"/>
      <c r="E165" s="107"/>
    </row>
    <row r="166" spans="1:22">
      <c r="B166" s="18"/>
      <c r="C166" s="30"/>
      <c r="D166" s="30"/>
      <c r="E166" s="107"/>
    </row>
    <row r="167" spans="1:22">
      <c r="B167" s="18"/>
      <c r="C167" s="30"/>
      <c r="D167" s="30"/>
      <c r="E167" s="107"/>
    </row>
    <row r="168" spans="1:22">
      <c r="B168" s="18"/>
      <c r="C168" s="30"/>
      <c r="D168" s="30"/>
      <c r="E168" s="107"/>
    </row>
    <row r="169" spans="1:22">
      <c r="B169" s="18"/>
      <c r="C169" s="30"/>
      <c r="D169" s="30"/>
      <c r="E169" s="107"/>
    </row>
    <row r="170" spans="1:22">
      <c r="B170" s="18"/>
      <c r="C170" s="30"/>
      <c r="D170" s="30"/>
      <c r="E170" s="107"/>
    </row>
    <row r="171" spans="1:22">
      <c r="B171" s="18"/>
      <c r="C171" s="30"/>
      <c r="D171" s="30"/>
      <c r="E171" s="107"/>
    </row>
    <row r="172" spans="1:22">
      <c r="B172" s="18"/>
      <c r="C172" s="30"/>
      <c r="D172" s="30"/>
      <c r="E172" s="107"/>
    </row>
    <row r="173" spans="1:22">
      <c r="B173" s="18"/>
      <c r="C173" s="30"/>
      <c r="D173" s="30"/>
      <c r="E173" s="107"/>
    </row>
    <row r="174" spans="1:22">
      <c r="B174" s="18"/>
      <c r="C174" s="30"/>
      <c r="D174" s="30"/>
      <c r="E174" s="107"/>
    </row>
    <row r="175" spans="1:22">
      <c r="B175" s="18"/>
      <c r="C175" s="30"/>
      <c r="D175" s="30"/>
      <c r="E175" s="107"/>
    </row>
    <row r="176" spans="1:22" s="20" customFormat="1">
      <c r="A176" s="13"/>
      <c r="B176" s="18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18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18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18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18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18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18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18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18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18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18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18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18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18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18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18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18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18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18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18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18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18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18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18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18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18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18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18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18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18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18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18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18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18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18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18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18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18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18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18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18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18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18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18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18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18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18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18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18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18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18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18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18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18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18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18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18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18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18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18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18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18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18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18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18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18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18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18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18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18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18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18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18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18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18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18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18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18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18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18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18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18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18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18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18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18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18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18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18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18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18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18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18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18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18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18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18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18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18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18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18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18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18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18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18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18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18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18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18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18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18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18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18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18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18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18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18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18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18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18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18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18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18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  <row r="299" spans="1:22" s="20" customFormat="1">
      <c r="A299" s="13"/>
      <c r="B299" s="18"/>
      <c r="C299" s="30"/>
      <c r="D299" s="30"/>
      <c r="E299" s="107"/>
      <c r="F299" s="108"/>
      <c r="G299" s="108"/>
      <c r="L299" s="13"/>
      <c r="M299" s="13"/>
      <c r="N299" s="13"/>
      <c r="O299" s="13"/>
      <c r="P299" s="13"/>
      <c r="Q299" s="13"/>
      <c r="R299" s="13"/>
      <c r="S299" s="13"/>
      <c r="T299" s="13"/>
      <c r="U299" s="72"/>
      <c r="V299" s="13"/>
    </row>
    <row r="300" spans="1:22" s="20" customFormat="1">
      <c r="A300" s="13"/>
      <c r="B300" s="18"/>
      <c r="C300" s="30"/>
      <c r="D300" s="30"/>
      <c r="E300" s="107"/>
      <c r="F300" s="108"/>
      <c r="G300" s="108"/>
      <c r="L300" s="13"/>
      <c r="M300" s="13"/>
      <c r="N300" s="13"/>
      <c r="O300" s="13"/>
      <c r="P300" s="13"/>
      <c r="Q300" s="13"/>
      <c r="R300" s="13"/>
      <c r="S300" s="13"/>
      <c r="T300" s="13"/>
      <c r="U300" s="72"/>
      <c r="V300" s="13"/>
    </row>
    <row r="301" spans="1:22" s="20" customFormat="1">
      <c r="A301" s="13"/>
      <c r="B301" s="18"/>
      <c r="C301" s="30"/>
      <c r="D301" s="30"/>
      <c r="E301" s="107"/>
      <c r="F301" s="108"/>
      <c r="G301" s="108"/>
      <c r="L301" s="13"/>
      <c r="M301" s="13"/>
      <c r="N301" s="13"/>
      <c r="O301" s="13"/>
      <c r="P301" s="13"/>
      <c r="Q301" s="13"/>
      <c r="R301" s="13"/>
      <c r="S301" s="13"/>
      <c r="T301" s="13"/>
      <c r="U301" s="72"/>
      <c r="V301" s="13"/>
    </row>
    <row r="302" spans="1:22" s="20" customFormat="1">
      <c r="A302" s="13"/>
      <c r="B302" s="18"/>
      <c r="C302" s="30"/>
      <c r="D302" s="30"/>
      <c r="E302" s="107"/>
      <c r="F302" s="108"/>
      <c r="G302" s="108"/>
      <c r="L302" s="13"/>
      <c r="M302" s="13"/>
      <c r="N302" s="13"/>
      <c r="O302" s="13"/>
      <c r="P302" s="13"/>
      <c r="Q302" s="13"/>
      <c r="R302" s="13"/>
      <c r="S302" s="13"/>
      <c r="T302" s="13"/>
      <c r="U302" s="72"/>
      <c r="V302" s="13"/>
    </row>
    <row r="303" spans="1:22" s="20" customFormat="1">
      <c r="A303" s="13"/>
      <c r="B303" s="18"/>
      <c r="C303" s="30"/>
      <c r="D303" s="30"/>
      <c r="E303" s="107"/>
      <c r="F303" s="108"/>
      <c r="G303" s="108"/>
      <c r="L303" s="13"/>
      <c r="M303" s="13"/>
      <c r="N303" s="13"/>
      <c r="O303" s="13"/>
      <c r="P303" s="13"/>
      <c r="Q303" s="13"/>
      <c r="R303" s="13"/>
      <c r="S303" s="13"/>
      <c r="T303" s="13"/>
      <c r="U303" s="72"/>
      <c r="V303" s="13"/>
    </row>
    <row r="304" spans="1:22" s="20" customFormat="1">
      <c r="A304" s="13"/>
      <c r="B304" s="18"/>
      <c r="C304" s="30"/>
      <c r="D304" s="30"/>
      <c r="E304" s="107"/>
      <c r="F304" s="108"/>
      <c r="G304" s="108"/>
      <c r="L304" s="13"/>
      <c r="M304" s="13"/>
      <c r="N304" s="13"/>
      <c r="O304" s="13"/>
      <c r="P304" s="13"/>
      <c r="Q304" s="13"/>
      <c r="R304" s="13"/>
      <c r="S304" s="13"/>
      <c r="T304" s="13"/>
      <c r="U304" s="72"/>
      <c r="V304" s="13"/>
    </row>
    <row r="305" spans="1:22" s="20" customFormat="1">
      <c r="A305" s="13"/>
      <c r="B305" s="18"/>
      <c r="C305" s="30"/>
      <c r="D305" s="30"/>
      <c r="E305" s="107"/>
      <c r="F305" s="108"/>
      <c r="G305" s="108"/>
      <c r="L305" s="13"/>
      <c r="M305" s="13"/>
      <c r="N305" s="13"/>
      <c r="O305" s="13"/>
      <c r="P305" s="13"/>
      <c r="Q305" s="13"/>
      <c r="R305" s="13"/>
      <c r="S305" s="13"/>
      <c r="T305" s="13"/>
      <c r="U305" s="72"/>
      <c r="V305" s="13"/>
    </row>
    <row r="306" spans="1:22" s="20" customFormat="1">
      <c r="A306" s="13"/>
      <c r="B306" s="18"/>
      <c r="C306" s="30"/>
      <c r="D306" s="30"/>
      <c r="E306" s="107"/>
      <c r="F306" s="108"/>
      <c r="G306" s="108"/>
      <c r="L306" s="13"/>
      <c r="M306" s="13"/>
      <c r="N306" s="13"/>
      <c r="O306" s="13"/>
      <c r="P306" s="13"/>
      <c r="Q306" s="13"/>
      <c r="R306" s="13"/>
      <c r="S306" s="13"/>
      <c r="T306" s="13"/>
      <c r="U306" s="72"/>
      <c r="V306" s="13"/>
    </row>
    <row r="307" spans="1:22" s="20" customFormat="1">
      <c r="A307" s="13"/>
      <c r="B307" s="18"/>
      <c r="C307" s="30"/>
      <c r="D307" s="30"/>
      <c r="E307" s="107"/>
      <c r="F307" s="108"/>
      <c r="G307" s="108"/>
      <c r="L307" s="13"/>
      <c r="M307" s="13"/>
      <c r="N307" s="13"/>
      <c r="O307" s="13"/>
      <c r="P307" s="13"/>
      <c r="Q307" s="13"/>
      <c r="R307" s="13"/>
      <c r="S307" s="13"/>
      <c r="T307" s="13"/>
      <c r="U307" s="72"/>
      <c r="V307" s="13"/>
    </row>
    <row r="308" spans="1:22" s="20" customFormat="1">
      <c r="A308" s="13"/>
      <c r="B308" s="18"/>
      <c r="C308" s="30"/>
      <c r="D308" s="30"/>
      <c r="E308" s="107"/>
      <c r="F308" s="108"/>
      <c r="G308" s="108"/>
      <c r="L308" s="13"/>
      <c r="M308" s="13"/>
      <c r="N308" s="13"/>
      <c r="O308" s="13"/>
      <c r="P308" s="13"/>
      <c r="Q308" s="13"/>
      <c r="R308" s="13"/>
      <c r="S308" s="13"/>
      <c r="T308" s="13"/>
      <c r="U308" s="72"/>
      <c r="V308" s="13"/>
    </row>
    <row r="309" spans="1:22" s="20" customFormat="1">
      <c r="A309" s="13"/>
      <c r="B309" s="18"/>
      <c r="C309" s="30"/>
      <c r="D309" s="30"/>
      <c r="E309" s="107"/>
      <c r="F309" s="108"/>
      <c r="G309" s="108"/>
      <c r="L309" s="13"/>
      <c r="M309" s="13"/>
      <c r="N309" s="13"/>
      <c r="O309" s="13"/>
      <c r="P309" s="13"/>
      <c r="Q309" s="13"/>
      <c r="R309" s="13"/>
      <c r="S309" s="13"/>
      <c r="T309" s="13"/>
      <c r="U309" s="72"/>
      <c r="V309" s="13"/>
    </row>
    <row r="310" spans="1:22" s="20" customFormat="1">
      <c r="A310" s="13"/>
      <c r="B310" s="18"/>
      <c r="C310" s="30"/>
      <c r="D310" s="30"/>
      <c r="E310" s="107"/>
      <c r="F310" s="108"/>
      <c r="G310" s="108"/>
      <c r="L310" s="13"/>
      <c r="M310" s="13"/>
      <c r="N310" s="13"/>
      <c r="O310" s="13"/>
      <c r="P310" s="13"/>
      <c r="Q310" s="13"/>
      <c r="R310" s="13"/>
      <c r="S310" s="13"/>
      <c r="T310" s="13"/>
      <c r="U310" s="72"/>
      <c r="V310" s="13"/>
    </row>
    <row r="311" spans="1:22" s="20" customFormat="1">
      <c r="A311" s="13"/>
      <c r="B311" s="18"/>
      <c r="C311" s="30"/>
      <c r="D311" s="30"/>
      <c r="E311" s="107"/>
      <c r="F311" s="108"/>
      <c r="G311" s="108"/>
      <c r="L311" s="13"/>
      <c r="M311" s="13"/>
      <c r="N311" s="13"/>
      <c r="O311" s="13"/>
      <c r="P311" s="13"/>
      <c r="Q311" s="13"/>
      <c r="R311" s="13"/>
      <c r="S311" s="13"/>
      <c r="T311" s="13"/>
      <c r="U311" s="72"/>
      <c r="V311" s="13"/>
    </row>
    <row r="312" spans="1:22" s="20" customFormat="1">
      <c r="A312" s="13"/>
      <c r="B312" s="18"/>
      <c r="C312" s="30"/>
      <c r="D312" s="30"/>
      <c r="E312" s="107"/>
      <c r="F312" s="108"/>
      <c r="G312" s="108"/>
      <c r="L312" s="13"/>
      <c r="M312" s="13"/>
      <c r="N312" s="13"/>
      <c r="O312" s="13"/>
      <c r="P312" s="13"/>
      <c r="Q312" s="13"/>
      <c r="R312" s="13"/>
      <c r="S312" s="13"/>
      <c r="T312" s="13"/>
      <c r="U312" s="72"/>
      <c r="V312" s="13"/>
    </row>
    <row r="313" spans="1:22" s="20" customFormat="1">
      <c r="A313" s="13"/>
      <c r="B313" s="18"/>
      <c r="C313" s="30"/>
      <c r="D313" s="30"/>
      <c r="E313" s="107"/>
      <c r="F313" s="108"/>
      <c r="G313" s="108"/>
      <c r="L313" s="13"/>
      <c r="M313" s="13"/>
      <c r="N313" s="13"/>
      <c r="O313" s="13"/>
      <c r="P313" s="13"/>
      <c r="Q313" s="13"/>
      <c r="R313" s="13"/>
      <c r="S313" s="13"/>
      <c r="T313" s="13"/>
      <c r="U313" s="72"/>
      <c r="V313" s="13"/>
    </row>
    <row r="314" spans="1:22" s="20" customFormat="1">
      <c r="A314" s="13"/>
      <c r="B314" s="18"/>
      <c r="C314" s="30"/>
      <c r="D314" s="30"/>
      <c r="E314" s="107"/>
      <c r="F314" s="108"/>
      <c r="G314" s="108"/>
      <c r="L314" s="13"/>
      <c r="M314" s="13"/>
      <c r="N314" s="13"/>
      <c r="O314" s="13"/>
      <c r="P314" s="13"/>
      <c r="Q314" s="13"/>
      <c r="R314" s="13"/>
      <c r="S314" s="13"/>
      <c r="T314" s="13"/>
      <c r="U314" s="72"/>
      <c r="V314" s="13"/>
    </row>
    <row r="315" spans="1:22" s="20" customFormat="1">
      <c r="A315" s="13"/>
      <c r="B315" s="18"/>
      <c r="C315" s="30"/>
      <c r="D315" s="30"/>
      <c r="E315" s="107"/>
      <c r="F315" s="108"/>
      <c r="G315" s="108"/>
      <c r="L315" s="13"/>
      <c r="M315" s="13"/>
      <c r="N315" s="13"/>
      <c r="O315" s="13"/>
      <c r="P315" s="13"/>
      <c r="Q315" s="13"/>
      <c r="R315" s="13"/>
      <c r="S315" s="13"/>
      <c r="T315" s="13"/>
      <c r="U315" s="72"/>
      <c r="V315" s="13"/>
    </row>
    <row r="316" spans="1:22" s="20" customFormat="1">
      <c r="A316" s="13"/>
      <c r="B316" s="18"/>
      <c r="C316" s="30"/>
      <c r="D316" s="30"/>
      <c r="E316" s="107"/>
      <c r="F316" s="108"/>
      <c r="G316" s="108"/>
      <c r="L316" s="13"/>
      <c r="M316" s="13"/>
      <c r="N316" s="13"/>
      <c r="O316" s="13"/>
      <c r="P316" s="13"/>
      <c r="Q316" s="13"/>
      <c r="R316" s="13"/>
      <c r="S316" s="13"/>
      <c r="T316" s="13"/>
      <c r="U316" s="72"/>
      <c r="V316" s="13"/>
    </row>
    <row r="317" spans="1:22" s="20" customFormat="1">
      <c r="A317" s="13"/>
      <c r="B317" s="18"/>
      <c r="C317" s="30"/>
      <c r="D317" s="30"/>
      <c r="E317" s="107"/>
      <c r="F317" s="108"/>
      <c r="G317" s="108"/>
      <c r="L317" s="13"/>
      <c r="M317" s="13"/>
      <c r="N317" s="13"/>
      <c r="O317" s="13"/>
      <c r="P317" s="13"/>
      <c r="Q317" s="13"/>
      <c r="R317" s="13"/>
      <c r="S317" s="13"/>
      <c r="T317" s="13"/>
      <c r="U317" s="72"/>
      <c r="V317" s="13"/>
    </row>
    <row r="318" spans="1:22" s="20" customFormat="1">
      <c r="A318" s="13"/>
      <c r="B318" s="18"/>
      <c r="C318" s="30"/>
      <c r="D318" s="30"/>
      <c r="E318" s="107"/>
      <c r="F318" s="108"/>
      <c r="G318" s="108"/>
      <c r="L318" s="13"/>
      <c r="M318" s="13"/>
      <c r="N318" s="13"/>
      <c r="O318" s="13"/>
      <c r="P318" s="13"/>
      <c r="Q318" s="13"/>
      <c r="R318" s="13"/>
      <c r="S318" s="13"/>
      <c r="T318" s="13"/>
      <c r="U318" s="72"/>
      <c r="V318" s="13"/>
    </row>
    <row r="319" spans="1:22" s="20" customFormat="1">
      <c r="A319" s="13"/>
      <c r="B319" s="18"/>
      <c r="C319" s="30"/>
      <c r="D319" s="30"/>
      <c r="E319" s="107"/>
      <c r="F319" s="108"/>
      <c r="G319" s="108"/>
      <c r="L319" s="13"/>
      <c r="M319" s="13"/>
      <c r="N319" s="13"/>
      <c r="O319" s="13"/>
      <c r="P319" s="13"/>
      <c r="Q319" s="13"/>
      <c r="R319" s="13"/>
      <c r="S319" s="13"/>
      <c r="T319" s="13"/>
      <c r="U319" s="72"/>
      <c r="V319" s="13"/>
    </row>
    <row r="320" spans="1:22" s="20" customFormat="1">
      <c r="A320" s="13"/>
      <c r="B320" s="18"/>
      <c r="C320" s="30"/>
      <c r="D320" s="30"/>
      <c r="E320" s="107"/>
      <c r="F320" s="108"/>
      <c r="G320" s="108"/>
      <c r="L320" s="13"/>
      <c r="M320" s="13"/>
      <c r="N320" s="13"/>
      <c r="O320" s="13"/>
      <c r="P320" s="13"/>
      <c r="Q320" s="13"/>
      <c r="R320" s="13"/>
      <c r="S320" s="13"/>
      <c r="T320" s="13"/>
      <c r="U320" s="72"/>
      <c r="V320" s="13"/>
    </row>
    <row r="321" spans="1:22" s="20" customFormat="1">
      <c r="A321" s="13"/>
      <c r="B321" s="18"/>
      <c r="C321" s="30"/>
      <c r="D321" s="30"/>
      <c r="E321" s="107"/>
      <c r="F321" s="108"/>
      <c r="G321" s="108"/>
      <c r="L321" s="13"/>
      <c r="M321" s="13"/>
      <c r="N321" s="13"/>
      <c r="O321" s="13"/>
      <c r="P321" s="13"/>
      <c r="Q321" s="13"/>
      <c r="R321" s="13"/>
      <c r="S321" s="13"/>
      <c r="T321" s="13"/>
      <c r="U321" s="72"/>
      <c r="V321" s="13"/>
    </row>
    <row r="322" spans="1:22" s="20" customFormat="1">
      <c r="A322" s="13"/>
      <c r="B322" s="18"/>
      <c r="C322" s="30"/>
      <c r="D322" s="30"/>
      <c r="E322" s="107"/>
      <c r="F322" s="108"/>
      <c r="G322" s="108"/>
      <c r="L322" s="13"/>
      <c r="M322" s="13"/>
      <c r="N322" s="13"/>
      <c r="O322" s="13"/>
      <c r="P322" s="13"/>
      <c r="Q322" s="13"/>
      <c r="R322" s="13"/>
      <c r="S322" s="13"/>
      <c r="T322" s="13"/>
      <c r="U322" s="72"/>
      <c r="V322" s="13"/>
    </row>
    <row r="323" spans="1:22" s="20" customFormat="1">
      <c r="A323" s="13"/>
      <c r="B323" s="18"/>
      <c r="C323" s="30"/>
      <c r="D323" s="30"/>
      <c r="E323" s="107"/>
      <c r="F323" s="108"/>
      <c r="G323" s="108"/>
      <c r="L323" s="13"/>
      <c r="M323" s="13"/>
      <c r="N323" s="13"/>
      <c r="O323" s="13"/>
      <c r="P323" s="13"/>
      <c r="Q323" s="13"/>
      <c r="R323" s="13"/>
      <c r="S323" s="13"/>
      <c r="T323" s="13"/>
      <c r="U323" s="72"/>
      <c r="V323" s="13"/>
    </row>
    <row r="324" spans="1:22" s="20" customFormat="1">
      <c r="A324" s="13"/>
      <c r="B324" s="18"/>
      <c r="C324" s="30"/>
      <c r="D324" s="30"/>
      <c r="E324" s="107"/>
      <c r="F324" s="108"/>
      <c r="G324" s="108"/>
      <c r="L324" s="13"/>
      <c r="M324" s="13"/>
      <c r="N324" s="13"/>
      <c r="O324" s="13"/>
      <c r="P324" s="13"/>
      <c r="Q324" s="13"/>
      <c r="R324" s="13"/>
      <c r="S324" s="13"/>
      <c r="T324" s="13"/>
      <c r="U324" s="72"/>
      <c r="V324" s="13"/>
    </row>
    <row r="325" spans="1:22" s="20" customFormat="1">
      <c r="A325" s="13"/>
      <c r="B325" s="18"/>
      <c r="C325" s="30"/>
      <c r="D325" s="30"/>
      <c r="E325" s="107"/>
      <c r="F325" s="108"/>
      <c r="G325" s="108"/>
      <c r="L325" s="13"/>
      <c r="M325" s="13"/>
      <c r="N325" s="13"/>
      <c r="O325" s="13"/>
      <c r="P325" s="13"/>
      <c r="Q325" s="13"/>
      <c r="R325" s="13"/>
      <c r="S325" s="13"/>
      <c r="T325" s="13"/>
      <c r="U325" s="72"/>
      <c r="V325" s="13"/>
    </row>
    <row r="326" spans="1:22" s="20" customFormat="1">
      <c r="A326" s="13"/>
      <c r="B326" s="18"/>
      <c r="C326" s="30"/>
      <c r="D326" s="30"/>
      <c r="E326" s="107"/>
      <c r="F326" s="108"/>
      <c r="G326" s="108"/>
      <c r="L326" s="13"/>
      <c r="M326" s="13"/>
      <c r="N326" s="13"/>
      <c r="O326" s="13"/>
      <c r="P326" s="13"/>
      <c r="Q326" s="13"/>
      <c r="R326" s="13"/>
      <c r="S326" s="13"/>
      <c r="T326" s="13"/>
      <c r="U326" s="72"/>
      <c r="V326" s="13"/>
    </row>
    <row r="327" spans="1:22" s="20" customFormat="1">
      <c r="A327" s="13"/>
      <c r="B327" s="18"/>
      <c r="C327" s="30"/>
      <c r="D327" s="30"/>
      <c r="E327" s="107"/>
      <c r="F327" s="108"/>
      <c r="G327" s="108"/>
      <c r="L327" s="13"/>
      <c r="M327" s="13"/>
      <c r="N327" s="13"/>
      <c r="O327" s="13"/>
      <c r="P327" s="13"/>
      <c r="Q327" s="13"/>
      <c r="R327" s="13"/>
      <c r="S327" s="13"/>
      <c r="T327" s="13"/>
      <c r="U327" s="72"/>
      <c r="V327" s="13"/>
    </row>
    <row r="328" spans="1:22" s="20" customFormat="1">
      <c r="A328" s="13"/>
      <c r="B328" s="18"/>
      <c r="C328" s="30"/>
      <c r="D328" s="30"/>
      <c r="E328" s="107"/>
      <c r="F328" s="108"/>
      <c r="G328" s="108"/>
      <c r="L328" s="13"/>
      <c r="M328" s="13"/>
      <c r="N328" s="13"/>
      <c r="O328" s="13"/>
      <c r="P328" s="13"/>
      <c r="Q328" s="13"/>
      <c r="R328" s="13"/>
      <c r="S328" s="13"/>
      <c r="T328" s="13"/>
      <c r="U328" s="72"/>
      <c r="V328" s="13"/>
    </row>
    <row r="329" spans="1:22" s="20" customFormat="1">
      <c r="A329" s="13"/>
      <c r="B329" s="18"/>
      <c r="C329" s="30"/>
      <c r="D329" s="30"/>
      <c r="E329" s="107"/>
      <c r="F329" s="108"/>
      <c r="G329" s="108"/>
      <c r="L329" s="13"/>
      <c r="M329" s="13"/>
      <c r="N329" s="13"/>
      <c r="O329" s="13"/>
      <c r="P329" s="13"/>
      <c r="Q329" s="13"/>
      <c r="R329" s="13"/>
      <c r="S329" s="13"/>
      <c r="T329" s="13"/>
      <c r="U329" s="72"/>
      <c r="V329" s="13"/>
    </row>
    <row r="330" spans="1:22" s="20" customFormat="1">
      <c r="A330" s="13"/>
      <c r="B330" s="18"/>
      <c r="C330" s="30"/>
      <c r="D330" s="30"/>
      <c r="E330" s="107"/>
      <c r="F330" s="108"/>
      <c r="G330" s="108"/>
      <c r="L330" s="13"/>
      <c r="M330" s="13"/>
      <c r="N330" s="13"/>
      <c r="O330" s="13"/>
      <c r="P330" s="13"/>
      <c r="Q330" s="13"/>
      <c r="R330" s="13"/>
      <c r="S330" s="13"/>
      <c r="T330" s="13"/>
      <c r="U330" s="72"/>
      <c r="V330" s="13"/>
    </row>
    <row r="331" spans="1:22" s="20" customFormat="1">
      <c r="A331" s="13"/>
      <c r="B331" s="18"/>
      <c r="C331" s="30"/>
      <c r="D331" s="30"/>
      <c r="E331" s="107"/>
      <c r="F331" s="108"/>
      <c r="G331" s="108"/>
      <c r="L331" s="13"/>
      <c r="M331" s="13"/>
      <c r="N331" s="13"/>
      <c r="O331" s="13"/>
      <c r="P331" s="13"/>
      <c r="Q331" s="13"/>
      <c r="R331" s="13"/>
      <c r="S331" s="13"/>
      <c r="T331" s="13"/>
      <c r="U331" s="72"/>
      <c r="V331" s="13"/>
    </row>
    <row r="332" spans="1:22" s="20" customFormat="1">
      <c r="A332" s="13"/>
      <c r="B332" s="18"/>
      <c r="C332" s="30"/>
      <c r="D332" s="30"/>
      <c r="E332" s="107"/>
      <c r="F332" s="108"/>
      <c r="G332" s="108"/>
      <c r="L332" s="13"/>
      <c r="M332" s="13"/>
      <c r="N332" s="13"/>
      <c r="O332" s="13"/>
      <c r="P332" s="13"/>
      <c r="Q332" s="13"/>
      <c r="R332" s="13"/>
      <c r="S332" s="13"/>
      <c r="T332" s="13"/>
      <c r="U332" s="72"/>
      <c r="V332" s="13"/>
    </row>
    <row r="333" spans="1:22" s="20" customFormat="1">
      <c r="A333" s="13"/>
      <c r="B333" s="18"/>
      <c r="C333" s="30"/>
      <c r="D333" s="30"/>
      <c r="E333" s="107"/>
      <c r="F333" s="108"/>
      <c r="G333" s="108"/>
      <c r="L333" s="13"/>
      <c r="M333" s="13"/>
      <c r="N333" s="13"/>
      <c r="O333" s="13"/>
      <c r="P333" s="13"/>
      <c r="Q333" s="13"/>
      <c r="R333" s="13"/>
      <c r="S333" s="13"/>
      <c r="T333" s="13"/>
      <c r="U333" s="72"/>
      <c r="V333" s="13"/>
    </row>
    <row r="334" spans="1:22" s="20" customFormat="1">
      <c r="A334" s="13"/>
      <c r="B334" s="18"/>
      <c r="C334" s="30"/>
      <c r="D334" s="30"/>
      <c r="E334" s="107"/>
      <c r="F334" s="108"/>
      <c r="G334" s="108"/>
      <c r="L334" s="13"/>
      <c r="M334" s="13"/>
      <c r="N334" s="13"/>
      <c r="O334" s="13"/>
      <c r="P334" s="13"/>
      <c r="Q334" s="13"/>
      <c r="R334" s="13"/>
      <c r="S334" s="13"/>
      <c r="T334" s="13"/>
      <c r="U334" s="72"/>
      <c r="V334" s="13"/>
    </row>
    <row r="335" spans="1:22" s="20" customFormat="1">
      <c r="A335" s="13"/>
      <c r="B335" s="18"/>
      <c r="C335" s="30"/>
      <c r="D335" s="30"/>
      <c r="E335" s="107"/>
      <c r="F335" s="108"/>
      <c r="G335" s="108"/>
      <c r="L335" s="13"/>
      <c r="M335" s="13"/>
      <c r="N335" s="13"/>
      <c r="O335" s="13"/>
      <c r="P335" s="13"/>
      <c r="Q335" s="13"/>
      <c r="R335" s="13"/>
      <c r="S335" s="13"/>
      <c r="T335" s="13"/>
      <c r="U335" s="72"/>
      <c r="V335" s="13"/>
    </row>
    <row r="336" spans="1:22" s="20" customFormat="1">
      <c r="A336" s="13"/>
      <c r="B336" s="18"/>
      <c r="C336" s="30"/>
      <c r="D336" s="30"/>
      <c r="E336" s="107"/>
      <c r="F336" s="108"/>
      <c r="G336" s="108"/>
      <c r="L336" s="13"/>
      <c r="M336" s="13"/>
      <c r="N336" s="13"/>
      <c r="O336" s="13"/>
      <c r="P336" s="13"/>
      <c r="Q336" s="13"/>
      <c r="R336" s="13"/>
      <c r="S336" s="13"/>
      <c r="T336" s="13"/>
      <c r="U336" s="72"/>
      <c r="V336" s="13"/>
    </row>
    <row r="337" spans="1:22" s="20" customFormat="1">
      <c r="A337" s="13"/>
      <c r="B337" s="18"/>
      <c r="C337" s="30"/>
      <c r="D337" s="30"/>
      <c r="E337" s="107"/>
      <c r="F337" s="108"/>
      <c r="G337" s="108"/>
      <c r="L337" s="13"/>
      <c r="M337" s="13"/>
      <c r="N337" s="13"/>
      <c r="O337" s="13"/>
      <c r="P337" s="13"/>
      <c r="Q337" s="13"/>
      <c r="R337" s="13"/>
      <c r="S337" s="13"/>
      <c r="T337" s="13"/>
      <c r="U337" s="72"/>
      <c r="V337" s="13"/>
    </row>
    <row r="338" spans="1:22" s="20" customFormat="1">
      <c r="A338" s="13"/>
      <c r="B338" s="18"/>
      <c r="C338" s="30"/>
      <c r="D338" s="30"/>
      <c r="E338" s="107"/>
      <c r="F338" s="108"/>
      <c r="G338" s="108"/>
      <c r="L338" s="13"/>
      <c r="M338" s="13"/>
      <c r="N338" s="13"/>
      <c r="O338" s="13"/>
      <c r="P338" s="13"/>
      <c r="Q338" s="13"/>
      <c r="R338" s="13"/>
      <c r="S338" s="13"/>
      <c r="T338" s="13"/>
      <c r="U338" s="72"/>
      <c r="V338" s="13"/>
    </row>
    <row r="339" spans="1:22" s="20" customFormat="1">
      <c r="A339" s="13"/>
      <c r="B339" s="18"/>
      <c r="C339" s="30"/>
      <c r="D339" s="30"/>
      <c r="E339" s="107"/>
      <c r="F339" s="108"/>
      <c r="G339" s="108"/>
      <c r="L339" s="13"/>
      <c r="M339" s="13"/>
      <c r="N339" s="13"/>
      <c r="O339" s="13"/>
      <c r="P339" s="13"/>
      <c r="Q339" s="13"/>
      <c r="R339" s="13"/>
      <c r="S339" s="13"/>
      <c r="T339" s="13"/>
      <c r="U339" s="72"/>
      <c r="V339" s="13"/>
    </row>
    <row r="340" spans="1:22" s="20" customFormat="1">
      <c r="A340" s="13"/>
      <c r="B340" s="18"/>
      <c r="C340" s="30"/>
      <c r="D340" s="30"/>
      <c r="E340" s="107"/>
      <c r="F340" s="108"/>
      <c r="G340" s="108"/>
      <c r="L340" s="13"/>
      <c r="M340" s="13"/>
      <c r="N340" s="13"/>
      <c r="O340" s="13"/>
      <c r="P340" s="13"/>
      <c r="Q340" s="13"/>
      <c r="R340" s="13"/>
      <c r="S340" s="13"/>
      <c r="T340" s="13"/>
      <c r="U340" s="72"/>
      <c r="V340" s="13"/>
    </row>
    <row r="341" spans="1:22" s="20" customFormat="1">
      <c r="A341" s="13"/>
      <c r="B341" s="18"/>
      <c r="C341" s="30"/>
      <c r="D341" s="30"/>
      <c r="E341" s="107"/>
      <c r="F341" s="108"/>
      <c r="G341" s="108"/>
      <c r="L341" s="13"/>
      <c r="M341" s="13"/>
      <c r="N341" s="13"/>
      <c r="O341" s="13"/>
      <c r="P341" s="13"/>
      <c r="Q341" s="13"/>
      <c r="R341" s="13"/>
      <c r="S341" s="13"/>
      <c r="T341" s="13"/>
      <c r="U341" s="72"/>
      <c r="V341" s="13"/>
    </row>
    <row r="342" spans="1:22" s="20" customFormat="1">
      <c r="A342" s="13"/>
      <c r="B342" s="18"/>
      <c r="C342" s="30"/>
      <c r="D342" s="30"/>
      <c r="E342" s="107"/>
      <c r="F342" s="108"/>
      <c r="G342" s="108"/>
      <c r="L342" s="13"/>
      <c r="M342" s="13"/>
      <c r="N342" s="13"/>
      <c r="O342" s="13"/>
      <c r="P342" s="13"/>
      <c r="Q342" s="13"/>
      <c r="R342" s="13"/>
      <c r="S342" s="13"/>
      <c r="T342" s="13"/>
      <c r="U342" s="72"/>
      <c r="V342" s="13"/>
    </row>
    <row r="343" spans="1:22" s="20" customFormat="1">
      <c r="A343" s="13"/>
      <c r="B343" s="18"/>
      <c r="C343" s="30"/>
      <c r="D343" s="30"/>
      <c r="E343" s="107"/>
      <c r="F343" s="108"/>
      <c r="G343" s="108"/>
      <c r="L343" s="13"/>
      <c r="M343" s="13"/>
      <c r="N343" s="13"/>
      <c r="O343" s="13"/>
      <c r="P343" s="13"/>
      <c r="Q343" s="13"/>
      <c r="R343" s="13"/>
      <c r="S343" s="13"/>
      <c r="T343" s="13"/>
      <c r="U343" s="72"/>
      <c r="V343" s="13"/>
    </row>
    <row r="344" spans="1:22" s="20" customFormat="1">
      <c r="A344" s="13"/>
      <c r="B344" s="18"/>
      <c r="C344" s="30"/>
      <c r="D344" s="30"/>
      <c r="E344" s="107"/>
      <c r="F344" s="108"/>
      <c r="G344" s="108"/>
      <c r="L344" s="13"/>
      <c r="M344" s="13"/>
      <c r="N344" s="13"/>
      <c r="O344" s="13"/>
      <c r="P344" s="13"/>
      <c r="Q344" s="13"/>
      <c r="R344" s="13"/>
      <c r="S344" s="13"/>
      <c r="T344" s="13"/>
      <c r="U344" s="72"/>
      <c r="V344" s="13"/>
    </row>
    <row r="345" spans="1:22" s="20" customFormat="1">
      <c r="A345" s="13"/>
      <c r="B345" s="18"/>
      <c r="C345" s="30"/>
      <c r="D345" s="30"/>
      <c r="E345" s="107"/>
      <c r="F345" s="108"/>
      <c r="G345" s="108"/>
      <c r="L345" s="13"/>
      <c r="M345" s="13"/>
      <c r="N345" s="13"/>
      <c r="O345" s="13"/>
      <c r="P345" s="13"/>
      <c r="Q345" s="13"/>
      <c r="R345" s="13"/>
      <c r="S345" s="13"/>
      <c r="T345" s="13"/>
      <c r="U345" s="72"/>
      <c r="V345" s="13"/>
    </row>
    <row r="346" spans="1:22" s="20" customFormat="1">
      <c r="A346" s="13"/>
      <c r="B346" s="18"/>
      <c r="C346" s="30"/>
      <c r="D346" s="30"/>
      <c r="E346" s="107"/>
      <c r="F346" s="108"/>
      <c r="G346" s="108"/>
      <c r="L346" s="13"/>
      <c r="M346" s="13"/>
      <c r="N346" s="13"/>
      <c r="O346" s="13"/>
      <c r="P346" s="13"/>
      <c r="Q346" s="13"/>
      <c r="R346" s="13"/>
      <c r="S346" s="13"/>
      <c r="T346" s="13"/>
      <c r="U346" s="72"/>
      <c r="V346" s="13"/>
    </row>
    <row r="347" spans="1:22" s="20" customFormat="1">
      <c r="A347" s="13"/>
      <c r="B347" s="18"/>
      <c r="C347" s="30"/>
      <c r="D347" s="30"/>
      <c r="E347" s="107"/>
      <c r="F347" s="108"/>
      <c r="G347" s="108"/>
      <c r="L347" s="13"/>
      <c r="M347" s="13"/>
      <c r="N347" s="13"/>
      <c r="O347" s="13"/>
      <c r="P347" s="13"/>
      <c r="Q347" s="13"/>
      <c r="R347" s="13"/>
      <c r="S347" s="13"/>
      <c r="T347" s="13"/>
      <c r="U347" s="72"/>
      <c r="V347" s="13"/>
    </row>
    <row r="348" spans="1:22" s="20" customFormat="1">
      <c r="A348" s="13"/>
      <c r="B348" s="18"/>
      <c r="C348" s="30"/>
      <c r="D348" s="30"/>
      <c r="E348" s="107"/>
      <c r="F348" s="108"/>
      <c r="G348" s="108"/>
      <c r="L348" s="13"/>
      <c r="M348" s="13"/>
      <c r="N348" s="13"/>
      <c r="O348" s="13"/>
      <c r="P348" s="13"/>
      <c r="Q348" s="13"/>
      <c r="R348" s="13"/>
      <c r="S348" s="13"/>
      <c r="T348" s="13"/>
      <c r="U348" s="72"/>
      <c r="V348" s="13"/>
    </row>
    <row r="349" spans="1:22" s="20" customFormat="1">
      <c r="A349" s="13"/>
      <c r="B349" s="18"/>
      <c r="C349" s="30"/>
      <c r="D349" s="30"/>
      <c r="E349" s="107"/>
      <c r="F349" s="108"/>
      <c r="G349" s="108"/>
      <c r="L349" s="13"/>
      <c r="M349" s="13"/>
      <c r="N349" s="13"/>
      <c r="O349" s="13"/>
      <c r="P349" s="13"/>
      <c r="Q349" s="13"/>
      <c r="R349" s="13"/>
      <c r="S349" s="13"/>
      <c r="T349" s="13"/>
      <c r="U349" s="72"/>
      <c r="V349" s="13"/>
    </row>
    <row r="350" spans="1:22" s="20" customFormat="1">
      <c r="A350" s="13"/>
      <c r="B350" s="18"/>
      <c r="C350" s="30"/>
      <c r="D350" s="30"/>
      <c r="E350" s="107"/>
      <c r="F350" s="108"/>
      <c r="G350" s="108"/>
      <c r="L350" s="13"/>
      <c r="M350" s="13"/>
      <c r="N350" s="13"/>
      <c r="O350" s="13"/>
      <c r="P350" s="13"/>
      <c r="Q350" s="13"/>
      <c r="R350" s="13"/>
      <c r="S350" s="13"/>
      <c r="T350" s="13"/>
      <c r="U350" s="72"/>
      <c r="V350" s="13"/>
    </row>
    <row r="351" spans="1:22" s="20" customFormat="1">
      <c r="A351" s="13"/>
      <c r="B351" s="18"/>
      <c r="C351" s="30"/>
      <c r="D351" s="30"/>
      <c r="E351" s="107"/>
      <c r="F351" s="108"/>
      <c r="G351" s="108"/>
      <c r="L351" s="13"/>
      <c r="M351" s="13"/>
      <c r="N351" s="13"/>
      <c r="O351" s="13"/>
      <c r="P351" s="13"/>
      <c r="Q351" s="13"/>
      <c r="R351" s="13"/>
      <c r="S351" s="13"/>
      <c r="T351" s="13"/>
      <c r="U351" s="72"/>
      <c r="V351" s="13"/>
    </row>
    <row r="352" spans="1:22" s="20" customFormat="1">
      <c r="A352" s="13"/>
      <c r="B352" s="18"/>
      <c r="C352" s="30"/>
      <c r="D352" s="30"/>
      <c r="E352" s="107"/>
      <c r="F352" s="108"/>
      <c r="G352" s="108"/>
      <c r="L352" s="13"/>
      <c r="M352" s="13"/>
      <c r="N352" s="13"/>
      <c r="O352" s="13"/>
      <c r="P352" s="13"/>
      <c r="Q352" s="13"/>
      <c r="R352" s="13"/>
      <c r="S352" s="13"/>
      <c r="T352" s="13"/>
      <c r="U352" s="72"/>
      <c r="V352" s="13"/>
    </row>
    <row r="353" spans="1:22" s="20" customFormat="1">
      <c r="A353" s="13"/>
      <c r="B353" s="18"/>
      <c r="C353" s="30"/>
      <c r="D353" s="30"/>
      <c r="E353" s="107"/>
      <c r="F353" s="108"/>
      <c r="G353" s="108"/>
      <c r="L353" s="13"/>
      <c r="M353" s="13"/>
      <c r="N353" s="13"/>
      <c r="O353" s="13"/>
      <c r="P353" s="13"/>
      <c r="Q353" s="13"/>
      <c r="R353" s="13"/>
      <c r="S353" s="13"/>
      <c r="T353" s="13"/>
      <c r="U353" s="72"/>
      <c r="V353" s="13"/>
    </row>
    <row r="354" spans="1:22" s="20" customFormat="1">
      <c r="A354" s="13"/>
      <c r="B354" s="18"/>
      <c r="C354" s="30"/>
      <c r="D354" s="30"/>
      <c r="E354" s="107"/>
      <c r="F354" s="108"/>
      <c r="G354" s="108"/>
      <c r="L354" s="13"/>
      <c r="M354" s="13"/>
      <c r="N354" s="13"/>
      <c r="O354" s="13"/>
      <c r="P354" s="13"/>
      <c r="Q354" s="13"/>
      <c r="R354" s="13"/>
      <c r="S354" s="13"/>
      <c r="T354" s="13"/>
      <c r="U354" s="72"/>
      <c r="V354" s="13"/>
    </row>
    <row r="355" spans="1:22" s="20" customFormat="1">
      <c r="A355" s="13"/>
      <c r="B355" s="18"/>
      <c r="C355" s="30"/>
      <c r="D355" s="30"/>
      <c r="E355" s="107"/>
      <c r="F355" s="108"/>
      <c r="G355" s="108"/>
      <c r="L355" s="13"/>
      <c r="M355" s="13"/>
      <c r="N355" s="13"/>
      <c r="O355" s="13"/>
      <c r="P355" s="13"/>
      <c r="Q355" s="13"/>
      <c r="R355" s="13"/>
      <c r="S355" s="13"/>
      <c r="T355" s="13"/>
      <c r="U355" s="72"/>
      <c r="V355" s="13"/>
    </row>
    <row r="356" spans="1:22" s="20" customFormat="1">
      <c r="A356" s="13"/>
      <c r="B356" s="18"/>
      <c r="C356" s="30"/>
      <c r="D356" s="30"/>
      <c r="E356" s="107"/>
      <c r="F356" s="108"/>
      <c r="G356" s="108"/>
      <c r="L356" s="13"/>
      <c r="M356" s="13"/>
      <c r="N356" s="13"/>
      <c r="O356" s="13"/>
      <c r="P356" s="13"/>
      <c r="Q356" s="13"/>
      <c r="R356" s="13"/>
      <c r="S356" s="13"/>
      <c r="T356" s="13"/>
      <c r="U356" s="72"/>
      <c r="V356" s="13"/>
    </row>
    <row r="357" spans="1:22" s="20" customFormat="1">
      <c r="A357" s="13"/>
      <c r="B357" s="18"/>
      <c r="C357" s="30"/>
      <c r="D357" s="30"/>
      <c r="E357" s="107"/>
      <c r="F357" s="108"/>
      <c r="G357" s="108"/>
      <c r="L357" s="13"/>
      <c r="M357" s="13"/>
      <c r="N357" s="13"/>
      <c r="O357" s="13"/>
      <c r="P357" s="13"/>
      <c r="Q357" s="13"/>
      <c r="R357" s="13"/>
      <c r="S357" s="13"/>
      <c r="T357" s="13"/>
      <c r="U357" s="72"/>
      <c r="V357" s="13"/>
    </row>
    <row r="358" spans="1:22" s="20" customFormat="1">
      <c r="A358" s="13"/>
      <c r="B358" s="18"/>
      <c r="C358" s="30"/>
      <c r="D358" s="30"/>
      <c r="E358" s="107"/>
      <c r="F358" s="108"/>
      <c r="G358" s="108"/>
      <c r="L358" s="13"/>
      <c r="M358" s="13"/>
      <c r="N358" s="13"/>
      <c r="O358" s="13"/>
      <c r="P358" s="13"/>
      <c r="Q358" s="13"/>
      <c r="R358" s="13"/>
      <c r="S358" s="13"/>
      <c r="T358" s="13"/>
      <c r="U358" s="72"/>
      <c r="V358" s="13"/>
    </row>
    <row r="359" spans="1:22" s="20" customFormat="1">
      <c r="A359" s="13"/>
      <c r="B359" s="18"/>
      <c r="C359" s="30"/>
      <c r="D359" s="30"/>
      <c r="E359" s="107"/>
      <c r="F359" s="108"/>
      <c r="G359" s="108"/>
      <c r="L359" s="13"/>
      <c r="M359" s="13"/>
      <c r="N359" s="13"/>
      <c r="O359" s="13"/>
      <c r="P359" s="13"/>
      <c r="Q359" s="13"/>
      <c r="R359" s="13"/>
      <c r="S359" s="13"/>
      <c r="T359" s="13"/>
      <c r="U359" s="72"/>
      <c r="V359" s="13"/>
    </row>
    <row r="360" spans="1:22" s="20" customFormat="1">
      <c r="A360" s="13"/>
      <c r="B360" s="18"/>
      <c r="C360" s="30"/>
      <c r="D360" s="30"/>
      <c r="E360" s="107"/>
      <c r="F360" s="108"/>
      <c r="G360" s="108"/>
      <c r="L360" s="13"/>
      <c r="M360" s="13"/>
      <c r="N360" s="13"/>
      <c r="O360" s="13"/>
      <c r="P360" s="13"/>
      <c r="Q360" s="13"/>
      <c r="R360" s="13"/>
      <c r="S360" s="13"/>
      <c r="T360" s="13"/>
      <c r="U360" s="72"/>
      <c r="V360" s="13"/>
    </row>
    <row r="361" spans="1:22" s="20" customFormat="1">
      <c r="A361" s="13"/>
      <c r="B361" s="18"/>
      <c r="C361" s="30"/>
      <c r="D361" s="30"/>
      <c r="E361" s="107"/>
      <c r="F361" s="108"/>
      <c r="G361" s="108"/>
      <c r="L361" s="13"/>
      <c r="M361" s="13"/>
      <c r="N361" s="13"/>
      <c r="O361" s="13"/>
      <c r="P361" s="13"/>
      <c r="Q361" s="13"/>
      <c r="R361" s="13"/>
      <c r="S361" s="13"/>
      <c r="T361" s="13"/>
      <c r="U361" s="72"/>
      <c r="V361" s="13"/>
    </row>
    <row r="362" spans="1:22" s="20" customFormat="1">
      <c r="A362" s="13"/>
      <c r="B362" s="18"/>
      <c r="C362" s="30"/>
      <c r="D362" s="30"/>
      <c r="E362" s="107"/>
      <c r="F362" s="108"/>
      <c r="G362" s="108"/>
      <c r="L362" s="13"/>
      <c r="M362" s="13"/>
      <c r="N362" s="13"/>
      <c r="O362" s="13"/>
      <c r="P362" s="13"/>
      <c r="Q362" s="13"/>
      <c r="R362" s="13"/>
      <c r="S362" s="13"/>
      <c r="T362" s="13"/>
      <c r="U362" s="72"/>
      <c r="V362" s="13"/>
    </row>
    <row r="363" spans="1:22" s="20" customFormat="1">
      <c r="A363" s="13"/>
      <c r="B363" s="18"/>
      <c r="C363" s="30"/>
      <c r="D363" s="30"/>
      <c r="E363" s="107"/>
      <c r="F363" s="108"/>
      <c r="G363" s="108"/>
      <c r="L363" s="13"/>
      <c r="M363" s="13"/>
      <c r="N363" s="13"/>
      <c r="O363" s="13"/>
      <c r="P363" s="13"/>
      <c r="Q363" s="13"/>
      <c r="R363" s="13"/>
      <c r="S363" s="13"/>
      <c r="T363" s="13"/>
      <c r="U363" s="72"/>
      <c r="V363" s="13"/>
    </row>
    <row r="364" spans="1:22" s="20" customFormat="1">
      <c r="A364" s="13"/>
      <c r="B364" s="18"/>
      <c r="C364" s="30"/>
      <c r="D364" s="30"/>
      <c r="E364" s="107"/>
      <c r="F364" s="108"/>
      <c r="G364" s="108"/>
      <c r="L364" s="13"/>
      <c r="M364" s="13"/>
      <c r="N364" s="13"/>
      <c r="O364" s="13"/>
      <c r="P364" s="13"/>
      <c r="Q364" s="13"/>
      <c r="R364" s="13"/>
      <c r="S364" s="13"/>
      <c r="T364" s="13"/>
      <c r="U364" s="72"/>
      <c r="V364" s="13"/>
    </row>
    <row r="365" spans="1:22" s="20" customFormat="1">
      <c r="A365" s="13"/>
      <c r="B365" s="18"/>
      <c r="C365" s="30"/>
      <c r="D365" s="30"/>
      <c r="E365" s="107"/>
      <c r="F365" s="108"/>
      <c r="G365" s="108"/>
      <c r="L365" s="13"/>
      <c r="M365" s="13"/>
      <c r="N365" s="13"/>
      <c r="O365" s="13"/>
      <c r="P365" s="13"/>
      <c r="Q365" s="13"/>
      <c r="R365" s="13"/>
      <c r="S365" s="13"/>
      <c r="T365" s="13"/>
      <c r="U365" s="72"/>
      <c r="V365" s="13"/>
    </row>
    <row r="366" spans="1:22" s="20" customFormat="1">
      <c r="A366" s="13"/>
      <c r="B366" s="18"/>
      <c r="C366" s="30"/>
      <c r="D366" s="30"/>
      <c r="E366" s="107"/>
      <c r="F366" s="108"/>
      <c r="G366" s="108"/>
      <c r="L366" s="13"/>
      <c r="M366" s="13"/>
      <c r="N366" s="13"/>
      <c r="O366" s="13"/>
      <c r="P366" s="13"/>
      <c r="Q366" s="13"/>
      <c r="R366" s="13"/>
      <c r="S366" s="13"/>
      <c r="T366" s="13"/>
      <c r="U366" s="72"/>
      <c r="V366" s="13"/>
    </row>
    <row r="367" spans="1:22" s="20" customFormat="1">
      <c r="A367" s="13"/>
      <c r="B367" s="18"/>
      <c r="C367" s="30"/>
      <c r="D367" s="30"/>
      <c r="E367" s="107"/>
      <c r="F367" s="108"/>
      <c r="G367" s="108"/>
      <c r="L367" s="13"/>
      <c r="M367" s="13"/>
      <c r="N367" s="13"/>
      <c r="O367" s="13"/>
      <c r="P367" s="13"/>
      <c r="Q367" s="13"/>
      <c r="R367" s="13"/>
      <c r="S367" s="13"/>
      <c r="T367" s="13"/>
      <c r="U367" s="72"/>
      <c r="V367" s="13"/>
    </row>
    <row r="368" spans="1:22" s="20" customFormat="1">
      <c r="A368" s="13"/>
      <c r="B368" s="18"/>
      <c r="C368" s="30"/>
      <c r="D368" s="30"/>
      <c r="E368" s="107"/>
      <c r="F368" s="108"/>
      <c r="G368" s="108"/>
      <c r="L368" s="13"/>
      <c r="M368" s="13"/>
      <c r="N368" s="13"/>
      <c r="O368" s="13"/>
      <c r="P368" s="13"/>
      <c r="Q368" s="13"/>
      <c r="R368" s="13"/>
      <c r="S368" s="13"/>
      <c r="T368" s="13"/>
      <c r="U368" s="72"/>
      <c r="V368" s="13"/>
    </row>
    <row r="369" spans="1:22" s="20" customFormat="1">
      <c r="A369" s="13"/>
      <c r="B369" s="18"/>
      <c r="C369" s="30"/>
      <c r="D369" s="30"/>
      <c r="E369" s="107"/>
      <c r="F369" s="108"/>
      <c r="G369" s="108"/>
      <c r="L369" s="13"/>
      <c r="M369" s="13"/>
      <c r="N369" s="13"/>
      <c r="O369" s="13"/>
      <c r="P369" s="13"/>
      <c r="Q369" s="13"/>
      <c r="R369" s="13"/>
      <c r="S369" s="13"/>
      <c r="T369" s="13"/>
      <c r="U369" s="72"/>
      <c r="V369" s="13"/>
    </row>
    <row r="370" spans="1:22" s="20" customFormat="1">
      <c r="A370" s="13"/>
      <c r="B370" s="18"/>
      <c r="C370" s="30"/>
      <c r="D370" s="30"/>
      <c r="E370" s="107"/>
      <c r="F370" s="108"/>
      <c r="G370" s="108"/>
      <c r="L370" s="13"/>
      <c r="M370" s="13"/>
      <c r="N370" s="13"/>
      <c r="O370" s="13"/>
      <c r="P370" s="13"/>
      <c r="Q370" s="13"/>
      <c r="R370" s="13"/>
      <c r="S370" s="13"/>
      <c r="T370" s="13"/>
      <c r="U370" s="72"/>
      <c r="V370" s="13"/>
    </row>
    <row r="371" spans="1:22" s="20" customFormat="1">
      <c r="A371" s="13"/>
      <c r="B371" s="18"/>
      <c r="C371" s="30"/>
      <c r="D371" s="30"/>
      <c r="E371" s="107"/>
      <c r="F371" s="108"/>
      <c r="G371" s="108"/>
      <c r="L371" s="13"/>
      <c r="M371" s="13"/>
      <c r="N371" s="13"/>
      <c r="O371" s="13"/>
      <c r="P371" s="13"/>
      <c r="Q371" s="13"/>
      <c r="R371" s="13"/>
      <c r="S371" s="13"/>
      <c r="T371" s="13"/>
      <c r="U371" s="72"/>
      <c r="V371" s="13"/>
    </row>
    <row r="372" spans="1:22" s="20" customFormat="1">
      <c r="A372" s="13"/>
      <c r="B372" s="18"/>
      <c r="C372" s="30"/>
      <c r="D372" s="30"/>
      <c r="E372" s="107"/>
      <c r="F372" s="108"/>
      <c r="G372" s="108"/>
      <c r="L372" s="13"/>
      <c r="M372" s="13"/>
      <c r="N372" s="13"/>
      <c r="O372" s="13"/>
      <c r="P372" s="13"/>
      <c r="Q372" s="13"/>
      <c r="R372" s="13"/>
      <c r="S372" s="13"/>
      <c r="T372" s="13"/>
      <c r="U372" s="72"/>
      <c r="V372" s="13"/>
    </row>
    <row r="373" spans="1:22" s="20" customFormat="1">
      <c r="A373" s="13"/>
      <c r="B373" s="18"/>
      <c r="C373" s="30"/>
      <c r="D373" s="30"/>
      <c r="E373" s="107"/>
      <c r="F373" s="108"/>
      <c r="G373" s="108"/>
      <c r="L373" s="13"/>
      <c r="M373" s="13"/>
      <c r="N373" s="13"/>
      <c r="O373" s="13"/>
      <c r="P373" s="13"/>
      <c r="Q373" s="13"/>
      <c r="R373" s="13"/>
      <c r="S373" s="13"/>
      <c r="T373" s="13"/>
      <c r="U373" s="72"/>
      <c r="V373" s="13"/>
    </row>
    <row r="374" spans="1:22" s="20" customFormat="1">
      <c r="A374" s="13"/>
      <c r="B374" s="18"/>
      <c r="C374" s="30"/>
      <c r="D374" s="30"/>
      <c r="E374" s="107"/>
      <c r="F374" s="108"/>
      <c r="G374" s="108"/>
      <c r="L374" s="13"/>
      <c r="M374" s="13"/>
      <c r="N374" s="13"/>
      <c r="O374" s="13"/>
      <c r="P374" s="13"/>
      <c r="Q374" s="13"/>
      <c r="R374" s="13"/>
      <c r="S374" s="13"/>
      <c r="T374" s="13"/>
      <c r="U374" s="72"/>
      <c r="V374" s="13"/>
    </row>
    <row r="375" spans="1:22" s="20" customFormat="1">
      <c r="A375" s="13"/>
      <c r="B375" s="18"/>
      <c r="C375" s="30"/>
      <c r="D375" s="30"/>
      <c r="E375" s="107"/>
      <c r="F375" s="108"/>
      <c r="G375" s="108"/>
      <c r="L375" s="13"/>
      <c r="M375" s="13"/>
      <c r="N375" s="13"/>
      <c r="O375" s="13"/>
      <c r="P375" s="13"/>
      <c r="Q375" s="13"/>
      <c r="R375" s="13"/>
      <c r="S375" s="13"/>
      <c r="T375" s="13"/>
      <c r="U375" s="72"/>
      <c r="V375" s="13"/>
    </row>
    <row r="376" spans="1:22" s="20" customFormat="1">
      <c r="A376" s="13"/>
      <c r="B376" s="18"/>
      <c r="C376" s="30"/>
      <c r="D376" s="30"/>
      <c r="E376" s="107"/>
      <c r="F376" s="108"/>
      <c r="G376" s="108"/>
      <c r="L376" s="13"/>
      <c r="M376" s="13"/>
      <c r="N376" s="13"/>
      <c r="O376" s="13"/>
      <c r="P376" s="13"/>
      <c r="Q376" s="13"/>
      <c r="R376" s="13"/>
      <c r="S376" s="13"/>
      <c r="T376" s="13"/>
      <c r="U376" s="72"/>
      <c r="V376" s="13"/>
    </row>
    <row r="377" spans="1:22" s="20" customFormat="1">
      <c r="A377" s="13"/>
      <c r="B377" s="18"/>
      <c r="C377" s="30"/>
      <c r="D377" s="30"/>
      <c r="E377" s="107"/>
      <c r="F377" s="108"/>
      <c r="G377" s="108"/>
      <c r="L377" s="13"/>
      <c r="M377" s="13"/>
      <c r="N377" s="13"/>
      <c r="O377" s="13"/>
      <c r="P377" s="13"/>
      <c r="Q377" s="13"/>
      <c r="R377" s="13"/>
      <c r="S377" s="13"/>
      <c r="T377" s="13"/>
      <c r="U377" s="72"/>
      <c r="V377" s="13"/>
    </row>
    <row r="378" spans="1:22" s="20" customFormat="1">
      <c r="A378" s="13"/>
      <c r="B378" s="18"/>
      <c r="C378" s="30"/>
      <c r="D378" s="30"/>
      <c r="E378" s="107"/>
      <c r="F378" s="108"/>
      <c r="G378" s="108"/>
      <c r="L378" s="13"/>
      <c r="M378" s="13"/>
      <c r="N378" s="13"/>
      <c r="O378" s="13"/>
      <c r="P378" s="13"/>
      <c r="Q378" s="13"/>
      <c r="R378" s="13"/>
      <c r="S378" s="13"/>
      <c r="T378" s="13"/>
      <c r="U378" s="72"/>
      <c r="V378" s="13"/>
    </row>
    <row r="379" spans="1:22" s="20" customFormat="1">
      <c r="A379" s="13"/>
      <c r="B379" s="18"/>
      <c r="C379" s="30"/>
      <c r="D379" s="30"/>
      <c r="E379" s="107"/>
      <c r="F379" s="108"/>
      <c r="G379" s="108"/>
      <c r="L379" s="13"/>
      <c r="M379" s="13"/>
      <c r="N379" s="13"/>
      <c r="O379" s="13"/>
      <c r="P379" s="13"/>
      <c r="Q379" s="13"/>
      <c r="R379" s="13"/>
      <c r="S379" s="13"/>
      <c r="T379" s="13"/>
      <c r="U379" s="72"/>
      <c r="V379" s="13"/>
    </row>
    <row r="380" spans="1:22" s="20" customFormat="1">
      <c r="A380" s="13"/>
      <c r="B380" s="18"/>
      <c r="C380" s="30"/>
      <c r="D380" s="30"/>
      <c r="E380" s="107"/>
      <c r="F380" s="108"/>
      <c r="G380" s="108"/>
      <c r="L380" s="13"/>
      <c r="M380" s="13"/>
      <c r="N380" s="13"/>
      <c r="O380" s="13"/>
      <c r="P380" s="13"/>
      <c r="Q380" s="13"/>
      <c r="R380" s="13"/>
      <c r="S380" s="13"/>
      <c r="T380" s="13"/>
      <c r="U380" s="72"/>
      <c r="V380" s="13"/>
    </row>
    <row r="381" spans="1:22" s="20" customFormat="1">
      <c r="A381" s="13"/>
      <c r="B381" s="18"/>
      <c r="C381" s="30"/>
      <c r="D381" s="30"/>
      <c r="E381" s="107"/>
      <c r="F381" s="108"/>
      <c r="G381" s="108"/>
      <c r="L381" s="13"/>
      <c r="M381" s="13"/>
      <c r="N381" s="13"/>
      <c r="O381" s="13"/>
      <c r="P381" s="13"/>
      <c r="Q381" s="13"/>
      <c r="R381" s="13"/>
      <c r="S381" s="13"/>
      <c r="T381" s="13"/>
      <c r="U381" s="72"/>
      <c r="V381" s="13"/>
    </row>
    <row r="382" spans="1:22" s="20" customFormat="1">
      <c r="A382" s="13"/>
      <c r="B382" s="18"/>
      <c r="C382" s="30"/>
      <c r="D382" s="30"/>
      <c r="E382" s="107"/>
      <c r="F382" s="108"/>
      <c r="G382" s="108"/>
      <c r="L382" s="13"/>
      <c r="M382" s="13"/>
      <c r="N382" s="13"/>
      <c r="O382" s="13"/>
      <c r="P382" s="13"/>
      <c r="Q382" s="13"/>
      <c r="R382" s="13"/>
      <c r="S382" s="13"/>
      <c r="T382" s="13"/>
      <c r="U382" s="72"/>
      <c r="V382" s="13"/>
    </row>
    <row r="383" spans="1:22" s="20" customFormat="1">
      <c r="A383" s="13"/>
      <c r="B383" s="18"/>
      <c r="C383" s="30"/>
      <c r="D383" s="30"/>
      <c r="E383" s="107"/>
      <c r="F383" s="108"/>
      <c r="G383" s="108"/>
      <c r="L383" s="13"/>
      <c r="M383" s="13"/>
      <c r="N383" s="13"/>
      <c r="O383" s="13"/>
      <c r="P383" s="13"/>
      <c r="Q383" s="13"/>
      <c r="R383" s="13"/>
      <c r="S383" s="13"/>
      <c r="T383" s="13"/>
      <c r="U383" s="72"/>
      <c r="V383" s="13"/>
    </row>
    <row r="384" spans="1:22" s="20" customFormat="1">
      <c r="A384" s="13"/>
      <c r="B384" s="18"/>
      <c r="C384" s="30"/>
      <c r="D384" s="30"/>
      <c r="E384" s="107"/>
      <c r="F384" s="108"/>
      <c r="G384" s="108"/>
      <c r="L384" s="13"/>
      <c r="M384" s="13"/>
      <c r="N384" s="13"/>
      <c r="O384" s="13"/>
      <c r="P384" s="13"/>
      <c r="Q384" s="13"/>
      <c r="R384" s="13"/>
      <c r="S384" s="13"/>
      <c r="T384" s="13"/>
      <c r="U384" s="72"/>
      <c r="V384" s="13"/>
    </row>
  </sheetData>
  <sheetProtection insertRows="0" deleteRows="0"/>
  <protectedRanges>
    <protectedRange sqref="J160:P1048576 J1:P156 U1:U1048576 M157:P159" name="Obseg1"/>
    <protectedRange sqref="J157:L157" name="Obseg1_2"/>
    <protectedRange sqref="J158:L159" name="Obseg1_1"/>
  </protectedRanges>
  <mergeCells count="9">
    <mergeCell ref="A158:L158"/>
    <mergeCell ref="A157:L15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6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98"/>
  <sheetViews>
    <sheetView zoomScaleNormal="100" zoomScaleSheetLayoutView="100" workbookViewId="0">
      <selection activeCell="AD17" sqref="AD17"/>
    </sheetView>
  </sheetViews>
  <sheetFormatPr defaultColWidth="8.85546875" defaultRowHeight="12.75"/>
  <cols>
    <col min="1" max="1" width="3.5703125" style="13" customWidth="1"/>
    <col min="2" max="2" width="34.5703125" style="280" customWidth="1"/>
    <col min="3" max="3" width="10.7109375" style="29" customWidth="1"/>
    <col min="4" max="4" width="10.28515625" style="29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2" customWidth="1"/>
    <col min="22" max="22" width="8.85546875" style="13" customWidth="1"/>
    <col min="23" max="16384" width="8.85546875" style="13"/>
  </cols>
  <sheetData>
    <row r="1" spans="1:21" ht="15">
      <c r="B1" s="361" t="s">
        <v>82</v>
      </c>
    </row>
    <row r="2" spans="1:21" ht="15">
      <c r="B2" s="362" t="s">
        <v>83</v>
      </c>
      <c r="C2" s="434" t="str">
        <f>+'prva stran'!B6</f>
        <v>OSNOVNA ŠOLA DOMŽALE</v>
      </c>
      <c r="D2" s="435"/>
      <c r="E2" s="435"/>
      <c r="F2" s="435"/>
      <c r="G2" s="435"/>
      <c r="H2" s="435"/>
      <c r="I2" s="435"/>
      <c r="J2" s="435"/>
    </row>
    <row r="3" spans="1:21" ht="15">
      <c r="B3" s="362" t="s">
        <v>84</v>
      </c>
      <c r="C3" s="436" t="str">
        <f>+'prva stran'!B7</f>
        <v xml:space="preserve">BISTRIŠKA CESTA 19, 1230 DOMŽALE </v>
      </c>
      <c r="D3" s="437"/>
      <c r="E3" s="437"/>
      <c r="F3" s="437"/>
      <c r="G3" s="437"/>
      <c r="H3" s="437"/>
      <c r="I3" s="437"/>
      <c r="J3" s="437"/>
    </row>
    <row r="4" spans="1:21" ht="15">
      <c r="B4" s="363"/>
    </row>
    <row r="5" spans="1:21" ht="15">
      <c r="B5" s="361" t="s">
        <v>86</v>
      </c>
    </row>
    <row r="6" spans="1:21" ht="17.25" customHeight="1">
      <c r="B6" s="364" t="s">
        <v>83</v>
      </c>
      <c r="C6" s="438">
        <f>+'prva stran'!B10</f>
        <v>0</v>
      </c>
      <c r="D6" s="439"/>
      <c r="E6" s="439"/>
      <c r="F6" s="439"/>
      <c r="G6" s="439"/>
      <c r="H6" s="439"/>
      <c r="I6" s="439"/>
      <c r="J6" s="439"/>
    </row>
    <row r="7" spans="1:21" ht="17.25" customHeight="1">
      <c r="B7" s="364" t="s">
        <v>84</v>
      </c>
      <c r="C7" s="440">
        <f>+'prva stran'!B11</f>
        <v>0</v>
      </c>
      <c r="D7" s="441"/>
      <c r="E7" s="441"/>
      <c r="F7" s="441"/>
      <c r="G7" s="441"/>
      <c r="H7" s="441"/>
      <c r="I7" s="441"/>
      <c r="J7" s="441"/>
    </row>
    <row r="8" spans="1:21" ht="17.25" customHeight="1">
      <c r="B8" s="364" t="s">
        <v>85</v>
      </c>
      <c r="C8" s="440">
        <f>+'prva stran'!B12</f>
        <v>0</v>
      </c>
      <c r="D8" s="441"/>
      <c r="E8" s="441"/>
      <c r="F8" s="441"/>
      <c r="G8" s="441"/>
      <c r="H8" s="441"/>
      <c r="I8" s="441"/>
      <c r="J8" s="441"/>
    </row>
    <row r="9" spans="1:21" s="14" customFormat="1" ht="17.25" customHeight="1">
      <c r="A9" s="11"/>
      <c r="B9" s="365" t="s">
        <v>87</v>
      </c>
      <c r="C9" s="442">
        <f>+'prva stran'!B13</f>
        <v>0</v>
      </c>
      <c r="D9" s="441"/>
      <c r="E9" s="441"/>
      <c r="F9" s="441"/>
      <c r="G9" s="441"/>
      <c r="H9" s="441"/>
      <c r="I9" s="441"/>
      <c r="J9" s="4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277"/>
      <c r="C10" s="26"/>
      <c r="D10" s="26"/>
      <c r="E10" s="27"/>
      <c r="F10" s="109"/>
      <c r="G10" s="109"/>
      <c r="H10" s="16"/>
      <c r="I10" s="16"/>
      <c r="J10" s="16"/>
      <c r="K10" s="16"/>
      <c r="U10" s="8"/>
    </row>
    <row r="11" spans="1:21" s="14" customFormat="1" ht="15">
      <c r="B11" s="278" t="s">
        <v>79</v>
      </c>
      <c r="C11" s="27"/>
      <c r="D11" s="27"/>
      <c r="E11" s="27"/>
      <c r="F11" s="109"/>
      <c r="G11" s="109"/>
      <c r="H11" s="16"/>
      <c r="I11" s="16"/>
      <c r="J11" s="16"/>
      <c r="K11" s="16"/>
      <c r="U11" s="8"/>
    </row>
    <row r="12" spans="1:21" s="14" customFormat="1" ht="21" customHeight="1">
      <c r="B12" s="366" t="str">
        <f>+'Ponudbeni pred_rekapitulacija'!A34</f>
        <v>21. sklop:</v>
      </c>
      <c r="C12" s="83"/>
      <c r="D12" s="26"/>
      <c r="E12" s="27"/>
      <c r="F12" s="109"/>
      <c r="G12" s="109"/>
      <c r="H12" s="16"/>
      <c r="I12" s="16"/>
      <c r="J12" s="16"/>
      <c r="K12" s="16"/>
      <c r="U12" s="8"/>
    </row>
    <row r="13" spans="1:21" s="14" customFormat="1" ht="21" customHeight="1">
      <c r="B13" s="433" t="str">
        <f>+'Ponudbeni pred_rekapitulacija'!B34</f>
        <v>DIETNA ŽIVILA</v>
      </c>
      <c r="C13" s="433"/>
      <c r="D13" s="433"/>
      <c r="E13" s="433"/>
      <c r="F13" s="433"/>
      <c r="G13" s="433"/>
      <c r="H13" s="433"/>
      <c r="I13" s="433"/>
      <c r="J13" s="433"/>
      <c r="K13" s="433"/>
      <c r="U13" s="8"/>
    </row>
    <row r="14" spans="1:21" s="77" customFormat="1" ht="12" customHeight="1">
      <c r="A14" s="49">
        <v>1</v>
      </c>
      <c r="B14" s="49">
        <v>2</v>
      </c>
      <c r="C14" s="49" t="s">
        <v>109</v>
      </c>
      <c r="D14" s="49" t="s">
        <v>110</v>
      </c>
      <c r="E14" s="49" t="s">
        <v>169</v>
      </c>
      <c r="F14" s="49">
        <v>3</v>
      </c>
      <c r="G14" s="49">
        <v>4</v>
      </c>
      <c r="H14" s="74" t="s">
        <v>78</v>
      </c>
      <c r="I14" s="74" t="s">
        <v>125</v>
      </c>
      <c r="J14" s="75">
        <v>5</v>
      </c>
      <c r="K14" s="75">
        <v>6</v>
      </c>
      <c r="L14" s="75" t="s">
        <v>64</v>
      </c>
      <c r="M14" s="75" t="s">
        <v>164</v>
      </c>
      <c r="N14" s="75">
        <v>7</v>
      </c>
      <c r="O14" s="75" t="s">
        <v>165</v>
      </c>
      <c r="P14" s="75">
        <v>8</v>
      </c>
      <c r="Q14" s="76" t="s">
        <v>166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292" t="s">
        <v>171</v>
      </c>
      <c r="C15" s="60" t="s">
        <v>161</v>
      </c>
      <c r="D15" s="60" t="s">
        <v>162</v>
      </c>
      <c r="E15" s="60" t="s">
        <v>170</v>
      </c>
      <c r="F15" s="60" t="s">
        <v>97</v>
      </c>
      <c r="G15" s="60" t="s">
        <v>98</v>
      </c>
      <c r="H15" s="61" t="s">
        <v>134</v>
      </c>
      <c r="I15" s="61" t="s">
        <v>157</v>
      </c>
      <c r="J15" s="62" t="s">
        <v>105</v>
      </c>
      <c r="K15" s="62" t="s">
        <v>76</v>
      </c>
      <c r="L15" s="62" t="s">
        <v>77</v>
      </c>
      <c r="M15" s="62" t="s">
        <v>104</v>
      </c>
      <c r="N15" s="62" t="s">
        <v>63</v>
      </c>
      <c r="O15" s="62" t="s">
        <v>124</v>
      </c>
      <c r="P15" s="62" t="s">
        <v>101</v>
      </c>
      <c r="Q15" s="63" t="s">
        <v>102</v>
      </c>
      <c r="R15" s="63" t="s">
        <v>116</v>
      </c>
      <c r="S15" s="63" t="s">
        <v>106</v>
      </c>
      <c r="T15" s="63" t="s">
        <v>107</v>
      </c>
      <c r="U15" s="62" t="s">
        <v>121</v>
      </c>
    </row>
    <row r="16" spans="1:21" s="59" customFormat="1" ht="24">
      <c r="A16" s="84" t="s">
        <v>1</v>
      </c>
      <c r="B16" s="367" t="s">
        <v>871</v>
      </c>
      <c r="C16" s="210">
        <v>1</v>
      </c>
      <c r="D16" s="210" t="s">
        <v>75</v>
      </c>
      <c r="E16" s="211"/>
      <c r="F16" s="216">
        <v>70</v>
      </c>
      <c r="G16" s="213" t="s">
        <v>75</v>
      </c>
      <c r="H1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16" s="85" t="str">
        <f>IF(Sklop21[[#This Row],[ZAHTEVANA SHEMA KAKOVOSTI]]&lt;&gt;"",Sklop21[[#This Row],[Preračunana masa/volumen/kos na enoto kg]],"")</f>
        <v/>
      </c>
      <c r="J16" s="92"/>
      <c r="K16" s="86"/>
      <c r="L16" s="86"/>
      <c r="M16" s="87"/>
      <c r="N16" s="88"/>
      <c r="O16" s="88"/>
      <c r="P16" s="94"/>
      <c r="Q16" s="88">
        <f>+Sklop21[[#This Row],[cena/enota brez DDV v EUR]]*Sklop21[[#This Row],[Stopnja DDV (%)]]</f>
        <v>0</v>
      </c>
      <c r="R16" s="88">
        <f>+Sklop21[[#This Row],[cena/enota brez DDV v EUR]]+Sklop21[[#This Row],[Davek (EUR)]]</f>
        <v>0</v>
      </c>
      <c r="S16" s="88">
        <f>+Sklop21[[#This Row],[cena/enota brez DDV v EUR]]*Sklop21[[#This Row],[Okvirna količina]]</f>
        <v>0</v>
      </c>
      <c r="T16" s="88">
        <f>+Sklop21[[#This Row],[Končna cena/enoto mere (EUR) z DDV]]*Sklop21[[#This Row],[Okvirna količina]]</f>
        <v>0</v>
      </c>
      <c r="U16" s="97"/>
    </row>
    <row r="17" spans="1:21" s="59" customFormat="1" ht="12">
      <c r="A17" s="300" t="s">
        <v>3</v>
      </c>
      <c r="B17" s="367" t="s">
        <v>872</v>
      </c>
      <c r="C17" s="210">
        <v>0.2</v>
      </c>
      <c r="D17" s="210" t="s">
        <v>75</v>
      </c>
      <c r="E17" s="211"/>
      <c r="F17" s="216">
        <v>130</v>
      </c>
      <c r="G17" s="213" t="s">
        <v>190</v>
      </c>
      <c r="H1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</v>
      </c>
      <c r="I17" s="85" t="str">
        <f>IF(Sklop21[[#This Row],[ZAHTEVANA SHEMA KAKOVOSTI]]&lt;&gt;"",Sklop21[[#This Row],[Preračunana masa/volumen/kos na enoto kg]],"")</f>
        <v/>
      </c>
      <c r="J17" s="93"/>
      <c r="K17" s="90"/>
      <c r="L17" s="90"/>
      <c r="M17" s="95"/>
      <c r="N17" s="91"/>
      <c r="O17" s="91"/>
      <c r="P17" s="96"/>
      <c r="Q17" s="91">
        <f>+Sklop21[[#This Row],[cena/enota brez DDV v EUR]]*Sklop21[[#This Row],[Stopnja DDV (%)]]</f>
        <v>0</v>
      </c>
      <c r="R17" s="91">
        <f>+Sklop21[[#This Row],[cena/enota brez DDV v EUR]]+Sklop21[[#This Row],[Davek (EUR)]]</f>
        <v>0</v>
      </c>
      <c r="S17" s="91">
        <f>+Sklop21[[#This Row],[cena/enota brez DDV v EUR]]*Sklop21[[#This Row],[Okvirna količina]]</f>
        <v>0</v>
      </c>
      <c r="T17" s="91">
        <f>+Sklop21[[#This Row],[Končna cena/enoto mere (EUR) z DDV]]*Sklop21[[#This Row],[Okvirna količina]]</f>
        <v>0</v>
      </c>
      <c r="U17" s="98"/>
    </row>
    <row r="18" spans="1:21" s="59" customFormat="1" ht="12">
      <c r="A18" s="300" t="s">
        <v>4</v>
      </c>
      <c r="B18" s="367" t="s">
        <v>873</v>
      </c>
      <c r="C18" s="210">
        <v>0.2</v>
      </c>
      <c r="D18" s="210" t="s">
        <v>75</v>
      </c>
      <c r="E18" s="211"/>
      <c r="F18" s="216">
        <v>170</v>
      </c>
      <c r="G18" s="213" t="s">
        <v>190</v>
      </c>
      <c r="H1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</v>
      </c>
      <c r="I18" s="85" t="str">
        <f>IF(Sklop21[[#This Row],[ZAHTEVANA SHEMA KAKOVOSTI]]&lt;&gt;"",Sklop21[[#This Row],[Preračunana masa/volumen/kos na enoto kg]],"")</f>
        <v/>
      </c>
      <c r="J18" s="93"/>
      <c r="K18" s="90"/>
      <c r="L18" s="90"/>
      <c r="M18" s="95"/>
      <c r="N18" s="91"/>
      <c r="O18" s="91"/>
      <c r="P18" s="96"/>
      <c r="Q18" s="91">
        <f>+Sklop21[[#This Row],[cena/enota brez DDV v EUR]]*Sklop21[[#This Row],[Stopnja DDV (%)]]</f>
        <v>0</v>
      </c>
      <c r="R18" s="91">
        <f>+Sklop21[[#This Row],[cena/enota brez DDV v EUR]]+Sklop21[[#This Row],[Davek (EUR)]]</f>
        <v>0</v>
      </c>
      <c r="S18" s="91">
        <f>+Sklop21[[#This Row],[cena/enota brez DDV v EUR]]*Sklop21[[#This Row],[Okvirna količina]]</f>
        <v>0</v>
      </c>
      <c r="T18" s="91">
        <f>+Sklop21[[#This Row],[Končna cena/enoto mere (EUR) z DDV]]*Sklop21[[#This Row],[Okvirna količina]]</f>
        <v>0</v>
      </c>
      <c r="U18" s="98"/>
    </row>
    <row r="19" spans="1:21" s="59" customFormat="1" ht="12">
      <c r="A19" s="300" t="s">
        <v>5</v>
      </c>
      <c r="B19" s="422" t="s">
        <v>942</v>
      </c>
      <c r="C19" s="210">
        <v>1</v>
      </c>
      <c r="D19" s="210" t="s">
        <v>75</v>
      </c>
      <c r="E19" s="211"/>
      <c r="F19" s="216">
        <v>70</v>
      </c>
      <c r="G19" s="213" t="s">
        <v>75</v>
      </c>
      <c r="H1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19" s="85" t="str">
        <f>IF(Sklop21[[#This Row],[ZAHTEVANA SHEMA KAKOVOSTI]]&lt;&gt;"",Sklop21[[#This Row],[Preračunana masa/volumen/kos na enoto kg]],"")</f>
        <v/>
      </c>
      <c r="J19" s="93"/>
      <c r="K19" s="90"/>
      <c r="L19" s="90"/>
      <c r="M19" s="95"/>
      <c r="N19" s="91"/>
      <c r="O19" s="91"/>
      <c r="P19" s="96"/>
      <c r="Q19" s="91">
        <f>+Sklop21[[#This Row],[cena/enota brez DDV v EUR]]*Sklop21[[#This Row],[Stopnja DDV (%)]]</f>
        <v>0</v>
      </c>
      <c r="R19" s="91">
        <f>+Sklop21[[#This Row],[cena/enota brez DDV v EUR]]+Sklop21[[#This Row],[Davek (EUR)]]</f>
        <v>0</v>
      </c>
      <c r="S19" s="91">
        <f>+Sklop21[[#This Row],[cena/enota brez DDV v EUR]]*Sklop21[[#This Row],[Okvirna količina]]</f>
        <v>0</v>
      </c>
      <c r="T19" s="91">
        <f>+Sklop21[[#This Row],[Končna cena/enoto mere (EUR) z DDV]]*Sklop21[[#This Row],[Okvirna količina]]</f>
        <v>0</v>
      </c>
      <c r="U19" s="98"/>
    </row>
    <row r="20" spans="1:21" s="59" customFormat="1" ht="24">
      <c r="A20" s="300" t="s">
        <v>6</v>
      </c>
      <c r="B20" s="367" t="s">
        <v>874</v>
      </c>
      <c r="C20" s="210">
        <v>1</v>
      </c>
      <c r="D20" s="210" t="s">
        <v>75</v>
      </c>
      <c r="E20" s="211"/>
      <c r="F20" s="216">
        <v>10</v>
      </c>
      <c r="G20" s="213" t="s">
        <v>75</v>
      </c>
      <c r="H20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0" s="85" t="str">
        <f>IF(Sklop21[[#This Row],[ZAHTEVANA SHEMA KAKOVOSTI]]&lt;&gt;"",Sklop21[[#This Row],[Preračunana masa/volumen/kos na enoto kg]],"")</f>
        <v/>
      </c>
      <c r="J20" s="93"/>
      <c r="K20" s="90"/>
      <c r="L20" s="90"/>
      <c r="M20" s="95"/>
      <c r="N20" s="91"/>
      <c r="O20" s="91"/>
      <c r="P20" s="96"/>
      <c r="Q20" s="91">
        <f>+Sklop21[[#This Row],[cena/enota brez DDV v EUR]]*Sklop21[[#This Row],[Stopnja DDV (%)]]</f>
        <v>0</v>
      </c>
      <c r="R20" s="91">
        <f>+Sklop21[[#This Row],[cena/enota brez DDV v EUR]]+Sklop21[[#This Row],[Davek (EUR)]]</f>
        <v>0</v>
      </c>
      <c r="S20" s="91">
        <f>+Sklop21[[#This Row],[cena/enota brez DDV v EUR]]*Sklop21[[#This Row],[Okvirna količina]]</f>
        <v>0</v>
      </c>
      <c r="T20" s="91">
        <f>+Sklop21[[#This Row],[Končna cena/enoto mere (EUR) z DDV]]*Sklop21[[#This Row],[Okvirna količina]]</f>
        <v>0</v>
      </c>
      <c r="U20" s="98"/>
    </row>
    <row r="21" spans="1:21" s="59" customFormat="1" ht="12">
      <c r="A21" s="300" t="s">
        <v>7</v>
      </c>
      <c r="B21" s="367" t="s">
        <v>875</v>
      </c>
      <c r="C21" s="210">
        <v>0.25</v>
      </c>
      <c r="D21" s="210" t="s">
        <v>75</v>
      </c>
      <c r="E21" s="211"/>
      <c r="F21" s="216">
        <v>70</v>
      </c>
      <c r="G21" s="213" t="s">
        <v>190</v>
      </c>
      <c r="H21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17.5</v>
      </c>
      <c r="I21" s="85" t="str">
        <f>IF(Sklop21[[#This Row],[ZAHTEVANA SHEMA KAKOVOSTI]]&lt;&gt;"",Sklop21[[#This Row],[Preračunana masa/volumen/kos na enoto kg]],"")</f>
        <v/>
      </c>
      <c r="J21" s="93"/>
      <c r="K21" s="90"/>
      <c r="L21" s="90"/>
      <c r="M21" s="95"/>
      <c r="N21" s="91"/>
      <c r="O21" s="91"/>
      <c r="P21" s="96"/>
      <c r="Q21" s="91">
        <f>+Sklop21[[#This Row],[cena/enota brez DDV v EUR]]*Sklop21[[#This Row],[Stopnja DDV (%)]]</f>
        <v>0</v>
      </c>
      <c r="R21" s="91">
        <f>+Sklop21[[#This Row],[cena/enota brez DDV v EUR]]+Sklop21[[#This Row],[Davek (EUR)]]</f>
        <v>0</v>
      </c>
      <c r="S21" s="91">
        <f>+Sklop21[[#This Row],[cena/enota brez DDV v EUR]]*Sklop21[[#This Row],[Okvirna količina]]</f>
        <v>0</v>
      </c>
      <c r="T21" s="91">
        <f>+Sklop21[[#This Row],[Končna cena/enoto mere (EUR) z DDV]]*Sklop21[[#This Row],[Okvirna količina]]</f>
        <v>0</v>
      </c>
      <c r="U21" s="98"/>
    </row>
    <row r="22" spans="1:21" s="59" customFormat="1" ht="12">
      <c r="A22" s="300" t="s">
        <v>8</v>
      </c>
      <c r="B22" s="367" t="s">
        <v>876</v>
      </c>
      <c r="C22" s="210">
        <v>120</v>
      </c>
      <c r="D22" s="210" t="s">
        <v>111</v>
      </c>
      <c r="E22" s="211"/>
      <c r="F22" s="215">
        <v>130</v>
      </c>
      <c r="G22" s="213" t="s">
        <v>190</v>
      </c>
      <c r="H22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15.6</v>
      </c>
      <c r="I22" s="85" t="str">
        <f>IF(Sklop21[[#This Row],[ZAHTEVANA SHEMA KAKOVOSTI]]&lt;&gt;"",Sklop21[[#This Row],[Preračunana masa/volumen/kos na enoto kg]],"")</f>
        <v/>
      </c>
      <c r="J22" s="93"/>
      <c r="K22" s="90"/>
      <c r="L22" s="90"/>
      <c r="M22" s="95"/>
      <c r="N22" s="91"/>
      <c r="O22" s="91"/>
      <c r="P22" s="96"/>
      <c r="Q22" s="91">
        <f>+Sklop21[[#This Row],[cena/enota brez DDV v EUR]]*Sklop21[[#This Row],[Stopnja DDV (%)]]</f>
        <v>0</v>
      </c>
      <c r="R22" s="91">
        <f>+Sklop21[[#This Row],[cena/enota brez DDV v EUR]]+Sklop21[[#This Row],[Davek (EUR)]]</f>
        <v>0</v>
      </c>
      <c r="S22" s="91">
        <f>+Sklop21[[#This Row],[cena/enota brez DDV v EUR]]*Sklop21[[#This Row],[Okvirna količina]]</f>
        <v>0</v>
      </c>
      <c r="T22" s="91">
        <f>+Sklop21[[#This Row],[Končna cena/enoto mere (EUR) z DDV]]*Sklop21[[#This Row],[Okvirna količina]]</f>
        <v>0</v>
      </c>
      <c r="U22" s="98"/>
    </row>
    <row r="23" spans="1:21" s="59" customFormat="1" ht="12">
      <c r="A23" s="300" t="s">
        <v>9</v>
      </c>
      <c r="B23" s="367" t="s">
        <v>877</v>
      </c>
      <c r="C23" s="210">
        <v>120</v>
      </c>
      <c r="D23" s="210" t="s">
        <v>111</v>
      </c>
      <c r="E23" s="217"/>
      <c r="F23" s="215">
        <v>70</v>
      </c>
      <c r="G23" s="213" t="s">
        <v>190</v>
      </c>
      <c r="H2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8.4</v>
      </c>
      <c r="I23" s="85" t="str">
        <f>IF(Sklop21[[#This Row],[ZAHTEVANA SHEMA KAKOVOSTI]]&lt;&gt;"",Sklop21[[#This Row],[Preračunana masa/volumen/kos na enoto kg]],"")</f>
        <v/>
      </c>
      <c r="J23" s="93"/>
      <c r="K23" s="90"/>
      <c r="L23" s="90"/>
      <c r="M23" s="95"/>
      <c r="N23" s="91"/>
      <c r="O23" s="91"/>
      <c r="P23" s="96"/>
      <c r="Q23" s="91">
        <f>+Sklop21[[#This Row],[cena/enota brez DDV v EUR]]*Sklop21[[#This Row],[Stopnja DDV (%)]]</f>
        <v>0</v>
      </c>
      <c r="R23" s="91">
        <f>+Sklop21[[#This Row],[cena/enota brez DDV v EUR]]+Sklop21[[#This Row],[Davek (EUR)]]</f>
        <v>0</v>
      </c>
      <c r="S23" s="91">
        <f>+Sklop21[[#This Row],[cena/enota brez DDV v EUR]]*Sklop21[[#This Row],[Okvirna količina]]</f>
        <v>0</v>
      </c>
      <c r="T23" s="91">
        <f>+Sklop21[[#This Row],[Končna cena/enoto mere (EUR) z DDV]]*Sklop21[[#This Row],[Okvirna količina]]</f>
        <v>0</v>
      </c>
      <c r="U23" s="98"/>
    </row>
    <row r="24" spans="1:21" s="59" customFormat="1" ht="12">
      <c r="A24" s="300" t="s">
        <v>10</v>
      </c>
      <c r="B24" s="367" t="s">
        <v>878</v>
      </c>
      <c r="C24" s="210">
        <v>100</v>
      </c>
      <c r="D24" s="210" t="s">
        <v>111</v>
      </c>
      <c r="E24" s="211"/>
      <c r="F24" s="216">
        <v>200</v>
      </c>
      <c r="G24" s="213" t="s">
        <v>190</v>
      </c>
      <c r="H24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4" s="85" t="str">
        <f>IF(Sklop21[[#This Row],[ZAHTEVANA SHEMA KAKOVOSTI]]&lt;&gt;"",Sklop21[[#This Row],[Preračunana masa/volumen/kos na enoto kg]],"")</f>
        <v/>
      </c>
      <c r="J24" s="93"/>
      <c r="K24" s="90"/>
      <c r="L24" s="90"/>
      <c r="M24" s="95"/>
      <c r="N24" s="91"/>
      <c r="O24" s="91"/>
      <c r="P24" s="96"/>
      <c r="Q24" s="91">
        <f>+Sklop21[[#This Row],[cena/enota brez DDV v EUR]]*Sklop21[[#This Row],[Stopnja DDV (%)]]</f>
        <v>0</v>
      </c>
      <c r="R24" s="91">
        <f>+Sklop21[[#This Row],[cena/enota brez DDV v EUR]]+Sklop21[[#This Row],[Davek (EUR)]]</f>
        <v>0</v>
      </c>
      <c r="S24" s="91">
        <f>+Sklop21[[#This Row],[cena/enota brez DDV v EUR]]*Sklop21[[#This Row],[Okvirna količina]]</f>
        <v>0</v>
      </c>
      <c r="T24" s="91">
        <f>+Sklop21[[#This Row],[Končna cena/enoto mere (EUR) z DDV]]*Sklop21[[#This Row],[Okvirna količina]]</f>
        <v>0</v>
      </c>
      <c r="U24" s="98"/>
    </row>
    <row r="25" spans="1:21" s="59" customFormat="1" ht="12">
      <c r="A25" s="300" t="s">
        <v>11</v>
      </c>
      <c r="B25" s="367" t="s">
        <v>879</v>
      </c>
      <c r="C25" s="210">
        <v>0.3</v>
      </c>
      <c r="D25" s="210" t="s">
        <v>75</v>
      </c>
      <c r="E25" s="211"/>
      <c r="F25" s="216">
        <v>300</v>
      </c>
      <c r="G25" s="213" t="s">
        <v>190</v>
      </c>
      <c r="H25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25" s="85" t="str">
        <f>IF(Sklop21[[#This Row],[ZAHTEVANA SHEMA KAKOVOSTI]]&lt;&gt;"",Sklop21[[#This Row],[Preračunana masa/volumen/kos na enoto kg]],"")</f>
        <v/>
      </c>
      <c r="J25" s="93"/>
      <c r="K25" s="90"/>
      <c r="L25" s="90"/>
      <c r="M25" s="95"/>
      <c r="N25" s="91"/>
      <c r="O25" s="91"/>
      <c r="P25" s="96"/>
      <c r="Q25" s="91">
        <f>+Sklop21[[#This Row],[cena/enota brez DDV v EUR]]*Sklop21[[#This Row],[Stopnja DDV (%)]]</f>
        <v>0</v>
      </c>
      <c r="R25" s="91">
        <f>+Sklop21[[#This Row],[cena/enota brez DDV v EUR]]+Sklop21[[#This Row],[Davek (EUR)]]</f>
        <v>0</v>
      </c>
      <c r="S25" s="91">
        <f>+Sklop21[[#This Row],[cena/enota brez DDV v EUR]]*Sklop21[[#This Row],[Okvirna količina]]</f>
        <v>0</v>
      </c>
      <c r="T25" s="91">
        <f>+Sklop21[[#This Row],[Končna cena/enoto mere (EUR) z DDV]]*Sklop21[[#This Row],[Okvirna količina]]</f>
        <v>0</v>
      </c>
      <c r="U25" s="98"/>
    </row>
    <row r="26" spans="1:21" s="59" customFormat="1" ht="24">
      <c r="A26" s="300" t="s">
        <v>12</v>
      </c>
      <c r="B26" s="367" t="s">
        <v>880</v>
      </c>
      <c r="C26" s="210">
        <v>40</v>
      </c>
      <c r="D26" s="210" t="s">
        <v>111</v>
      </c>
      <c r="E26" s="211"/>
      <c r="F26" s="216">
        <v>30</v>
      </c>
      <c r="G26" s="213" t="s">
        <v>190</v>
      </c>
      <c r="H2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</v>
      </c>
      <c r="I26" s="85" t="str">
        <f>IF(Sklop21[[#This Row],[ZAHTEVANA SHEMA KAKOVOSTI]]&lt;&gt;"",Sklop21[[#This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+Sklop21[[#This Row],[cena/enota brez DDV v EUR]]*Sklop21[[#This Row],[Stopnja DDV (%)]]</f>
        <v>0</v>
      </c>
      <c r="R26" s="91">
        <f>+Sklop21[[#This Row],[cena/enota brez DDV v EUR]]+Sklop21[[#This Row],[Davek (EUR)]]</f>
        <v>0</v>
      </c>
      <c r="S26" s="91">
        <f>+Sklop21[[#This Row],[cena/enota brez DDV v EUR]]*Sklop21[[#This Row],[Okvirna količina]]</f>
        <v>0</v>
      </c>
      <c r="T26" s="91">
        <f>+Sklop21[[#This Row],[Končna cena/enoto mere (EUR) z DDV]]*Sklop21[[#This Row],[Okvirna količina]]</f>
        <v>0</v>
      </c>
      <c r="U26" s="98"/>
    </row>
    <row r="27" spans="1:21" s="59" customFormat="1" ht="24">
      <c r="A27" s="300" t="s">
        <v>13</v>
      </c>
      <c r="B27" s="367" t="s">
        <v>881</v>
      </c>
      <c r="C27" s="210">
        <v>500</v>
      </c>
      <c r="D27" s="210" t="s">
        <v>111</v>
      </c>
      <c r="E27" s="211"/>
      <c r="F27" s="216">
        <v>15</v>
      </c>
      <c r="G27" s="213" t="s">
        <v>190</v>
      </c>
      <c r="H2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</v>
      </c>
      <c r="I27" s="85" t="str">
        <f>IF(Sklop21[[#This Row],[ZAHTEVANA SHEMA KAKOVOSTI]]&lt;&gt;"",Sklop21[[#This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+Sklop21[[#This Row],[cena/enota brez DDV v EUR]]*Sklop21[[#This Row],[Stopnja DDV (%)]]</f>
        <v>0</v>
      </c>
      <c r="R27" s="91">
        <f>+Sklop21[[#This Row],[cena/enota brez DDV v EUR]]+Sklop21[[#This Row],[Davek (EUR)]]</f>
        <v>0</v>
      </c>
      <c r="S27" s="91">
        <f>+Sklop21[[#This Row],[cena/enota brez DDV v EUR]]*Sklop21[[#This Row],[Okvirna količina]]</f>
        <v>0</v>
      </c>
      <c r="T27" s="91">
        <f>+Sklop21[[#This Row],[Končna cena/enoto mere (EUR) z DDV]]*Sklop21[[#This Row],[Okvirna količina]]</f>
        <v>0</v>
      </c>
      <c r="U27" s="98"/>
    </row>
    <row r="28" spans="1:21" s="59" customFormat="1" ht="36">
      <c r="A28" s="300" t="s">
        <v>14</v>
      </c>
      <c r="B28" s="367" t="s">
        <v>882</v>
      </c>
      <c r="C28" s="210">
        <v>250</v>
      </c>
      <c r="D28" s="210" t="s">
        <v>111</v>
      </c>
      <c r="E28" s="211"/>
      <c r="F28" s="216">
        <v>20</v>
      </c>
      <c r="G28" s="213" t="s">
        <v>190</v>
      </c>
      <c r="H2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8" s="85" t="str">
        <f>IF(Sklop21[[#This Row],[ZAHTEVANA SHEMA KAKOVOSTI]]&lt;&gt;"",Sklop21[[#This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+Sklop21[[#This Row],[cena/enota brez DDV v EUR]]*Sklop21[[#This Row],[Stopnja DDV (%)]]</f>
        <v>0</v>
      </c>
      <c r="R28" s="91">
        <f>+Sklop21[[#This Row],[cena/enota brez DDV v EUR]]+Sklop21[[#This Row],[Davek (EUR)]]</f>
        <v>0</v>
      </c>
      <c r="S28" s="91">
        <f>+Sklop21[[#This Row],[cena/enota brez DDV v EUR]]*Sklop21[[#This Row],[Okvirna količina]]</f>
        <v>0</v>
      </c>
      <c r="T28" s="91">
        <f>+Sklop21[[#This Row],[Končna cena/enoto mere (EUR) z DDV]]*Sklop21[[#This Row],[Okvirna količina]]</f>
        <v>0</v>
      </c>
      <c r="U28" s="98"/>
    </row>
    <row r="29" spans="1:21" s="59" customFormat="1" ht="24">
      <c r="A29" s="300" t="s">
        <v>15</v>
      </c>
      <c r="B29" s="367" t="s">
        <v>883</v>
      </c>
      <c r="C29" s="210">
        <v>125</v>
      </c>
      <c r="D29" s="210" t="s">
        <v>111</v>
      </c>
      <c r="E29" s="211"/>
      <c r="F29" s="216">
        <v>20</v>
      </c>
      <c r="G29" s="213" t="s">
        <v>190</v>
      </c>
      <c r="H2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29" s="85" t="str">
        <f>IF(Sklop21[[#This Row],[ZAHTEVANA SHEMA KAKOVOSTI]]&lt;&gt;"",Sklop21[[#This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+Sklop21[[#This Row],[cena/enota brez DDV v EUR]]*Sklop21[[#This Row],[Stopnja DDV (%)]]</f>
        <v>0</v>
      </c>
      <c r="R29" s="91">
        <f>+Sklop21[[#This Row],[cena/enota brez DDV v EUR]]+Sklop21[[#This Row],[Davek (EUR)]]</f>
        <v>0</v>
      </c>
      <c r="S29" s="91">
        <f>+Sklop21[[#This Row],[cena/enota brez DDV v EUR]]*Sklop21[[#This Row],[Okvirna količina]]</f>
        <v>0</v>
      </c>
      <c r="T29" s="91">
        <f>+Sklop21[[#This Row],[Končna cena/enoto mere (EUR) z DDV]]*Sklop21[[#This Row],[Okvirna količina]]</f>
        <v>0</v>
      </c>
      <c r="U29" s="98"/>
    </row>
    <row r="30" spans="1:21" s="59" customFormat="1" ht="24">
      <c r="A30" s="300" t="s">
        <v>16</v>
      </c>
      <c r="B30" s="367" t="s">
        <v>884</v>
      </c>
      <c r="C30" s="210">
        <v>125</v>
      </c>
      <c r="D30" s="210" t="s">
        <v>111</v>
      </c>
      <c r="E30" s="211"/>
      <c r="F30" s="216">
        <v>20</v>
      </c>
      <c r="G30" s="213" t="s">
        <v>190</v>
      </c>
      <c r="H30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30" s="85" t="str">
        <f>IF(Sklop21[[#This Row],[ZAHTEVANA SHEMA KAKOVOSTI]]&lt;&gt;"",Sklop21[[#This Row],[Preračunana masa/volumen/kos na enoto kg]],"")</f>
        <v/>
      </c>
      <c r="J30" s="93"/>
      <c r="K30" s="90"/>
      <c r="L30" s="90"/>
      <c r="M30" s="95"/>
      <c r="N30" s="91"/>
      <c r="O30" s="91"/>
      <c r="P30" s="96"/>
      <c r="Q30" s="91">
        <f>+Sklop21[[#This Row],[cena/enota brez DDV v EUR]]*Sklop21[[#This Row],[Stopnja DDV (%)]]</f>
        <v>0</v>
      </c>
      <c r="R30" s="91">
        <f>+Sklop21[[#This Row],[cena/enota brez DDV v EUR]]+Sklop21[[#This Row],[Davek (EUR)]]</f>
        <v>0</v>
      </c>
      <c r="S30" s="91">
        <f>+Sklop21[[#This Row],[cena/enota brez DDV v EUR]]*Sklop21[[#This Row],[Okvirna količina]]</f>
        <v>0</v>
      </c>
      <c r="T30" s="91">
        <f>+Sklop21[[#This Row],[Končna cena/enoto mere (EUR) z DDV]]*Sklop21[[#This Row],[Okvirna količina]]</f>
        <v>0</v>
      </c>
      <c r="U30" s="98"/>
    </row>
    <row r="31" spans="1:21" s="59" customFormat="1" ht="36">
      <c r="A31" s="300" t="s">
        <v>17</v>
      </c>
      <c r="B31" s="367" t="s">
        <v>885</v>
      </c>
      <c r="C31" s="210">
        <v>250</v>
      </c>
      <c r="D31" s="210" t="s">
        <v>111</v>
      </c>
      <c r="E31" s="211"/>
      <c r="F31" s="216">
        <v>60</v>
      </c>
      <c r="G31" s="213" t="s">
        <v>190</v>
      </c>
      <c r="H31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1" s="85" t="str">
        <f>IF(Sklop21[[#This Row],[ZAHTEVANA SHEMA KAKOVOSTI]]&lt;&gt;"",Sklop21[[#This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+Sklop21[[#This Row],[cena/enota brez DDV v EUR]]*Sklop21[[#This Row],[Stopnja DDV (%)]]</f>
        <v>0</v>
      </c>
      <c r="R31" s="91">
        <f>+Sklop21[[#This Row],[cena/enota brez DDV v EUR]]+Sklop21[[#This Row],[Davek (EUR)]]</f>
        <v>0</v>
      </c>
      <c r="S31" s="91">
        <f>+Sklop21[[#This Row],[cena/enota brez DDV v EUR]]*Sklop21[[#This Row],[Okvirna količina]]</f>
        <v>0</v>
      </c>
      <c r="T31" s="91">
        <f>+Sklop21[[#This Row],[Končna cena/enoto mere (EUR) z DDV]]*Sklop21[[#This Row],[Okvirna količina]]</f>
        <v>0</v>
      </c>
      <c r="U31" s="98"/>
    </row>
    <row r="32" spans="1:21" s="59" customFormat="1" ht="36">
      <c r="A32" s="300" t="s">
        <v>18</v>
      </c>
      <c r="B32" s="367" t="s">
        <v>886</v>
      </c>
      <c r="C32" s="210">
        <v>300</v>
      </c>
      <c r="D32" s="210" t="s">
        <v>111</v>
      </c>
      <c r="E32" s="211"/>
      <c r="F32" s="216">
        <v>60</v>
      </c>
      <c r="G32" s="213" t="s">
        <v>190</v>
      </c>
      <c r="H32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32" s="85" t="str">
        <f>IF(Sklop21[[#This Row],[ZAHTEVANA SHEMA KAKOVOSTI]]&lt;&gt;"",Sklop21[[#This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+Sklop21[[#This Row],[cena/enota brez DDV v EUR]]*Sklop21[[#This Row],[Stopnja DDV (%)]]</f>
        <v>0</v>
      </c>
      <c r="R32" s="91">
        <f>+Sklop21[[#This Row],[cena/enota brez DDV v EUR]]+Sklop21[[#This Row],[Davek (EUR)]]</f>
        <v>0</v>
      </c>
      <c r="S32" s="91">
        <f>+Sklop21[[#This Row],[cena/enota brez DDV v EUR]]*Sklop21[[#This Row],[Okvirna količina]]</f>
        <v>0</v>
      </c>
      <c r="T32" s="91">
        <f>+Sklop21[[#This Row],[Končna cena/enoto mere (EUR) z DDV]]*Sklop21[[#This Row],[Okvirna količina]]</f>
        <v>0</v>
      </c>
      <c r="U32" s="98"/>
    </row>
    <row r="33" spans="1:21" s="59" customFormat="1" ht="24">
      <c r="A33" s="300" t="s">
        <v>19</v>
      </c>
      <c r="B33" s="367" t="s">
        <v>887</v>
      </c>
      <c r="C33" s="210">
        <v>350</v>
      </c>
      <c r="D33" s="210" t="s">
        <v>111</v>
      </c>
      <c r="E33" s="211"/>
      <c r="F33" s="216">
        <v>30</v>
      </c>
      <c r="G33" s="213" t="s">
        <v>190</v>
      </c>
      <c r="H3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10.5</v>
      </c>
      <c r="I33" s="85" t="str">
        <f>IF(Sklop21[[#This Row],[ZAHTEVANA SHEMA KAKOVOSTI]]&lt;&gt;"",Sklop21[[#This Row],[Preračunana masa/volumen/kos na enoto kg]],"")</f>
        <v/>
      </c>
      <c r="J33" s="93"/>
      <c r="K33" s="90"/>
      <c r="L33" s="90"/>
      <c r="M33" s="95"/>
      <c r="N33" s="91"/>
      <c r="O33" s="91"/>
      <c r="P33" s="96"/>
      <c r="Q33" s="91">
        <f>+Sklop21[[#This Row],[cena/enota brez DDV v EUR]]*Sklop21[[#This Row],[Stopnja DDV (%)]]</f>
        <v>0</v>
      </c>
      <c r="R33" s="91">
        <f>+Sklop21[[#This Row],[cena/enota brez DDV v EUR]]+Sklop21[[#This Row],[Davek (EUR)]]</f>
        <v>0</v>
      </c>
      <c r="S33" s="91">
        <f>+Sklop21[[#This Row],[cena/enota brez DDV v EUR]]*Sklop21[[#This Row],[Okvirna količina]]</f>
        <v>0</v>
      </c>
      <c r="T33" s="91">
        <f>+Sklop21[[#This Row],[Končna cena/enoto mere (EUR) z DDV]]*Sklop21[[#This Row],[Okvirna količina]]</f>
        <v>0</v>
      </c>
      <c r="U33" s="98"/>
    </row>
    <row r="34" spans="1:21" s="291" customFormat="1" ht="12">
      <c r="A34" s="300" t="s">
        <v>20</v>
      </c>
      <c r="B34" s="329" t="s">
        <v>888</v>
      </c>
      <c r="C34" s="201">
        <v>200</v>
      </c>
      <c r="D34" s="202" t="s">
        <v>111</v>
      </c>
      <c r="E34" s="316"/>
      <c r="F34" s="241">
        <v>10</v>
      </c>
      <c r="G34" s="318" t="s">
        <v>190</v>
      </c>
      <c r="H34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4" s="241" t="str">
        <f>IF(Sklop21[[#This Row],[ZAHTEVANA SHEMA KAKOVOSTI]]&lt;&gt;"",Sklop21[[#This Row],[Preračunana masa/volumen/kos na enoto kg]],"")</f>
        <v/>
      </c>
      <c r="J34" s="204"/>
      <c r="K34" s="205"/>
      <c r="L34" s="205"/>
      <c r="M34" s="206"/>
      <c r="N34" s="207"/>
      <c r="O34" s="207"/>
      <c r="P34" s="208"/>
      <c r="Q34" s="207">
        <f>+Sklop21[[#This Row],[cena/enota brez DDV v EUR]]*Sklop21[[#This Row],[Stopnja DDV (%)]]</f>
        <v>0</v>
      </c>
      <c r="R34" s="207">
        <f>+Sklop21[[#This Row],[cena/enota brez DDV v EUR]]+Sklop21[[#This Row],[Davek (EUR)]]</f>
        <v>0</v>
      </c>
      <c r="S34" s="207">
        <f>+Sklop21[[#This Row],[cena/enota brez DDV v EUR]]*Sklop21[[#This Row],[Okvirna količina]]</f>
        <v>0</v>
      </c>
      <c r="T34" s="242">
        <f>+Sklop21[[#This Row],[Končna cena/enoto mere (EUR) z DDV]]*Sklop21[[#This Row],[Okvirna količina]]</f>
        <v>0</v>
      </c>
      <c r="U34" s="243"/>
    </row>
    <row r="35" spans="1:21" s="291" customFormat="1" ht="12">
      <c r="A35" s="300" t="s">
        <v>21</v>
      </c>
      <c r="B35" s="329" t="s">
        <v>889</v>
      </c>
      <c r="C35" s="201">
        <v>500</v>
      </c>
      <c r="D35" s="202" t="s">
        <v>111</v>
      </c>
      <c r="E35" s="316"/>
      <c r="F35" s="241">
        <v>20</v>
      </c>
      <c r="G35" s="318" t="s">
        <v>190</v>
      </c>
      <c r="H35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5" s="241" t="str">
        <f>IF(Sklop21[[#This Row],[ZAHTEVANA SHEMA KAKOVOSTI]]&lt;&gt;"",Sklop21[[#This Row],[Preračunana masa/volumen/kos na enoto kg]],"")</f>
        <v/>
      </c>
      <c r="J35" s="204"/>
      <c r="K35" s="205"/>
      <c r="L35" s="205"/>
      <c r="M35" s="206"/>
      <c r="N35" s="207"/>
      <c r="O35" s="207"/>
      <c r="P35" s="208"/>
      <c r="Q35" s="207">
        <f>+Sklop21[[#This Row],[cena/enota brez DDV v EUR]]*Sklop21[[#This Row],[Stopnja DDV (%)]]</f>
        <v>0</v>
      </c>
      <c r="R35" s="207">
        <f>+Sklop21[[#This Row],[cena/enota brez DDV v EUR]]+Sklop21[[#This Row],[Davek (EUR)]]</f>
        <v>0</v>
      </c>
      <c r="S35" s="207">
        <f>+Sklop21[[#This Row],[cena/enota brez DDV v EUR]]*Sklop21[[#This Row],[Okvirna količina]]</f>
        <v>0</v>
      </c>
      <c r="T35" s="242">
        <f>+Sklop21[[#This Row],[Končna cena/enoto mere (EUR) z DDV]]*Sklop21[[#This Row],[Okvirna količina]]</f>
        <v>0</v>
      </c>
      <c r="U35" s="243"/>
    </row>
    <row r="36" spans="1:21" s="291" customFormat="1" ht="36">
      <c r="A36" s="300" t="s">
        <v>22</v>
      </c>
      <c r="B36" s="329" t="s">
        <v>890</v>
      </c>
      <c r="C36" s="201">
        <v>200</v>
      </c>
      <c r="D36" s="202" t="s">
        <v>111</v>
      </c>
      <c r="E36" s="316"/>
      <c r="F36" s="241">
        <v>10</v>
      </c>
      <c r="G36" s="318" t="s">
        <v>0</v>
      </c>
      <c r="H36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6" s="241" t="str">
        <f>IF(Sklop21[[#This Row],[ZAHTEVANA SHEMA KAKOVOSTI]]&lt;&gt;"",Sklop21[[#This Row],[Preračunana masa/volumen/kos na enoto kg]],"")</f>
        <v/>
      </c>
      <c r="J36" s="204"/>
      <c r="K36" s="205"/>
      <c r="L36" s="205"/>
      <c r="M36" s="206"/>
      <c r="N36" s="207"/>
      <c r="O36" s="207"/>
      <c r="P36" s="208"/>
      <c r="Q36" s="207">
        <f>+Sklop21[[#This Row],[cena/enota brez DDV v EUR]]*Sklop21[[#This Row],[Stopnja DDV (%)]]</f>
        <v>0</v>
      </c>
      <c r="R36" s="207">
        <f>+Sklop21[[#This Row],[cena/enota brez DDV v EUR]]+Sklop21[[#This Row],[Davek (EUR)]]</f>
        <v>0</v>
      </c>
      <c r="S36" s="207">
        <f>+Sklop21[[#This Row],[cena/enota brez DDV v EUR]]*Sklop21[[#This Row],[Okvirna količina]]</f>
        <v>0</v>
      </c>
      <c r="T36" s="242">
        <f>+Sklop21[[#This Row],[Končna cena/enoto mere (EUR) z DDV]]*Sklop21[[#This Row],[Okvirna količina]]</f>
        <v>0</v>
      </c>
      <c r="U36" s="243"/>
    </row>
    <row r="37" spans="1:21" s="291" customFormat="1" ht="24">
      <c r="A37" s="300" t="s">
        <v>23</v>
      </c>
      <c r="B37" s="329" t="s">
        <v>891</v>
      </c>
      <c r="C37" s="201">
        <v>30</v>
      </c>
      <c r="D37" s="202" t="s">
        <v>111</v>
      </c>
      <c r="E37" s="316"/>
      <c r="F37" s="241">
        <v>200</v>
      </c>
      <c r="G37" s="318" t="s">
        <v>190</v>
      </c>
      <c r="H37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37" s="241" t="str">
        <f>IF(Sklop21[[#This Row],[ZAHTEVANA SHEMA KAKOVOSTI]]&lt;&gt;"",Sklop21[[#This Row],[Preračunana masa/volumen/kos na enoto kg]],"")</f>
        <v/>
      </c>
      <c r="J37" s="204"/>
      <c r="K37" s="205"/>
      <c r="L37" s="205"/>
      <c r="M37" s="206"/>
      <c r="N37" s="207"/>
      <c r="O37" s="207"/>
      <c r="P37" s="208"/>
      <c r="Q37" s="207">
        <f>+Sklop21[[#This Row],[cena/enota brez DDV v EUR]]*Sklop21[[#This Row],[Stopnja DDV (%)]]</f>
        <v>0</v>
      </c>
      <c r="R37" s="207">
        <f>+Sklop21[[#This Row],[cena/enota brez DDV v EUR]]+Sklop21[[#This Row],[Davek (EUR)]]</f>
        <v>0</v>
      </c>
      <c r="S37" s="207">
        <f>+Sklop21[[#This Row],[cena/enota brez DDV v EUR]]*Sklop21[[#This Row],[Okvirna količina]]</f>
        <v>0</v>
      </c>
      <c r="T37" s="242">
        <f>+Sklop21[[#This Row],[Končna cena/enoto mere (EUR) z DDV]]*Sklop21[[#This Row],[Okvirna količina]]</f>
        <v>0</v>
      </c>
      <c r="U37" s="243"/>
    </row>
    <row r="38" spans="1:21" s="291" customFormat="1" ht="24">
      <c r="A38" s="300" t="s">
        <v>24</v>
      </c>
      <c r="B38" s="329" t="s">
        <v>892</v>
      </c>
      <c r="C38" s="201">
        <v>300</v>
      </c>
      <c r="D38" s="202" t="s">
        <v>111</v>
      </c>
      <c r="E38" s="316"/>
      <c r="F38" s="241">
        <v>70</v>
      </c>
      <c r="G38" s="318" t="s">
        <v>190</v>
      </c>
      <c r="H38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38" s="241" t="str">
        <f>IF(Sklop21[[#This Row],[ZAHTEVANA SHEMA KAKOVOSTI]]&lt;&gt;"",Sklop21[[#This Row],[Preračunana masa/volumen/kos na enoto kg]],"")</f>
        <v/>
      </c>
      <c r="J38" s="204"/>
      <c r="K38" s="205"/>
      <c r="L38" s="205"/>
      <c r="M38" s="206"/>
      <c r="N38" s="207"/>
      <c r="O38" s="207"/>
      <c r="P38" s="208"/>
      <c r="Q38" s="207">
        <f>+Sklop21[[#This Row],[cena/enota brez DDV v EUR]]*Sklop21[[#This Row],[Stopnja DDV (%)]]</f>
        <v>0</v>
      </c>
      <c r="R38" s="207">
        <f>+Sklop21[[#This Row],[cena/enota brez DDV v EUR]]+Sklop21[[#This Row],[Davek (EUR)]]</f>
        <v>0</v>
      </c>
      <c r="S38" s="207">
        <f>+Sklop21[[#This Row],[cena/enota brez DDV v EUR]]*Sklop21[[#This Row],[Okvirna količina]]</f>
        <v>0</v>
      </c>
      <c r="T38" s="242">
        <f>+Sklop21[[#This Row],[Končna cena/enoto mere (EUR) z DDV]]*Sklop21[[#This Row],[Okvirna količina]]</f>
        <v>0</v>
      </c>
      <c r="U38" s="243"/>
    </row>
    <row r="39" spans="1:21" s="291" customFormat="1" ht="24">
      <c r="A39" s="300" t="s">
        <v>25</v>
      </c>
      <c r="B39" s="329" t="s">
        <v>893</v>
      </c>
      <c r="C39" s="201">
        <v>300</v>
      </c>
      <c r="D39" s="202" t="s">
        <v>111</v>
      </c>
      <c r="E39" s="316"/>
      <c r="F39" s="241">
        <v>70</v>
      </c>
      <c r="G39" s="318" t="s">
        <v>190</v>
      </c>
      <c r="H39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39" s="241" t="str">
        <f>IF(Sklop21[[#This Row],[ZAHTEVANA SHEMA KAKOVOSTI]]&lt;&gt;"",Sklop21[[#This Row],[Preračunana masa/volumen/kos na enoto kg]],"")</f>
        <v/>
      </c>
      <c r="J39" s="204"/>
      <c r="K39" s="205"/>
      <c r="L39" s="205"/>
      <c r="M39" s="206"/>
      <c r="N39" s="207"/>
      <c r="O39" s="207"/>
      <c r="P39" s="208"/>
      <c r="Q39" s="207">
        <f>+Sklop21[[#This Row],[cena/enota brez DDV v EUR]]*Sklop21[[#This Row],[Stopnja DDV (%)]]</f>
        <v>0</v>
      </c>
      <c r="R39" s="207">
        <f>+Sklop21[[#This Row],[cena/enota brez DDV v EUR]]+Sklop21[[#This Row],[Davek (EUR)]]</f>
        <v>0</v>
      </c>
      <c r="S39" s="207">
        <f>+Sklop21[[#This Row],[cena/enota brez DDV v EUR]]*Sklop21[[#This Row],[Okvirna količina]]</f>
        <v>0</v>
      </c>
      <c r="T39" s="242">
        <f>+Sklop21[[#This Row],[Končna cena/enoto mere (EUR) z DDV]]*Sklop21[[#This Row],[Okvirna količina]]</f>
        <v>0</v>
      </c>
      <c r="U39" s="243"/>
    </row>
    <row r="40" spans="1:21" s="291" customFormat="1" ht="36">
      <c r="A40" s="300" t="s">
        <v>26</v>
      </c>
      <c r="B40" s="329" t="s">
        <v>894</v>
      </c>
      <c r="C40" s="201">
        <v>300</v>
      </c>
      <c r="D40" s="202" t="s">
        <v>111</v>
      </c>
      <c r="E40" s="316"/>
      <c r="F40" s="241">
        <v>100</v>
      </c>
      <c r="G40" s="318" t="s">
        <v>190</v>
      </c>
      <c r="H40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0" s="241" t="str">
        <f>IF(Sklop21[[#This Row],[ZAHTEVANA SHEMA KAKOVOSTI]]&lt;&gt;"",Sklop21[[#This Row],[Preračunana masa/volumen/kos na enoto kg]],"")</f>
        <v/>
      </c>
      <c r="J40" s="204"/>
      <c r="K40" s="205"/>
      <c r="L40" s="205"/>
      <c r="M40" s="206"/>
      <c r="N40" s="207"/>
      <c r="O40" s="207"/>
      <c r="P40" s="208"/>
      <c r="Q40" s="207">
        <f>+Sklop21[[#This Row],[cena/enota brez DDV v EUR]]*Sklop21[[#This Row],[Stopnja DDV (%)]]</f>
        <v>0</v>
      </c>
      <c r="R40" s="207">
        <f>+Sklop21[[#This Row],[cena/enota brez DDV v EUR]]+Sklop21[[#This Row],[Davek (EUR)]]</f>
        <v>0</v>
      </c>
      <c r="S40" s="207">
        <f>+Sklop21[[#This Row],[cena/enota brez DDV v EUR]]*Sklop21[[#This Row],[Okvirna količina]]</f>
        <v>0</v>
      </c>
      <c r="T40" s="242">
        <f>+Sklop21[[#This Row],[Končna cena/enoto mere (EUR) z DDV]]*Sklop21[[#This Row],[Okvirna količina]]</f>
        <v>0</v>
      </c>
      <c r="U40" s="243"/>
    </row>
    <row r="41" spans="1:21" s="291" customFormat="1" ht="36">
      <c r="A41" s="300" t="s">
        <v>27</v>
      </c>
      <c r="B41" s="329" t="s">
        <v>895</v>
      </c>
      <c r="C41" s="201">
        <v>500</v>
      </c>
      <c r="D41" s="202" t="s">
        <v>111</v>
      </c>
      <c r="E41" s="316"/>
      <c r="F41" s="241">
        <v>100</v>
      </c>
      <c r="G41" s="318" t="s">
        <v>190</v>
      </c>
      <c r="H41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1" s="241" t="str">
        <f>IF(Sklop21[[#This Row],[ZAHTEVANA SHEMA KAKOVOSTI]]&lt;&gt;"",Sklop21[[#This Row],[Preračunana masa/volumen/kos na enoto kg]],"")</f>
        <v/>
      </c>
      <c r="J41" s="204"/>
      <c r="K41" s="205"/>
      <c r="L41" s="205"/>
      <c r="M41" s="206"/>
      <c r="N41" s="207"/>
      <c r="O41" s="207"/>
      <c r="P41" s="208"/>
      <c r="Q41" s="207">
        <f>+Sklop21[[#This Row],[cena/enota brez DDV v EUR]]*Sklop21[[#This Row],[Stopnja DDV (%)]]</f>
        <v>0</v>
      </c>
      <c r="R41" s="207">
        <f>+Sklop21[[#This Row],[cena/enota brez DDV v EUR]]+Sklop21[[#This Row],[Davek (EUR)]]</f>
        <v>0</v>
      </c>
      <c r="S41" s="207">
        <f>+Sklop21[[#This Row],[cena/enota brez DDV v EUR]]*Sklop21[[#This Row],[Okvirna količina]]</f>
        <v>0</v>
      </c>
      <c r="T41" s="242">
        <f>+Sklop21[[#This Row],[Končna cena/enoto mere (EUR) z DDV]]*Sklop21[[#This Row],[Okvirna količina]]</f>
        <v>0</v>
      </c>
      <c r="U41" s="243"/>
    </row>
    <row r="42" spans="1:21" s="291" customFormat="1" ht="24">
      <c r="A42" s="300" t="s">
        <v>28</v>
      </c>
      <c r="B42" s="329" t="s">
        <v>896</v>
      </c>
      <c r="C42" s="201">
        <v>500</v>
      </c>
      <c r="D42" s="202" t="s">
        <v>111</v>
      </c>
      <c r="E42" s="316"/>
      <c r="F42" s="241">
        <v>10</v>
      </c>
      <c r="G42" s="318" t="s">
        <v>190</v>
      </c>
      <c r="H42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2" s="241" t="str">
        <f>IF(Sklop21[[#This Row],[ZAHTEVANA SHEMA KAKOVOSTI]]&lt;&gt;"",Sklop21[[#This Row],[Preračunana masa/volumen/kos na enoto kg]],"")</f>
        <v/>
      </c>
      <c r="J42" s="204"/>
      <c r="K42" s="205"/>
      <c r="L42" s="205"/>
      <c r="M42" s="206"/>
      <c r="N42" s="207"/>
      <c r="O42" s="207"/>
      <c r="P42" s="208"/>
      <c r="Q42" s="207">
        <f>+Sklop21[[#This Row],[cena/enota brez DDV v EUR]]*Sklop21[[#This Row],[Stopnja DDV (%)]]</f>
        <v>0</v>
      </c>
      <c r="R42" s="207">
        <f>+Sklop21[[#This Row],[cena/enota brez DDV v EUR]]+Sklop21[[#This Row],[Davek (EUR)]]</f>
        <v>0</v>
      </c>
      <c r="S42" s="207">
        <f>+Sklop21[[#This Row],[cena/enota brez DDV v EUR]]*Sklop21[[#This Row],[Okvirna količina]]</f>
        <v>0</v>
      </c>
      <c r="T42" s="242">
        <f>+Sklop21[[#This Row],[Končna cena/enoto mere (EUR) z DDV]]*Sklop21[[#This Row],[Okvirna količina]]</f>
        <v>0</v>
      </c>
      <c r="U42" s="243"/>
    </row>
    <row r="43" spans="1:21" s="291" customFormat="1" ht="36">
      <c r="A43" s="300" t="s">
        <v>29</v>
      </c>
      <c r="B43" s="329" t="s">
        <v>897</v>
      </c>
      <c r="C43" s="201">
        <v>300</v>
      </c>
      <c r="D43" s="202" t="s">
        <v>111</v>
      </c>
      <c r="E43" s="316"/>
      <c r="F43" s="241">
        <v>70</v>
      </c>
      <c r="G43" s="318" t="s">
        <v>190</v>
      </c>
      <c r="H43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3" s="241" t="str">
        <f>IF(Sklop21[[#This Row],[ZAHTEVANA SHEMA KAKOVOSTI]]&lt;&gt;"",Sklop21[[#This Row],[Preračunana masa/volumen/kos na enoto kg]],"")</f>
        <v/>
      </c>
      <c r="J43" s="204"/>
      <c r="K43" s="205"/>
      <c r="L43" s="205"/>
      <c r="M43" s="206"/>
      <c r="N43" s="207"/>
      <c r="O43" s="207"/>
      <c r="P43" s="208"/>
      <c r="Q43" s="207">
        <f>+Sklop21[[#This Row],[cena/enota brez DDV v EUR]]*Sklop21[[#This Row],[Stopnja DDV (%)]]</f>
        <v>0</v>
      </c>
      <c r="R43" s="207">
        <f>+Sklop21[[#This Row],[cena/enota brez DDV v EUR]]+Sklop21[[#This Row],[Davek (EUR)]]</f>
        <v>0</v>
      </c>
      <c r="S43" s="207">
        <f>+Sklop21[[#This Row],[cena/enota brez DDV v EUR]]*Sklop21[[#This Row],[Okvirna količina]]</f>
        <v>0</v>
      </c>
      <c r="T43" s="242">
        <f>+Sklop21[[#This Row],[Končna cena/enoto mere (EUR) z DDV]]*Sklop21[[#This Row],[Okvirna količina]]</f>
        <v>0</v>
      </c>
      <c r="U43" s="243"/>
    </row>
    <row r="44" spans="1:21" s="291" customFormat="1" ht="24">
      <c r="A44" s="300" t="s">
        <v>30</v>
      </c>
      <c r="B44" s="329" t="s">
        <v>898</v>
      </c>
      <c r="C44" s="201">
        <v>500</v>
      </c>
      <c r="D44" s="202" t="s">
        <v>111</v>
      </c>
      <c r="E44" s="316"/>
      <c r="F44" s="241">
        <v>10</v>
      </c>
      <c r="G44" s="318" t="s">
        <v>190</v>
      </c>
      <c r="H44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4" s="241" t="str">
        <f>IF(Sklop21[[#This Row],[ZAHTEVANA SHEMA KAKOVOSTI]]&lt;&gt;"",Sklop21[[#This Row],[Preračunana masa/volumen/kos na enoto kg]],"")</f>
        <v/>
      </c>
      <c r="J44" s="204"/>
      <c r="K44" s="205"/>
      <c r="L44" s="205"/>
      <c r="M44" s="206"/>
      <c r="N44" s="207"/>
      <c r="O44" s="207"/>
      <c r="P44" s="208"/>
      <c r="Q44" s="207">
        <f>+Sklop21[[#This Row],[cena/enota brez DDV v EUR]]*Sklop21[[#This Row],[Stopnja DDV (%)]]</f>
        <v>0</v>
      </c>
      <c r="R44" s="207">
        <f>+Sklop21[[#This Row],[cena/enota brez DDV v EUR]]+Sklop21[[#This Row],[Davek (EUR)]]</f>
        <v>0</v>
      </c>
      <c r="S44" s="207">
        <f>+Sklop21[[#This Row],[cena/enota brez DDV v EUR]]*Sklop21[[#This Row],[Okvirna količina]]</f>
        <v>0</v>
      </c>
      <c r="T44" s="242">
        <f>+Sklop21[[#This Row],[Končna cena/enoto mere (EUR) z DDV]]*Sklop21[[#This Row],[Okvirna količina]]</f>
        <v>0</v>
      </c>
      <c r="U44" s="243"/>
    </row>
    <row r="45" spans="1:21" s="291" customFormat="1" ht="36">
      <c r="A45" s="300" t="s">
        <v>31</v>
      </c>
      <c r="B45" s="329" t="s">
        <v>899</v>
      </c>
      <c r="C45" s="201">
        <v>300</v>
      </c>
      <c r="D45" s="202" t="s">
        <v>111</v>
      </c>
      <c r="E45" s="316"/>
      <c r="F45" s="241">
        <v>70</v>
      </c>
      <c r="G45" s="318" t="s">
        <v>190</v>
      </c>
      <c r="H45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5" s="241" t="str">
        <f>IF(Sklop21[[#This Row],[ZAHTEVANA SHEMA KAKOVOSTI]]&lt;&gt;"",Sklop21[[#This Row],[Preračunana masa/volumen/kos na enoto kg]],"")</f>
        <v/>
      </c>
      <c r="J45" s="204"/>
      <c r="K45" s="205"/>
      <c r="L45" s="205"/>
      <c r="M45" s="206"/>
      <c r="N45" s="207"/>
      <c r="O45" s="207"/>
      <c r="P45" s="208"/>
      <c r="Q45" s="207">
        <f>+Sklop21[[#This Row],[cena/enota brez DDV v EUR]]*Sklop21[[#This Row],[Stopnja DDV (%)]]</f>
        <v>0</v>
      </c>
      <c r="R45" s="207">
        <f>+Sklop21[[#This Row],[cena/enota brez DDV v EUR]]+Sklop21[[#This Row],[Davek (EUR)]]</f>
        <v>0</v>
      </c>
      <c r="S45" s="207">
        <f>+Sklop21[[#This Row],[cena/enota brez DDV v EUR]]*Sklop21[[#This Row],[Okvirna količina]]</f>
        <v>0</v>
      </c>
      <c r="T45" s="242">
        <f>+Sklop21[[#This Row],[Končna cena/enoto mere (EUR) z DDV]]*Sklop21[[#This Row],[Okvirna količina]]</f>
        <v>0</v>
      </c>
      <c r="U45" s="243"/>
    </row>
    <row r="46" spans="1:21" s="291" customFormat="1" ht="24">
      <c r="A46" s="300" t="s">
        <v>32</v>
      </c>
      <c r="B46" s="329" t="s">
        <v>900</v>
      </c>
      <c r="C46" s="201">
        <v>500</v>
      </c>
      <c r="D46" s="202" t="s">
        <v>111</v>
      </c>
      <c r="E46" s="316"/>
      <c r="F46" s="241">
        <v>10</v>
      </c>
      <c r="G46" s="318" t="s">
        <v>190</v>
      </c>
      <c r="H46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6" s="241" t="str">
        <f>IF(Sklop21[[#This Row],[ZAHTEVANA SHEMA KAKOVOSTI]]&lt;&gt;"",Sklop21[[#This Row],[Preračunana masa/volumen/kos na enoto kg]],"")</f>
        <v/>
      </c>
      <c r="J46" s="204"/>
      <c r="K46" s="205"/>
      <c r="L46" s="205"/>
      <c r="M46" s="206"/>
      <c r="N46" s="207"/>
      <c r="O46" s="207"/>
      <c r="P46" s="208"/>
      <c r="Q46" s="207">
        <f>+Sklop21[[#This Row],[cena/enota brez DDV v EUR]]*Sklop21[[#This Row],[Stopnja DDV (%)]]</f>
        <v>0</v>
      </c>
      <c r="R46" s="207">
        <f>+Sklop21[[#This Row],[cena/enota brez DDV v EUR]]+Sklop21[[#This Row],[Davek (EUR)]]</f>
        <v>0</v>
      </c>
      <c r="S46" s="207">
        <f>+Sklop21[[#This Row],[cena/enota brez DDV v EUR]]*Sklop21[[#This Row],[Okvirna količina]]</f>
        <v>0</v>
      </c>
      <c r="T46" s="242">
        <f>+Sklop21[[#This Row],[Končna cena/enoto mere (EUR) z DDV]]*Sklop21[[#This Row],[Okvirna količina]]</f>
        <v>0</v>
      </c>
      <c r="U46" s="243"/>
    </row>
    <row r="47" spans="1:21" s="291" customFormat="1" ht="36">
      <c r="A47" s="300" t="s">
        <v>33</v>
      </c>
      <c r="B47" s="329" t="s">
        <v>901</v>
      </c>
      <c r="C47" s="201">
        <v>300</v>
      </c>
      <c r="D47" s="202" t="s">
        <v>111</v>
      </c>
      <c r="E47" s="316"/>
      <c r="F47" s="241">
        <v>70</v>
      </c>
      <c r="G47" s="318" t="s">
        <v>190</v>
      </c>
      <c r="H47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7" s="241" t="str">
        <f>IF(Sklop21[[#This Row],[ZAHTEVANA SHEMA KAKOVOSTI]]&lt;&gt;"",Sklop21[[#This Row],[Preračunana masa/volumen/kos na enoto kg]],"")</f>
        <v/>
      </c>
      <c r="J47" s="204"/>
      <c r="K47" s="205"/>
      <c r="L47" s="205"/>
      <c r="M47" s="206"/>
      <c r="N47" s="207"/>
      <c r="O47" s="207"/>
      <c r="P47" s="208"/>
      <c r="Q47" s="207">
        <f>+Sklop21[[#This Row],[cena/enota brez DDV v EUR]]*Sklop21[[#This Row],[Stopnja DDV (%)]]</f>
        <v>0</v>
      </c>
      <c r="R47" s="207">
        <f>+Sklop21[[#This Row],[cena/enota brez DDV v EUR]]+Sklop21[[#This Row],[Davek (EUR)]]</f>
        <v>0</v>
      </c>
      <c r="S47" s="207">
        <f>+Sklop21[[#This Row],[cena/enota brez DDV v EUR]]*Sklop21[[#This Row],[Okvirna količina]]</f>
        <v>0</v>
      </c>
      <c r="T47" s="242">
        <f>+Sklop21[[#This Row],[Končna cena/enoto mere (EUR) z DDV]]*Sklop21[[#This Row],[Okvirna količina]]</f>
        <v>0</v>
      </c>
      <c r="U47" s="243"/>
    </row>
    <row r="48" spans="1:21" s="291" customFormat="1" ht="36">
      <c r="A48" s="300" t="s">
        <v>34</v>
      </c>
      <c r="B48" s="329" t="s">
        <v>902</v>
      </c>
      <c r="C48" s="201">
        <v>300</v>
      </c>
      <c r="D48" s="202" t="s">
        <v>111</v>
      </c>
      <c r="E48" s="316"/>
      <c r="F48" s="241">
        <v>10</v>
      </c>
      <c r="G48" s="318" t="s">
        <v>190</v>
      </c>
      <c r="H48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48" s="241" t="str">
        <f>IF(Sklop21[[#This Row],[ZAHTEVANA SHEMA KAKOVOSTI]]&lt;&gt;"",Sklop21[[#This Row],[Preračunana masa/volumen/kos na enoto kg]],"")</f>
        <v/>
      </c>
      <c r="J48" s="204"/>
      <c r="K48" s="205"/>
      <c r="L48" s="205"/>
      <c r="M48" s="206"/>
      <c r="N48" s="207"/>
      <c r="O48" s="207"/>
      <c r="P48" s="208"/>
      <c r="Q48" s="207">
        <f>+Sklop21[[#This Row],[cena/enota brez DDV v EUR]]*Sklop21[[#This Row],[Stopnja DDV (%)]]</f>
        <v>0</v>
      </c>
      <c r="R48" s="207">
        <f>+Sklop21[[#This Row],[cena/enota brez DDV v EUR]]+Sklop21[[#This Row],[Davek (EUR)]]</f>
        <v>0</v>
      </c>
      <c r="S48" s="207">
        <f>+Sklop21[[#This Row],[cena/enota brez DDV v EUR]]*Sklop21[[#This Row],[Okvirna količina]]</f>
        <v>0</v>
      </c>
      <c r="T48" s="242">
        <f>+Sklop21[[#This Row],[Končna cena/enoto mere (EUR) z DDV]]*Sklop21[[#This Row],[Okvirna količina]]</f>
        <v>0</v>
      </c>
      <c r="U48" s="243"/>
    </row>
    <row r="49" spans="1:21" s="291" customFormat="1" ht="12">
      <c r="A49" s="300" t="s">
        <v>35</v>
      </c>
      <c r="B49" s="329" t="s">
        <v>903</v>
      </c>
      <c r="C49" s="201">
        <v>500</v>
      </c>
      <c r="D49" s="202" t="s">
        <v>111</v>
      </c>
      <c r="E49" s="316"/>
      <c r="F49" s="241">
        <v>20</v>
      </c>
      <c r="G49" s="318" t="s">
        <v>190</v>
      </c>
      <c r="H49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9" s="241" t="str">
        <f>IF(Sklop21[[#This Row],[ZAHTEVANA SHEMA KAKOVOSTI]]&lt;&gt;"",Sklop21[[#This Row],[Preračunana masa/volumen/kos na enoto kg]],"")</f>
        <v/>
      </c>
      <c r="J49" s="204"/>
      <c r="K49" s="205"/>
      <c r="L49" s="205"/>
      <c r="M49" s="206"/>
      <c r="N49" s="207"/>
      <c r="O49" s="207"/>
      <c r="P49" s="208"/>
      <c r="Q49" s="207">
        <f>+Sklop21[[#This Row],[cena/enota brez DDV v EUR]]*Sklop21[[#This Row],[Stopnja DDV (%)]]</f>
        <v>0</v>
      </c>
      <c r="R49" s="207">
        <f>+Sklop21[[#This Row],[cena/enota brez DDV v EUR]]+Sklop21[[#This Row],[Davek (EUR)]]</f>
        <v>0</v>
      </c>
      <c r="S49" s="207">
        <f>+Sklop21[[#This Row],[cena/enota brez DDV v EUR]]*Sklop21[[#This Row],[Okvirna količina]]</f>
        <v>0</v>
      </c>
      <c r="T49" s="242">
        <f>+Sklop21[[#This Row],[Končna cena/enoto mere (EUR) z DDV]]*Sklop21[[#This Row],[Okvirna količina]]</f>
        <v>0</v>
      </c>
      <c r="U49" s="243"/>
    </row>
    <row r="50" spans="1:21" s="291" customFormat="1" ht="24">
      <c r="A50" s="300" t="s">
        <v>36</v>
      </c>
      <c r="B50" s="329" t="s">
        <v>904</v>
      </c>
      <c r="C50" s="201">
        <v>500</v>
      </c>
      <c r="D50" s="202" t="s">
        <v>111</v>
      </c>
      <c r="E50" s="316"/>
      <c r="F50" s="241">
        <v>40</v>
      </c>
      <c r="G50" s="318" t="s">
        <v>190</v>
      </c>
      <c r="H50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50" s="241" t="str">
        <f>IF(Sklop21[[#This Row],[ZAHTEVANA SHEMA KAKOVOSTI]]&lt;&gt;"",Sklop21[[#This Row],[Preračunana masa/volumen/kos na enoto kg]],"")</f>
        <v/>
      </c>
      <c r="J50" s="204"/>
      <c r="K50" s="205"/>
      <c r="L50" s="205"/>
      <c r="M50" s="206"/>
      <c r="N50" s="207"/>
      <c r="O50" s="207"/>
      <c r="P50" s="208"/>
      <c r="Q50" s="207">
        <f>+Sklop21[[#This Row],[cena/enota brez DDV v EUR]]*Sklop21[[#This Row],[Stopnja DDV (%)]]</f>
        <v>0</v>
      </c>
      <c r="R50" s="207">
        <f>+Sklop21[[#This Row],[cena/enota brez DDV v EUR]]+Sklop21[[#This Row],[Davek (EUR)]]</f>
        <v>0</v>
      </c>
      <c r="S50" s="207">
        <f>+Sklop21[[#This Row],[cena/enota brez DDV v EUR]]*Sklop21[[#This Row],[Okvirna količina]]</f>
        <v>0</v>
      </c>
      <c r="T50" s="242">
        <f>+Sklop21[[#This Row],[Končna cena/enoto mere (EUR) z DDV]]*Sklop21[[#This Row],[Okvirna količina]]</f>
        <v>0</v>
      </c>
      <c r="U50" s="243"/>
    </row>
    <row r="51" spans="1:21" s="291" customFormat="1" ht="24">
      <c r="A51" s="300" t="s">
        <v>37</v>
      </c>
      <c r="B51" s="329" t="s">
        <v>905</v>
      </c>
      <c r="C51" s="201">
        <v>300</v>
      </c>
      <c r="D51" s="202" t="s">
        <v>111</v>
      </c>
      <c r="E51" s="316"/>
      <c r="F51" s="241">
        <v>10</v>
      </c>
      <c r="G51" s="318" t="s">
        <v>190</v>
      </c>
      <c r="H51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1" s="241" t="str">
        <f>IF(Sklop21[[#This Row],[ZAHTEVANA SHEMA KAKOVOSTI]]&lt;&gt;"",Sklop21[[#This Row],[Preračunana masa/volumen/kos na enoto kg]],"")</f>
        <v/>
      </c>
      <c r="J51" s="204"/>
      <c r="K51" s="205"/>
      <c r="L51" s="205"/>
      <c r="M51" s="206"/>
      <c r="N51" s="207"/>
      <c r="O51" s="207"/>
      <c r="P51" s="208"/>
      <c r="Q51" s="207">
        <f>+Sklop21[[#This Row],[cena/enota brez DDV v EUR]]*Sklop21[[#This Row],[Stopnja DDV (%)]]</f>
        <v>0</v>
      </c>
      <c r="R51" s="207">
        <f>+Sklop21[[#This Row],[cena/enota brez DDV v EUR]]+Sklop21[[#This Row],[Davek (EUR)]]</f>
        <v>0</v>
      </c>
      <c r="S51" s="207">
        <f>+Sklop21[[#This Row],[cena/enota brez DDV v EUR]]*Sklop21[[#This Row],[Okvirna količina]]</f>
        <v>0</v>
      </c>
      <c r="T51" s="242">
        <f>+Sklop21[[#This Row],[Končna cena/enoto mere (EUR) z DDV]]*Sklop21[[#This Row],[Okvirna količina]]</f>
        <v>0</v>
      </c>
      <c r="U51" s="243"/>
    </row>
    <row r="52" spans="1:21" s="291" customFormat="1" ht="24">
      <c r="A52" s="300" t="s">
        <v>38</v>
      </c>
      <c r="B52" s="329" t="s">
        <v>906</v>
      </c>
      <c r="C52" s="201">
        <v>300</v>
      </c>
      <c r="D52" s="202" t="s">
        <v>111</v>
      </c>
      <c r="E52" s="316"/>
      <c r="F52" s="241">
        <v>150</v>
      </c>
      <c r="G52" s="318" t="s">
        <v>190</v>
      </c>
      <c r="H52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52" s="241" t="str">
        <f>IF(Sklop21[[#This Row],[ZAHTEVANA SHEMA KAKOVOSTI]]&lt;&gt;"",Sklop21[[#This Row],[Preračunana masa/volumen/kos na enoto kg]],"")</f>
        <v/>
      </c>
      <c r="J52" s="204"/>
      <c r="K52" s="205"/>
      <c r="L52" s="205"/>
      <c r="M52" s="206"/>
      <c r="N52" s="207"/>
      <c r="O52" s="207"/>
      <c r="P52" s="208"/>
      <c r="Q52" s="207">
        <f>+Sklop21[[#This Row],[cena/enota brez DDV v EUR]]*Sklop21[[#This Row],[Stopnja DDV (%)]]</f>
        <v>0</v>
      </c>
      <c r="R52" s="207">
        <f>+Sklop21[[#This Row],[cena/enota brez DDV v EUR]]+Sklop21[[#This Row],[Davek (EUR)]]</f>
        <v>0</v>
      </c>
      <c r="S52" s="207">
        <f>+Sklop21[[#This Row],[cena/enota brez DDV v EUR]]*Sklop21[[#This Row],[Okvirna količina]]</f>
        <v>0</v>
      </c>
      <c r="T52" s="242">
        <f>+Sklop21[[#This Row],[Končna cena/enoto mere (EUR) z DDV]]*Sklop21[[#This Row],[Okvirna količina]]</f>
        <v>0</v>
      </c>
      <c r="U52" s="243"/>
    </row>
    <row r="53" spans="1:21" s="291" customFormat="1" ht="24">
      <c r="A53" s="300" t="s">
        <v>39</v>
      </c>
      <c r="B53" s="329" t="s">
        <v>907</v>
      </c>
      <c r="C53" s="201">
        <v>300</v>
      </c>
      <c r="D53" s="202" t="s">
        <v>111</v>
      </c>
      <c r="E53" s="316"/>
      <c r="F53" s="241">
        <v>60</v>
      </c>
      <c r="G53" s="318" t="s">
        <v>190</v>
      </c>
      <c r="H53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53" s="241" t="str">
        <f>IF(Sklop21[[#This Row],[ZAHTEVANA SHEMA KAKOVOSTI]]&lt;&gt;"",Sklop21[[#This Row],[Preračunana masa/volumen/kos na enoto kg]],"")</f>
        <v/>
      </c>
      <c r="J53" s="204"/>
      <c r="K53" s="205"/>
      <c r="L53" s="205"/>
      <c r="M53" s="206"/>
      <c r="N53" s="207"/>
      <c r="O53" s="207"/>
      <c r="P53" s="208"/>
      <c r="Q53" s="207">
        <f>+Sklop21[[#This Row],[cena/enota brez DDV v EUR]]*Sklop21[[#This Row],[Stopnja DDV (%)]]</f>
        <v>0</v>
      </c>
      <c r="R53" s="207">
        <f>+Sklop21[[#This Row],[cena/enota brez DDV v EUR]]+Sklop21[[#This Row],[Davek (EUR)]]</f>
        <v>0</v>
      </c>
      <c r="S53" s="207">
        <f>+Sklop21[[#This Row],[cena/enota brez DDV v EUR]]*Sklop21[[#This Row],[Okvirna količina]]</f>
        <v>0</v>
      </c>
      <c r="T53" s="242">
        <f>+Sklop21[[#This Row],[Končna cena/enoto mere (EUR) z DDV]]*Sklop21[[#This Row],[Okvirna količina]]</f>
        <v>0</v>
      </c>
      <c r="U53" s="243"/>
    </row>
    <row r="54" spans="1:21" s="291" customFormat="1" ht="24">
      <c r="A54" s="300" t="s">
        <v>40</v>
      </c>
      <c r="B54" s="329" t="s">
        <v>908</v>
      </c>
      <c r="C54" s="201">
        <v>300</v>
      </c>
      <c r="D54" s="202" t="s">
        <v>111</v>
      </c>
      <c r="E54" s="316"/>
      <c r="F54" s="241">
        <v>60</v>
      </c>
      <c r="G54" s="318" t="s">
        <v>190</v>
      </c>
      <c r="H54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54" s="241" t="str">
        <f>IF(Sklop21[[#This Row],[ZAHTEVANA SHEMA KAKOVOSTI]]&lt;&gt;"",Sklop21[[#This Row],[Preračunana masa/volumen/kos na enoto kg]],"")</f>
        <v/>
      </c>
      <c r="J54" s="204"/>
      <c r="K54" s="205"/>
      <c r="L54" s="205"/>
      <c r="M54" s="206"/>
      <c r="N54" s="207"/>
      <c r="O54" s="207"/>
      <c r="P54" s="208"/>
      <c r="Q54" s="207">
        <f>+Sklop21[[#This Row],[cena/enota brez DDV v EUR]]*Sklop21[[#This Row],[Stopnja DDV (%)]]</f>
        <v>0</v>
      </c>
      <c r="R54" s="207">
        <f>+Sklop21[[#This Row],[cena/enota brez DDV v EUR]]+Sklop21[[#This Row],[Davek (EUR)]]</f>
        <v>0</v>
      </c>
      <c r="S54" s="207">
        <f>+Sklop21[[#This Row],[cena/enota brez DDV v EUR]]*Sklop21[[#This Row],[Okvirna količina]]</f>
        <v>0</v>
      </c>
      <c r="T54" s="242">
        <f>+Sklop21[[#This Row],[Končna cena/enoto mere (EUR) z DDV]]*Sklop21[[#This Row],[Okvirna količina]]</f>
        <v>0</v>
      </c>
      <c r="U54" s="243"/>
    </row>
    <row r="55" spans="1:21" s="291" customFormat="1" ht="24">
      <c r="A55" s="300" t="s">
        <v>41</v>
      </c>
      <c r="B55" s="329" t="s">
        <v>909</v>
      </c>
      <c r="C55" s="201">
        <v>300</v>
      </c>
      <c r="D55" s="202" t="s">
        <v>111</v>
      </c>
      <c r="E55" s="316"/>
      <c r="F55" s="241">
        <v>70</v>
      </c>
      <c r="G55" s="318" t="s">
        <v>190</v>
      </c>
      <c r="H55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55" s="241" t="str">
        <f>IF(Sklop21[[#This Row],[ZAHTEVANA SHEMA KAKOVOSTI]]&lt;&gt;"",Sklop21[[#This Row],[Preračunana masa/volumen/kos na enoto kg]],"")</f>
        <v/>
      </c>
      <c r="J55" s="204"/>
      <c r="K55" s="205"/>
      <c r="L55" s="205"/>
      <c r="M55" s="206"/>
      <c r="N55" s="207"/>
      <c r="O55" s="207"/>
      <c r="P55" s="208"/>
      <c r="Q55" s="207">
        <f>+Sklop21[[#This Row],[cena/enota brez DDV v EUR]]*Sklop21[[#This Row],[Stopnja DDV (%)]]</f>
        <v>0</v>
      </c>
      <c r="R55" s="207">
        <f>+Sklop21[[#This Row],[cena/enota brez DDV v EUR]]+Sklop21[[#This Row],[Davek (EUR)]]</f>
        <v>0</v>
      </c>
      <c r="S55" s="207">
        <f>+Sklop21[[#This Row],[cena/enota brez DDV v EUR]]*Sklop21[[#This Row],[Okvirna količina]]</f>
        <v>0</v>
      </c>
      <c r="T55" s="242">
        <f>+Sklop21[[#This Row],[Končna cena/enoto mere (EUR) z DDV]]*Sklop21[[#This Row],[Okvirna količina]]</f>
        <v>0</v>
      </c>
      <c r="U55" s="243"/>
    </row>
    <row r="56" spans="1:21" s="291" customFormat="1" ht="24">
      <c r="A56" s="300" t="s">
        <v>42</v>
      </c>
      <c r="B56" s="329" t="s">
        <v>910</v>
      </c>
      <c r="C56" s="201">
        <v>400</v>
      </c>
      <c r="D56" s="202" t="s">
        <v>111</v>
      </c>
      <c r="E56" s="316"/>
      <c r="F56" s="241">
        <v>30</v>
      </c>
      <c r="G56" s="318" t="s">
        <v>190</v>
      </c>
      <c r="H56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56" s="241" t="str">
        <f>IF(Sklop21[[#This Row],[ZAHTEVANA SHEMA KAKOVOSTI]]&lt;&gt;"",Sklop21[[#This Row],[Preračunana masa/volumen/kos na enoto kg]],"")</f>
        <v/>
      </c>
      <c r="J56" s="204"/>
      <c r="K56" s="205"/>
      <c r="L56" s="205"/>
      <c r="M56" s="206"/>
      <c r="N56" s="207"/>
      <c r="O56" s="207"/>
      <c r="P56" s="208"/>
      <c r="Q56" s="207">
        <f>+Sklop21[[#This Row],[cena/enota brez DDV v EUR]]*Sklop21[[#This Row],[Stopnja DDV (%)]]</f>
        <v>0</v>
      </c>
      <c r="R56" s="207">
        <f>+Sklop21[[#This Row],[cena/enota brez DDV v EUR]]+Sklop21[[#This Row],[Davek (EUR)]]</f>
        <v>0</v>
      </c>
      <c r="S56" s="207">
        <f>+Sklop21[[#This Row],[cena/enota brez DDV v EUR]]*Sklop21[[#This Row],[Okvirna količina]]</f>
        <v>0</v>
      </c>
      <c r="T56" s="242">
        <f>+Sklop21[[#This Row],[Končna cena/enoto mere (EUR) z DDV]]*Sklop21[[#This Row],[Okvirna količina]]</f>
        <v>0</v>
      </c>
      <c r="U56" s="243"/>
    </row>
    <row r="57" spans="1:21" s="291" customFormat="1" ht="24">
      <c r="A57" s="300" t="s">
        <v>43</v>
      </c>
      <c r="B57" s="329" t="s">
        <v>911</v>
      </c>
      <c r="C57" s="201">
        <v>300</v>
      </c>
      <c r="D57" s="202" t="s">
        <v>111</v>
      </c>
      <c r="E57" s="316"/>
      <c r="F57" s="241">
        <v>15</v>
      </c>
      <c r="G57" s="318" t="s">
        <v>190</v>
      </c>
      <c r="H57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4.5</v>
      </c>
      <c r="I57" s="241" t="str">
        <f>IF(Sklop21[[#This Row],[ZAHTEVANA SHEMA KAKOVOSTI]]&lt;&gt;"",Sklop21[[#This Row],[Preračunana masa/volumen/kos na enoto kg]],"")</f>
        <v/>
      </c>
      <c r="J57" s="204"/>
      <c r="K57" s="205"/>
      <c r="L57" s="205"/>
      <c r="M57" s="206"/>
      <c r="N57" s="207"/>
      <c r="O57" s="207"/>
      <c r="P57" s="208"/>
      <c r="Q57" s="207">
        <f>+Sklop21[[#This Row],[cena/enota brez DDV v EUR]]*Sklop21[[#This Row],[Stopnja DDV (%)]]</f>
        <v>0</v>
      </c>
      <c r="R57" s="207">
        <f>+Sklop21[[#This Row],[cena/enota brez DDV v EUR]]+Sklop21[[#This Row],[Davek (EUR)]]</f>
        <v>0</v>
      </c>
      <c r="S57" s="207">
        <f>+Sklop21[[#This Row],[cena/enota brez DDV v EUR]]*Sklop21[[#This Row],[Okvirna količina]]</f>
        <v>0</v>
      </c>
      <c r="T57" s="242">
        <f>+Sklop21[[#This Row],[Končna cena/enoto mere (EUR) z DDV]]*Sklop21[[#This Row],[Okvirna količina]]</f>
        <v>0</v>
      </c>
      <c r="U57" s="243"/>
    </row>
    <row r="58" spans="1:21" s="291" customFormat="1" ht="36">
      <c r="A58" s="300" t="s">
        <v>48</v>
      </c>
      <c r="B58" s="329" t="s">
        <v>912</v>
      </c>
      <c r="C58" s="201">
        <v>350</v>
      </c>
      <c r="D58" s="202" t="s">
        <v>111</v>
      </c>
      <c r="E58" s="316"/>
      <c r="F58" s="241">
        <v>15</v>
      </c>
      <c r="G58" s="318" t="s">
        <v>190</v>
      </c>
      <c r="H58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58" s="241" t="str">
        <f>IF(Sklop21[[#This Row],[ZAHTEVANA SHEMA KAKOVOSTI]]&lt;&gt;"",Sklop21[[#This Row],[Preračunana masa/volumen/kos na enoto kg]],"")</f>
        <v/>
      </c>
      <c r="J58" s="204"/>
      <c r="K58" s="205"/>
      <c r="L58" s="205"/>
      <c r="M58" s="206"/>
      <c r="N58" s="207"/>
      <c r="O58" s="207"/>
      <c r="P58" s="208"/>
      <c r="Q58" s="207">
        <f>+Sklop21[[#This Row],[cena/enota brez DDV v EUR]]*Sklop21[[#This Row],[Stopnja DDV (%)]]</f>
        <v>0</v>
      </c>
      <c r="R58" s="207">
        <f>+Sklop21[[#This Row],[cena/enota brez DDV v EUR]]+Sklop21[[#This Row],[Davek (EUR)]]</f>
        <v>0</v>
      </c>
      <c r="S58" s="207">
        <f>+Sklop21[[#This Row],[cena/enota brez DDV v EUR]]*Sklop21[[#This Row],[Okvirna količina]]</f>
        <v>0</v>
      </c>
      <c r="T58" s="242">
        <f>+Sklop21[[#This Row],[Končna cena/enoto mere (EUR) z DDV]]*Sklop21[[#This Row],[Okvirna količina]]</f>
        <v>0</v>
      </c>
      <c r="U58" s="243"/>
    </row>
    <row r="59" spans="1:21" s="291" customFormat="1" ht="36">
      <c r="A59" s="300" t="s">
        <v>44</v>
      </c>
      <c r="B59" s="329" t="s">
        <v>913</v>
      </c>
      <c r="C59" s="201">
        <v>350</v>
      </c>
      <c r="D59" s="202" t="s">
        <v>111</v>
      </c>
      <c r="E59" s="316"/>
      <c r="F59" s="241">
        <v>35</v>
      </c>
      <c r="G59" s="318" t="s">
        <v>190</v>
      </c>
      <c r="H59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12.25</v>
      </c>
      <c r="I59" s="241" t="str">
        <f>IF(Sklop21[[#This Row],[ZAHTEVANA SHEMA KAKOVOSTI]]&lt;&gt;"",Sklop21[[#This Row],[Preračunana masa/volumen/kos na enoto kg]],"")</f>
        <v/>
      </c>
      <c r="J59" s="204"/>
      <c r="K59" s="205"/>
      <c r="L59" s="205"/>
      <c r="M59" s="206"/>
      <c r="N59" s="207"/>
      <c r="O59" s="207"/>
      <c r="P59" s="208"/>
      <c r="Q59" s="207">
        <f>+Sklop21[[#This Row],[cena/enota brez DDV v EUR]]*Sklop21[[#This Row],[Stopnja DDV (%)]]</f>
        <v>0</v>
      </c>
      <c r="R59" s="207">
        <f>+Sklop21[[#This Row],[cena/enota brez DDV v EUR]]+Sklop21[[#This Row],[Davek (EUR)]]</f>
        <v>0</v>
      </c>
      <c r="S59" s="207">
        <f>+Sklop21[[#This Row],[cena/enota brez DDV v EUR]]*Sklop21[[#This Row],[Okvirna količina]]</f>
        <v>0</v>
      </c>
      <c r="T59" s="242">
        <f>+Sklop21[[#This Row],[Končna cena/enoto mere (EUR) z DDV]]*Sklop21[[#This Row],[Okvirna količina]]</f>
        <v>0</v>
      </c>
      <c r="U59" s="243"/>
    </row>
    <row r="60" spans="1:21" s="291" customFormat="1" ht="12">
      <c r="A60" s="300" t="s">
        <v>45</v>
      </c>
      <c r="B60" s="329" t="s">
        <v>914</v>
      </c>
      <c r="C60" s="201">
        <v>500</v>
      </c>
      <c r="D60" s="202" t="s">
        <v>111</v>
      </c>
      <c r="E60" s="316"/>
      <c r="F60" s="241">
        <v>20</v>
      </c>
      <c r="G60" s="318" t="s">
        <v>190</v>
      </c>
      <c r="H60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0" s="241" t="str">
        <f>IF(Sklop21[[#This Row],[ZAHTEVANA SHEMA KAKOVOSTI]]&lt;&gt;"",Sklop21[[#This Row],[Preračunana masa/volumen/kos na enoto kg]],"")</f>
        <v/>
      </c>
      <c r="J60" s="204"/>
      <c r="K60" s="205"/>
      <c r="L60" s="205"/>
      <c r="M60" s="206"/>
      <c r="N60" s="207"/>
      <c r="O60" s="207"/>
      <c r="P60" s="208"/>
      <c r="Q60" s="207">
        <f>+Sklop21[[#This Row],[cena/enota brez DDV v EUR]]*Sklop21[[#This Row],[Stopnja DDV (%)]]</f>
        <v>0</v>
      </c>
      <c r="R60" s="207">
        <f>+Sklop21[[#This Row],[cena/enota brez DDV v EUR]]+Sklop21[[#This Row],[Davek (EUR)]]</f>
        <v>0</v>
      </c>
      <c r="S60" s="207">
        <f>+Sklop21[[#This Row],[cena/enota brez DDV v EUR]]*Sklop21[[#This Row],[Okvirna količina]]</f>
        <v>0</v>
      </c>
      <c r="T60" s="242">
        <f>+Sklop21[[#This Row],[Končna cena/enoto mere (EUR) z DDV]]*Sklop21[[#This Row],[Okvirna količina]]</f>
        <v>0</v>
      </c>
      <c r="U60" s="243"/>
    </row>
    <row r="61" spans="1:21" s="291" customFormat="1" ht="12">
      <c r="A61" s="300" t="s">
        <v>49</v>
      </c>
      <c r="B61" s="329" t="s">
        <v>915</v>
      </c>
      <c r="C61" s="201">
        <v>500</v>
      </c>
      <c r="D61" s="202" t="s">
        <v>111</v>
      </c>
      <c r="E61" s="316"/>
      <c r="F61" s="241">
        <v>10</v>
      </c>
      <c r="G61" s="318" t="s">
        <v>190</v>
      </c>
      <c r="H61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1" s="241" t="str">
        <f>IF(Sklop21[[#This Row],[ZAHTEVANA SHEMA KAKOVOSTI]]&lt;&gt;"",Sklop21[[#This Row],[Preračunana masa/volumen/kos na enoto kg]],"")</f>
        <v/>
      </c>
      <c r="J61" s="204"/>
      <c r="K61" s="205"/>
      <c r="L61" s="205"/>
      <c r="M61" s="206"/>
      <c r="N61" s="207"/>
      <c r="O61" s="207"/>
      <c r="P61" s="208"/>
      <c r="Q61" s="207">
        <f>+Sklop21[[#This Row],[cena/enota brez DDV v EUR]]*Sklop21[[#This Row],[Stopnja DDV (%)]]</f>
        <v>0</v>
      </c>
      <c r="R61" s="207">
        <f>+Sklop21[[#This Row],[cena/enota brez DDV v EUR]]+Sklop21[[#This Row],[Davek (EUR)]]</f>
        <v>0</v>
      </c>
      <c r="S61" s="207">
        <f>+Sklop21[[#This Row],[cena/enota brez DDV v EUR]]*Sklop21[[#This Row],[Okvirna količina]]</f>
        <v>0</v>
      </c>
      <c r="T61" s="242">
        <f>+Sklop21[[#This Row],[Končna cena/enoto mere (EUR) z DDV]]*Sklop21[[#This Row],[Okvirna količina]]</f>
        <v>0</v>
      </c>
      <c r="U61" s="243"/>
    </row>
    <row r="62" spans="1:21" s="291" customFormat="1" ht="12">
      <c r="A62" s="300" t="s">
        <v>50</v>
      </c>
      <c r="B62" s="329" t="s">
        <v>916</v>
      </c>
      <c r="C62" s="201">
        <v>1</v>
      </c>
      <c r="D62" s="202" t="s">
        <v>0</v>
      </c>
      <c r="E62" s="316"/>
      <c r="F62" s="241">
        <v>20</v>
      </c>
      <c r="G62" s="318" t="s">
        <v>190</v>
      </c>
      <c r="H62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62" s="241" t="str">
        <f>IF(Sklop21[[#This Row],[ZAHTEVANA SHEMA KAKOVOSTI]]&lt;&gt;"",Sklop21[[#This Row],[Preračunana masa/volumen/kos na enoto kg]],"")</f>
        <v/>
      </c>
      <c r="J62" s="204"/>
      <c r="K62" s="205"/>
      <c r="L62" s="205"/>
      <c r="M62" s="206"/>
      <c r="N62" s="207"/>
      <c r="O62" s="207"/>
      <c r="P62" s="208"/>
      <c r="Q62" s="207">
        <f>+Sklop21[[#This Row],[cena/enota brez DDV v EUR]]*Sklop21[[#This Row],[Stopnja DDV (%)]]</f>
        <v>0</v>
      </c>
      <c r="R62" s="207">
        <f>+Sklop21[[#This Row],[cena/enota brez DDV v EUR]]+Sklop21[[#This Row],[Davek (EUR)]]</f>
        <v>0</v>
      </c>
      <c r="S62" s="207">
        <f>+Sklop21[[#This Row],[cena/enota brez DDV v EUR]]*Sklop21[[#This Row],[Okvirna količina]]</f>
        <v>0</v>
      </c>
      <c r="T62" s="242">
        <f>+Sklop21[[#This Row],[Končna cena/enoto mere (EUR) z DDV]]*Sklop21[[#This Row],[Okvirna količina]]</f>
        <v>0</v>
      </c>
      <c r="U62" s="243"/>
    </row>
    <row r="63" spans="1:21" s="291" customFormat="1" ht="12">
      <c r="A63" s="300" t="s">
        <v>46</v>
      </c>
      <c r="B63" s="329" t="s">
        <v>917</v>
      </c>
      <c r="C63" s="201">
        <v>0.5</v>
      </c>
      <c r="D63" s="202" t="s">
        <v>0</v>
      </c>
      <c r="E63" s="316"/>
      <c r="F63" s="241">
        <v>20</v>
      </c>
      <c r="G63" s="318" t="s">
        <v>190</v>
      </c>
      <c r="H63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3" s="241" t="str">
        <f>IF(Sklop21[[#This Row],[ZAHTEVANA SHEMA KAKOVOSTI]]&lt;&gt;"",Sklop21[[#This Row],[Preračunana masa/volumen/kos na enoto kg]],"")</f>
        <v/>
      </c>
      <c r="J63" s="204"/>
      <c r="K63" s="205"/>
      <c r="L63" s="205"/>
      <c r="M63" s="206"/>
      <c r="N63" s="207"/>
      <c r="O63" s="207"/>
      <c r="P63" s="208"/>
      <c r="Q63" s="207">
        <f>+Sklop21[[#This Row],[cena/enota brez DDV v EUR]]*Sklop21[[#This Row],[Stopnja DDV (%)]]</f>
        <v>0</v>
      </c>
      <c r="R63" s="207">
        <f>+Sklop21[[#This Row],[cena/enota brez DDV v EUR]]+Sklop21[[#This Row],[Davek (EUR)]]</f>
        <v>0</v>
      </c>
      <c r="S63" s="207">
        <f>+Sklop21[[#This Row],[cena/enota brez DDV v EUR]]*Sklop21[[#This Row],[Okvirna količina]]</f>
        <v>0</v>
      </c>
      <c r="T63" s="242">
        <f>+Sklop21[[#This Row],[Končna cena/enoto mere (EUR) z DDV]]*Sklop21[[#This Row],[Okvirna količina]]</f>
        <v>0</v>
      </c>
      <c r="U63" s="243"/>
    </row>
    <row r="64" spans="1:21" s="59" customFormat="1" ht="12">
      <c r="A64" s="300" t="s">
        <v>51</v>
      </c>
      <c r="B64" s="367" t="s">
        <v>918</v>
      </c>
      <c r="C64" s="210">
        <v>150</v>
      </c>
      <c r="D64" s="210" t="s">
        <v>111</v>
      </c>
      <c r="E64" s="211"/>
      <c r="F64" s="216">
        <v>35</v>
      </c>
      <c r="G64" s="318" t="s">
        <v>190</v>
      </c>
      <c r="H64" s="2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64" s="85" t="str">
        <f>IF(Sklop21[[#This Row],[ZAHTEVANA SHEMA KAKOVOSTI]]&lt;&gt;"",Sklop21[[#This Row],[Preračunana masa/volumen/kos na enoto kg]],"")</f>
        <v/>
      </c>
      <c r="J64" s="93"/>
      <c r="K64" s="90"/>
      <c r="L64" s="90"/>
      <c r="M64" s="95"/>
      <c r="N64" s="91"/>
      <c r="O64" s="91"/>
      <c r="P64" s="96"/>
      <c r="Q64" s="91">
        <f>+Sklop21[[#This Row],[cena/enota brez DDV v EUR]]*Sklop21[[#This Row],[Stopnja DDV (%)]]</f>
        <v>0</v>
      </c>
      <c r="R64" s="91">
        <f>+Sklop21[[#This Row],[cena/enota brez DDV v EUR]]+Sklop21[[#This Row],[Davek (EUR)]]</f>
        <v>0</v>
      </c>
      <c r="S64" s="91">
        <f>+Sklop21[[#This Row],[cena/enota brez DDV v EUR]]*Sklop21[[#This Row],[Okvirna količina]]</f>
        <v>0</v>
      </c>
      <c r="T64" s="91">
        <f>+Sklop21[[#This Row],[Končna cena/enoto mere (EUR) z DDV]]*Sklop21[[#This Row],[Okvirna količina]]</f>
        <v>0</v>
      </c>
      <c r="U64" s="98"/>
    </row>
    <row r="65" spans="1:22" ht="27" customHeight="1">
      <c r="A65" s="342" t="s">
        <v>135</v>
      </c>
      <c r="B65" s="343"/>
      <c r="C65" s="344"/>
      <c r="D65" s="344"/>
      <c r="E65" s="345"/>
      <c r="F65" s="346"/>
      <c r="G65" s="347"/>
      <c r="H65" s="348">
        <f>SUBTOTAL(109,Sklop21[Preračunana masa/volumen/kos na enoto kg])</f>
        <v>865.95</v>
      </c>
      <c r="I65" s="348">
        <f>SUBTOTAL(109,Sklop21[Živila iz shem kakovosti (kg)])</f>
        <v>0</v>
      </c>
      <c r="J65" s="346"/>
      <c r="K65" s="349"/>
      <c r="L65" s="349"/>
      <c r="M65" s="350"/>
      <c r="N65" s="351"/>
      <c r="O65" s="351"/>
      <c r="P65" s="351"/>
      <c r="Q65" s="352"/>
      <c r="R65" s="353"/>
      <c r="S65" s="352">
        <f>SUBTOTAL(109,Sklop21[Vrednost za okvirno količino (EUR) brez DDV])</f>
        <v>0</v>
      </c>
      <c r="T65" s="352">
        <f>SUBTOTAL(109,Sklop21[Vrednost za okvirno količino (EUR) z DDV])</f>
        <v>0</v>
      </c>
      <c r="U65" s="354">
        <f>SUBTOTAL(103,Sklop21[Shema kakovosti
(nacionalne, evropske)
])</f>
        <v>0</v>
      </c>
    </row>
    <row r="66" spans="1:22" ht="15">
      <c r="A66" s="7"/>
      <c r="B66" s="269"/>
      <c r="C66" s="28"/>
      <c r="D66" s="28"/>
      <c r="E66" s="27"/>
      <c r="F66" s="8"/>
      <c r="H66" s="9"/>
      <c r="I66" s="9"/>
      <c r="J66" s="9"/>
      <c r="K66" s="9"/>
      <c r="L66" s="57"/>
      <c r="M66" s="57"/>
      <c r="N66" s="9"/>
      <c r="O66" s="9"/>
      <c r="P66" s="9"/>
      <c r="Q66" s="9"/>
      <c r="R66" s="9"/>
      <c r="S66" s="4"/>
      <c r="T66" s="4"/>
      <c r="U66" s="8"/>
    </row>
    <row r="67" spans="1:22">
      <c r="A67" s="50" t="s">
        <v>131</v>
      </c>
      <c r="B67" s="279"/>
      <c r="C67" s="30"/>
      <c r="D67" s="30"/>
      <c r="E67" s="107"/>
      <c r="Q67" s="50"/>
      <c r="R67" s="50"/>
      <c r="S67" s="50"/>
      <c r="T67" s="50"/>
    </row>
    <row r="68" spans="1:22">
      <c r="A68" s="13" t="s">
        <v>133</v>
      </c>
      <c r="B68" s="279"/>
      <c r="C68" s="30"/>
      <c r="D68" s="30"/>
      <c r="E68" s="107"/>
    </row>
    <row r="69" spans="1:22">
      <c r="A69" s="101" t="s">
        <v>186</v>
      </c>
      <c r="F69" s="72"/>
      <c r="G69" s="72"/>
      <c r="H69" s="31"/>
      <c r="I69" s="31"/>
      <c r="J69" s="31"/>
      <c r="K69" s="31"/>
      <c r="L69" s="58"/>
      <c r="M69" s="58"/>
      <c r="N69" s="31"/>
      <c r="O69" s="31"/>
      <c r="P69" s="31"/>
      <c r="Q69" s="31"/>
      <c r="R69" s="31"/>
    </row>
    <row r="70" spans="1:22">
      <c r="A70" s="117" t="s">
        <v>175</v>
      </c>
      <c r="B70" s="309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5"/>
    </row>
    <row r="71" spans="1:22" ht="12.75" customHeight="1">
      <c r="A71" s="443" t="s">
        <v>225</v>
      </c>
      <c r="B71" s="443"/>
      <c r="C71" s="443"/>
      <c r="D71" s="443"/>
      <c r="E71" s="443"/>
      <c r="F71" s="443"/>
      <c r="G71" s="443"/>
      <c r="H71" s="443"/>
      <c r="I71" s="443"/>
      <c r="J71" s="443"/>
      <c r="K71" s="443"/>
      <c r="L71" s="443"/>
      <c r="M71" s="58"/>
      <c r="N71" s="31"/>
      <c r="O71" s="31"/>
      <c r="P71" s="31"/>
      <c r="Q71" s="31"/>
      <c r="R71" s="31"/>
    </row>
    <row r="72" spans="1:22">
      <c r="A72" s="432" t="s">
        <v>226</v>
      </c>
      <c r="B72" s="432"/>
      <c r="C72" s="432"/>
      <c r="D72" s="432"/>
      <c r="E72" s="432"/>
      <c r="F72" s="432"/>
      <c r="G72" s="432"/>
      <c r="H72" s="432"/>
      <c r="I72" s="432"/>
      <c r="J72" s="432"/>
      <c r="K72" s="432"/>
      <c r="L72" s="432"/>
      <c r="N72" s="31"/>
      <c r="O72" s="31"/>
      <c r="P72" s="31"/>
      <c r="Q72" s="31"/>
      <c r="R72" s="31"/>
    </row>
    <row r="73" spans="1:22" s="275" customFormat="1">
      <c r="A73" s="341"/>
      <c r="B73" s="341"/>
      <c r="C73" s="341"/>
      <c r="D73" s="341"/>
      <c r="E73" s="341"/>
      <c r="F73" s="341"/>
      <c r="G73" s="341"/>
      <c r="H73" s="341"/>
      <c r="I73" s="341"/>
      <c r="J73" s="341"/>
      <c r="K73" s="341"/>
      <c r="L73" s="341"/>
      <c r="N73" s="287"/>
      <c r="O73" s="287"/>
      <c r="P73" s="287"/>
      <c r="Q73" s="287"/>
      <c r="R73" s="287"/>
      <c r="U73" s="296"/>
    </row>
    <row r="74" spans="1:22">
      <c r="A74" s="101" t="s">
        <v>65</v>
      </c>
      <c r="F74" s="72"/>
      <c r="G74" s="72" t="s">
        <v>66</v>
      </c>
      <c r="H74" s="31"/>
      <c r="I74" s="31"/>
      <c r="J74" s="31"/>
      <c r="K74" s="31"/>
      <c r="L74" s="58"/>
      <c r="M74" s="58"/>
      <c r="N74" s="102"/>
      <c r="O74" s="31"/>
      <c r="P74" s="31"/>
      <c r="Q74" s="31" t="s">
        <v>67</v>
      </c>
      <c r="R74" s="31"/>
    </row>
    <row r="75" spans="1:22" ht="15">
      <c r="A75" s="7"/>
      <c r="B75" s="269"/>
      <c r="C75" s="28"/>
      <c r="D75" s="28"/>
      <c r="E75" s="27"/>
      <c r="F75" s="8"/>
      <c r="H75" s="9"/>
      <c r="I75" s="9"/>
      <c r="J75" s="9"/>
      <c r="K75" s="9"/>
      <c r="L75" s="57"/>
      <c r="M75" s="57"/>
      <c r="N75" s="9"/>
      <c r="O75" s="9"/>
      <c r="P75" s="9"/>
      <c r="Q75" s="9"/>
      <c r="R75" s="9"/>
      <c r="S75" s="4"/>
      <c r="T75" s="4"/>
      <c r="U75" s="8"/>
    </row>
    <row r="76" spans="1:22">
      <c r="B76" s="279"/>
      <c r="C76" s="30"/>
      <c r="D76" s="30"/>
      <c r="E76" s="107"/>
    </row>
    <row r="77" spans="1:22">
      <c r="B77" s="279"/>
      <c r="C77" s="30"/>
      <c r="D77" s="30"/>
      <c r="E77" s="107"/>
    </row>
    <row r="78" spans="1:22">
      <c r="B78" s="279"/>
      <c r="C78" s="30"/>
      <c r="D78" s="30"/>
      <c r="E78" s="107"/>
    </row>
    <row r="79" spans="1:22">
      <c r="B79" s="279"/>
      <c r="C79" s="30"/>
      <c r="D79" s="30"/>
      <c r="E79" s="107"/>
    </row>
    <row r="80" spans="1:22">
      <c r="B80" s="279"/>
      <c r="C80" s="30"/>
      <c r="D80" s="30"/>
      <c r="E80" s="107"/>
    </row>
    <row r="81" spans="1:22">
      <c r="B81" s="279"/>
      <c r="C81" s="30"/>
      <c r="D81" s="30"/>
      <c r="E81" s="107"/>
    </row>
    <row r="82" spans="1:22">
      <c r="B82" s="279"/>
      <c r="C82" s="30"/>
      <c r="D82" s="30"/>
      <c r="E82" s="107"/>
    </row>
    <row r="83" spans="1:22">
      <c r="B83" s="279"/>
      <c r="C83" s="30"/>
      <c r="D83" s="30"/>
      <c r="E83" s="107"/>
    </row>
    <row r="84" spans="1:22">
      <c r="B84" s="279"/>
      <c r="C84" s="30"/>
      <c r="D84" s="30"/>
      <c r="E84" s="107"/>
    </row>
    <row r="85" spans="1:22">
      <c r="B85" s="279"/>
      <c r="C85" s="30"/>
      <c r="D85" s="30"/>
      <c r="E85" s="107"/>
    </row>
    <row r="86" spans="1:22">
      <c r="B86" s="279"/>
      <c r="C86" s="30"/>
      <c r="D86" s="30"/>
      <c r="E86" s="107"/>
    </row>
    <row r="87" spans="1:22">
      <c r="B87" s="279"/>
      <c r="C87" s="30"/>
      <c r="D87" s="30"/>
      <c r="E87" s="107"/>
    </row>
    <row r="88" spans="1:22">
      <c r="B88" s="279"/>
      <c r="C88" s="30"/>
      <c r="D88" s="30"/>
      <c r="E88" s="107"/>
    </row>
    <row r="89" spans="1:22">
      <c r="B89" s="279"/>
      <c r="C89" s="30"/>
      <c r="D89" s="30"/>
      <c r="E89" s="107"/>
    </row>
    <row r="90" spans="1:22" s="20" customFormat="1">
      <c r="A90" s="13"/>
      <c r="B90" s="279"/>
      <c r="C90" s="30"/>
      <c r="D90" s="30"/>
      <c r="E90" s="107"/>
      <c r="F90" s="108"/>
      <c r="G90" s="108"/>
      <c r="L90" s="13"/>
      <c r="M90" s="13"/>
      <c r="N90" s="13"/>
      <c r="O90" s="13"/>
      <c r="P90" s="13"/>
      <c r="Q90" s="13"/>
      <c r="R90" s="13"/>
      <c r="S90" s="13"/>
      <c r="T90" s="13"/>
      <c r="U90" s="72"/>
      <c r="V90" s="13"/>
    </row>
    <row r="91" spans="1:22" s="20" customFormat="1">
      <c r="A91" s="13"/>
      <c r="B91" s="279"/>
      <c r="C91" s="30"/>
      <c r="D91" s="30"/>
      <c r="E91" s="107"/>
      <c r="F91" s="108"/>
      <c r="G91" s="108"/>
      <c r="L91" s="13"/>
      <c r="M91" s="13"/>
      <c r="N91" s="13"/>
      <c r="O91" s="13"/>
      <c r="P91" s="13"/>
      <c r="Q91" s="13"/>
      <c r="R91" s="13"/>
      <c r="S91" s="13"/>
      <c r="T91" s="13"/>
      <c r="U91" s="72"/>
      <c r="V91" s="13"/>
    </row>
    <row r="92" spans="1:22" s="20" customFormat="1">
      <c r="A92" s="13"/>
      <c r="B92" s="279"/>
      <c r="C92" s="30"/>
      <c r="D92" s="30"/>
      <c r="E92" s="107"/>
      <c r="F92" s="108"/>
      <c r="G92" s="108"/>
      <c r="L92" s="13"/>
      <c r="M92" s="13"/>
      <c r="N92" s="13"/>
      <c r="O92" s="13"/>
      <c r="P92" s="13"/>
      <c r="Q92" s="13"/>
      <c r="R92" s="13"/>
      <c r="S92" s="13"/>
      <c r="T92" s="13"/>
      <c r="U92" s="72"/>
      <c r="V92" s="13"/>
    </row>
    <row r="93" spans="1:22" s="20" customFormat="1">
      <c r="A93" s="13"/>
      <c r="B93" s="279"/>
      <c r="C93" s="30"/>
      <c r="D93" s="30"/>
      <c r="E93" s="107"/>
      <c r="F93" s="108"/>
      <c r="G93" s="108"/>
      <c r="L93" s="13"/>
      <c r="M93" s="13"/>
      <c r="N93" s="13"/>
      <c r="O93" s="13"/>
      <c r="P93" s="13"/>
      <c r="Q93" s="13"/>
      <c r="R93" s="13"/>
      <c r="S93" s="13"/>
      <c r="T93" s="13"/>
      <c r="U93" s="72"/>
      <c r="V93" s="13"/>
    </row>
    <row r="94" spans="1:22" s="20" customFormat="1">
      <c r="A94" s="13"/>
      <c r="B94" s="279"/>
      <c r="C94" s="30"/>
      <c r="D94" s="30"/>
      <c r="E94" s="107"/>
      <c r="F94" s="108"/>
      <c r="G94" s="108"/>
      <c r="L94" s="13"/>
      <c r="M94" s="13"/>
      <c r="N94" s="13"/>
      <c r="O94" s="13"/>
      <c r="P94" s="13"/>
      <c r="Q94" s="13"/>
      <c r="R94" s="13"/>
      <c r="S94" s="13"/>
      <c r="T94" s="13"/>
      <c r="U94" s="72"/>
      <c r="V94" s="13"/>
    </row>
    <row r="95" spans="1:22" s="20" customFormat="1">
      <c r="A95" s="13"/>
      <c r="B95" s="279"/>
      <c r="C95" s="30"/>
      <c r="D95" s="30"/>
      <c r="E95" s="107"/>
      <c r="F95" s="108"/>
      <c r="G95" s="108"/>
      <c r="L95" s="13"/>
      <c r="M95" s="13"/>
      <c r="N95" s="13"/>
      <c r="O95" s="13"/>
      <c r="P95" s="13"/>
      <c r="Q95" s="13"/>
      <c r="R95" s="13"/>
      <c r="S95" s="13"/>
      <c r="T95" s="13"/>
      <c r="U95" s="72"/>
      <c r="V95" s="13"/>
    </row>
    <row r="96" spans="1:22" s="20" customFormat="1">
      <c r="A96" s="13"/>
      <c r="B96" s="279"/>
      <c r="C96" s="30"/>
      <c r="D96" s="30"/>
      <c r="E96" s="107"/>
      <c r="F96" s="108"/>
      <c r="G96" s="108"/>
      <c r="L96" s="13"/>
      <c r="M96" s="13"/>
      <c r="N96" s="13"/>
      <c r="O96" s="13"/>
      <c r="P96" s="13"/>
      <c r="Q96" s="13"/>
      <c r="R96" s="13"/>
      <c r="S96" s="13"/>
      <c r="T96" s="13"/>
      <c r="U96" s="72"/>
      <c r="V96" s="13"/>
    </row>
    <row r="97" spans="1:22" s="20" customFormat="1">
      <c r="A97" s="13"/>
      <c r="B97" s="279"/>
      <c r="C97" s="30"/>
      <c r="D97" s="30"/>
      <c r="E97" s="107"/>
      <c r="F97" s="108"/>
      <c r="G97" s="108"/>
      <c r="L97" s="13"/>
      <c r="M97" s="13"/>
      <c r="N97" s="13"/>
      <c r="O97" s="13"/>
      <c r="P97" s="13"/>
      <c r="Q97" s="13"/>
      <c r="R97" s="13"/>
      <c r="S97" s="13"/>
      <c r="T97" s="13"/>
      <c r="U97" s="72"/>
      <c r="V97" s="13"/>
    </row>
    <row r="98" spans="1:22" s="20" customFormat="1">
      <c r="A98" s="13"/>
      <c r="B98" s="279"/>
      <c r="C98" s="30"/>
      <c r="D98" s="30"/>
      <c r="E98" s="107"/>
      <c r="F98" s="108"/>
      <c r="G98" s="108"/>
      <c r="L98" s="13"/>
      <c r="M98" s="13"/>
      <c r="N98" s="13"/>
      <c r="O98" s="13"/>
      <c r="P98" s="13"/>
      <c r="Q98" s="13"/>
      <c r="R98" s="13"/>
      <c r="S98" s="13"/>
      <c r="T98" s="13"/>
      <c r="U98" s="72"/>
      <c r="V98" s="13"/>
    </row>
    <row r="99" spans="1:22" s="20" customFormat="1">
      <c r="A99" s="13"/>
      <c r="B99" s="279"/>
      <c r="C99" s="30"/>
      <c r="D99" s="30"/>
      <c r="E99" s="107"/>
      <c r="F99" s="108"/>
      <c r="G99" s="108"/>
      <c r="L99" s="13"/>
      <c r="M99" s="13"/>
      <c r="N99" s="13"/>
      <c r="O99" s="13"/>
      <c r="P99" s="13"/>
      <c r="Q99" s="13"/>
      <c r="R99" s="13"/>
      <c r="S99" s="13"/>
      <c r="T99" s="13"/>
      <c r="U99" s="72"/>
      <c r="V99" s="13"/>
    </row>
    <row r="100" spans="1:22" s="20" customFormat="1">
      <c r="A100" s="13"/>
      <c r="B100" s="279"/>
      <c r="C100" s="30"/>
      <c r="D100" s="30"/>
      <c r="E100" s="107"/>
      <c r="F100" s="108"/>
      <c r="G100" s="108"/>
      <c r="L100" s="13"/>
      <c r="M100" s="13"/>
      <c r="N100" s="13"/>
      <c r="O100" s="13"/>
      <c r="P100" s="13"/>
      <c r="Q100" s="13"/>
      <c r="R100" s="13"/>
      <c r="S100" s="13"/>
      <c r="T100" s="13"/>
      <c r="U100" s="72"/>
      <c r="V100" s="13"/>
    </row>
    <row r="101" spans="1:22" s="20" customFormat="1">
      <c r="A101" s="13"/>
      <c r="B101" s="279"/>
      <c r="C101" s="30"/>
      <c r="D101" s="30"/>
      <c r="E101" s="107"/>
      <c r="F101" s="108"/>
      <c r="G101" s="108"/>
      <c r="L101" s="13"/>
      <c r="M101" s="13"/>
      <c r="N101" s="13"/>
      <c r="O101" s="13"/>
      <c r="P101" s="13"/>
      <c r="Q101" s="13"/>
      <c r="R101" s="13"/>
      <c r="S101" s="13"/>
      <c r="T101" s="13"/>
      <c r="U101" s="72"/>
      <c r="V101" s="13"/>
    </row>
    <row r="102" spans="1:22" s="20" customFormat="1">
      <c r="A102" s="13"/>
      <c r="B102" s="279"/>
      <c r="C102" s="30"/>
      <c r="D102" s="30"/>
      <c r="E102" s="107"/>
      <c r="F102" s="108"/>
      <c r="G102" s="108"/>
      <c r="L102" s="13"/>
      <c r="M102" s="13"/>
      <c r="N102" s="13"/>
      <c r="O102" s="13"/>
      <c r="P102" s="13"/>
      <c r="Q102" s="13"/>
      <c r="R102" s="13"/>
      <c r="S102" s="13"/>
      <c r="T102" s="13"/>
      <c r="U102" s="72"/>
      <c r="V102" s="13"/>
    </row>
    <row r="103" spans="1:22" s="20" customFormat="1">
      <c r="A103" s="13"/>
      <c r="B103" s="279"/>
      <c r="C103" s="30"/>
      <c r="D103" s="30"/>
      <c r="E103" s="107"/>
      <c r="F103" s="108"/>
      <c r="G103" s="108"/>
      <c r="L103" s="13"/>
      <c r="M103" s="13"/>
      <c r="N103" s="13"/>
      <c r="O103" s="13"/>
      <c r="P103" s="13"/>
      <c r="Q103" s="13"/>
      <c r="R103" s="13"/>
      <c r="S103" s="13"/>
      <c r="T103" s="13"/>
      <c r="U103" s="72"/>
      <c r="V103" s="13"/>
    </row>
    <row r="104" spans="1:22" s="20" customFormat="1">
      <c r="A104" s="13"/>
      <c r="B104" s="279"/>
      <c r="C104" s="30"/>
      <c r="D104" s="30"/>
      <c r="E104" s="107"/>
      <c r="F104" s="108"/>
      <c r="G104" s="108"/>
      <c r="L104" s="13"/>
      <c r="M104" s="13"/>
      <c r="N104" s="13"/>
      <c r="O104" s="13"/>
      <c r="P104" s="13"/>
      <c r="Q104" s="13"/>
      <c r="R104" s="13"/>
      <c r="S104" s="13"/>
      <c r="T104" s="13"/>
      <c r="U104" s="72"/>
      <c r="V104" s="13"/>
    </row>
    <row r="105" spans="1:22" s="20" customFormat="1">
      <c r="A105" s="13"/>
      <c r="B105" s="279"/>
      <c r="C105" s="30"/>
      <c r="D105" s="30"/>
      <c r="E105" s="107"/>
      <c r="F105" s="108"/>
      <c r="G105" s="108"/>
      <c r="L105" s="13"/>
      <c r="M105" s="13"/>
      <c r="N105" s="13"/>
      <c r="O105" s="13"/>
      <c r="P105" s="13"/>
      <c r="Q105" s="13"/>
      <c r="R105" s="13"/>
      <c r="S105" s="13"/>
      <c r="T105" s="13"/>
      <c r="U105" s="72"/>
      <c r="V105" s="13"/>
    </row>
    <row r="106" spans="1:22" s="20" customFormat="1">
      <c r="A106" s="13"/>
      <c r="B106" s="279"/>
      <c r="C106" s="30"/>
      <c r="D106" s="30"/>
      <c r="E106" s="107"/>
      <c r="F106" s="108"/>
      <c r="G106" s="108"/>
      <c r="L106" s="13"/>
      <c r="M106" s="13"/>
      <c r="N106" s="13"/>
      <c r="O106" s="13"/>
      <c r="P106" s="13"/>
      <c r="Q106" s="13"/>
      <c r="R106" s="13"/>
      <c r="S106" s="13"/>
      <c r="T106" s="13"/>
      <c r="U106" s="72"/>
      <c r="V106" s="13"/>
    </row>
    <row r="107" spans="1:22" s="20" customFormat="1">
      <c r="A107" s="13"/>
      <c r="B107" s="279"/>
      <c r="C107" s="30"/>
      <c r="D107" s="30"/>
      <c r="E107" s="107"/>
      <c r="F107" s="108"/>
      <c r="G107" s="108"/>
      <c r="L107" s="13"/>
      <c r="M107" s="13"/>
      <c r="N107" s="13"/>
      <c r="O107" s="13"/>
      <c r="P107" s="13"/>
      <c r="Q107" s="13"/>
      <c r="R107" s="13"/>
      <c r="S107" s="13"/>
      <c r="T107" s="13"/>
      <c r="U107" s="72"/>
      <c r="V107" s="13"/>
    </row>
    <row r="108" spans="1:22" s="20" customFormat="1">
      <c r="A108" s="13"/>
      <c r="B108" s="279"/>
      <c r="C108" s="30"/>
      <c r="D108" s="30"/>
      <c r="E108" s="107"/>
      <c r="F108" s="108"/>
      <c r="G108" s="108"/>
      <c r="L108" s="13"/>
      <c r="M108" s="13"/>
      <c r="N108" s="13"/>
      <c r="O108" s="13"/>
      <c r="P108" s="13"/>
      <c r="Q108" s="13"/>
      <c r="R108" s="13"/>
      <c r="S108" s="13"/>
      <c r="T108" s="13"/>
      <c r="U108" s="72"/>
      <c r="V108" s="13"/>
    </row>
    <row r="109" spans="1:22" s="20" customFormat="1">
      <c r="A109" s="13"/>
      <c r="B109" s="279"/>
      <c r="C109" s="30"/>
      <c r="D109" s="30"/>
      <c r="E109" s="107"/>
      <c r="F109" s="108"/>
      <c r="G109" s="108"/>
      <c r="L109" s="13"/>
      <c r="M109" s="13"/>
      <c r="N109" s="13"/>
      <c r="O109" s="13"/>
      <c r="P109" s="13"/>
      <c r="Q109" s="13"/>
      <c r="R109" s="13"/>
      <c r="S109" s="13"/>
      <c r="T109" s="13"/>
      <c r="U109" s="72"/>
      <c r="V109" s="13"/>
    </row>
    <row r="110" spans="1:22" s="20" customFormat="1">
      <c r="A110" s="13"/>
      <c r="B110" s="279"/>
      <c r="C110" s="30"/>
      <c r="D110" s="30"/>
      <c r="E110" s="107"/>
      <c r="F110" s="108"/>
      <c r="G110" s="108"/>
      <c r="L110" s="13"/>
      <c r="M110" s="13"/>
      <c r="N110" s="13"/>
      <c r="O110" s="13"/>
      <c r="P110" s="13"/>
      <c r="Q110" s="13"/>
      <c r="R110" s="13"/>
      <c r="S110" s="13"/>
      <c r="T110" s="13"/>
      <c r="U110" s="72"/>
      <c r="V110" s="13"/>
    </row>
    <row r="111" spans="1:22" s="20" customFormat="1">
      <c r="A111" s="13"/>
      <c r="B111" s="279"/>
      <c r="C111" s="30"/>
      <c r="D111" s="30"/>
      <c r="E111" s="107"/>
      <c r="F111" s="108"/>
      <c r="G111" s="108"/>
      <c r="L111" s="13"/>
      <c r="M111" s="13"/>
      <c r="N111" s="13"/>
      <c r="O111" s="13"/>
      <c r="P111" s="13"/>
      <c r="Q111" s="13"/>
      <c r="R111" s="13"/>
      <c r="S111" s="13"/>
      <c r="T111" s="13"/>
      <c r="U111" s="72"/>
      <c r="V111" s="13"/>
    </row>
    <row r="112" spans="1:22" s="20" customFormat="1">
      <c r="A112" s="13"/>
      <c r="B112" s="279"/>
      <c r="C112" s="30"/>
      <c r="D112" s="30"/>
      <c r="E112" s="107"/>
      <c r="F112" s="108"/>
      <c r="G112" s="108"/>
      <c r="L112" s="13"/>
      <c r="M112" s="13"/>
      <c r="N112" s="13"/>
      <c r="O112" s="13"/>
      <c r="P112" s="13"/>
      <c r="Q112" s="13"/>
      <c r="R112" s="13"/>
      <c r="S112" s="13"/>
      <c r="T112" s="13"/>
      <c r="U112" s="72"/>
      <c r="V112" s="13"/>
    </row>
    <row r="113" spans="1:22" s="20" customFormat="1">
      <c r="A113" s="13"/>
      <c r="B113" s="279"/>
      <c r="C113" s="30"/>
      <c r="D113" s="30"/>
      <c r="E113" s="107"/>
      <c r="F113" s="108"/>
      <c r="G113" s="108"/>
      <c r="L113" s="13"/>
      <c r="M113" s="13"/>
      <c r="N113" s="13"/>
      <c r="O113" s="13"/>
      <c r="P113" s="13"/>
      <c r="Q113" s="13"/>
      <c r="R113" s="13"/>
      <c r="S113" s="13"/>
      <c r="T113" s="13"/>
      <c r="U113" s="72"/>
      <c r="V113" s="13"/>
    </row>
    <row r="114" spans="1:22" s="20" customFormat="1">
      <c r="A114" s="13"/>
      <c r="B114" s="279"/>
      <c r="C114" s="30"/>
      <c r="D114" s="30"/>
      <c r="E114" s="107"/>
      <c r="F114" s="108"/>
      <c r="G114" s="108"/>
      <c r="L114" s="13"/>
      <c r="M114" s="13"/>
      <c r="N114" s="13"/>
      <c r="O114" s="13"/>
      <c r="P114" s="13"/>
      <c r="Q114" s="13"/>
      <c r="R114" s="13"/>
      <c r="S114" s="13"/>
      <c r="T114" s="13"/>
      <c r="U114" s="72"/>
      <c r="V114" s="13"/>
    </row>
    <row r="115" spans="1:22" s="20" customFormat="1">
      <c r="A115" s="13"/>
      <c r="B115" s="279"/>
      <c r="C115" s="30"/>
      <c r="D115" s="30"/>
      <c r="E115" s="107"/>
      <c r="F115" s="108"/>
      <c r="G115" s="108"/>
      <c r="L115" s="13"/>
      <c r="M115" s="13"/>
      <c r="N115" s="13"/>
      <c r="O115" s="13"/>
      <c r="P115" s="13"/>
      <c r="Q115" s="13"/>
      <c r="R115" s="13"/>
      <c r="S115" s="13"/>
      <c r="T115" s="13"/>
      <c r="U115" s="72"/>
      <c r="V115" s="13"/>
    </row>
    <row r="116" spans="1:22" s="20" customFormat="1">
      <c r="A116" s="13"/>
      <c r="B116" s="279"/>
      <c r="C116" s="30"/>
      <c r="D116" s="30"/>
      <c r="E116" s="107"/>
      <c r="F116" s="108"/>
      <c r="G116" s="108"/>
      <c r="L116" s="13"/>
      <c r="M116" s="13"/>
      <c r="N116" s="13"/>
      <c r="O116" s="13"/>
      <c r="P116" s="13"/>
      <c r="Q116" s="13"/>
      <c r="R116" s="13"/>
      <c r="S116" s="13"/>
      <c r="T116" s="13"/>
      <c r="U116" s="72"/>
      <c r="V116" s="13"/>
    </row>
    <row r="117" spans="1:22" s="20" customFormat="1">
      <c r="A117" s="13"/>
      <c r="B117" s="279"/>
      <c r="C117" s="30"/>
      <c r="D117" s="30"/>
      <c r="E117" s="107"/>
      <c r="F117" s="108"/>
      <c r="G117" s="108"/>
      <c r="L117" s="13"/>
      <c r="M117" s="13"/>
      <c r="N117" s="13"/>
      <c r="O117" s="13"/>
      <c r="P117" s="13"/>
      <c r="Q117" s="13"/>
      <c r="R117" s="13"/>
      <c r="S117" s="13"/>
      <c r="T117" s="13"/>
      <c r="U117" s="72"/>
      <c r="V117" s="13"/>
    </row>
    <row r="118" spans="1:22" s="20" customFormat="1">
      <c r="A118" s="13"/>
      <c r="B118" s="279"/>
      <c r="C118" s="30"/>
      <c r="D118" s="30"/>
      <c r="E118" s="107"/>
      <c r="F118" s="108"/>
      <c r="G118" s="108"/>
      <c r="L118" s="13"/>
      <c r="M118" s="13"/>
      <c r="N118" s="13"/>
      <c r="O118" s="13"/>
      <c r="P118" s="13"/>
      <c r="Q118" s="13"/>
      <c r="R118" s="13"/>
      <c r="S118" s="13"/>
      <c r="T118" s="13"/>
      <c r="U118" s="72"/>
      <c r="V118" s="13"/>
    </row>
    <row r="119" spans="1:22" s="20" customFormat="1">
      <c r="A119" s="13"/>
      <c r="B119" s="279"/>
      <c r="C119" s="30"/>
      <c r="D119" s="30"/>
      <c r="E119" s="107"/>
      <c r="F119" s="108"/>
      <c r="G119" s="108"/>
      <c r="L119" s="13"/>
      <c r="M119" s="13"/>
      <c r="N119" s="13"/>
      <c r="O119" s="13"/>
      <c r="P119" s="13"/>
      <c r="Q119" s="13"/>
      <c r="R119" s="13"/>
      <c r="S119" s="13"/>
      <c r="T119" s="13"/>
      <c r="U119" s="72"/>
      <c r="V119" s="13"/>
    </row>
    <row r="120" spans="1:22" s="20" customFormat="1">
      <c r="A120" s="13"/>
      <c r="B120" s="279"/>
      <c r="C120" s="30"/>
      <c r="D120" s="30"/>
      <c r="E120" s="107"/>
      <c r="F120" s="108"/>
      <c r="G120" s="108"/>
      <c r="L120" s="13"/>
      <c r="M120" s="13"/>
      <c r="N120" s="13"/>
      <c r="O120" s="13"/>
      <c r="P120" s="13"/>
      <c r="Q120" s="13"/>
      <c r="R120" s="13"/>
      <c r="S120" s="13"/>
      <c r="T120" s="13"/>
      <c r="U120" s="72"/>
      <c r="V120" s="13"/>
    </row>
    <row r="121" spans="1:22" s="20" customFormat="1">
      <c r="A121" s="13"/>
      <c r="B121" s="279"/>
      <c r="C121" s="30"/>
      <c r="D121" s="30"/>
      <c r="E121" s="107"/>
      <c r="F121" s="108"/>
      <c r="G121" s="108"/>
      <c r="L121" s="13"/>
      <c r="M121" s="13"/>
      <c r="N121" s="13"/>
      <c r="O121" s="13"/>
      <c r="P121" s="13"/>
      <c r="Q121" s="13"/>
      <c r="R121" s="13"/>
      <c r="S121" s="13"/>
      <c r="T121" s="13"/>
      <c r="U121" s="72"/>
      <c r="V121" s="13"/>
    </row>
    <row r="122" spans="1:22" s="20" customFormat="1">
      <c r="A122" s="13"/>
      <c r="B122" s="279"/>
      <c r="C122" s="30"/>
      <c r="D122" s="30"/>
      <c r="E122" s="107"/>
      <c r="F122" s="108"/>
      <c r="G122" s="108"/>
      <c r="L122" s="13"/>
      <c r="M122" s="13"/>
      <c r="N122" s="13"/>
      <c r="O122" s="13"/>
      <c r="P122" s="13"/>
      <c r="Q122" s="13"/>
      <c r="R122" s="13"/>
      <c r="S122" s="13"/>
      <c r="T122" s="13"/>
      <c r="U122" s="72"/>
      <c r="V122" s="13"/>
    </row>
    <row r="123" spans="1:22" s="20" customFormat="1">
      <c r="A123" s="13"/>
      <c r="B123" s="279"/>
      <c r="C123" s="30"/>
      <c r="D123" s="30"/>
      <c r="E123" s="107"/>
      <c r="F123" s="108"/>
      <c r="G123" s="108"/>
      <c r="L123" s="13"/>
      <c r="M123" s="13"/>
      <c r="N123" s="13"/>
      <c r="O123" s="13"/>
      <c r="P123" s="13"/>
      <c r="Q123" s="13"/>
      <c r="R123" s="13"/>
      <c r="S123" s="13"/>
      <c r="T123" s="13"/>
      <c r="U123" s="72"/>
      <c r="V123" s="13"/>
    </row>
    <row r="124" spans="1:22" s="20" customFormat="1">
      <c r="A124" s="13"/>
      <c r="B124" s="279"/>
      <c r="C124" s="30"/>
      <c r="D124" s="30"/>
      <c r="E124" s="107"/>
      <c r="F124" s="108"/>
      <c r="G124" s="108"/>
      <c r="L124" s="13"/>
      <c r="M124" s="13"/>
      <c r="N124" s="13"/>
      <c r="O124" s="13"/>
      <c r="P124" s="13"/>
      <c r="Q124" s="13"/>
      <c r="R124" s="13"/>
      <c r="S124" s="13"/>
      <c r="T124" s="13"/>
      <c r="U124" s="72"/>
      <c r="V124" s="13"/>
    </row>
    <row r="125" spans="1:22" s="20" customFormat="1">
      <c r="A125" s="13"/>
      <c r="B125" s="279"/>
      <c r="C125" s="30"/>
      <c r="D125" s="30"/>
      <c r="E125" s="107"/>
      <c r="F125" s="108"/>
      <c r="G125" s="108"/>
      <c r="L125" s="13"/>
      <c r="M125" s="13"/>
      <c r="N125" s="13"/>
      <c r="O125" s="13"/>
      <c r="P125" s="13"/>
      <c r="Q125" s="13"/>
      <c r="R125" s="13"/>
      <c r="S125" s="13"/>
      <c r="T125" s="13"/>
      <c r="U125" s="72"/>
      <c r="V125" s="13"/>
    </row>
    <row r="126" spans="1:22" s="20" customFormat="1">
      <c r="A126" s="13"/>
      <c r="B126" s="279"/>
      <c r="C126" s="30"/>
      <c r="D126" s="30"/>
      <c r="E126" s="107"/>
      <c r="F126" s="108"/>
      <c r="G126" s="108"/>
      <c r="L126" s="13"/>
      <c r="M126" s="13"/>
      <c r="N126" s="13"/>
      <c r="O126" s="13"/>
      <c r="P126" s="13"/>
      <c r="Q126" s="13"/>
      <c r="R126" s="13"/>
      <c r="S126" s="13"/>
      <c r="T126" s="13"/>
      <c r="U126" s="72"/>
      <c r="V126" s="13"/>
    </row>
    <row r="127" spans="1:22" s="20" customFormat="1">
      <c r="A127" s="13"/>
      <c r="B127" s="279"/>
      <c r="C127" s="30"/>
      <c r="D127" s="30"/>
      <c r="E127" s="107"/>
      <c r="F127" s="108"/>
      <c r="G127" s="108"/>
      <c r="L127" s="13"/>
      <c r="M127" s="13"/>
      <c r="N127" s="13"/>
      <c r="O127" s="13"/>
      <c r="P127" s="13"/>
      <c r="Q127" s="13"/>
      <c r="R127" s="13"/>
      <c r="S127" s="13"/>
      <c r="T127" s="13"/>
      <c r="U127" s="72"/>
      <c r="V127" s="13"/>
    </row>
    <row r="128" spans="1:22" s="20" customFormat="1">
      <c r="A128" s="13"/>
      <c r="B128" s="279"/>
      <c r="C128" s="30"/>
      <c r="D128" s="30"/>
      <c r="E128" s="107"/>
      <c r="F128" s="108"/>
      <c r="G128" s="108"/>
      <c r="L128" s="13"/>
      <c r="M128" s="13"/>
      <c r="N128" s="13"/>
      <c r="O128" s="13"/>
      <c r="P128" s="13"/>
      <c r="Q128" s="13"/>
      <c r="R128" s="13"/>
      <c r="S128" s="13"/>
      <c r="T128" s="13"/>
      <c r="U128" s="72"/>
      <c r="V128" s="13"/>
    </row>
    <row r="129" spans="1:22" s="20" customFormat="1">
      <c r="A129" s="13"/>
      <c r="B129" s="279"/>
      <c r="C129" s="30"/>
      <c r="D129" s="30"/>
      <c r="E129" s="107"/>
      <c r="F129" s="108"/>
      <c r="G129" s="108"/>
      <c r="L129" s="13"/>
      <c r="M129" s="13"/>
      <c r="N129" s="13"/>
      <c r="O129" s="13"/>
      <c r="P129" s="13"/>
      <c r="Q129" s="13"/>
      <c r="R129" s="13"/>
      <c r="S129" s="13"/>
      <c r="T129" s="13"/>
      <c r="U129" s="72"/>
      <c r="V129" s="13"/>
    </row>
    <row r="130" spans="1:22" s="20" customFormat="1">
      <c r="A130" s="13"/>
      <c r="B130" s="279"/>
      <c r="C130" s="30"/>
      <c r="D130" s="30"/>
      <c r="E130" s="107"/>
      <c r="F130" s="108"/>
      <c r="G130" s="108"/>
      <c r="L130" s="13"/>
      <c r="M130" s="13"/>
      <c r="N130" s="13"/>
      <c r="O130" s="13"/>
      <c r="P130" s="13"/>
      <c r="Q130" s="13"/>
      <c r="R130" s="13"/>
      <c r="S130" s="13"/>
      <c r="T130" s="13"/>
      <c r="U130" s="72"/>
      <c r="V130" s="13"/>
    </row>
    <row r="131" spans="1:22" s="20" customFormat="1">
      <c r="A131" s="13"/>
      <c r="B131" s="279"/>
      <c r="C131" s="30"/>
      <c r="D131" s="30"/>
      <c r="E131" s="107"/>
      <c r="F131" s="108"/>
      <c r="G131" s="108"/>
      <c r="L131" s="13"/>
      <c r="M131" s="13"/>
      <c r="N131" s="13"/>
      <c r="O131" s="13"/>
      <c r="P131" s="13"/>
      <c r="Q131" s="13"/>
      <c r="R131" s="13"/>
      <c r="S131" s="13"/>
      <c r="T131" s="13"/>
      <c r="U131" s="72"/>
      <c r="V131" s="13"/>
    </row>
    <row r="132" spans="1:22" s="20" customFormat="1">
      <c r="A132" s="13"/>
      <c r="B132" s="279"/>
      <c r="C132" s="30"/>
      <c r="D132" s="30"/>
      <c r="E132" s="107"/>
      <c r="F132" s="108"/>
      <c r="G132" s="108"/>
      <c r="L132" s="13"/>
      <c r="M132" s="13"/>
      <c r="N132" s="13"/>
      <c r="O132" s="13"/>
      <c r="P132" s="13"/>
      <c r="Q132" s="13"/>
      <c r="R132" s="13"/>
      <c r="S132" s="13"/>
      <c r="T132" s="13"/>
      <c r="U132" s="72"/>
      <c r="V132" s="13"/>
    </row>
    <row r="133" spans="1:22" s="20" customFormat="1">
      <c r="A133" s="13"/>
      <c r="B133" s="279"/>
      <c r="C133" s="30"/>
      <c r="D133" s="30"/>
      <c r="E133" s="107"/>
      <c r="F133" s="108"/>
      <c r="G133" s="108"/>
      <c r="L133" s="13"/>
      <c r="M133" s="13"/>
      <c r="N133" s="13"/>
      <c r="O133" s="13"/>
      <c r="P133" s="13"/>
      <c r="Q133" s="13"/>
      <c r="R133" s="13"/>
      <c r="S133" s="13"/>
      <c r="T133" s="13"/>
      <c r="U133" s="72"/>
      <c r="V133" s="13"/>
    </row>
    <row r="134" spans="1:22" s="20" customFormat="1">
      <c r="A134" s="13"/>
      <c r="B134" s="279"/>
      <c r="C134" s="30"/>
      <c r="D134" s="30"/>
      <c r="E134" s="107"/>
      <c r="F134" s="108"/>
      <c r="G134" s="108"/>
      <c r="L134" s="13"/>
      <c r="M134" s="13"/>
      <c r="N134" s="13"/>
      <c r="O134" s="13"/>
      <c r="P134" s="13"/>
      <c r="Q134" s="13"/>
      <c r="R134" s="13"/>
      <c r="S134" s="13"/>
      <c r="T134" s="13"/>
      <c r="U134" s="72"/>
      <c r="V134" s="13"/>
    </row>
    <row r="135" spans="1:22" s="20" customFormat="1">
      <c r="A135" s="13"/>
      <c r="B135" s="279"/>
      <c r="C135" s="30"/>
      <c r="D135" s="30"/>
      <c r="E135" s="107"/>
      <c r="F135" s="108"/>
      <c r="G135" s="108"/>
      <c r="L135" s="13"/>
      <c r="M135" s="13"/>
      <c r="N135" s="13"/>
      <c r="O135" s="13"/>
      <c r="P135" s="13"/>
      <c r="Q135" s="13"/>
      <c r="R135" s="13"/>
      <c r="S135" s="13"/>
      <c r="T135" s="13"/>
      <c r="U135" s="72"/>
      <c r="V135" s="13"/>
    </row>
    <row r="136" spans="1:22" s="20" customFormat="1">
      <c r="A136" s="13"/>
      <c r="B136" s="279"/>
      <c r="C136" s="30"/>
      <c r="D136" s="30"/>
      <c r="E136" s="107"/>
      <c r="F136" s="108"/>
      <c r="G136" s="108"/>
      <c r="L136" s="13"/>
      <c r="M136" s="13"/>
      <c r="N136" s="13"/>
      <c r="O136" s="13"/>
      <c r="P136" s="13"/>
      <c r="Q136" s="13"/>
      <c r="R136" s="13"/>
      <c r="S136" s="13"/>
      <c r="T136" s="13"/>
      <c r="U136" s="72"/>
      <c r="V136" s="13"/>
    </row>
    <row r="137" spans="1:22" s="20" customFormat="1">
      <c r="A137" s="13"/>
      <c r="B137" s="279"/>
      <c r="C137" s="30"/>
      <c r="D137" s="30"/>
      <c r="E137" s="107"/>
      <c r="F137" s="108"/>
      <c r="G137" s="108"/>
      <c r="L137" s="13"/>
      <c r="M137" s="13"/>
      <c r="N137" s="13"/>
      <c r="O137" s="13"/>
      <c r="P137" s="13"/>
      <c r="Q137" s="13"/>
      <c r="R137" s="13"/>
      <c r="S137" s="13"/>
      <c r="T137" s="13"/>
      <c r="U137" s="72"/>
      <c r="V137" s="13"/>
    </row>
    <row r="138" spans="1:22" s="20" customFormat="1">
      <c r="A138" s="13"/>
      <c r="B138" s="279"/>
      <c r="C138" s="30"/>
      <c r="D138" s="30"/>
      <c r="E138" s="107"/>
      <c r="F138" s="108"/>
      <c r="G138" s="108"/>
      <c r="L138" s="13"/>
      <c r="M138" s="13"/>
      <c r="N138" s="13"/>
      <c r="O138" s="13"/>
      <c r="P138" s="13"/>
      <c r="Q138" s="13"/>
      <c r="R138" s="13"/>
      <c r="S138" s="13"/>
      <c r="T138" s="13"/>
      <c r="U138" s="72"/>
      <c r="V138" s="13"/>
    </row>
    <row r="139" spans="1:22" s="20" customFormat="1">
      <c r="A139" s="13"/>
      <c r="B139" s="279"/>
      <c r="C139" s="30"/>
      <c r="D139" s="30"/>
      <c r="E139" s="107"/>
      <c r="F139" s="108"/>
      <c r="G139" s="108"/>
      <c r="L139" s="13"/>
      <c r="M139" s="13"/>
      <c r="N139" s="13"/>
      <c r="O139" s="13"/>
      <c r="P139" s="13"/>
      <c r="Q139" s="13"/>
      <c r="R139" s="13"/>
      <c r="S139" s="13"/>
      <c r="T139" s="13"/>
      <c r="U139" s="72"/>
      <c r="V139" s="13"/>
    </row>
    <row r="140" spans="1:22" s="20" customFormat="1">
      <c r="A140" s="13"/>
      <c r="B140" s="279"/>
      <c r="C140" s="30"/>
      <c r="D140" s="30"/>
      <c r="E140" s="107"/>
      <c r="F140" s="108"/>
      <c r="G140" s="108"/>
      <c r="L140" s="13"/>
      <c r="M140" s="13"/>
      <c r="N140" s="13"/>
      <c r="O140" s="13"/>
      <c r="P140" s="13"/>
      <c r="Q140" s="13"/>
      <c r="R140" s="13"/>
      <c r="S140" s="13"/>
      <c r="T140" s="13"/>
      <c r="U140" s="72"/>
      <c r="V140" s="13"/>
    </row>
    <row r="141" spans="1:22" s="20" customFormat="1">
      <c r="A141" s="13"/>
      <c r="B141" s="279"/>
      <c r="C141" s="30"/>
      <c r="D141" s="30"/>
      <c r="E141" s="107"/>
      <c r="F141" s="108"/>
      <c r="G141" s="108"/>
      <c r="L141" s="13"/>
      <c r="M141" s="13"/>
      <c r="N141" s="13"/>
      <c r="O141" s="13"/>
      <c r="P141" s="13"/>
      <c r="Q141" s="13"/>
      <c r="R141" s="13"/>
      <c r="S141" s="13"/>
      <c r="T141" s="13"/>
      <c r="U141" s="72"/>
      <c r="V141" s="13"/>
    </row>
    <row r="142" spans="1:22" s="20" customFormat="1">
      <c r="A142" s="13"/>
      <c r="B142" s="279"/>
      <c r="C142" s="30"/>
      <c r="D142" s="30"/>
      <c r="E142" s="107"/>
      <c r="F142" s="108"/>
      <c r="G142" s="108"/>
      <c r="L142" s="13"/>
      <c r="M142" s="13"/>
      <c r="N142" s="13"/>
      <c r="O142" s="13"/>
      <c r="P142" s="13"/>
      <c r="Q142" s="13"/>
      <c r="R142" s="13"/>
      <c r="S142" s="13"/>
      <c r="T142" s="13"/>
      <c r="U142" s="72"/>
      <c r="V142" s="13"/>
    </row>
    <row r="143" spans="1:22" s="20" customFormat="1">
      <c r="A143" s="13"/>
      <c r="B143" s="279"/>
      <c r="C143" s="30"/>
      <c r="D143" s="30"/>
      <c r="E143" s="107"/>
      <c r="F143" s="108"/>
      <c r="G143" s="108"/>
      <c r="L143" s="13"/>
      <c r="M143" s="13"/>
      <c r="N143" s="13"/>
      <c r="O143" s="13"/>
      <c r="P143" s="13"/>
      <c r="Q143" s="13"/>
      <c r="R143" s="13"/>
      <c r="S143" s="13"/>
      <c r="T143" s="13"/>
      <c r="U143" s="72"/>
      <c r="V143" s="13"/>
    </row>
    <row r="144" spans="1:22" s="20" customFormat="1">
      <c r="A144" s="13"/>
      <c r="B144" s="279"/>
      <c r="C144" s="30"/>
      <c r="D144" s="30"/>
      <c r="E144" s="107"/>
      <c r="F144" s="108"/>
      <c r="G144" s="108"/>
      <c r="L144" s="13"/>
      <c r="M144" s="13"/>
      <c r="N144" s="13"/>
      <c r="O144" s="13"/>
      <c r="P144" s="13"/>
      <c r="Q144" s="13"/>
      <c r="R144" s="13"/>
      <c r="S144" s="13"/>
      <c r="T144" s="13"/>
      <c r="U144" s="72"/>
      <c r="V144" s="13"/>
    </row>
    <row r="145" spans="1:22" s="20" customFormat="1">
      <c r="A145" s="13"/>
      <c r="B145" s="279"/>
      <c r="C145" s="30"/>
      <c r="D145" s="30"/>
      <c r="E145" s="107"/>
      <c r="F145" s="108"/>
      <c r="G145" s="108"/>
      <c r="L145" s="13"/>
      <c r="M145" s="13"/>
      <c r="N145" s="13"/>
      <c r="O145" s="13"/>
      <c r="P145" s="13"/>
      <c r="Q145" s="13"/>
      <c r="R145" s="13"/>
      <c r="S145" s="13"/>
      <c r="T145" s="13"/>
      <c r="U145" s="72"/>
      <c r="V145" s="13"/>
    </row>
    <row r="146" spans="1:22" s="20" customFormat="1">
      <c r="A146" s="13"/>
      <c r="B146" s="279"/>
      <c r="C146" s="30"/>
      <c r="D146" s="30"/>
      <c r="E146" s="107"/>
      <c r="F146" s="108"/>
      <c r="G146" s="108"/>
      <c r="L146" s="13"/>
      <c r="M146" s="13"/>
      <c r="N146" s="13"/>
      <c r="O146" s="13"/>
      <c r="P146" s="13"/>
      <c r="Q146" s="13"/>
      <c r="R146" s="13"/>
      <c r="S146" s="13"/>
      <c r="T146" s="13"/>
      <c r="U146" s="72"/>
      <c r="V146" s="13"/>
    </row>
    <row r="147" spans="1:22" s="20" customFormat="1">
      <c r="A147" s="13"/>
      <c r="B147" s="279"/>
      <c r="C147" s="30"/>
      <c r="D147" s="30"/>
      <c r="E147" s="107"/>
      <c r="F147" s="108"/>
      <c r="G147" s="108"/>
      <c r="L147" s="13"/>
      <c r="M147" s="13"/>
      <c r="N147" s="13"/>
      <c r="O147" s="13"/>
      <c r="P147" s="13"/>
      <c r="Q147" s="13"/>
      <c r="R147" s="13"/>
      <c r="S147" s="13"/>
      <c r="T147" s="13"/>
      <c r="U147" s="72"/>
      <c r="V147" s="13"/>
    </row>
    <row r="148" spans="1:22" s="20" customFormat="1">
      <c r="A148" s="13"/>
      <c r="B148" s="279"/>
      <c r="C148" s="30"/>
      <c r="D148" s="30"/>
      <c r="E148" s="107"/>
      <c r="F148" s="108"/>
      <c r="G148" s="108"/>
      <c r="L148" s="13"/>
      <c r="M148" s="13"/>
      <c r="N148" s="13"/>
      <c r="O148" s="13"/>
      <c r="P148" s="13"/>
      <c r="Q148" s="13"/>
      <c r="R148" s="13"/>
      <c r="S148" s="13"/>
      <c r="T148" s="13"/>
      <c r="U148" s="72"/>
      <c r="V148" s="13"/>
    </row>
    <row r="149" spans="1:22" s="20" customFormat="1">
      <c r="A149" s="13"/>
      <c r="B149" s="279"/>
      <c r="C149" s="30"/>
      <c r="D149" s="30"/>
      <c r="E149" s="107"/>
      <c r="F149" s="108"/>
      <c r="G149" s="108"/>
      <c r="L149" s="13"/>
      <c r="M149" s="13"/>
      <c r="N149" s="13"/>
      <c r="O149" s="13"/>
      <c r="P149" s="13"/>
      <c r="Q149" s="13"/>
      <c r="R149" s="13"/>
      <c r="S149" s="13"/>
      <c r="T149" s="13"/>
      <c r="U149" s="72"/>
      <c r="V149" s="13"/>
    </row>
    <row r="150" spans="1:22" s="20" customFormat="1">
      <c r="A150" s="13"/>
      <c r="B150" s="279"/>
      <c r="C150" s="30"/>
      <c r="D150" s="30"/>
      <c r="E150" s="107"/>
      <c r="F150" s="108"/>
      <c r="G150" s="108"/>
      <c r="L150" s="13"/>
      <c r="M150" s="13"/>
      <c r="N150" s="13"/>
      <c r="O150" s="13"/>
      <c r="P150" s="13"/>
      <c r="Q150" s="13"/>
      <c r="R150" s="13"/>
      <c r="S150" s="13"/>
      <c r="T150" s="13"/>
      <c r="U150" s="72"/>
      <c r="V150" s="13"/>
    </row>
    <row r="151" spans="1:22" s="20" customFormat="1">
      <c r="A151" s="13"/>
      <c r="B151" s="279"/>
      <c r="C151" s="30"/>
      <c r="D151" s="30"/>
      <c r="E151" s="107"/>
      <c r="F151" s="108"/>
      <c r="G151" s="108"/>
      <c r="L151" s="13"/>
      <c r="M151" s="13"/>
      <c r="N151" s="13"/>
      <c r="O151" s="13"/>
      <c r="P151" s="13"/>
      <c r="Q151" s="13"/>
      <c r="R151" s="13"/>
      <c r="S151" s="13"/>
      <c r="T151" s="13"/>
      <c r="U151" s="72"/>
      <c r="V151" s="13"/>
    </row>
    <row r="152" spans="1:22" s="20" customFormat="1">
      <c r="A152" s="13"/>
      <c r="B152" s="279"/>
      <c r="C152" s="30"/>
      <c r="D152" s="30"/>
      <c r="E152" s="107"/>
      <c r="F152" s="108"/>
      <c r="G152" s="108"/>
      <c r="L152" s="13"/>
      <c r="M152" s="13"/>
      <c r="N152" s="13"/>
      <c r="O152" s="13"/>
      <c r="P152" s="13"/>
      <c r="Q152" s="13"/>
      <c r="R152" s="13"/>
      <c r="S152" s="13"/>
      <c r="T152" s="13"/>
      <c r="U152" s="72"/>
      <c r="V152" s="13"/>
    </row>
    <row r="153" spans="1:22" s="20" customFormat="1">
      <c r="A153" s="13"/>
      <c r="B153" s="279"/>
      <c r="C153" s="30"/>
      <c r="D153" s="30"/>
      <c r="E153" s="107"/>
      <c r="F153" s="108"/>
      <c r="G153" s="108"/>
      <c r="L153" s="13"/>
      <c r="M153" s="13"/>
      <c r="N153" s="13"/>
      <c r="O153" s="13"/>
      <c r="P153" s="13"/>
      <c r="Q153" s="13"/>
      <c r="R153" s="13"/>
      <c r="S153" s="13"/>
      <c r="T153" s="13"/>
      <c r="U153" s="72"/>
      <c r="V153" s="13"/>
    </row>
    <row r="154" spans="1:22" s="20" customFormat="1">
      <c r="A154" s="13"/>
      <c r="B154" s="279"/>
      <c r="C154" s="30"/>
      <c r="D154" s="30"/>
      <c r="E154" s="107"/>
      <c r="F154" s="108"/>
      <c r="G154" s="108"/>
      <c r="L154" s="13"/>
      <c r="M154" s="13"/>
      <c r="N154" s="13"/>
      <c r="O154" s="13"/>
      <c r="P154" s="13"/>
      <c r="Q154" s="13"/>
      <c r="R154" s="13"/>
      <c r="S154" s="13"/>
      <c r="T154" s="13"/>
      <c r="U154" s="72"/>
      <c r="V154" s="13"/>
    </row>
    <row r="155" spans="1:22" s="20" customFormat="1">
      <c r="A155" s="13"/>
      <c r="B155" s="279"/>
      <c r="C155" s="30"/>
      <c r="D155" s="30"/>
      <c r="E155" s="107"/>
      <c r="F155" s="108"/>
      <c r="G155" s="108"/>
      <c r="L155" s="13"/>
      <c r="M155" s="13"/>
      <c r="N155" s="13"/>
      <c r="O155" s="13"/>
      <c r="P155" s="13"/>
      <c r="Q155" s="13"/>
      <c r="R155" s="13"/>
      <c r="S155" s="13"/>
      <c r="T155" s="13"/>
      <c r="U155" s="72"/>
      <c r="V155" s="13"/>
    </row>
    <row r="156" spans="1:22" s="20" customFormat="1">
      <c r="A156" s="13"/>
      <c r="B156" s="279"/>
      <c r="C156" s="30"/>
      <c r="D156" s="30"/>
      <c r="E156" s="107"/>
      <c r="F156" s="108"/>
      <c r="G156" s="108"/>
      <c r="L156" s="13"/>
      <c r="M156" s="13"/>
      <c r="N156" s="13"/>
      <c r="O156" s="13"/>
      <c r="P156" s="13"/>
      <c r="Q156" s="13"/>
      <c r="R156" s="13"/>
      <c r="S156" s="13"/>
      <c r="T156" s="13"/>
      <c r="U156" s="72"/>
      <c r="V156" s="13"/>
    </row>
    <row r="157" spans="1:22" s="20" customFormat="1">
      <c r="A157" s="13"/>
      <c r="B157" s="279"/>
      <c r="C157" s="30"/>
      <c r="D157" s="30"/>
      <c r="E157" s="107"/>
      <c r="F157" s="108"/>
      <c r="G157" s="108"/>
      <c r="L157" s="13"/>
      <c r="M157" s="13"/>
      <c r="N157" s="13"/>
      <c r="O157" s="13"/>
      <c r="P157" s="13"/>
      <c r="Q157" s="13"/>
      <c r="R157" s="13"/>
      <c r="S157" s="13"/>
      <c r="T157" s="13"/>
      <c r="U157" s="72"/>
      <c r="V157" s="13"/>
    </row>
    <row r="158" spans="1:22" s="20" customFormat="1">
      <c r="A158" s="13"/>
      <c r="B158" s="279"/>
      <c r="C158" s="30"/>
      <c r="D158" s="30"/>
      <c r="E158" s="107"/>
      <c r="F158" s="108"/>
      <c r="G158" s="108"/>
      <c r="L158" s="13"/>
      <c r="M158" s="13"/>
      <c r="N158" s="13"/>
      <c r="O158" s="13"/>
      <c r="P158" s="13"/>
      <c r="Q158" s="13"/>
      <c r="R158" s="13"/>
      <c r="S158" s="13"/>
      <c r="T158" s="13"/>
      <c r="U158" s="72"/>
      <c r="V158" s="13"/>
    </row>
    <row r="159" spans="1:22" s="20" customFormat="1">
      <c r="A159" s="13"/>
      <c r="B159" s="279"/>
      <c r="C159" s="30"/>
      <c r="D159" s="30"/>
      <c r="E159" s="107"/>
      <c r="F159" s="108"/>
      <c r="G159" s="108"/>
      <c r="L159" s="13"/>
      <c r="M159" s="13"/>
      <c r="N159" s="13"/>
      <c r="O159" s="13"/>
      <c r="P159" s="13"/>
      <c r="Q159" s="13"/>
      <c r="R159" s="13"/>
      <c r="S159" s="13"/>
      <c r="T159" s="13"/>
      <c r="U159" s="72"/>
      <c r="V159" s="13"/>
    </row>
    <row r="160" spans="1:22" s="20" customFormat="1">
      <c r="A160" s="13"/>
      <c r="B160" s="279"/>
      <c r="C160" s="30"/>
      <c r="D160" s="30"/>
      <c r="E160" s="107"/>
      <c r="F160" s="108"/>
      <c r="G160" s="108"/>
      <c r="L160" s="13"/>
      <c r="M160" s="13"/>
      <c r="N160" s="13"/>
      <c r="O160" s="13"/>
      <c r="P160" s="13"/>
      <c r="Q160" s="13"/>
      <c r="R160" s="13"/>
      <c r="S160" s="13"/>
      <c r="T160" s="13"/>
      <c r="U160" s="72"/>
      <c r="V160" s="13"/>
    </row>
    <row r="161" spans="1:22" s="20" customFormat="1">
      <c r="A161" s="13"/>
      <c r="B161" s="279"/>
      <c r="C161" s="30"/>
      <c r="D161" s="30"/>
      <c r="E161" s="107"/>
      <c r="F161" s="108"/>
      <c r="G161" s="108"/>
      <c r="L161" s="13"/>
      <c r="M161" s="13"/>
      <c r="N161" s="13"/>
      <c r="O161" s="13"/>
      <c r="P161" s="13"/>
      <c r="Q161" s="13"/>
      <c r="R161" s="13"/>
      <c r="S161" s="13"/>
      <c r="T161" s="13"/>
      <c r="U161" s="72"/>
      <c r="V161" s="13"/>
    </row>
    <row r="162" spans="1:22" s="20" customFormat="1">
      <c r="A162" s="13"/>
      <c r="B162" s="279"/>
      <c r="C162" s="30"/>
      <c r="D162" s="30"/>
      <c r="E162" s="107"/>
      <c r="F162" s="108"/>
      <c r="G162" s="108"/>
      <c r="L162" s="13"/>
      <c r="M162" s="13"/>
      <c r="N162" s="13"/>
      <c r="O162" s="13"/>
      <c r="P162" s="13"/>
      <c r="Q162" s="13"/>
      <c r="R162" s="13"/>
      <c r="S162" s="13"/>
      <c r="T162" s="13"/>
      <c r="U162" s="72"/>
      <c r="V162" s="13"/>
    </row>
    <row r="163" spans="1:22" s="20" customFormat="1">
      <c r="A163" s="13"/>
      <c r="B163" s="279"/>
      <c r="C163" s="30"/>
      <c r="D163" s="30"/>
      <c r="E163" s="107"/>
      <c r="F163" s="108"/>
      <c r="G163" s="108"/>
      <c r="L163" s="13"/>
      <c r="M163" s="13"/>
      <c r="N163" s="13"/>
      <c r="O163" s="13"/>
      <c r="P163" s="13"/>
      <c r="Q163" s="13"/>
      <c r="R163" s="13"/>
      <c r="S163" s="13"/>
      <c r="T163" s="13"/>
      <c r="U163" s="72"/>
      <c r="V163" s="13"/>
    </row>
    <row r="164" spans="1:22" s="20" customFormat="1">
      <c r="A164" s="13"/>
      <c r="B164" s="279"/>
      <c r="C164" s="30"/>
      <c r="D164" s="30"/>
      <c r="E164" s="107"/>
      <c r="F164" s="108"/>
      <c r="G164" s="108"/>
      <c r="L164" s="13"/>
      <c r="M164" s="13"/>
      <c r="N164" s="13"/>
      <c r="O164" s="13"/>
      <c r="P164" s="13"/>
      <c r="Q164" s="13"/>
      <c r="R164" s="13"/>
      <c r="S164" s="13"/>
      <c r="T164" s="13"/>
      <c r="U164" s="72"/>
      <c r="V164" s="13"/>
    </row>
    <row r="165" spans="1:22" s="20" customFormat="1">
      <c r="A165" s="13"/>
      <c r="B165" s="279"/>
      <c r="C165" s="30"/>
      <c r="D165" s="30"/>
      <c r="E165" s="107"/>
      <c r="F165" s="108"/>
      <c r="G165" s="108"/>
      <c r="L165" s="13"/>
      <c r="M165" s="13"/>
      <c r="N165" s="13"/>
      <c r="O165" s="13"/>
      <c r="P165" s="13"/>
      <c r="Q165" s="13"/>
      <c r="R165" s="13"/>
      <c r="S165" s="13"/>
      <c r="T165" s="13"/>
      <c r="U165" s="72"/>
      <c r="V165" s="13"/>
    </row>
    <row r="166" spans="1:22" s="20" customFormat="1">
      <c r="A166" s="13"/>
      <c r="B166" s="279"/>
      <c r="C166" s="30"/>
      <c r="D166" s="30"/>
      <c r="E166" s="107"/>
      <c r="F166" s="108"/>
      <c r="G166" s="108"/>
      <c r="L166" s="13"/>
      <c r="M166" s="13"/>
      <c r="N166" s="13"/>
      <c r="O166" s="13"/>
      <c r="P166" s="13"/>
      <c r="Q166" s="13"/>
      <c r="R166" s="13"/>
      <c r="S166" s="13"/>
      <c r="T166" s="13"/>
      <c r="U166" s="72"/>
      <c r="V166" s="13"/>
    </row>
    <row r="167" spans="1:22" s="20" customFormat="1">
      <c r="A167" s="13"/>
      <c r="B167" s="279"/>
      <c r="C167" s="30"/>
      <c r="D167" s="30"/>
      <c r="E167" s="107"/>
      <c r="F167" s="108"/>
      <c r="G167" s="108"/>
      <c r="L167" s="13"/>
      <c r="M167" s="13"/>
      <c r="N167" s="13"/>
      <c r="O167" s="13"/>
      <c r="P167" s="13"/>
      <c r="Q167" s="13"/>
      <c r="R167" s="13"/>
      <c r="S167" s="13"/>
      <c r="T167" s="13"/>
      <c r="U167" s="72"/>
      <c r="V167" s="13"/>
    </row>
    <row r="168" spans="1:22" s="20" customFormat="1">
      <c r="A168" s="13"/>
      <c r="B168" s="279"/>
      <c r="C168" s="30"/>
      <c r="D168" s="30"/>
      <c r="E168" s="107"/>
      <c r="F168" s="108"/>
      <c r="G168" s="108"/>
      <c r="L168" s="13"/>
      <c r="M168" s="13"/>
      <c r="N168" s="13"/>
      <c r="O168" s="13"/>
      <c r="P168" s="13"/>
      <c r="Q168" s="13"/>
      <c r="R168" s="13"/>
      <c r="S168" s="13"/>
      <c r="T168" s="13"/>
      <c r="U168" s="72"/>
      <c r="V168" s="13"/>
    </row>
    <row r="169" spans="1:22" s="20" customFormat="1">
      <c r="A169" s="13"/>
      <c r="B169" s="279"/>
      <c r="C169" s="30"/>
      <c r="D169" s="30"/>
      <c r="E169" s="107"/>
      <c r="F169" s="108"/>
      <c r="G169" s="108"/>
      <c r="L169" s="13"/>
      <c r="M169" s="13"/>
      <c r="N169" s="13"/>
      <c r="O169" s="13"/>
      <c r="P169" s="13"/>
      <c r="Q169" s="13"/>
      <c r="R169" s="13"/>
      <c r="S169" s="13"/>
      <c r="T169" s="13"/>
      <c r="U169" s="72"/>
      <c r="V169" s="13"/>
    </row>
    <row r="170" spans="1:22" s="20" customFormat="1">
      <c r="A170" s="13"/>
      <c r="B170" s="279"/>
      <c r="C170" s="30"/>
      <c r="D170" s="30"/>
      <c r="E170" s="107"/>
      <c r="F170" s="108"/>
      <c r="G170" s="108"/>
      <c r="L170" s="13"/>
      <c r="M170" s="13"/>
      <c r="N170" s="13"/>
      <c r="O170" s="13"/>
      <c r="P170" s="13"/>
      <c r="Q170" s="13"/>
      <c r="R170" s="13"/>
      <c r="S170" s="13"/>
      <c r="T170" s="13"/>
      <c r="U170" s="72"/>
      <c r="V170" s="13"/>
    </row>
    <row r="171" spans="1:22" s="20" customFormat="1">
      <c r="A171" s="13"/>
      <c r="B171" s="279"/>
      <c r="C171" s="30"/>
      <c r="D171" s="30"/>
      <c r="E171" s="107"/>
      <c r="F171" s="108"/>
      <c r="G171" s="108"/>
      <c r="L171" s="13"/>
      <c r="M171" s="13"/>
      <c r="N171" s="13"/>
      <c r="O171" s="13"/>
      <c r="P171" s="13"/>
      <c r="Q171" s="13"/>
      <c r="R171" s="13"/>
      <c r="S171" s="13"/>
      <c r="T171" s="13"/>
      <c r="U171" s="72"/>
      <c r="V171" s="13"/>
    </row>
    <row r="172" spans="1:22" s="20" customFormat="1">
      <c r="A172" s="13"/>
      <c r="B172" s="279"/>
      <c r="C172" s="30"/>
      <c r="D172" s="30"/>
      <c r="E172" s="107"/>
      <c r="F172" s="108"/>
      <c r="G172" s="108"/>
      <c r="L172" s="13"/>
      <c r="M172" s="13"/>
      <c r="N172" s="13"/>
      <c r="O172" s="13"/>
      <c r="P172" s="13"/>
      <c r="Q172" s="13"/>
      <c r="R172" s="13"/>
      <c r="S172" s="13"/>
      <c r="T172" s="13"/>
      <c r="U172" s="72"/>
      <c r="V172" s="13"/>
    </row>
    <row r="173" spans="1:22" s="20" customFormat="1">
      <c r="A173" s="13"/>
      <c r="B173" s="279"/>
      <c r="C173" s="30"/>
      <c r="D173" s="30"/>
      <c r="E173" s="107"/>
      <c r="F173" s="108"/>
      <c r="G173" s="108"/>
      <c r="L173" s="13"/>
      <c r="M173" s="13"/>
      <c r="N173" s="13"/>
      <c r="O173" s="13"/>
      <c r="P173" s="13"/>
      <c r="Q173" s="13"/>
      <c r="R173" s="13"/>
      <c r="S173" s="13"/>
      <c r="T173" s="13"/>
      <c r="U173" s="72"/>
      <c r="V173" s="13"/>
    </row>
    <row r="174" spans="1:22" s="20" customFormat="1">
      <c r="A174" s="13"/>
      <c r="B174" s="279"/>
      <c r="C174" s="30"/>
      <c r="D174" s="30"/>
      <c r="E174" s="107"/>
      <c r="F174" s="108"/>
      <c r="G174" s="108"/>
      <c r="L174" s="13"/>
      <c r="M174" s="13"/>
      <c r="N174" s="13"/>
      <c r="O174" s="13"/>
      <c r="P174" s="13"/>
      <c r="Q174" s="13"/>
      <c r="R174" s="13"/>
      <c r="S174" s="13"/>
      <c r="T174" s="13"/>
      <c r="U174" s="72"/>
      <c r="V174" s="13"/>
    </row>
    <row r="175" spans="1:22" s="20" customFormat="1">
      <c r="A175" s="13"/>
      <c r="B175" s="279"/>
      <c r="C175" s="30"/>
      <c r="D175" s="30"/>
      <c r="E175" s="107"/>
      <c r="F175" s="108"/>
      <c r="G175" s="108"/>
      <c r="L175" s="13"/>
      <c r="M175" s="13"/>
      <c r="N175" s="13"/>
      <c r="O175" s="13"/>
      <c r="P175" s="13"/>
      <c r="Q175" s="13"/>
      <c r="R175" s="13"/>
      <c r="S175" s="13"/>
      <c r="T175" s="13"/>
      <c r="U175" s="72"/>
      <c r="V175" s="13"/>
    </row>
    <row r="176" spans="1:22" s="20" customFormat="1">
      <c r="A176" s="13"/>
      <c r="B176" s="279"/>
      <c r="C176" s="30"/>
      <c r="D176" s="30"/>
      <c r="E176" s="107"/>
      <c r="F176" s="108"/>
      <c r="G176" s="108"/>
      <c r="L176" s="13"/>
      <c r="M176" s="13"/>
      <c r="N176" s="13"/>
      <c r="O176" s="13"/>
      <c r="P176" s="13"/>
      <c r="Q176" s="13"/>
      <c r="R176" s="13"/>
      <c r="S176" s="13"/>
      <c r="T176" s="13"/>
      <c r="U176" s="72"/>
      <c r="V176" s="13"/>
    </row>
    <row r="177" spans="1:22" s="20" customFormat="1">
      <c r="A177" s="13"/>
      <c r="B177" s="279"/>
      <c r="C177" s="30"/>
      <c r="D177" s="30"/>
      <c r="E177" s="107"/>
      <c r="F177" s="108"/>
      <c r="G177" s="108"/>
      <c r="L177" s="13"/>
      <c r="M177" s="13"/>
      <c r="N177" s="13"/>
      <c r="O177" s="13"/>
      <c r="P177" s="13"/>
      <c r="Q177" s="13"/>
      <c r="R177" s="13"/>
      <c r="S177" s="13"/>
      <c r="T177" s="13"/>
      <c r="U177" s="72"/>
      <c r="V177" s="13"/>
    </row>
    <row r="178" spans="1:22" s="20" customFormat="1">
      <c r="A178" s="13"/>
      <c r="B178" s="279"/>
      <c r="C178" s="30"/>
      <c r="D178" s="30"/>
      <c r="E178" s="107"/>
      <c r="F178" s="108"/>
      <c r="G178" s="108"/>
      <c r="L178" s="13"/>
      <c r="M178" s="13"/>
      <c r="N178" s="13"/>
      <c r="O178" s="13"/>
      <c r="P178" s="13"/>
      <c r="Q178" s="13"/>
      <c r="R178" s="13"/>
      <c r="S178" s="13"/>
      <c r="T178" s="13"/>
      <c r="U178" s="72"/>
      <c r="V178" s="13"/>
    </row>
    <row r="179" spans="1:22" s="20" customFormat="1">
      <c r="A179" s="13"/>
      <c r="B179" s="279"/>
      <c r="C179" s="30"/>
      <c r="D179" s="30"/>
      <c r="E179" s="107"/>
      <c r="F179" s="108"/>
      <c r="G179" s="108"/>
      <c r="L179" s="13"/>
      <c r="M179" s="13"/>
      <c r="N179" s="13"/>
      <c r="O179" s="13"/>
      <c r="P179" s="13"/>
      <c r="Q179" s="13"/>
      <c r="R179" s="13"/>
      <c r="S179" s="13"/>
      <c r="T179" s="13"/>
      <c r="U179" s="72"/>
      <c r="V179" s="13"/>
    </row>
    <row r="180" spans="1:22" s="20" customFormat="1">
      <c r="A180" s="13"/>
      <c r="B180" s="279"/>
      <c r="C180" s="30"/>
      <c r="D180" s="30"/>
      <c r="E180" s="107"/>
      <c r="F180" s="108"/>
      <c r="G180" s="108"/>
      <c r="L180" s="13"/>
      <c r="M180" s="13"/>
      <c r="N180" s="13"/>
      <c r="O180" s="13"/>
      <c r="P180" s="13"/>
      <c r="Q180" s="13"/>
      <c r="R180" s="13"/>
      <c r="S180" s="13"/>
      <c r="T180" s="13"/>
      <c r="U180" s="72"/>
      <c r="V180" s="13"/>
    </row>
    <row r="181" spans="1:22" s="20" customFormat="1">
      <c r="A181" s="13"/>
      <c r="B181" s="279"/>
      <c r="C181" s="30"/>
      <c r="D181" s="30"/>
      <c r="E181" s="107"/>
      <c r="F181" s="108"/>
      <c r="G181" s="108"/>
      <c r="L181" s="13"/>
      <c r="M181" s="13"/>
      <c r="N181" s="13"/>
      <c r="O181" s="13"/>
      <c r="P181" s="13"/>
      <c r="Q181" s="13"/>
      <c r="R181" s="13"/>
      <c r="S181" s="13"/>
      <c r="T181" s="13"/>
      <c r="U181" s="72"/>
      <c r="V181" s="13"/>
    </row>
    <row r="182" spans="1:22" s="20" customFormat="1">
      <c r="A182" s="13"/>
      <c r="B182" s="279"/>
      <c r="C182" s="30"/>
      <c r="D182" s="30"/>
      <c r="E182" s="107"/>
      <c r="F182" s="108"/>
      <c r="G182" s="108"/>
      <c r="L182" s="13"/>
      <c r="M182" s="13"/>
      <c r="N182" s="13"/>
      <c r="O182" s="13"/>
      <c r="P182" s="13"/>
      <c r="Q182" s="13"/>
      <c r="R182" s="13"/>
      <c r="S182" s="13"/>
      <c r="T182" s="13"/>
      <c r="U182" s="72"/>
      <c r="V182" s="13"/>
    </row>
    <row r="183" spans="1:22" s="20" customFormat="1">
      <c r="A183" s="13"/>
      <c r="B183" s="279"/>
      <c r="C183" s="30"/>
      <c r="D183" s="30"/>
      <c r="E183" s="107"/>
      <c r="F183" s="108"/>
      <c r="G183" s="108"/>
      <c r="L183" s="13"/>
      <c r="M183" s="13"/>
      <c r="N183" s="13"/>
      <c r="O183" s="13"/>
      <c r="P183" s="13"/>
      <c r="Q183" s="13"/>
      <c r="R183" s="13"/>
      <c r="S183" s="13"/>
      <c r="T183" s="13"/>
      <c r="U183" s="72"/>
      <c r="V183" s="13"/>
    </row>
    <row r="184" spans="1:22" s="20" customFormat="1">
      <c r="A184" s="13"/>
      <c r="B184" s="279"/>
      <c r="C184" s="30"/>
      <c r="D184" s="30"/>
      <c r="E184" s="107"/>
      <c r="F184" s="108"/>
      <c r="G184" s="108"/>
      <c r="L184" s="13"/>
      <c r="M184" s="13"/>
      <c r="N184" s="13"/>
      <c r="O184" s="13"/>
      <c r="P184" s="13"/>
      <c r="Q184" s="13"/>
      <c r="R184" s="13"/>
      <c r="S184" s="13"/>
      <c r="T184" s="13"/>
      <c r="U184" s="72"/>
      <c r="V184" s="13"/>
    </row>
    <row r="185" spans="1:22" s="20" customFormat="1">
      <c r="A185" s="13"/>
      <c r="B185" s="279"/>
      <c r="C185" s="30"/>
      <c r="D185" s="30"/>
      <c r="E185" s="107"/>
      <c r="F185" s="108"/>
      <c r="G185" s="108"/>
      <c r="L185" s="13"/>
      <c r="M185" s="13"/>
      <c r="N185" s="13"/>
      <c r="O185" s="13"/>
      <c r="P185" s="13"/>
      <c r="Q185" s="13"/>
      <c r="R185" s="13"/>
      <c r="S185" s="13"/>
      <c r="T185" s="13"/>
      <c r="U185" s="72"/>
      <c r="V185" s="13"/>
    </row>
    <row r="186" spans="1:22" s="20" customFormat="1">
      <c r="A186" s="13"/>
      <c r="B186" s="279"/>
      <c r="C186" s="30"/>
      <c r="D186" s="30"/>
      <c r="E186" s="107"/>
      <c r="F186" s="108"/>
      <c r="G186" s="108"/>
      <c r="L186" s="13"/>
      <c r="M186" s="13"/>
      <c r="N186" s="13"/>
      <c r="O186" s="13"/>
      <c r="P186" s="13"/>
      <c r="Q186" s="13"/>
      <c r="R186" s="13"/>
      <c r="S186" s="13"/>
      <c r="T186" s="13"/>
      <c r="U186" s="72"/>
      <c r="V186" s="13"/>
    </row>
    <row r="187" spans="1:22" s="20" customFormat="1">
      <c r="A187" s="13"/>
      <c r="B187" s="279"/>
      <c r="C187" s="30"/>
      <c r="D187" s="30"/>
      <c r="E187" s="107"/>
      <c r="F187" s="108"/>
      <c r="G187" s="108"/>
      <c r="L187" s="13"/>
      <c r="M187" s="13"/>
      <c r="N187" s="13"/>
      <c r="O187" s="13"/>
      <c r="P187" s="13"/>
      <c r="Q187" s="13"/>
      <c r="R187" s="13"/>
      <c r="S187" s="13"/>
      <c r="T187" s="13"/>
      <c r="U187" s="72"/>
      <c r="V187" s="13"/>
    </row>
    <row r="188" spans="1:22" s="20" customFormat="1">
      <c r="A188" s="13"/>
      <c r="B188" s="279"/>
      <c r="C188" s="30"/>
      <c r="D188" s="30"/>
      <c r="E188" s="107"/>
      <c r="F188" s="108"/>
      <c r="G188" s="108"/>
      <c r="L188" s="13"/>
      <c r="M188" s="13"/>
      <c r="N188" s="13"/>
      <c r="O188" s="13"/>
      <c r="P188" s="13"/>
      <c r="Q188" s="13"/>
      <c r="R188" s="13"/>
      <c r="S188" s="13"/>
      <c r="T188" s="13"/>
      <c r="U188" s="72"/>
      <c r="V188" s="13"/>
    </row>
    <row r="189" spans="1:22" s="20" customFormat="1">
      <c r="A189" s="13"/>
      <c r="B189" s="279"/>
      <c r="C189" s="30"/>
      <c r="D189" s="30"/>
      <c r="E189" s="107"/>
      <c r="F189" s="108"/>
      <c r="G189" s="108"/>
      <c r="L189" s="13"/>
      <c r="M189" s="13"/>
      <c r="N189" s="13"/>
      <c r="O189" s="13"/>
      <c r="P189" s="13"/>
      <c r="Q189" s="13"/>
      <c r="R189" s="13"/>
      <c r="S189" s="13"/>
      <c r="T189" s="13"/>
      <c r="U189" s="72"/>
      <c r="V189" s="13"/>
    </row>
    <row r="190" spans="1:22" s="20" customFormat="1">
      <c r="A190" s="13"/>
      <c r="B190" s="279"/>
      <c r="C190" s="30"/>
      <c r="D190" s="30"/>
      <c r="E190" s="107"/>
      <c r="F190" s="108"/>
      <c r="G190" s="108"/>
      <c r="L190" s="13"/>
      <c r="M190" s="13"/>
      <c r="N190" s="13"/>
      <c r="O190" s="13"/>
      <c r="P190" s="13"/>
      <c r="Q190" s="13"/>
      <c r="R190" s="13"/>
      <c r="S190" s="13"/>
      <c r="T190" s="13"/>
      <c r="U190" s="72"/>
      <c r="V190" s="13"/>
    </row>
    <row r="191" spans="1:22" s="20" customFormat="1">
      <c r="A191" s="13"/>
      <c r="B191" s="279"/>
      <c r="C191" s="30"/>
      <c r="D191" s="30"/>
      <c r="E191" s="107"/>
      <c r="F191" s="108"/>
      <c r="G191" s="108"/>
      <c r="L191" s="13"/>
      <c r="M191" s="13"/>
      <c r="N191" s="13"/>
      <c r="O191" s="13"/>
      <c r="P191" s="13"/>
      <c r="Q191" s="13"/>
      <c r="R191" s="13"/>
      <c r="S191" s="13"/>
      <c r="T191" s="13"/>
      <c r="U191" s="72"/>
      <c r="V191" s="13"/>
    </row>
    <row r="192" spans="1:22" s="20" customFormat="1">
      <c r="A192" s="13"/>
      <c r="B192" s="279"/>
      <c r="C192" s="30"/>
      <c r="D192" s="30"/>
      <c r="E192" s="107"/>
      <c r="F192" s="108"/>
      <c r="G192" s="108"/>
      <c r="L192" s="13"/>
      <c r="M192" s="13"/>
      <c r="N192" s="13"/>
      <c r="O192" s="13"/>
      <c r="P192" s="13"/>
      <c r="Q192" s="13"/>
      <c r="R192" s="13"/>
      <c r="S192" s="13"/>
      <c r="T192" s="13"/>
      <c r="U192" s="72"/>
      <c r="V192" s="13"/>
    </row>
    <row r="193" spans="1:22" s="20" customFormat="1">
      <c r="A193" s="13"/>
      <c r="B193" s="279"/>
      <c r="C193" s="30"/>
      <c r="D193" s="30"/>
      <c r="E193" s="107"/>
      <c r="F193" s="108"/>
      <c r="G193" s="108"/>
      <c r="L193" s="13"/>
      <c r="M193" s="13"/>
      <c r="N193" s="13"/>
      <c r="O193" s="13"/>
      <c r="P193" s="13"/>
      <c r="Q193" s="13"/>
      <c r="R193" s="13"/>
      <c r="S193" s="13"/>
      <c r="T193" s="13"/>
      <c r="U193" s="72"/>
      <c r="V193" s="13"/>
    </row>
    <row r="194" spans="1:22" s="20" customFormat="1">
      <c r="A194" s="13"/>
      <c r="B194" s="279"/>
      <c r="C194" s="30"/>
      <c r="D194" s="30"/>
      <c r="E194" s="107"/>
      <c r="F194" s="108"/>
      <c r="G194" s="108"/>
      <c r="L194" s="13"/>
      <c r="M194" s="13"/>
      <c r="N194" s="13"/>
      <c r="O194" s="13"/>
      <c r="P194" s="13"/>
      <c r="Q194" s="13"/>
      <c r="R194" s="13"/>
      <c r="S194" s="13"/>
      <c r="T194" s="13"/>
      <c r="U194" s="72"/>
      <c r="V194" s="13"/>
    </row>
    <row r="195" spans="1:22" s="20" customFormat="1">
      <c r="A195" s="13"/>
      <c r="B195" s="279"/>
      <c r="C195" s="30"/>
      <c r="D195" s="30"/>
      <c r="E195" s="107"/>
      <c r="F195" s="108"/>
      <c r="G195" s="108"/>
      <c r="L195" s="13"/>
      <c r="M195" s="13"/>
      <c r="N195" s="13"/>
      <c r="O195" s="13"/>
      <c r="P195" s="13"/>
      <c r="Q195" s="13"/>
      <c r="R195" s="13"/>
      <c r="S195" s="13"/>
      <c r="T195" s="13"/>
      <c r="U195" s="72"/>
      <c r="V195" s="13"/>
    </row>
    <row r="196" spans="1:22" s="20" customFormat="1">
      <c r="A196" s="13"/>
      <c r="B196" s="279"/>
      <c r="C196" s="30"/>
      <c r="D196" s="30"/>
      <c r="E196" s="107"/>
      <c r="F196" s="108"/>
      <c r="G196" s="108"/>
      <c r="L196" s="13"/>
      <c r="M196" s="13"/>
      <c r="N196" s="13"/>
      <c r="O196" s="13"/>
      <c r="P196" s="13"/>
      <c r="Q196" s="13"/>
      <c r="R196" s="13"/>
      <c r="S196" s="13"/>
      <c r="T196" s="13"/>
      <c r="U196" s="72"/>
      <c r="V196" s="13"/>
    </row>
    <row r="197" spans="1:22" s="20" customFormat="1">
      <c r="A197" s="13"/>
      <c r="B197" s="279"/>
      <c r="C197" s="30"/>
      <c r="D197" s="30"/>
      <c r="E197" s="107"/>
      <c r="F197" s="108"/>
      <c r="G197" s="108"/>
      <c r="L197" s="13"/>
      <c r="M197" s="13"/>
      <c r="N197" s="13"/>
      <c r="O197" s="13"/>
      <c r="P197" s="13"/>
      <c r="Q197" s="13"/>
      <c r="R197" s="13"/>
      <c r="S197" s="13"/>
      <c r="T197" s="13"/>
      <c r="U197" s="72"/>
      <c r="V197" s="13"/>
    </row>
    <row r="198" spans="1:22" s="20" customFormat="1">
      <c r="A198" s="13"/>
      <c r="B198" s="279"/>
      <c r="C198" s="30"/>
      <c r="D198" s="30"/>
      <c r="E198" s="107"/>
      <c r="F198" s="108"/>
      <c r="G198" s="108"/>
      <c r="L198" s="13"/>
      <c r="M198" s="13"/>
      <c r="N198" s="13"/>
      <c r="O198" s="13"/>
      <c r="P198" s="13"/>
      <c r="Q198" s="13"/>
      <c r="R198" s="13"/>
      <c r="S198" s="13"/>
      <c r="T198" s="13"/>
      <c r="U198" s="72"/>
      <c r="V198" s="13"/>
    </row>
    <row r="199" spans="1:22" s="20" customFormat="1">
      <c r="A199" s="13"/>
      <c r="B199" s="279"/>
      <c r="C199" s="30"/>
      <c r="D199" s="30"/>
      <c r="E199" s="107"/>
      <c r="F199" s="108"/>
      <c r="G199" s="108"/>
      <c r="L199" s="13"/>
      <c r="M199" s="13"/>
      <c r="N199" s="13"/>
      <c r="O199" s="13"/>
      <c r="P199" s="13"/>
      <c r="Q199" s="13"/>
      <c r="R199" s="13"/>
      <c r="S199" s="13"/>
      <c r="T199" s="13"/>
      <c r="U199" s="72"/>
      <c r="V199" s="13"/>
    </row>
    <row r="200" spans="1:22" s="20" customFormat="1">
      <c r="A200" s="13"/>
      <c r="B200" s="279"/>
      <c r="C200" s="30"/>
      <c r="D200" s="30"/>
      <c r="E200" s="107"/>
      <c r="F200" s="108"/>
      <c r="G200" s="108"/>
      <c r="L200" s="13"/>
      <c r="M200" s="13"/>
      <c r="N200" s="13"/>
      <c r="O200" s="13"/>
      <c r="P200" s="13"/>
      <c r="Q200" s="13"/>
      <c r="R200" s="13"/>
      <c r="S200" s="13"/>
      <c r="T200" s="13"/>
      <c r="U200" s="72"/>
      <c r="V200" s="13"/>
    </row>
    <row r="201" spans="1:22" s="20" customFormat="1">
      <c r="A201" s="13"/>
      <c r="B201" s="279"/>
      <c r="C201" s="30"/>
      <c r="D201" s="30"/>
      <c r="E201" s="107"/>
      <c r="F201" s="108"/>
      <c r="G201" s="108"/>
      <c r="L201" s="13"/>
      <c r="M201" s="13"/>
      <c r="N201" s="13"/>
      <c r="O201" s="13"/>
      <c r="P201" s="13"/>
      <c r="Q201" s="13"/>
      <c r="R201" s="13"/>
      <c r="S201" s="13"/>
      <c r="T201" s="13"/>
      <c r="U201" s="72"/>
      <c r="V201" s="13"/>
    </row>
    <row r="202" spans="1:22" s="20" customFormat="1">
      <c r="A202" s="13"/>
      <c r="B202" s="279"/>
      <c r="C202" s="30"/>
      <c r="D202" s="30"/>
      <c r="E202" s="107"/>
      <c r="F202" s="108"/>
      <c r="G202" s="108"/>
      <c r="L202" s="13"/>
      <c r="M202" s="13"/>
      <c r="N202" s="13"/>
      <c r="O202" s="13"/>
      <c r="P202" s="13"/>
      <c r="Q202" s="13"/>
      <c r="R202" s="13"/>
      <c r="S202" s="13"/>
      <c r="T202" s="13"/>
      <c r="U202" s="72"/>
      <c r="V202" s="13"/>
    </row>
    <row r="203" spans="1:22" s="20" customFormat="1">
      <c r="A203" s="13"/>
      <c r="B203" s="279"/>
      <c r="C203" s="30"/>
      <c r="D203" s="30"/>
      <c r="E203" s="107"/>
      <c r="F203" s="108"/>
      <c r="G203" s="108"/>
      <c r="L203" s="13"/>
      <c r="M203" s="13"/>
      <c r="N203" s="13"/>
      <c r="O203" s="13"/>
      <c r="P203" s="13"/>
      <c r="Q203" s="13"/>
      <c r="R203" s="13"/>
      <c r="S203" s="13"/>
      <c r="T203" s="13"/>
      <c r="U203" s="72"/>
      <c r="V203" s="13"/>
    </row>
    <row r="204" spans="1:22" s="20" customFormat="1">
      <c r="A204" s="13"/>
      <c r="B204" s="279"/>
      <c r="C204" s="30"/>
      <c r="D204" s="30"/>
      <c r="E204" s="107"/>
      <c r="F204" s="108"/>
      <c r="G204" s="108"/>
      <c r="L204" s="13"/>
      <c r="M204" s="13"/>
      <c r="N204" s="13"/>
      <c r="O204" s="13"/>
      <c r="P204" s="13"/>
      <c r="Q204" s="13"/>
      <c r="R204" s="13"/>
      <c r="S204" s="13"/>
      <c r="T204" s="13"/>
      <c r="U204" s="72"/>
      <c r="V204" s="13"/>
    </row>
    <row r="205" spans="1:22" s="20" customFormat="1">
      <c r="A205" s="13"/>
      <c r="B205" s="279"/>
      <c r="C205" s="30"/>
      <c r="D205" s="30"/>
      <c r="E205" s="107"/>
      <c r="F205" s="108"/>
      <c r="G205" s="108"/>
      <c r="L205" s="13"/>
      <c r="M205" s="13"/>
      <c r="N205" s="13"/>
      <c r="O205" s="13"/>
      <c r="P205" s="13"/>
      <c r="Q205" s="13"/>
      <c r="R205" s="13"/>
      <c r="S205" s="13"/>
      <c r="T205" s="13"/>
      <c r="U205" s="72"/>
      <c r="V205" s="13"/>
    </row>
    <row r="206" spans="1:22" s="20" customFormat="1">
      <c r="A206" s="13"/>
      <c r="B206" s="279"/>
      <c r="C206" s="30"/>
      <c r="D206" s="30"/>
      <c r="E206" s="107"/>
      <c r="F206" s="108"/>
      <c r="G206" s="108"/>
      <c r="L206" s="13"/>
      <c r="M206" s="13"/>
      <c r="N206" s="13"/>
      <c r="O206" s="13"/>
      <c r="P206" s="13"/>
      <c r="Q206" s="13"/>
      <c r="R206" s="13"/>
      <c r="S206" s="13"/>
      <c r="T206" s="13"/>
      <c r="U206" s="72"/>
      <c r="V206" s="13"/>
    </row>
    <row r="207" spans="1:22" s="20" customFormat="1">
      <c r="A207" s="13"/>
      <c r="B207" s="279"/>
      <c r="C207" s="30"/>
      <c r="D207" s="30"/>
      <c r="E207" s="107"/>
      <c r="F207" s="108"/>
      <c r="G207" s="108"/>
      <c r="L207" s="13"/>
      <c r="M207" s="13"/>
      <c r="N207" s="13"/>
      <c r="O207" s="13"/>
      <c r="P207" s="13"/>
      <c r="Q207" s="13"/>
      <c r="R207" s="13"/>
      <c r="S207" s="13"/>
      <c r="T207" s="13"/>
      <c r="U207" s="72"/>
      <c r="V207" s="13"/>
    </row>
    <row r="208" spans="1:22" s="20" customFormat="1">
      <c r="A208" s="13"/>
      <c r="B208" s="279"/>
      <c r="C208" s="30"/>
      <c r="D208" s="30"/>
      <c r="E208" s="107"/>
      <c r="F208" s="108"/>
      <c r="G208" s="108"/>
      <c r="L208" s="13"/>
      <c r="M208" s="13"/>
      <c r="N208" s="13"/>
      <c r="O208" s="13"/>
      <c r="P208" s="13"/>
      <c r="Q208" s="13"/>
      <c r="R208" s="13"/>
      <c r="S208" s="13"/>
      <c r="T208" s="13"/>
      <c r="U208" s="72"/>
      <c r="V208" s="13"/>
    </row>
    <row r="209" spans="1:22" s="20" customFormat="1">
      <c r="A209" s="13"/>
      <c r="B209" s="279"/>
      <c r="C209" s="30"/>
      <c r="D209" s="30"/>
      <c r="E209" s="107"/>
      <c r="F209" s="108"/>
      <c r="G209" s="108"/>
      <c r="L209" s="13"/>
      <c r="M209" s="13"/>
      <c r="N209" s="13"/>
      <c r="O209" s="13"/>
      <c r="P209" s="13"/>
      <c r="Q209" s="13"/>
      <c r="R209" s="13"/>
      <c r="S209" s="13"/>
      <c r="T209" s="13"/>
      <c r="U209" s="72"/>
      <c r="V209" s="13"/>
    </row>
    <row r="210" spans="1:22" s="20" customFormat="1">
      <c r="A210" s="13"/>
      <c r="B210" s="279"/>
      <c r="C210" s="30"/>
      <c r="D210" s="30"/>
      <c r="E210" s="107"/>
      <c r="F210" s="108"/>
      <c r="G210" s="108"/>
      <c r="L210" s="13"/>
      <c r="M210" s="13"/>
      <c r="N210" s="13"/>
      <c r="O210" s="13"/>
      <c r="P210" s="13"/>
      <c r="Q210" s="13"/>
      <c r="R210" s="13"/>
      <c r="S210" s="13"/>
      <c r="T210" s="13"/>
      <c r="U210" s="72"/>
      <c r="V210" s="13"/>
    </row>
    <row r="211" spans="1:22" s="20" customFormat="1">
      <c r="A211" s="13"/>
      <c r="B211" s="279"/>
      <c r="C211" s="30"/>
      <c r="D211" s="30"/>
      <c r="E211" s="107"/>
      <c r="F211" s="108"/>
      <c r="G211" s="108"/>
      <c r="L211" s="13"/>
      <c r="M211" s="13"/>
      <c r="N211" s="13"/>
      <c r="O211" s="13"/>
      <c r="P211" s="13"/>
      <c r="Q211" s="13"/>
      <c r="R211" s="13"/>
      <c r="S211" s="13"/>
      <c r="T211" s="13"/>
      <c r="U211" s="72"/>
      <c r="V211" s="13"/>
    </row>
    <row r="212" spans="1:22" s="20" customFormat="1">
      <c r="A212" s="13"/>
      <c r="B212" s="279"/>
      <c r="C212" s="30"/>
      <c r="D212" s="30"/>
      <c r="E212" s="107"/>
      <c r="F212" s="108"/>
      <c r="G212" s="108"/>
      <c r="L212" s="13"/>
      <c r="M212" s="13"/>
      <c r="N212" s="13"/>
      <c r="O212" s="13"/>
      <c r="P212" s="13"/>
      <c r="Q212" s="13"/>
      <c r="R212" s="13"/>
      <c r="S212" s="13"/>
      <c r="T212" s="13"/>
      <c r="U212" s="72"/>
      <c r="V212" s="13"/>
    </row>
    <row r="213" spans="1:22" s="20" customFormat="1">
      <c r="A213" s="13"/>
      <c r="B213" s="279"/>
      <c r="C213" s="30"/>
      <c r="D213" s="30"/>
      <c r="E213" s="107"/>
      <c r="F213" s="108"/>
      <c r="G213" s="108"/>
      <c r="L213" s="13"/>
      <c r="M213" s="13"/>
      <c r="N213" s="13"/>
      <c r="O213" s="13"/>
      <c r="P213" s="13"/>
      <c r="Q213" s="13"/>
      <c r="R213" s="13"/>
      <c r="S213" s="13"/>
      <c r="T213" s="13"/>
      <c r="U213" s="72"/>
      <c r="V213" s="13"/>
    </row>
    <row r="214" spans="1:22" s="20" customFormat="1">
      <c r="A214" s="13"/>
      <c r="B214" s="279"/>
      <c r="C214" s="30"/>
      <c r="D214" s="30"/>
      <c r="E214" s="107"/>
      <c r="F214" s="108"/>
      <c r="G214" s="108"/>
      <c r="L214" s="13"/>
      <c r="M214" s="13"/>
      <c r="N214" s="13"/>
      <c r="O214" s="13"/>
      <c r="P214" s="13"/>
      <c r="Q214" s="13"/>
      <c r="R214" s="13"/>
      <c r="S214" s="13"/>
      <c r="T214" s="13"/>
      <c r="U214" s="72"/>
      <c r="V214" s="13"/>
    </row>
    <row r="215" spans="1:22" s="20" customFormat="1">
      <c r="A215" s="13"/>
      <c r="B215" s="279"/>
      <c r="C215" s="30"/>
      <c r="D215" s="30"/>
      <c r="E215" s="107"/>
      <c r="F215" s="108"/>
      <c r="G215" s="108"/>
      <c r="L215" s="13"/>
      <c r="M215" s="13"/>
      <c r="N215" s="13"/>
      <c r="O215" s="13"/>
      <c r="P215" s="13"/>
      <c r="Q215" s="13"/>
      <c r="R215" s="13"/>
      <c r="S215" s="13"/>
      <c r="T215" s="13"/>
      <c r="U215" s="72"/>
      <c r="V215" s="13"/>
    </row>
    <row r="216" spans="1:22" s="20" customFormat="1">
      <c r="A216" s="13"/>
      <c r="B216" s="279"/>
      <c r="C216" s="30"/>
      <c r="D216" s="30"/>
      <c r="E216" s="107"/>
      <c r="F216" s="108"/>
      <c r="G216" s="108"/>
      <c r="L216" s="13"/>
      <c r="M216" s="13"/>
      <c r="N216" s="13"/>
      <c r="O216" s="13"/>
      <c r="P216" s="13"/>
      <c r="Q216" s="13"/>
      <c r="R216" s="13"/>
      <c r="S216" s="13"/>
      <c r="T216" s="13"/>
      <c r="U216" s="72"/>
      <c r="V216" s="13"/>
    </row>
    <row r="217" spans="1:22" s="20" customFormat="1">
      <c r="A217" s="13"/>
      <c r="B217" s="279"/>
      <c r="C217" s="30"/>
      <c r="D217" s="30"/>
      <c r="E217" s="107"/>
      <c r="F217" s="108"/>
      <c r="G217" s="108"/>
      <c r="L217" s="13"/>
      <c r="M217" s="13"/>
      <c r="N217" s="13"/>
      <c r="O217" s="13"/>
      <c r="P217" s="13"/>
      <c r="Q217" s="13"/>
      <c r="R217" s="13"/>
      <c r="S217" s="13"/>
      <c r="T217" s="13"/>
      <c r="U217" s="72"/>
      <c r="V217" s="13"/>
    </row>
    <row r="218" spans="1:22" s="20" customFormat="1">
      <c r="A218" s="13"/>
      <c r="B218" s="279"/>
      <c r="C218" s="30"/>
      <c r="D218" s="30"/>
      <c r="E218" s="107"/>
      <c r="F218" s="108"/>
      <c r="G218" s="108"/>
      <c r="L218" s="13"/>
      <c r="M218" s="13"/>
      <c r="N218" s="13"/>
      <c r="O218" s="13"/>
      <c r="P218" s="13"/>
      <c r="Q218" s="13"/>
      <c r="R218" s="13"/>
      <c r="S218" s="13"/>
      <c r="T218" s="13"/>
      <c r="U218" s="72"/>
      <c r="V218" s="13"/>
    </row>
    <row r="219" spans="1:22" s="20" customFormat="1">
      <c r="A219" s="13"/>
      <c r="B219" s="279"/>
      <c r="C219" s="30"/>
      <c r="D219" s="30"/>
      <c r="E219" s="107"/>
      <c r="F219" s="108"/>
      <c r="G219" s="108"/>
      <c r="L219" s="13"/>
      <c r="M219" s="13"/>
      <c r="N219" s="13"/>
      <c r="O219" s="13"/>
      <c r="P219" s="13"/>
      <c r="Q219" s="13"/>
      <c r="R219" s="13"/>
      <c r="S219" s="13"/>
      <c r="T219" s="13"/>
      <c r="U219" s="72"/>
      <c r="V219" s="13"/>
    </row>
    <row r="220" spans="1:22" s="20" customFormat="1">
      <c r="A220" s="13"/>
      <c r="B220" s="279"/>
      <c r="C220" s="30"/>
      <c r="D220" s="30"/>
      <c r="E220" s="107"/>
      <c r="F220" s="108"/>
      <c r="G220" s="108"/>
      <c r="L220" s="13"/>
      <c r="M220" s="13"/>
      <c r="N220" s="13"/>
      <c r="O220" s="13"/>
      <c r="P220" s="13"/>
      <c r="Q220" s="13"/>
      <c r="R220" s="13"/>
      <c r="S220" s="13"/>
      <c r="T220" s="13"/>
      <c r="U220" s="72"/>
      <c r="V220" s="13"/>
    </row>
    <row r="221" spans="1:22" s="20" customFormat="1">
      <c r="A221" s="13"/>
      <c r="B221" s="279"/>
      <c r="C221" s="30"/>
      <c r="D221" s="30"/>
      <c r="E221" s="107"/>
      <c r="F221" s="108"/>
      <c r="G221" s="108"/>
      <c r="L221" s="13"/>
      <c r="M221" s="13"/>
      <c r="N221" s="13"/>
      <c r="O221" s="13"/>
      <c r="P221" s="13"/>
      <c r="Q221" s="13"/>
      <c r="R221" s="13"/>
      <c r="S221" s="13"/>
      <c r="T221" s="13"/>
      <c r="U221" s="72"/>
      <c r="V221" s="13"/>
    </row>
    <row r="222" spans="1:22" s="20" customFormat="1">
      <c r="A222" s="13"/>
      <c r="B222" s="279"/>
      <c r="C222" s="30"/>
      <c r="D222" s="30"/>
      <c r="E222" s="107"/>
      <c r="F222" s="108"/>
      <c r="G222" s="108"/>
      <c r="L222" s="13"/>
      <c r="M222" s="13"/>
      <c r="N222" s="13"/>
      <c r="O222" s="13"/>
      <c r="P222" s="13"/>
      <c r="Q222" s="13"/>
      <c r="R222" s="13"/>
      <c r="S222" s="13"/>
      <c r="T222" s="13"/>
      <c r="U222" s="72"/>
      <c r="V222" s="13"/>
    </row>
    <row r="223" spans="1:22" s="20" customFormat="1">
      <c r="A223" s="13"/>
      <c r="B223" s="279"/>
      <c r="C223" s="30"/>
      <c r="D223" s="30"/>
      <c r="E223" s="107"/>
      <c r="F223" s="108"/>
      <c r="G223" s="108"/>
      <c r="L223" s="13"/>
      <c r="M223" s="13"/>
      <c r="N223" s="13"/>
      <c r="O223" s="13"/>
      <c r="P223" s="13"/>
      <c r="Q223" s="13"/>
      <c r="R223" s="13"/>
      <c r="S223" s="13"/>
      <c r="T223" s="13"/>
      <c r="U223" s="72"/>
      <c r="V223" s="13"/>
    </row>
    <row r="224" spans="1:22" s="20" customFormat="1">
      <c r="A224" s="13"/>
      <c r="B224" s="279"/>
      <c r="C224" s="30"/>
      <c r="D224" s="30"/>
      <c r="E224" s="107"/>
      <c r="F224" s="108"/>
      <c r="G224" s="108"/>
      <c r="L224" s="13"/>
      <c r="M224" s="13"/>
      <c r="N224" s="13"/>
      <c r="O224" s="13"/>
      <c r="P224" s="13"/>
      <c r="Q224" s="13"/>
      <c r="R224" s="13"/>
      <c r="S224" s="13"/>
      <c r="T224" s="13"/>
      <c r="U224" s="72"/>
      <c r="V224" s="13"/>
    </row>
    <row r="225" spans="1:22" s="20" customFormat="1">
      <c r="A225" s="13"/>
      <c r="B225" s="279"/>
      <c r="C225" s="30"/>
      <c r="D225" s="30"/>
      <c r="E225" s="107"/>
      <c r="F225" s="108"/>
      <c r="G225" s="108"/>
      <c r="L225" s="13"/>
      <c r="M225" s="13"/>
      <c r="N225" s="13"/>
      <c r="O225" s="13"/>
      <c r="P225" s="13"/>
      <c r="Q225" s="13"/>
      <c r="R225" s="13"/>
      <c r="S225" s="13"/>
      <c r="T225" s="13"/>
      <c r="U225" s="72"/>
      <c r="V225" s="13"/>
    </row>
    <row r="226" spans="1:22" s="20" customFormat="1">
      <c r="A226" s="13"/>
      <c r="B226" s="279"/>
      <c r="C226" s="30"/>
      <c r="D226" s="30"/>
      <c r="E226" s="107"/>
      <c r="F226" s="108"/>
      <c r="G226" s="108"/>
      <c r="L226" s="13"/>
      <c r="M226" s="13"/>
      <c r="N226" s="13"/>
      <c r="O226" s="13"/>
      <c r="P226" s="13"/>
      <c r="Q226" s="13"/>
      <c r="R226" s="13"/>
      <c r="S226" s="13"/>
      <c r="T226" s="13"/>
      <c r="U226" s="72"/>
      <c r="V226" s="13"/>
    </row>
    <row r="227" spans="1:22" s="20" customFormat="1">
      <c r="A227" s="13"/>
      <c r="B227" s="279"/>
      <c r="C227" s="30"/>
      <c r="D227" s="30"/>
      <c r="E227" s="107"/>
      <c r="F227" s="108"/>
      <c r="G227" s="108"/>
      <c r="L227" s="13"/>
      <c r="M227" s="13"/>
      <c r="N227" s="13"/>
      <c r="O227" s="13"/>
      <c r="P227" s="13"/>
      <c r="Q227" s="13"/>
      <c r="R227" s="13"/>
      <c r="S227" s="13"/>
      <c r="T227" s="13"/>
      <c r="U227" s="72"/>
      <c r="V227" s="13"/>
    </row>
    <row r="228" spans="1:22" s="20" customFormat="1">
      <c r="A228" s="13"/>
      <c r="B228" s="279"/>
      <c r="C228" s="30"/>
      <c r="D228" s="30"/>
      <c r="E228" s="107"/>
      <c r="F228" s="108"/>
      <c r="G228" s="108"/>
      <c r="L228" s="13"/>
      <c r="M228" s="13"/>
      <c r="N228" s="13"/>
      <c r="O228" s="13"/>
      <c r="P228" s="13"/>
      <c r="Q228" s="13"/>
      <c r="R228" s="13"/>
      <c r="S228" s="13"/>
      <c r="T228" s="13"/>
      <c r="U228" s="72"/>
      <c r="V228" s="13"/>
    </row>
    <row r="229" spans="1:22" s="20" customFormat="1">
      <c r="A229" s="13"/>
      <c r="B229" s="279"/>
      <c r="C229" s="30"/>
      <c r="D229" s="30"/>
      <c r="E229" s="107"/>
      <c r="F229" s="108"/>
      <c r="G229" s="108"/>
      <c r="L229" s="13"/>
      <c r="M229" s="13"/>
      <c r="N229" s="13"/>
      <c r="O229" s="13"/>
      <c r="P229" s="13"/>
      <c r="Q229" s="13"/>
      <c r="R229" s="13"/>
      <c r="S229" s="13"/>
      <c r="T229" s="13"/>
      <c r="U229" s="72"/>
      <c r="V229" s="13"/>
    </row>
    <row r="230" spans="1:22" s="20" customFormat="1">
      <c r="A230" s="13"/>
      <c r="B230" s="279"/>
      <c r="C230" s="30"/>
      <c r="D230" s="30"/>
      <c r="E230" s="107"/>
      <c r="F230" s="108"/>
      <c r="G230" s="108"/>
      <c r="L230" s="13"/>
      <c r="M230" s="13"/>
      <c r="N230" s="13"/>
      <c r="O230" s="13"/>
      <c r="P230" s="13"/>
      <c r="Q230" s="13"/>
      <c r="R230" s="13"/>
      <c r="S230" s="13"/>
      <c r="T230" s="13"/>
      <c r="U230" s="72"/>
      <c r="V230" s="13"/>
    </row>
    <row r="231" spans="1:22" s="20" customFormat="1">
      <c r="A231" s="13"/>
      <c r="B231" s="279"/>
      <c r="C231" s="30"/>
      <c r="D231" s="30"/>
      <c r="E231" s="107"/>
      <c r="F231" s="108"/>
      <c r="G231" s="108"/>
      <c r="L231" s="13"/>
      <c r="M231" s="13"/>
      <c r="N231" s="13"/>
      <c r="O231" s="13"/>
      <c r="P231" s="13"/>
      <c r="Q231" s="13"/>
      <c r="R231" s="13"/>
      <c r="S231" s="13"/>
      <c r="T231" s="13"/>
      <c r="U231" s="72"/>
      <c r="V231" s="13"/>
    </row>
    <row r="232" spans="1:22" s="20" customFormat="1">
      <c r="A232" s="13"/>
      <c r="B232" s="279"/>
      <c r="C232" s="30"/>
      <c r="D232" s="30"/>
      <c r="E232" s="107"/>
      <c r="F232" s="108"/>
      <c r="G232" s="108"/>
      <c r="L232" s="13"/>
      <c r="M232" s="13"/>
      <c r="N232" s="13"/>
      <c r="O232" s="13"/>
      <c r="P232" s="13"/>
      <c r="Q232" s="13"/>
      <c r="R232" s="13"/>
      <c r="S232" s="13"/>
      <c r="T232" s="13"/>
      <c r="U232" s="72"/>
      <c r="V232" s="13"/>
    </row>
    <row r="233" spans="1:22" s="20" customFormat="1">
      <c r="A233" s="13"/>
      <c r="B233" s="279"/>
      <c r="C233" s="30"/>
      <c r="D233" s="30"/>
      <c r="E233" s="107"/>
      <c r="F233" s="108"/>
      <c r="G233" s="108"/>
      <c r="L233" s="13"/>
      <c r="M233" s="13"/>
      <c r="N233" s="13"/>
      <c r="O233" s="13"/>
      <c r="P233" s="13"/>
      <c r="Q233" s="13"/>
      <c r="R233" s="13"/>
      <c r="S233" s="13"/>
      <c r="T233" s="13"/>
      <c r="U233" s="72"/>
      <c r="V233" s="13"/>
    </row>
    <row r="234" spans="1:22" s="20" customFormat="1">
      <c r="A234" s="13"/>
      <c r="B234" s="279"/>
      <c r="C234" s="30"/>
      <c r="D234" s="30"/>
      <c r="E234" s="107"/>
      <c r="F234" s="108"/>
      <c r="G234" s="108"/>
      <c r="L234" s="13"/>
      <c r="M234" s="13"/>
      <c r="N234" s="13"/>
      <c r="O234" s="13"/>
      <c r="P234" s="13"/>
      <c r="Q234" s="13"/>
      <c r="R234" s="13"/>
      <c r="S234" s="13"/>
      <c r="T234" s="13"/>
      <c r="U234" s="72"/>
      <c r="V234" s="13"/>
    </row>
    <row r="235" spans="1:22" s="20" customFormat="1">
      <c r="A235" s="13"/>
      <c r="B235" s="279"/>
      <c r="C235" s="30"/>
      <c r="D235" s="30"/>
      <c r="E235" s="107"/>
      <c r="F235" s="108"/>
      <c r="G235" s="108"/>
      <c r="L235" s="13"/>
      <c r="M235" s="13"/>
      <c r="N235" s="13"/>
      <c r="O235" s="13"/>
      <c r="P235" s="13"/>
      <c r="Q235" s="13"/>
      <c r="R235" s="13"/>
      <c r="S235" s="13"/>
      <c r="T235" s="13"/>
      <c r="U235" s="72"/>
      <c r="V235" s="13"/>
    </row>
    <row r="236" spans="1:22" s="20" customFormat="1">
      <c r="A236" s="13"/>
      <c r="B236" s="279"/>
      <c r="C236" s="30"/>
      <c r="D236" s="30"/>
      <c r="E236" s="107"/>
      <c r="F236" s="108"/>
      <c r="G236" s="108"/>
      <c r="L236" s="13"/>
      <c r="M236" s="13"/>
      <c r="N236" s="13"/>
      <c r="O236" s="13"/>
      <c r="P236" s="13"/>
      <c r="Q236" s="13"/>
      <c r="R236" s="13"/>
      <c r="S236" s="13"/>
      <c r="T236" s="13"/>
      <c r="U236" s="72"/>
      <c r="V236" s="13"/>
    </row>
    <row r="237" spans="1:22" s="20" customFormat="1">
      <c r="A237" s="13"/>
      <c r="B237" s="279"/>
      <c r="C237" s="30"/>
      <c r="D237" s="30"/>
      <c r="E237" s="107"/>
      <c r="F237" s="108"/>
      <c r="G237" s="108"/>
      <c r="L237" s="13"/>
      <c r="M237" s="13"/>
      <c r="N237" s="13"/>
      <c r="O237" s="13"/>
      <c r="P237" s="13"/>
      <c r="Q237" s="13"/>
      <c r="R237" s="13"/>
      <c r="S237" s="13"/>
      <c r="T237" s="13"/>
      <c r="U237" s="72"/>
      <c r="V237" s="13"/>
    </row>
    <row r="238" spans="1:22" s="20" customFormat="1">
      <c r="A238" s="13"/>
      <c r="B238" s="279"/>
      <c r="C238" s="30"/>
      <c r="D238" s="30"/>
      <c r="E238" s="107"/>
      <c r="F238" s="108"/>
      <c r="G238" s="108"/>
      <c r="L238" s="13"/>
      <c r="M238" s="13"/>
      <c r="N238" s="13"/>
      <c r="O238" s="13"/>
      <c r="P238" s="13"/>
      <c r="Q238" s="13"/>
      <c r="R238" s="13"/>
      <c r="S238" s="13"/>
      <c r="T238" s="13"/>
      <c r="U238" s="72"/>
      <c r="V238" s="13"/>
    </row>
    <row r="239" spans="1:22" s="20" customFormat="1">
      <c r="A239" s="13"/>
      <c r="B239" s="279"/>
      <c r="C239" s="30"/>
      <c r="D239" s="30"/>
      <c r="E239" s="107"/>
      <c r="F239" s="108"/>
      <c r="G239" s="108"/>
      <c r="L239" s="13"/>
      <c r="M239" s="13"/>
      <c r="N239" s="13"/>
      <c r="O239" s="13"/>
      <c r="P239" s="13"/>
      <c r="Q239" s="13"/>
      <c r="R239" s="13"/>
      <c r="S239" s="13"/>
      <c r="T239" s="13"/>
      <c r="U239" s="72"/>
      <c r="V239" s="13"/>
    </row>
    <row r="240" spans="1:22" s="20" customFormat="1">
      <c r="A240" s="13"/>
      <c r="B240" s="279"/>
      <c r="C240" s="30"/>
      <c r="D240" s="30"/>
      <c r="E240" s="107"/>
      <c r="F240" s="108"/>
      <c r="G240" s="108"/>
      <c r="L240" s="13"/>
      <c r="M240" s="13"/>
      <c r="N240" s="13"/>
      <c r="O240" s="13"/>
      <c r="P240" s="13"/>
      <c r="Q240" s="13"/>
      <c r="R240" s="13"/>
      <c r="S240" s="13"/>
      <c r="T240" s="13"/>
      <c r="U240" s="72"/>
      <c r="V240" s="13"/>
    </row>
    <row r="241" spans="1:22" s="20" customFormat="1">
      <c r="A241" s="13"/>
      <c r="B241" s="279"/>
      <c r="C241" s="30"/>
      <c r="D241" s="30"/>
      <c r="E241" s="107"/>
      <c r="F241" s="108"/>
      <c r="G241" s="108"/>
      <c r="L241" s="13"/>
      <c r="M241" s="13"/>
      <c r="N241" s="13"/>
      <c r="O241" s="13"/>
      <c r="P241" s="13"/>
      <c r="Q241" s="13"/>
      <c r="R241" s="13"/>
      <c r="S241" s="13"/>
      <c r="T241" s="13"/>
      <c r="U241" s="72"/>
      <c r="V241" s="13"/>
    </row>
    <row r="242" spans="1:22" s="20" customFormat="1">
      <c r="A242" s="13"/>
      <c r="B242" s="279"/>
      <c r="C242" s="30"/>
      <c r="D242" s="30"/>
      <c r="E242" s="107"/>
      <c r="F242" s="108"/>
      <c r="G242" s="108"/>
      <c r="L242" s="13"/>
      <c r="M242" s="13"/>
      <c r="N242" s="13"/>
      <c r="O242" s="13"/>
      <c r="P242" s="13"/>
      <c r="Q242" s="13"/>
      <c r="R242" s="13"/>
      <c r="S242" s="13"/>
      <c r="T242" s="13"/>
      <c r="U242" s="72"/>
      <c r="V242" s="13"/>
    </row>
    <row r="243" spans="1:22" s="20" customFormat="1">
      <c r="A243" s="13"/>
      <c r="B243" s="279"/>
      <c r="C243" s="30"/>
      <c r="D243" s="30"/>
      <c r="E243" s="107"/>
      <c r="F243" s="108"/>
      <c r="G243" s="108"/>
      <c r="L243" s="13"/>
      <c r="M243" s="13"/>
      <c r="N243" s="13"/>
      <c r="O243" s="13"/>
      <c r="P243" s="13"/>
      <c r="Q243" s="13"/>
      <c r="R243" s="13"/>
      <c r="S243" s="13"/>
      <c r="T243" s="13"/>
      <c r="U243" s="72"/>
      <c r="V243" s="13"/>
    </row>
    <row r="244" spans="1:22" s="20" customFormat="1">
      <c r="A244" s="13"/>
      <c r="B244" s="279"/>
      <c r="C244" s="30"/>
      <c r="D244" s="30"/>
      <c r="E244" s="107"/>
      <c r="F244" s="108"/>
      <c r="G244" s="108"/>
      <c r="L244" s="13"/>
      <c r="M244" s="13"/>
      <c r="N244" s="13"/>
      <c r="O244" s="13"/>
      <c r="P244" s="13"/>
      <c r="Q244" s="13"/>
      <c r="R244" s="13"/>
      <c r="S244" s="13"/>
      <c r="T244" s="13"/>
      <c r="U244" s="72"/>
      <c r="V244" s="13"/>
    </row>
    <row r="245" spans="1:22" s="20" customFormat="1">
      <c r="A245" s="13"/>
      <c r="B245" s="279"/>
      <c r="C245" s="30"/>
      <c r="D245" s="30"/>
      <c r="E245" s="107"/>
      <c r="F245" s="108"/>
      <c r="G245" s="108"/>
      <c r="L245" s="13"/>
      <c r="M245" s="13"/>
      <c r="N245" s="13"/>
      <c r="O245" s="13"/>
      <c r="P245" s="13"/>
      <c r="Q245" s="13"/>
      <c r="R245" s="13"/>
      <c r="S245" s="13"/>
      <c r="T245" s="13"/>
      <c r="U245" s="72"/>
      <c r="V245" s="13"/>
    </row>
    <row r="246" spans="1:22" s="20" customFormat="1">
      <c r="A246" s="13"/>
      <c r="B246" s="279"/>
      <c r="C246" s="30"/>
      <c r="D246" s="30"/>
      <c r="E246" s="107"/>
      <c r="F246" s="108"/>
      <c r="G246" s="108"/>
      <c r="L246" s="13"/>
      <c r="M246" s="13"/>
      <c r="N246" s="13"/>
      <c r="O246" s="13"/>
      <c r="P246" s="13"/>
      <c r="Q246" s="13"/>
      <c r="R246" s="13"/>
      <c r="S246" s="13"/>
      <c r="T246" s="13"/>
      <c r="U246" s="72"/>
      <c r="V246" s="13"/>
    </row>
    <row r="247" spans="1:22" s="20" customFormat="1">
      <c r="A247" s="13"/>
      <c r="B247" s="279"/>
      <c r="C247" s="30"/>
      <c r="D247" s="30"/>
      <c r="E247" s="107"/>
      <c r="F247" s="108"/>
      <c r="G247" s="108"/>
      <c r="L247" s="13"/>
      <c r="M247" s="13"/>
      <c r="N247" s="13"/>
      <c r="O247" s="13"/>
      <c r="P247" s="13"/>
      <c r="Q247" s="13"/>
      <c r="R247" s="13"/>
      <c r="S247" s="13"/>
      <c r="T247" s="13"/>
      <c r="U247" s="72"/>
      <c r="V247" s="13"/>
    </row>
    <row r="248" spans="1:22" s="20" customFormat="1">
      <c r="A248" s="13"/>
      <c r="B248" s="279"/>
      <c r="C248" s="30"/>
      <c r="D248" s="30"/>
      <c r="E248" s="107"/>
      <c r="F248" s="108"/>
      <c r="G248" s="108"/>
      <c r="L248" s="13"/>
      <c r="M248" s="13"/>
      <c r="N248" s="13"/>
      <c r="O248" s="13"/>
      <c r="P248" s="13"/>
      <c r="Q248" s="13"/>
      <c r="R248" s="13"/>
      <c r="S248" s="13"/>
      <c r="T248" s="13"/>
      <c r="U248" s="72"/>
      <c r="V248" s="13"/>
    </row>
    <row r="249" spans="1:22" s="20" customFormat="1">
      <c r="A249" s="13"/>
      <c r="B249" s="279"/>
      <c r="C249" s="30"/>
      <c r="D249" s="30"/>
      <c r="E249" s="107"/>
      <c r="F249" s="108"/>
      <c r="G249" s="108"/>
      <c r="L249" s="13"/>
      <c r="M249" s="13"/>
      <c r="N249" s="13"/>
      <c r="O249" s="13"/>
      <c r="P249" s="13"/>
      <c r="Q249" s="13"/>
      <c r="R249" s="13"/>
      <c r="S249" s="13"/>
      <c r="T249" s="13"/>
      <c r="U249" s="72"/>
      <c r="V249" s="13"/>
    </row>
    <row r="250" spans="1:22" s="20" customFormat="1">
      <c r="A250" s="13"/>
      <c r="B250" s="279"/>
      <c r="C250" s="30"/>
      <c r="D250" s="30"/>
      <c r="E250" s="107"/>
      <c r="F250" s="108"/>
      <c r="G250" s="108"/>
      <c r="L250" s="13"/>
      <c r="M250" s="13"/>
      <c r="N250" s="13"/>
      <c r="O250" s="13"/>
      <c r="P250" s="13"/>
      <c r="Q250" s="13"/>
      <c r="R250" s="13"/>
      <c r="S250" s="13"/>
      <c r="T250" s="13"/>
      <c r="U250" s="72"/>
      <c r="V250" s="13"/>
    </row>
    <row r="251" spans="1:22" s="20" customFormat="1">
      <c r="A251" s="13"/>
      <c r="B251" s="279"/>
      <c r="C251" s="30"/>
      <c r="D251" s="30"/>
      <c r="E251" s="107"/>
      <c r="F251" s="108"/>
      <c r="G251" s="108"/>
      <c r="L251" s="13"/>
      <c r="M251" s="13"/>
      <c r="N251" s="13"/>
      <c r="O251" s="13"/>
      <c r="P251" s="13"/>
      <c r="Q251" s="13"/>
      <c r="R251" s="13"/>
      <c r="S251" s="13"/>
      <c r="T251" s="13"/>
      <c r="U251" s="72"/>
      <c r="V251" s="13"/>
    </row>
    <row r="252" spans="1:22" s="20" customFormat="1">
      <c r="A252" s="13"/>
      <c r="B252" s="279"/>
      <c r="C252" s="30"/>
      <c r="D252" s="30"/>
      <c r="E252" s="107"/>
      <c r="F252" s="108"/>
      <c r="G252" s="108"/>
      <c r="L252" s="13"/>
      <c r="M252" s="13"/>
      <c r="N252" s="13"/>
      <c r="O252" s="13"/>
      <c r="P252" s="13"/>
      <c r="Q252" s="13"/>
      <c r="R252" s="13"/>
      <c r="S252" s="13"/>
      <c r="T252" s="13"/>
      <c r="U252" s="72"/>
      <c r="V252" s="13"/>
    </row>
    <row r="253" spans="1:22" s="20" customFormat="1">
      <c r="A253" s="13"/>
      <c r="B253" s="279"/>
      <c r="C253" s="30"/>
      <c r="D253" s="30"/>
      <c r="E253" s="107"/>
      <c r="F253" s="108"/>
      <c r="G253" s="108"/>
      <c r="L253" s="13"/>
      <c r="M253" s="13"/>
      <c r="N253" s="13"/>
      <c r="O253" s="13"/>
      <c r="P253" s="13"/>
      <c r="Q253" s="13"/>
      <c r="R253" s="13"/>
      <c r="S253" s="13"/>
      <c r="T253" s="13"/>
      <c r="U253" s="72"/>
      <c r="V253" s="13"/>
    </row>
    <row r="254" spans="1:22" s="20" customFormat="1">
      <c r="A254" s="13"/>
      <c r="B254" s="279"/>
      <c r="C254" s="30"/>
      <c r="D254" s="30"/>
      <c r="E254" s="107"/>
      <c r="F254" s="108"/>
      <c r="G254" s="108"/>
      <c r="L254" s="13"/>
      <c r="M254" s="13"/>
      <c r="N254" s="13"/>
      <c r="O254" s="13"/>
      <c r="P254" s="13"/>
      <c r="Q254" s="13"/>
      <c r="R254" s="13"/>
      <c r="S254" s="13"/>
      <c r="T254" s="13"/>
      <c r="U254" s="72"/>
      <c r="V254" s="13"/>
    </row>
    <row r="255" spans="1:22" s="20" customFormat="1">
      <c r="A255" s="13"/>
      <c r="B255" s="279"/>
      <c r="C255" s="30"/>
      <c r="D255" s="30"/>
      <c r="E255" s="107"/>
      <c r="F255" s="108"/>
      <c r="G255" s="108"/>
      <c r="L255" s="13"/>
      <c r="M255" s="13"/>
      <c r="N255" s="13"/>
      <c r="O255" s="13"/>
      <c r="P255" s="13"/>
      <c r="Q255" s="13"/>
      <c r="R255" s="13"/>
      <c r="S255" s="13"/>
      <c r="T255" s="13"/>
      <c r="U255" s="72"/>
      <c r="V255" s="13"/>
    </row>
    <row r="256" spans="1:22" s="20" customFormat="1">
      <c r="A256" s="13"/>
      <c r="B256" s="279"/>
      <c r="C256" s="30"/>
      <c r="D256" s="30"/>
      <c r="E256" s="107"/>
      <c r="F256" s="108"/>
      <c r="G256" s="108"/>
      <c r="L256" s="13"/>
      <c r="M256" s="13"/>
      <c r="N256" s="13"/>
      <c r="O256" s="13"/>
      <c r="P256" s="13"/>
      <c r="Q256" s="13"/>
      <c r="R256" s="13"/>
      <c r="S256" s="13"/>
      <c r="T256" s="13"/>
      <c r="U256" s="72"/>
      <c r="V256" s="13"/>
    </row>
    <row r="257" spans="1:22" s="20" customFormat="1">
      <c r="A257" s="13"/>
      <c r="B257" s="279"/>
      <c r="C257" s="30"/>
      <c r="D257" s="30"/>
      <c r="E257" s="107"/>
      <c r="F257" s="108"/>
      <c r="G257" s="108"/>
      <c r="L257" s="13"/>
      <c r="M257" s="13"/>
      <c r="N257" s="13"/>
      <c r="O257" s="13"/>
      <c r="P257" s="13"/>
      <c r="Q257" s="13"/>
      <c r="R257" s="13"/>
      <c r="S257" s="13"/>
      <c r="T257" s="13"/>
      <c r="U257" s="72"/>
      <c r="V257" s="13"/>
    </row>
    <row r="258" spans="1:22" s="20" customFormat="1">
      <c r="A258" s="13"/>
      <c r="B258" s="279"/>
      <c r="C258" s="30"/>
      <c r="D258" s="30"/>
      <c r="E258" s="107"/>
      <c r="F258" s="108"/>
      <c r="G258" s="108"/>
      <c r="L258" s="13"/>
      <c r="M258" s="13"/>
      <c r="N258" s="13"/>
      <c r="O258" s="13"/>
      <c r="P258" s="13"/>
      <c r="Q258" s="13"/>
      <c r="R258" s="13"/>
      <c r="S258" s="13"/>
      <c r="T258" s="13"/>
      <c r="U258" s="72"/>
      <c r="V258" s="13"/>
    </row>
    <row r="259" spans="1:22" s="20" customFormat="1">
      <c r="A259" s="13"/>
      <c r="B259" s="279"/>
      <c r="C259" s="30"/>
      <c r="D259" s="30"/>
      <c r="E259" s="107"/>
      <c r="F259" s="108"/>
      <c r="G259" s="108"/>
      <c r="L259" s="13"/>
      <c r="M259" s="13"/>
      <c r="N259" s="13"/>
      <c r="O259" s="13"/>
      <c r="P259" s="13"/>
      <c r="Q259" s="13"/>
      <c r="R259" s="13"/>
      <c r="S259" s="13"/>
      <c r="T259" s="13"/>
      <c r="U259" s="72"/>
      <c r="V259" s="13"/>
    </row>
    <row r="260" spans="1:22" s="20" customFormat="1">
      <c r="A260" s="13"/>
      <c r="B260" s="279"/>
      <c r="C260" s="30"/>
      <c r="D260" s="30"/>
      <c r="E260" s="107"/>
      <c r="F260" s="108"/>
      <c r="G260" s="108"/>
      <c r="L260" s="13"/>
      <c r="M260" s="13"/>
      <c r="N260" s="13"/>
      <c r="O260" s="13"/>
      <c r="P260" s="13"/>
      <c r="Q260" s="13"/>
      <c r="R260" s="13"/>
      <c r="S260" s="13"/>
      <c r="T260" s="13"/>
      <c r="U260" s="72"/>
      <c r="V260" s="13"/>
    </row>
    <row r="261" spans="1:22" s="20" customFormat="1">
      <c r="A261" s="13"/>
      <c r="B261" s="279"/>
      <c r="C261" s="30"/>
      <c r="D261" s="30"/>
      <c r="E261" s="107"/>
      <c r="F261" s="108"/>
      <c r="G261" s="108"/>
      <c r="L261" s="13"/>
      <c r="M261" s="13"/>
      <c r="N261" s="13"/>
      <c r="O261" s="13"/>
      <c r="P261" s="13"/>
      <c r="Q261" s="13"/>
      <c r="R261" s="13"/>
      <c r="S261" s="13"/>
      <c r="T261" s="13"/>
      <c r="U261" s="72"/>
      <c r="V261" s="13"/>
    </row>
    <row r="262" spans="1:22" s="20" customFormat="1">
      <c r="A262" s="13"/>
      <c r="B262" s="279"/>
      <c r="C262" s="30"/>
      <c r="D262" s="30"/>
      <c r="E262" s="107"/>
      <c r="F262" s="108"/>
      <c r="G262" s="108"/>
      <c r="L262" s="13"/>
      <c r="M262" s="13"/>
      <c r="N262" s="13"/>
      <c r="O262" s="13"/>
      <c r="P262" s="13"/>
      <c r="Q262" s="13"/>
      <c r="R262" s="13"/>
      <c r="S262" s="13"/>
      <c r="T262" s="13"/>
      <c r="U262" s="72"/>
      <c r="V262" s="13"/>
    </row>
    <row r="263" spans="1:22" s="20" customFormat="1">
      <c r="A263" s="13"/>
      <c r="B263" s="279"/>
      <c r="C263" s="30"/>
      <c r="D263" s="30"/>
      <c r="E263" s="107"/>
      <c r="F263" s="108"/>
      <c r="G263" s="108"/>
      <c r="L263" s="13"/>
      <c r="M263" s="13"/>
      <c r="N263" s="13"/>
      <c r="O263" s="13"/>
      <c r="P263" s="13"/>
      <c r="Q263" s="13"/>
      <c r="R263" s="13"/>
      <c r="S263" s="13"/>
      <c r="T263" s="13"/>
      <c r="U263" s="72"/>
      <c r="V263" s="13"/>
    </row>
    <row r="264" spans="1:22" s="20" customFormat="1">
      <c r="A264" s="13"/>
      <c r="B264" s="279"/>
      <c r="C264" s="30"/>
      <c r="D264" s="30"/>
      <c r="E264" s="107"/>
      <c r="F264" s="108"/>
      <c r="G264" s="108"/>
      <c r="L264" s="13"/>
      <c r="M264" s="13"/>
      <c r="N264" s="13"/>
      <c r="O264" s="13"/>
      <c r="P264" s="13"/>
      <c r="Q264" s="13"/>
      <c r="R264" s="13"/>
      <c r="S264" s="13"/>
      <c r="T264" s="13"/>
      <c r="U264" s="72"/>
      <c r="V264" s="13"/>
    </row>
    <row r="265" spans="1:22" s="20" customFormat="1">
      <c r="A265" s="13"/>
      <c r="B265" s="279"/>
      <c r="C265" s="30"/>
      <c r="D265" s="30"/>
      <c r="E265" s="107"/>
      <c r="F265" s="108"/>
      <c r="G265" s="108"/>
      <c r="L265" s="13"/>
      <c r="M265" s="13"/>
      <c r="N265" s="13"/>
      <c r="O265" s="13"/>
      <c r="P265" s="13"/>
      <c r="Q265" s="13"/>
      <c r="R265" s="13"/>
      <c r="S265" s="13"/>
      <c r="T265" s="13"/>
      <c r="U265" s="72"/>
      <c r="V265" s="13"/>
    </row>
    <row r="266" spans="1:22" s="20" customFormat="1">
      <c r="A266" s="13"/>
      <c r="B266" s="279"/>
      <c r="C266" s="30"/>
      <c r="D266" s="30"/>
      <c r="E266" s="107"/>
      <c r="F266" s="108"/>
      <c r="G266" s="108"/>
      <c r="L266" s="13"/>
      <c r="M266" s="13"/>
      <c r="N266" s="13"/>
      <c r="O266" s="13"/>
      <c r="P266" s="13"/>
      <c r="Q266" s="13"/>
      <c r="R266" s="13"/>
      <c r="S266" s="13"/>
      <c r="T266" s="13"/>
      <c r="U266" s="72"/>
      <c r="V266" s="13"/>
    </row>
    <row r="267" spans="1:22" s="20" customFormat="1">
      <c r="A267" s="13"/>
      <c r="B267" s="279"/>
      <c r="C267" s="30"/>
      <c r="D267" s="30"/>
      <c r="E267" s="107"/>
      <c r="F267" s="108"/>
      <c r="G267" s="108"/>
      <c r="L267" s="13"/>
      <c r="M267" s="13"/>
      <c r="N267" s="13"/>
      <c r="O267" s="13"/>
      <c r="P267" s="13"/>
      <c r="Q267" s="13"/>
      <c r="R267" s="13"/>
      <c r="S267" s="13"/>
      <c r="T267" s="13"/>
      <c r="U267" s="72"/>
      <c r="V267" s="13"/>
    </row>
    <row r="268" spans="1:22" s="20" customFormat="1">
      <c r="A268" s="13"/>
      <c r="B268" s="279"/>
      <c r="C268" s="30"/>
      <c r="D268" s="30"/>
      <c r="E268" s="107"/>
      <c r="F268" s="108"/>
      <c r="G268" s="108"/>
      <c r="L268" s="13"/>
      <c r="M268" s="13"/>
      <c r="N268" s="13"/>
      <c r="O268" s="13"/>
      <c r="P268" s="13"/>
      <c r="Q268" s="13"/>
      <c r="R268" s="13"/>
      <c r="S268" s="13"/>
      <c r="T268" s="13"/>
      <c r="U268" s="72"/>
      <c r="V268" s="13"/>
    </row>
    <row r="269" spans="1:22" s="20" customFormat="1">
      <c r="A269" s="13"/>
      <c r="B269" s="279"/>
      <c r="C269" s="30"/>
      <c r="D269" s="30"/>
      <c r="E269" s="107"/>
      <c r="F269" s="108"/>
      <c r="G269" s="108"/>
      <c r="L269" s="13"/>
      <c r="M269" s="13"/>
      <c r="N269" s="13"/>
      <c r="O269" s="13"/>
      <c r="P269" s="13"/>
      <c r="Q269" s="13"/>
      <c r="R269" s="13"/>
      <c r="S269" s="13"/>
      <c r="T269" s="13"/>
      <c r="U269" s="72"/>
      <c r="V269" s="13"/>
    </row>
    <row r="270" spans="1:22" s="20" customFormat="1">
      <c r="A270" s="13"/>
      <c r="B270" s="279"/>
      <c r="C270" s="30"/>
      <c r="D270" s="30"/>
      <c r="E270" s="107"/>
      <c r="F270" s="108"/>
      <c r="G270" s="108"/>
      <c r="L270" s="13"/>
      <c r="M270" s="13"/>
      <c r="N270" s="13"/>
      <c r="O270" s="13"/>
      <c r="P270" s="13"/>
      <c r="Q270" s="13"/>
      <c r="R270" s="13"/>
      <c r="S270" s="13"/>
      <c r="T270" s="13"/>
      <c r="U270" s="72"/>
      <c r="V270" s="13"/>
    </row>
    <row r="271" spans="1:22" s="20" customFormat="1">
      <c r="A271" s="13"/>
      <c r="B271" s="279"/>
      <c r="C271" s="30"/>
      <c r="D271" s="30"/>
      <c r="E271" s="107"/>
      <c r="F271" s="108"/>
      <c r="G271" s="108"/>
      <c r="L271" s="13"/>
      <c r="M271" s="13"/>
      <c r="N271" s="13"/>
      <c r="O271" s="13"/>
      <c r="P271" s="13"/>
      <c r="Q271" s="13"/>
      <c r="R271" s="13"/>
      <c r="S271" s="13"/>
      <c r="T271" s="13"/>
      <c r="U271" s="72"/>
      <c r="V271" s="13"/>
    </row>
    <row r="272" spans="1:22" s="20" customFormat="1">
      <c r="A272" s="13"/>
      <c r="B272" s="279"/>
      <c r="C272" s="30"/>
      <c r="D272" s="30"/>
      <c r="E272" s="107"/>
      <c r="F272" s="108"/>
      <c r="G272" s="108"/>
      <c r="L272" s="13"/>
      <c r="M272" s="13"/>
      <c r="N272" s="13"/>
      <c r="O272" s="13"/>
      <c r="P272" s="13"/>
      <c r="Q272" s="13"/>
      <c r="R272" s="13"/>
      <c r="S272" s="13"/>
      <c r="T272" s="13"/>
      <c r="U272" s="72"/>
      <c r="V272" s="13"/>
    </row>
    <row r="273" spans="1:22" s="20" customFormat="1">
      <c r="A273" s="13"/>
      <c r="B273" s="279"/>
      <c r="C273" s="30"/>
      <c r="D273" s="30"/>
      <c r="E273" s="107"/>
      <c r="F273" s="108"/>
      <c r="G273" s="108"/>
      <c r="L273" s="13"/>
      <c r="M273" s="13"/>
      <c r="N273" s="13"/>
      <c r="O273" s="13"/>
      <c r="P273" s="13"/>
      <c r="Q273" s="13"/>
      <c r="R273" s="13"/>
      <c r="S273" s="13"/>
      <c r="T273" s="13"/>
      <c r="U273" s="72"/>
      <c r="V273" s="13"/>
    </row>
    <row r="274" spans="1:22" s="20" customFormat="1">
      <c r="A274" s="13"/>
      <c r="B274" s="279"/>
      <c r="C274" s="30"/>
      <c r="D274" s="30"/>
      <c r="E274" s="107"/>
      <c r="F274" s="108"/>
      <c r="G274" s="108"/>
      <c r="L274" s="13"/>
      <c r="M274" s="13"/>
      <c r="N274" s="13"/>
      <c r="O274" s="13"/>
      <c r="P274" s="13"/>
      <c r="Q274" s="13"/>
      <c r="R274" s="13"/>
      <c r="S274" s="13"/>
      <c r="T274" s="13"/>
      <c r="U274" s="72"/>
      <c r="V274" s="13"/>
    </row>
    <row r="275" spans="1:22" s="20" customFormat="1">
      <c r="A275" s="13"/>
      <c r="B275" s="279"/>
      <c r="C275" s="30"/>
      <c r="D275" s="30"/>
      <c r="E275" s="107"/>
      <c r="F275" s="108"/>
      <c r="G275" s="108"/>
      <c r="L275" s="13"/>
      <c r="M275" s="13"/>
      <c r="N275" s="13"/>
      <c r="O275" s="13"/>
      <c r="P275" s="13"/>
      <c r="Q275" s="13"/>
      <c r="R275" s="13"/>
      <c r="S275" s="13"/>
      <c r="T275" s="13"/>
      <c r="U275" s="72"/>
      <c r="V275" s="13"/>
    </row>
    <row r="276" spans="1:22" s="20" customFormat="1">
      <c r="A276" s="13"/>
      <c r="B276" s="279"/>
      <c r="C276" s="30"/>
      <c r="D276" s="30"/>
      <c r="E276" s="107"/>
      <c r="F276" s="108"/>
      <c r="G276" s="108"/>
      <c r="L276" s="13"/>
      <c r="M276" s="13"/>
      <c r="N276" s="13"/>
      <c r="O276" s="13"/>
      <c r="P276" s="13"/>
      <c r="Q276" s="13"/>
      <c r="R276" s="13"/>
      <c r="S276" s="13"/>
      <c r="T276" s="13"/>
      <c r="U276" s="72"/>
      <c r="V276" s="13"/>
    </row>
    <row r="277" spans="1:22" s="20" customFormat="1">
      <c r="A277" s="13"/>
      <c r="B277" s="279"/>
      <c r="C277" s="30"/>
      <c r="D277" s="30"/>
      <c r="E277" s="107"/>
      <c r="F277" s="108"/>
      <c r="G277" s="108"/>
      <c r="L277" s="13"/>
      <c r="M277" s="13"/>
      <c r="N277" s="13"/>
      <c r="O277" s="13"/>
      <c r="P277" s="13"/>
      <c r="Q277" s="13"/>
      <c r="R277" s="13"/>
      <c r="S277" s="13"/>
      <c r="T277" s="13"/>
      <c r="U277" s="72"/>
      <c r="V277" s="13"/>
    </row>
    <row r="278" spans="1:22" s="20" customFormat="1">
      <c r="A278" s="13"/>
      <c r="B278" s="279"/>
      <c r="C278" s="30"/>
      <c r="D278" s="30"/>
      <c r="E278" s="107"/>
      <c r="F278" s="108"/>
      <c r="G278" s="108"/>
      <c r="L278" s="13"/>
      <c r="M278" s="13"/>
      <c r="N278" s="13"/>
      <c r="O278" s="13"/>
      <c r="P278" s="13"/>
      <c r="Q278" s="13"/>
      <c r="R278" s="13"/>
      <c r="S278" s="13"/>
      <c r="T278" s="13"/>
      <c r="U278" s="72"/>
      <c r="V278" s="13"/>
    </row>
    <row r="279" spans="1:22" s="20" customFormat="1">
      <c r="A279" s="13"/>
      <c r="B279" s="279"/>
      <c r="C279" s="30"/>
      <c r="D279" s="30"/>
      <c r="E279" s="107"/>
      <c r="F279" s="108"/>
      <c r="G279" s="108"/>
      <c r="L279" s="13"/>
      <c r="M279" s="13"/>
      <c r="N279" s="13"/>
      <c r="O279" s="13"/>
      <c r="P279" s="13"/>
      <c r="Q279" s="13"/>
      <c r="R279" s="13"/>
      <c r="S279" s="13"/>
      <c r="T279" s="13"/>
      <c r="U279" s="72"/>
      <c r="V279" s="13"/>
    </row>
    <row r="280" spans="1:22" s="20" customFormat="1">
      <c r="A280" s="13"/>
      <c r="B280" s="279"/>
      <c r="C280" s="30"/>
      <c r="D280" s="30"/>
      <c r="E280" s="107"/>
      <c r="F280" s="108"/>
      <c r="G280" s="108"/>
      <c r="L280" s="13"/>
      <c r="M280" s="13"/>
      <c r="N280" s="13"/>
      <c r="O280" s="13"/>
      <c r="P280" s="13"/>
      <c r="Q280" s="13"/>
      <c r="R280" s="13"/>
      <c r="S280" s="13"/>
      <c r="T280" s="13"/>
      <c r="U280" s="72"/>
      <c r="V280" s="13"/>
    </row>
    <row r="281" spans="1:22" s="20" customFormat="1">
      <c r="A281" s="13"/>
      <c r="B281" s="279"/>
      <c r="C281" s="30"/>
      <c r="D281" s="30"/>
      <c r="E281" s="107"/>
      <c r="F281" s="108"/>
      <c r="G281" s="108"/>
      <c r="L281" s="13"/>
      <c r="M281" s="13"/>
      <c r="N281" s="13"/>
      <c r="O281" s="13"/>
      <c r="P281" s="13"/>
      <c r="Q281" s="13"/>
      <c r="R281" s="13"/>
      <c r="S281" s="13"/>
      <c r="T281" s="13"/>
      <c r="U281" s="72"/>
      <c r="V281" s="13"/>
    </row>
    <row r="282" spans="1:22" s="20" customFormat="1">
      <c r="A282" s="13"/>
      <c r="B282" s="279"/>
      <c r="C282" s="30"/>
      <c r="D282" s="30"/>
      <c r="E282" s="107"/>
      <c r="F282" s="108"/>
      <c r="G282" s="108"/>
      <c r="L282" s="13"/>
      <c r="M282" s="13"/>
      <c r="N282" s="13"/>
      <c r="O282" s="13"/>
      <c r="P282" s="13"/>
      <c r="Q282" s="13"/>
      <c r="R282" s="13"/>
      <c r="S282" s="13"/>
      <c r="T282" s="13"/>
      <c r="U282" s="72"/>
      <c r="V282" s="13"/>
    </row>
    <row r="283" spans="1:22" s="20" customFormat="1">
      <c r="A283" s="13"/>
      <c r="B283" s="279"/>
      <c r="C283" s="30"/>
      <c r="D283" s="30"/>
      <c r="E283" s="107"/>
      <c r="F283" s="108"/>
      <c r="G283" s="108"/>
      <c r="L283" s="13"/>
      <c r="M283" s="13"/>
      <c r="N283" s="13"/>
      <c r="O283" s="13"/>
      <c r="P283" s="13"/>
      <c r="Q283" s="13"/>
      <c r="R283" s="13"/>
      <c r="S283" s="13"/>
      <c r="T283" s="13"/>
      <c r="U283" s="72"/>
      <c r="V283" s="13"/>
    </row>
    <row r="284" spans="1:22" s="20" customFormat="1">
      <c r="A284" s="13"/>
      <c r="B284" s="279"/>
      <c r="C284" s="30"/>
      <c r="D284" s="30"/>
      <c r="E284" s="107"/>
      <c r="F284" s="108"/>
      <c r="G284" s="108"/>
      <c r="L284" s="13"/>
      <c r="M284" s="13"/>
      <c r="N284" s="13"/>
      <c r="O284" s="13"/>
      <c r="P284" s="13"/>
      <c r="Q284" s="13"/>
      <c r="R284" s="13"/>
      <c r="S284" s="13"/>
      <c r="T284" s="13"/>
      <c r="U284" s="72"/>
      <c r="V284" s="13"/>
    </row>
    <row r="285" spans="1:22" s="20" customFormat="1">
      <c r="A285" s="13"/>
      <c r="B285" s="279"/>
      <c r="C285" s="30"/>
      <c r="D285" s="30"/>
      <c r="E285" s="107"/>
      <c r="F285" s="108"/>
      <c r="G285" s="108"/>
      <c r="L285" s="13"/>
      <c r="M285" s="13"/>
      <c r="N285" s="13"/>
      <c r="O285" s="13"/>
      <c r="P285" s="13"/>
      <c r="Q285" s="13"/>
      <c r="R285" s="13"/>
      <c r="S285" s="13"/>
      <c r="T285" s="13"/>
      <c r="U285" s="72"/>
      <c r="V285" s="13"/>
    </row>
    <row r="286" spans="1:22" s="20" customFormat="1">
      <c r="A286" s="13"/>
      <c r="B286" s="279"/>
      <c r="C286" s="30"/>
      <c r="D286" s="30"/>
      <c r="E286" s="107"/>
      <c r="F286" s="108"/>
      <c r="G286" s="108"/>
      <c r="L286" s="13"/>
      <c r="M286" s="13"/>
      <c r="N286" s="13"/>
      <c r="O286" s="13"/>
      <c r="P286" s="13"/>
      <c r="Q286" s="13"/>
      <c r="R286" s="13"/>
      <c r="S286" s="13"/>
      <c r="T286" s="13"/>
      <c r="U286" s="72"/>
      <c r="V286" s="13"/>
    </row>
    <row r="287" spans="1:22" s="20" customFormat="1">
      <c r="A287" s="13"/>
      <c r="B287" s="279"/>
      <c r="C287" s="30"/>
      <c r="D287" s="30"/>
      <c r="E287" s="107"/>
      <c r="F287" s="108"/>
      <c r="G287" s="108"/>
      <c r="L287" s="13"/>
      <c r="M287" s="13"/>
      <c r="N287" s="13"/>
      <c r="O287" s="13"/>
      <c r="P287" s="13"/>
      <c r="Q287" s="13"/>
      <c r="R287" s="13"/>
      <c r="S287" s="13"/>
      <c r="T287" s="13"/>
      <c r="U287" s="72"/>
      <c r="V287" s="13"/>
    </row>
    <row r="288" spans="1:22" s="20" customFormat="1">
      <c r="A288" s="13"/>
      <c r="B288" s="279"/>
      <c r="C288" s="30"/>
      <c r="D288" s="30"/>
      <c r="E288" s="107"/>
      <c r="F288" s="108"/>
      <c r="G288" s="108"/>
      <c r="L288" s="13"/>
      <c r="M288" s="13"/>
      <c r="N288" s="13"/>
      <c r="O288" s="13"/>
      <c r="P288" s="13"/>
      <c r="Q288" s="13"/>
      <c r="R288" s="13"/>
      <c r="S288" s="13"/>
      <c r="T288" s="13"/>
      <c r="U288" s="72"/>
      <c r="V288" s="13"/>
    </row>
    <row r="289" spans="1:22" s="20" customFormat="1">
      <c r="A289" s="13"/>
      <c r="B289" s="279"/>
      <c r="C289" s="30"/>
      <c r="D289" s="30"/>
      <c r="E289" s="107"/>
      <c r="F289" s="108"/>
      <c r="G289" s="108"/>
      <c r="L289" s="13"/>
      <c r="M289" s="13"/>
      <c r="N289" s="13"/>
      <c r="O289" s="13"/>
      <c r="P289" s="13"/>
      <c r="Q289" s="13"/>
      <c r="R289" s="13"/>
      <c r="S289" s="13"/>
      <c r="T289" s="13"/>
      <c r="U289" s="72"/>
      <c r="V289" s="13"/>
    </row>
    <row r="290" spans="1:22" s="20" customFormat="1">
      <c r="A290" s="13"/>
      <c r="B290" s="279"/>
      <c r="C290" s="30"/>
      <c r="D290" s="30"/>
      <c r="E290" s="107"/>
      <c r="F290" s="108"/>
      <c r="G290" s="108"/>
      <c r="L290" s="13"/>
      <c r="M290" s="13"/>
      <c r="N290" s="13"/>
      <c r="O290" s="13"/>
      <c r="P290" s="13"/>
      <c r="Q290" s="13"/>
      <c r="R290" s="13"/>
      <c r="S290" s="13"/>
      <c r="T290" s="13"/>
      <c r="U290" s="72"/>
      <c r="V290" s="13"/>
    </row>
    <row r="291" spans="1:22" s="20" customFormat="1">
      <c r="A291" s="13"/>
      <c r="B291" s="279"/>
      <c r="C291" s="30"/>
      <c r="D291" s="30"/>
      <c r="E291" s="107"/>
      <c r="F291" s="108"/>
      <c r="G291" s="108"/>
      <c r="L291" s="13"/>
      <c r="M291" s="13"/>
      <c r="N291" s="13"/>
      <c r="O291" s="13"/>
      <c r="P291" s="13"/>
      <c r="Q291" s="13"/>
      <c r="R291" s="13"/>
      <c r="S291" s="13"/>
      <c r="T291" s="13"/>
      <c r="U291" s="72"/>
      <c r="V291" s="13"/>
    </row>
    <row r="292" spans="1:22" s="20" customFormat="1">
      <c r="A292" s="13"/>
      <c r="B292" s="279"/>
      <c r="C292" s="30"/>
      <c r="D292" s="30"/>
      <c r="E292" s="107"/>
      <c r="F292" s="108"/>
      <c r="G292" s="108"/>
      <c r="L292" s="13"/>
      <c r="M292" s="13"/>
      <c r="N292" s="13"/>
      <c r="O292" s="13"/>
      <c r="P292" s="13"/>
      <c r="Q292" s="13"/>
      <c r="R292" s="13"/>
      <c r="S292" s="13"/>
      <c r="T292" s="13"/>
      <c r="U292" s="72"/>
      <c r="V292" s="13"/>
    </row>
    <row r="293" spans="1:22" s="20" customFormat="1">
      <c r="A293" s="13"/>
      <c r="B293" s="279"/>
      <c r="C293" s="30"/>
      <c r="D293" s="30"/>
      <c r="E293" s="107"/>
      <c r="F293" s="108"/>
      <c r="G293" s="108"/>
      <c r="L293" s="13"/>
      <c r="M293" s="13"/>
      <c r="N293" s="13"/>
      <c r="O293" s="13"/>
      <c r="P293" s="13"/>
      <c r="Q293" s="13"/>
      <c r="R293" s="13"/>
      <c r="S293" s="13"/>
      <c r="T293" s="13"/>
      <c r="U293" s="72"/>
      <c r="V293" s="13"/>
    </row>
    <row r="294" spans="1:22" s="20" customFormat="1">
      <c r="A294" s="13"/>
      <c r="B294" s="279"/>
      <c r="C294" s="30"/>
      <c r="D294" s="30"/>
      <c r="E294" s="107"/>
      <c r="F294" s="108"/>
      <c r="G294" s="108"/>
      <c r="L294" s="13"/>
      <c r="M294" s="13"/>
      <c r="N294" s="13"/>
      <c r="O294" s="13"/>
      <c r="P294" s="13"/>
      <c r="Q294" s="13"/>
      <c r="R294" s="13"/>
      <c r="S294" s="13"/>
      <c r="T294" s="13"/>
      <c r="U294" s="72"/>
      <c r="V294" s="13"/>
    </row>
    <row r="295" spans="1:22" s="20" customFormat="1">
      <c r="A295" s="13"/>
      <c r="B295" s="279"/>
      <c r="C295" s="30"/>
      <c r="D295" s="30"/>
      <c r="E295" s="107"/>
      <c r="F295" s="108"/>
      <c r="G295" s="108"/>
      <c r="L295" s="13"/>
      <c r="M295" s="13"/>
      <c r="N295" s="13"/>
      <c r="O295" s="13"/>
      <c r="P295" s="13"/>
      <c r="Q295" s="13"/>
      <c r="R295" s="13"/>
      <c r="S295" s="13"/>
      <c r="T295" s="13"/>
      <c r="U295" s="72"/>
      <c r="V295" s="13"/>
    </row>
    <row r="296" spans="1:22" s="20" customFormat="1">
      <c r="A296" s="13"/>
      <c r="B296" s="279"/>
      <c r="C296" s="30"/>
      <c r="D296" s="30"/>
      <c r="E296" s="107"/>
      <c r="F296" s="108"/>
      <c r="G296" s="108"/>
      <c r="L296" s="13"/>
      <c r="M296" s="13"/>
      <c r="N296" s="13"/>
      <c r="O296" s="13"/>
      <c r="P296" s="13"/>
      <c r="Q296" s="13"/>
      <c r="R296" s="13"/>
      <c r="S296" s="13"/>
      <c r="T296" s="13"/>
      <c r="U296" s="72"/>
      <c r="V296" s="13"/>
    </row>
    <row r="297" spans="1:22" s="20" customFormat="1">
      <c r="A297" s="13"/>
      <c r="B297" s="279"/>
      <c r="C297" s="30"/>
      <c r="D297" s="30"/>
      <c r="E297" s="107"/>
      <c r="F297" s="108"/>
      <c r="G297" s="108"/>
      <c r="L297" s="13"/>
      <c r="M297" s="13"/>
      <c r="N297" s="13"/>
      <c r="O297" s="13"/>
      <c r="P297" s="13"/>
      <c r="Q297" s="13"/>
      <c r="R297" s="13"/>
      <c r="S297" s="13"/>
      <c r="T297" s="13"/>
      <c r="U297" s="72"/>
      <c r="V297" s="13"/>
    </row>
    <row r="298" spans="1:22" s="20" customFormat="1">
      <c r="A298" s="13"/>
      <c r="B298" s="279"/>
      <c r="C298" s="30"/>
      <c r="D298" s="30"/>
      <c r="E298" s="107"/>
      <c r="F298" s="108"/>
      <c r="G298" s="108"/>
      <c r="L298" s="13"/>
      <c r="M298" s="13"/>
      <c r="N298" s="13"/>
      <c r="O298" s="13"/>
      <c r="P298" s="13"/>
      <c r="Q298" s="13"/>
      <c r="R298" s="13"/>
      <c r="S298" s="13"/>
      <c r="T298" s="13"/>
      <c r="U298" s="72"/>
      <c r="V298" s="13"/>
    </row>
  </sheetData>
  <sheetProtection insertRows="0" deleteRows="0"/>
  <protectedRanges>
    <protectedRange sqref="J74:P1048576 U1:U1048576 J1:P70 M71:P73" name="Obseg1"/>
    <protectedRange sqref="J71:L71" name="Obseg1_2"/>
    <protectedRange sqref="J72:L73" name="Obseg1_1"/>
  </protectedRanges>
  <mergeCells count="9">
    <mergeCell ref="A72:L72"/>
    <mergeCell ref="A71:L7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2022-03-31T14:11:51Z</cp:lastPrinted>
  <dcterms:created xsi:type="dcterms:W3CDTF">2012-03-26T14:52:49Z</dcterms:created>
  <dcterms:modified xsi:type="dcterms:W3CDTF">2022-04-20T13:52:47Z</dcterms:modified>
</cp:coreProperties>
</file>