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Default ContentType="image/jpeg" Extension="tmp"/>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vmlDrawing" PartName="/xl/drawings/vmlDrawing1.vml"/>
  <Override ContentType="application/vnd.openxmlformats-officedocument.vmlDrawing" PartName="/xl/drawings/vmlDrawing2.vml"/>
  <Override ContentType="application/vnd.openxmlformats-officedocument.vmlDrawing" PartName="/xl/drawings/vmlDrawing3.vml"/>
  <Override ContentType="application/vnd.openxmlformats-officedocument.vmlDrawing" PartName="/xl/drawings/vmlDrawing4.vml"/>
  <Override ContentType="application/vnd.openxmlformats-officedocument.vmlDrawing" PartName="/xl/drawings/vmlDrawing5.vml"/>
  <Override ContentType="application/vnd.openxmlformats-officedocument.vmlDrawing" PartName="/xl/drawings/vmlDrawing6.vml"/>
  <Override ContentType="application/vnd.openxmlformats-officedocument.vmlDrawing" PartName="/xl/drawings/vmlDrawing7.v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Rekapitulacija" sheetId="7" r:id="rId8"/>
    <sheet name="Uvod " sheetId="1" r:id="rId1"/>
    <sheet name="Sekundarna oprema" sheetId="2" r:id="rId3"/>
    <sheet name="Oprema" sheetId="3" r:id="rId4"/>
    <sheet name="Montažna dela" sheetId="4" r:id="rId5"/>
    <sheet name="Priloga 1-omare v uničenje " sheetId="5" r:id="rId6"/>
    <sheet name="Priloga 2-sek. o. v uničenje " sheetId="6" r:id="rId7"/>
  </sheets>
  <definedNames>
    <definedName name="_xlnm.Print_Area" localSheetId="0">Rekapitulacija!$A$1:$B$9</definedName>
    <definedName name="_xlnm.Print_Titles" localSheetId="1">'Uvod '!$1:$1</definedName>
    <definedName name="_xlnm.Print_Area" localSheetId="1">'Uvod '!$A$1:$G$20</definedName>
    <definedName name="_xlnm.Print_Titles" localSheetId="2">'Sekundarna oprema'!$1:$1</definedName>
    <definedName name="_xlnm.Print_Area" localSheetId="2">'Sekundarna oprema'!$A$1:$H$501</definedName>
    <definedName name="_xlnm.Print_Titles" localSheetId="3">Oprema!$1:$1</definedName>
    <definedName name="_xlnm.Print_Area" localSheetId="3">Oprema!$A$1:$G$53</definedName>
    <definedName name="_xlnm.Print_Titles" localSheetId="4">'Montažna dela'!$1:$1</definedName>
    <definedName name="_xlnm.Print_Area" localSheetId="4">'Montažna dela'!$A$1:$G$270</definedName>
    <definedName name="_xlnm.Print_Titles" localSheetId="5">'Priloga 1-omare v uničenje '!$1:$1</definedName>
    <definedName name="DODATEK" localSheetId="6">#REF!</definedName>
    <definedName name="konice" localSheetId="6">#REF!</definedName>
    <definedName name="POR" localSheetId="6">#REF!</definedName>
    <definedName name="PORT" localSheetId="6">#REF!</definedName>
    <definedName name="_xlnm.Print_Titles" localSheetId="6">'Priloga 2-sek. o. v uničenje '!$1:$1</definedName>
  </definedNames>
  <calcPr fullCalcOnLoad="1"/>
</workbook>
</file>

<file path=xl/sharedStrings.xml><?xml version="1.0" encoding="utf-8"?>
<sst xmlns="http://schemas.openxmlformats.org/spreadsheetml/2006/main" count="1102" uniqueCount="1102">
  <si>
    <t>Poz.</t>
  </si>
  <si>
    <t>Opis opreme ali storitve</t>
  </si>
  <si>
    <t>Enota</t>
  </si>
  <si>
    <t>Količina</t>
  </si>
  <si>
    <t>Vnos cene na enoto</t>
  </si>
  <si>
    <t>Cena na enoto</t>
  </si>
  <si>
    <t>Vrednost</t>
  </si>
  <si>
    <t>Uvod</t>
  </si>
  <si>
    <d:r xmlns:d="http://schemas.openxmlformats.org/spreadsheetml/2006/main">
      <d:rPr>
        <d:sz val="11"/>
        <d:rFont val="Arial"/>
      </d:rPr>
      <d:t xml:space="preserve">Vsa dela morajo biti izvedena kvalitetno iz materialov z zahtevanimi lastnostmi in zahtevanimi izjavami o skladnosti.</d:t>
    </d:r>
  </si>
  <si>
    <d:r xmlns:d="http://schemas.openxmlformats.org/spreadsheetml/2006/main">
      <d:rPr>
        <d:sz val="11"/>
        <d:rFont val="Arial"/>
      </d:rPr>
      <d:t xml:space="preserve">Dela je potrebno izvajati po predloženi dokumentaciji, detajlih in navodilih nadzora. </d:t>
    </d:r>
    <d:r xmlns:d="http://schemas.openxmlformats.org/spreadsheetml/2006/main">
      <d:rPr>
        <d:b/>
        <d:sz val="11"/>
        <d:color rgb="FF000000"/>
        <d:rFont val="Arial"/>
      </d:rPr>
      <d:t xml:space="preserve">Dela se bodo izvajala po fazah, glede na faznost del, ki bo določena s terminskim planom in navodilih investitorja, kar je potrebno upoštevati v cenah!!</d:t>
    </d:r>
  </si>
  <si>
    <d:r xmlns:d="http://schemas.openxmlformats.org/spreadsheetml/2006/main">
      <d:rPr>
        <d:sz val="11"/>
        <d:rFont val="Arial"/>
      </d:rPr>
      <d:t xml:space="preserve">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d:t>
    </d:r>
  </si>
  <si>
    <d:r xmlns:d="http://schemas.openxmlformats.org/spreadsheetml/2006/main">
      <d:rPr>
        <d:sz val="11"/>
        <d:rFont val="Arial"/>
      </d:rPr>
      <d:t xml:space="preserve">Na morebitna neskladja v dokumentaciji je potrebno predhodno opozoriti naročnika del ta pa jih uskladi s projektantom.</d:t>
    </d:r>
  </si>
  <si>
    <d:r xmlns:d="http://schemas.openxmlformats.org/spreadsheetml/2006/main">
      <d:rPr>
        <d:sz val="11"/>
        <d:rFont val="Arial"/>
      </d:rPr>
      <d:t xml:space="preserve">Dimenzije obrtniških izdelkov in količine je potrebno pred naročanjem preveriti na objektu. 
Izvajalec je dolžan pred izdelavo predložiti projektantu v potrditev ustrezne delavniške načrte in detajle.</d:t>
    </d:r>
  </si>
  <si>
    <d:r xmlns:d="http://schemas.openxmlformats.org/spreadsheetml/2006/main">
      <d:rPr>
        <d:sz val="11"/>
        <d:rFont val="Arial"/>
      </d:rPr>
      <d:t xml:space="preserve">Montaža uvodnic se lahko na nekaterih mestih izvede večkrat (odvisno od faznosti gradnje). Cena dodatnih demontaž in montaž, mora biti upoštevana v enotnih cenah.</d:t>
    </d:r>
  </si>
  <si>
    <d:r xmlns:d="http://schemas.openxmlformats.org/spreadsheetml/2006/main">
      <d:rPr>
        <d:sz val="11"/>
        <d:rFont val="Arial"/>
      </d:rPr>
      <d:t xml:space="preserve">Pred začetkom polaganja kablov je potrebno preveriti prehodnosti vseh cevi in ugotovitve zapisati v gradbeni dnevnik. O ugotovitvah kontrole je potrebno pred pred pričetkom del seznaniti odgovorne predstavnike investitorja (nadzor).</d:t>
    </d:r>
  </si>
  <si>
    <d:r xmlns:d="http://schemas.openxmlformats.org/spreadsheetml/2006/main">
      <d:rPr>
        <d:sz val="11"/>
        <d:rFont val="Arial"/>
      </d:rPr>
      <d:t xml:space="preserve">V enotnih cenah mora biti upoštevano tudi sledeče:</d:t>
    </d:r>
  </si>
  <si>
    <d:r xmlns:d="http://schemas.openxmlformats.org/spreadsheetml/2006/main">
      <d:rPr>
        <d:sz val="11"/>
        <d:rFont val="Arial"/>
      </d:rPr>
      <d:t xml:space="preserve">~ koordinacija del z ostalimi izvajalci in investitorjem, podloge za izdelavo varnostnega načrta.</d:t>
    </d:r>
  </si>
  <si>
    <d:r xmlns:d="http://schemas.openxmlformats.org/spreadsheetml/2006/main">
      <d:rPr>
        <d:sz val="11"/>
        <d:rFont val="Arial"/>
      </d:rPr>
      <d:t xml:space="preserve">~ koordinacija del z ostalimi izvajalci in investitorjem </d:t>
    </d:r>
  </si>
  <si>
    <d:r xmlns:d="http://schemas.openxmlformats.org/spreadsheetml/2006/main">
      <d:rPr>
        <d:sz val="11"/>
        <d:rFont val="Arial"/>
      </d:rPr>
      <d:t xml:space="preserve">~ sprotna beleženja vseh sprememb, nastalih med izvedbo z vrisovanjem v PZI načrt z izdelavo tekstualnega opisa sprememb. Obveščanje odgovornega projektanta o njih s pridobitvijo njegovega soglasij nanje</d:t>
    </d:r>
  </si>
  <si>
    <d:r xmlns:d="http://schemas.openxmlformats.org/spreadsheetml/2006/main">
      <d:rPr>
        <d:sz val="11"/>
        <d:rFont val="Arial"/>
      </d:rPr>
      <d:t xml:space="preserve">~ sodelovanje pri gradbenem in projektantskem nadzoru ter tehničnem pregledu, priprava primopredajne dokumentacije, v registratorjih in elektronskem mediju, ki mora vsebovati: izjave, dokazilo o zanesljivosti objekta, certifikate in ateste za vgrajene materiale in opremo, zapisnike preizkusov in meritev, navodila za uporabo in vzdrževanje</d:t>
    </d:r>
  </si>
  <si>
    <d:r xmlns:d="http://schemas.openxmlformats.org/spreadsheetml/2006/main">
      <d:rPr>
        <d:sz val="11"/>
        <d:rFont val="Arial"/>
      </d:rPr>
      <d:t xml:space="preserve">~ izpolnitev izkaza požarne varnosti</d:t>
    </d:r>
  </si>
  <si>
    <d:r xmlns:d="http://schemas.openxmlformats.org/spreadsheetml/2006/main">
      <d:rPr>
        <d:sz val="11"/>
        <d:rFont val="Arial"/>
      </d:rPr>
      <d:t xml:space="preserve">Koordinacija del z morebitnimi podizvajalci in investitorjem.</d:t>
    </d:r>
  </si>
  <si>
    <d:r xmlns:d="http://schemas.openxmlformats.org/spreadsheetml/2006/main">
      <d:rPr>
        <d:sz val="11"/>
        <d:rFont val="Arial"/>
      </d:rPr>
      <d:t xml:space="preserve">Vnos vseh morebitnih sprememb v fazi gradnje v en izvod PZI dokumentacije zaradi kasnejše izdelave PID dokumentacije.</d:t>
    </d:r>
  </si>
  <si>
    <d:r xmlns:d="http://schemas.openxmlformats.org/spreadsheetml/2006/main">
      <d:rPr>
        <d:sz val="11"/>
        <d:rFont val="Arial"/>
      </d:rPr>
      <d:t xml:space="preserve">Sprotni odvoz embalaže (bobni, kartoni, zaboji, itd.,…).</d:t>
    </d:r>
  </si>
  <si>
    <d:r xmlns:d="http://schemas.openxmlformats.org/spreadsheetml/2006/main">
      <d:rPr>
        <d:sz val="11"/>
        <d:rFont val="Arial"/>
      </d:rPr>
      <d:t xml:space="preserve">Organizacijs gradbišča in izdelava tehno ekonomskega elaborata.</d:t>
    </d:r>
  </si>
  <si>
    <d:r xmlns:d="http://schemas.openxmlformats.org/spreadsheetml/2006/main">
      <d:rPr>
        <d:sz val="11"/>
        <d:rFont val="Arial"/>
      </d:rPr>
      <d:t xml:space="preserve">Dnevna prisotnost vodje gradnje v času izvajanja del.</d:t>
    </d:r>
  </si>
  <si>
    <t>Referenca na tabelo tehničnih podatkov</t>
  </si>
  <si>
    <t>DOBAVA SEKUNDARNE OPREME</t>
  </si>
  <si>
    <t xml:space="preserve"> Omare v 110 kV stikališču</t>
  </si>
  <si>
    <t>=EA03+UE03 DV Lenart</t>
  </si>
  <si>
    <d:r xmlns:d="http://schemas.openxmlformats.org/spreadsheetml/2006/main">
      <d:rPr>
        <d:sz val="11"/>
        <d:rFont val="Arial"/>
      </d:rPr>
      <d:t xml:space="preserve">Omara z vso opremo: podstavek za omaro nad in v dvojnem podu, lokalni krmilni panel, testne vtičnice, kontrola izklopnih tokokrogov (KIT), neskladnje polov, zaščitni avtomati, sponke, kabelske uvodnice, razsvetljava omare itd… skladno z ostalimi razpisnimi zahtevami.</d:t>
    </d:r>
  </si>
  <si>
    <t>komplet</t>
  </si>
  <si>
    <d:r xmlns:d="http://schemas.openxmlformats.org/spreadsheetml/2006/main">
      <d:rPr>
        <d:sz val="11"/>
        <d:rFont val="Arial"/>
      </d:rPr>
      <d:t xml:space="preserve">Omarica avtomatov merilnih napetosti +SR... z vso opremo (zaščitni avtomati, sponke, )</d:t>
    </d:r>
  </si>
  <si>
    <d:r xmlns:d="http://schemas.openxmlformats.org/spreadsheetml/2006/main">
      <d:rPr>
        <d:sz val="11"/>
        <d:rFont val="Arial"/>
      </d:rPr>
      <d:t xml:space="preserve">Računalnik polja</d:t>
    </d:r>
  </si>
  <si>
    <t>kos</t>
  </si>
  <si>
    <d:r xmlns:d="http://schemas.openxmlformats.org/spreadsheetml/2006/main">
      <d:rPr>
        <d:sz val="11"/>
        <d:rFont val="Arial"/>
      </d:rPr>
      <d:t xml:space="preserve">Števec električne energije</d:t>
    </d:r>
  </si>
  <si>
    <d:r xmlns:d="http://schemas.openxmlformats.org/spreadsheetml/2006/main">
      <d:rPr>
        <d:sz val="11"/>
        <d:rFont val="Arial"/>
      </d:rPr>
      <d:t xml:space="preserve">Zaščitni terminal distančne zaščite voda</d:t>
    </d:r>
  </si>
  <si>
    <d:r xmlns:d="http://schemas.openxmlformats.org/spreadsheetml/2006/main">
      <d:rPr>
        <d:sz val="11"/>
        <d:rFont val="Arial"/>
      </d:rPr>
      <d:t xml:space="preserve">Zaščitni terminal zaščite zbiralk - enota polja</d:t>
    </d:r>
  </si>
  <si>
    <d:r xmlns:d="http://schemas.openxmlformats.org/spreadsheetml/2006/main">
      <d:rPr>
        <d:sz val="11"/>
        <d:rFont val="Arial"/>
      </d:rPr>
      <d:t xml:space="preserve">Naprava za prenos kriterija distančne zaščite (KDZ)</d:t>
    </d:r>
  </si>
  <si>
    <d:r xmlns:d="http://schemas.openxmlformats.org/spreadsheetml/2006/main">
      <d:rPr>
        <d:sz val="11"/>
        <d:rFont val="Arial"/>
      </d:rPr>
      <d:t xml:space="preserve">Redundantni vmesnik (RedBox) za napravo KDZ (če je to potrebno)</d:t>
    </d:r>
  </si>
  <si>
    <d:r xmlns:d="http://schemas.openxmlformats.org/spreadsheetml/2006/main">
      <d:rPr>
        <d:sz val="11"/>
        <d:rFont val="Arial"/>
      </d:rPr>
      <d:t xml:space="preserve">Izdelava omare, ter pregledi in preizkušanja omare</d:t>
    </d:r>
  </si>
  <si>
    <d:r xmlns:d="http://schemas.openxmlformats.org/spreadsheetml/2006/main">
      <d:rPr>
        <d:sz val="11"/>
        <d:rFont val="Arial"/>
      </d:rPr>
      <d:t xml:space="preserve">Embaliranje, transport in  razlaganje na objektu</d:t>
    </d:r>
  </si>
  <si>
    <t>=EA04+UE04 DV Sladki Vrh</t>
  </si>
  <si>
    <t>=EA05+UE05 T411</t>
  </si>
  <si>
    <d:r xmlns:d="http://schemas.openxmlformats.org/spreadsheetml/2006/main">
      <d:rPr>
        <d:sz val="11"/>
        <d:rFont val="Arial"/>
      </d:rPr>
      <d:t xml:space="preserve">Avtomatski regulator napetosti</d:t>
    </d:r>
  </si>
  <si>
    <d:r xmlns:d="http://schemas.openxmlformats.org/spreadsheetml/2006/main">
      <d:rPr>
        <d:sz val="11"/>
        <d:rFont val="Arial"/>
      </d:rPr>
      <d:t xml:space="preserve">Zaščitni terminal distančne zaščite</d:t>
    </d:r>
  </si>
  <si>
    <t>=EA06+UE06 DV Melje 1</t>
  </si>
  <si>
    <t>=EA07+UE07 DV Melje 2</t>
  </si>
  <si>
    <t>=EA09.10.21+UE09.10.21 Zvez., mer. in oz. polje</t>
  </si>
  <si>
    <d:r xmlns:d="http://schemas.openxmlformats.org/spreadsheetml/2006/main">
      <d:rPr>
        <d:sz val="11"/>
        <d:rFont val="Arial"/>
      </d:rPr>
      <d:t xml:space="preserve">Omara vodenja z vso opremo: podstavek za omaro nad in v dvojnem podu, lokalni krmilni panel, kontrola izklopnih tokokrogov (KIT), neskladnje polov, zaščitni avtomati, sponke, kabelske uvodnice, razsvetljava omare itd… skladno z ostalimi razpisnimi zahtevami.</d:t>
    </d:r>
  </si>
  <si>
    <d:r xmlns:d="http://schemas.openxmlformats.org/spreadsheetml/2006/main">
      <d:rPr>
        <d:sz val="11"/>
        <d:rFont val="Arial"/>
      </d:rPr>
      <d:t xml:space="preserve">Merilnik kakovosti električne energije</d:t>
    </d:r>
  </si>
  <si>
    <d:r xmlns:d="http://schemas.openxmlformats.org/spreadsheetml/2006/main">
      <d:rPr>
        <d:sz val="11"/>
        <d:rFont val="Arial"/>
      </d:rPr>
      <d:t xml:space="preserve">Merilnik fazorjev (PMU) vključno z WANProtector licenco</d:t>
    </d:r>
  </si>
  <si>
    <t>=EA09.10.21+RE09.10.21 Zvez., mer. in oz. polje</t>
  </si>
  <si>
    <d:r xmlns:d="http://schemas.openxmlformats.org/spreadsheetml/2006/main">
      <d:rPr>
        <d:sz val="11"/>
        <d:rFont val="Arial"/>
      </d:rPr>
      <d:t xml:space="preserve">Omara zaščite zbiralk z vso opremo: podstavek za omaro nad in v dvojnem podu, lokalni krmilni panel za ZZB, testne vtičnice, zaščitni avtomati, sponke, kabelske uvodnice, razsvetljava omare itd… skladno z ostalimi razpisnimi zahtevami.</d:t>
    </d:r>
  </si>
  <si>
    <d:r xmlns:d="http://schemas.openxmlformats.org/spreadsheetml/2006/main">
      <d:rPr>
        <d:sz val="11"/>
        <d:rFont val="Arial"/>
      </d:rPr>
      <d:t xml:space="preserve">Zaščitni terminal zaščite zbiralk - centralna enota</d:t>
    </d:r>
  </si>
  <si>
    <t>=EA11+UE11 T121 - za začasno vgradnjo</t>
  </si>
  <si>
    <t>=EA11+UE11 T121</t>
  </si>
  <si>
    <d:r xmlns:d="http://schemas.openxmlformats.org/spreadsheetml/2006/main">
      <d:rPr>
        <d:sz val="11"/>
        <d:rFont val="Arial"/>
      </d:rPr>
      <d:t xml:space="preserve">Zaščitni terminal diferenčne zaščite transformatorja</d:t>
    </d:r>
  </si>
  <si>
    <d:r xmlns:d="http://schemas.openxmlformats.org/spreadsheetml/2006/main">
      <d:rPr>
        <d:sz val="11"/>
        <d:rFont val="Arial"/>
      </d:rPr>
      <d:t xml:space="preserve">Zaščitni terminal nadtokovne in zemljostične zaščite</d:t>
    </d:r>
  </si>
  <si>
    <t>=EA12+UE12 T412</t>
  </si>
  <si>
    <t>=EA13+UE13 DV Dobrava 1</t>
  </si>
  <si>
    <d:r xmlns:d="http://schemas.openxmlformats.org/spreadsheetml/2006/main">
      <d:rPr>
        <d:sz val="11"/>
        <d:rFont val="Arial"/>
      </d:rPr>
      <d:t xml:space="preserve">Zaščitni terminal diferenčne zaščite voda
Proizvajalec: ABB, tip: RED670</d:t>
    </d:r>
  </si>
  <si>
    <t>=EA14+UE14 DV Dobrava 2</t>
  </si>
  <si>
    <t>=EA15+UE15 DV Pekre 2</t>
  </si>
  <si>
    <t>=EA16+UE16 DV Pekre 1</t>
  </si>
  <si>
    <t>=EA17+UE17 DV Slovenska Bistrica</t>
  </si>
  <si>
    <t>=EA18+UE18 DV Rače</t>
  </si>
  <si>
    <t>=EA19+UE19 DV Cirkovce 1</t>
  </si>
  <si>
    <d:r xmlns:d="http://schemas.openxmlformats.org/spreadsheetml/2006/main">
      <d:rPr>
        <d:sz val="11"/>
        <d:rFont val="Arial"/>
      </d:rPr>
      <d:t xml:space="preserve">Prestavitev (v času rekonstrukcije polja) obstoječe naprave za prenos kriterija distančne zaščite (KDZ) Iskra Sistemi DZ9 iz stare v novo omaro.</d:t>
    </d:r>
  </si>
  <si>
    <d:r xmlns:d="http://schemas.openxmlformats.org/spreadsheetml/2006/main">
      <d:rPr>
        <d:sz val="11"/>
        <d:rFont val="Arial"/>
      </d:rPr>
      <d:t xml:space="preserve">Redundantni vmesnik (RedBox) za obstoječo napravo KDZ</d:t>
    </d:r>
  </si>
  <si>
    <t>=EA20+UE20 DV Cirkovce 2</t>
  </si>
  <si>
    <t xml:space="preserve"> Omare v 400 kV stikališču</t>
  </si>
  <si>
    <t>=CA09+UC09 DV Kainachtal 474</t>
  </si>
  <si>
    <d:r xmlns:d="http://schemas.openxmlformats.org/spreadsheetml/2006/main">
      <d:rPr>
        <d:sz val="11"/>
        <d:rFont val="Arial"/>
      </d:rPr>
      <d:t xml:space="preserve">Omara vodenja z vso opremo: podstavka za omaro nad in v dvojnem podu, lokalni krmilni panel, zaščitni avtomati, sponke, kabelske uvodnice, razsvetljava omare itd… skladno z ostalimi razpisnimi zahtevami</d:t>
    </d:r>
  </si>
  <si>
    <d:r xmlns:d="http://schemas.openxmlformats.org/spreadsheetml/2006/main">
      <d:rPr>
        <d:sz val="11"/>
        <d:rFont val="Arial"/>
      </d:rPr>
      <d:t xml:space="preserve">Serijski vmesnik RS485/RS232 na optika</d:t>
    </d:r>
  </si>
  <si>
    <t>=CA09+RC09 DV Kainachtal 474</t>
  </si>
  <si>
    <d:r xmlns:d="http://schemas.openxmlformats.org/spreadsheetml/2006/main">
      <d:rPr>
        <d:sz val="11"/>
        <d:rFont val="Arial"/>
      </d:rPr>
      <d:t xml:space="preserve">Omara zaščite z vso opremo: podstavka za omaro nad in v dvojnem podu, testne vtičnice, kontrola izklopnih tokokrogov (KIT), neskladnje polov, zaščitni avtomati, sponke, kabelske uvodnice, razsvetljava omare itd… skladno z ostalimi razpisnimi zahtevami</d:t>
    </d:r>
  </si>
  <si>
    <d:r xmlns:d="http://schemas.openxmlformats.org/spreadsheetml/2006/main">
      <d:rPr>
        <d:sz val="11"/>
        <d:rFont val="Arial"/>
      </d:rPr>
      <d:t xml:space="preserve">Zaščitni terminal diferenčno distančne zaščite voda A</d:t>
    </d:r>
  </si>
  <si>
    <d:r xmlns:d="http://schemas.openxmlformats.org/spreadsheetml/2006/main">
      <d:rPr>
        <d:sz val="11"/>
        <d:rFont val="Arial"/>
      </d:rPr>
      <d:t xml:space="preserve">Zaščitni terminal diferenčno distančne zaščite voda B</d:t>
    </d:r>
  </si>
  <si>
    <d:r xmlns:d="http://schemas.openxmlformats.org/spreadsheetml/2006/main">
      <d:rPr>
        <d:sz val="11"/>
        <d:rFont val="Arial"/>
      </d:rPr>
      <d:t xml:space="preserve">Naprava za prenos kriterija distančne zaščite (KDZ)
Proizvajalec: Siemens, tip: SWT3000</d:t>
    </d:r>
  </si>
  <si>
    <t>=CA01+UC01 DV Kainachtal 473</t>
  </si>
  <si>
    <t>=CA01+RC01 DV Kainachtal 473</t>
  </si>
  <si>
    <t>=CA02+UC02 T411</t>
  </si>
  <si>
    <t>=CA02+RC02 T411</t>
  </si>
  <si>
    <d:r xmlns:d="http://schemas.openxmlformats.org/spreadsheetml/2006/main">
      <d:rPr>
        <d:sz val="11"/>
        <d:rFont val="Arial"/>
      </d:rPr>
      <d:t xml:space="preserve">Zaščitni terminal diferenčno distančne zaščite transformatorja</d:t>
    </d:r>
  </si>
  <si>
    <t>=CA03.08+UC03.08 Zvez., mer. in oz. polje</t>
  </si>
  <si>
    <t>=CA03.08+RC03.08 Zvez., mer. in oz. polje</t>
  </si>
  <si>
    <t>=CA04+UC04 DV Cirkovce 2</t>
  </si>
  <si>
    <t>=CA04+RC04 DV Cirkovce 2</t>
  </si>
  <si>
    <d:r xmlns:d="http://schemas.openxmlformats.org/spreadsheetml/2006/main">
      <d:rPr>
        <d:sz val="11"/>
        <d:rFont val="Arial"/>
      </d:rPr>
      <d:t xml:space="preserve">Prestavitev obstoječega zaščitnega terminala diferenčno distančne zaščite voda A
Proizvajalec: Siemens, tip: 7SL87</d:t>
    </d:r>
  </si>
  <si>
    <d:r xmlns:d="http://schemas.openxmlformats.org/spreadsheetml/2006/main">
      <d:rPr>
        <d:sz val="11"/>
        <d:rFont val="Arial"/>
      </d:rPr>
      <d:t xml:space="preserve">Prestavitev obstoječega zaščitnega terminala diferenčno distančne zaščite voda B
Proizvajalec: Siemens, tip: 7SL87</d:t>
    </d:r>
  </si>
  <si>
    <t>=CA05+UC05 T412</t>
  </si>
  <si>
    <t>=CA05+RC05 T412</t>
  </si>
  <si>
    <t>=CA06+UC06 DV Cirkovce 1</t>
  </si>
  <si>
    <t>=CA06+RC06 DV Cirkovce 1</t>
  </si>
  <si>
    <d:r xmlns:d="http://schemas.openxmlformats.org/spreadsheetml/2006/main">
      <d:rPr>
        <d:sz val="11"/>
        <d:rFont val="Arial"/>
      </d:rPr>
      <d:t xml:space="preserve">Zaščitni terminal diferenčno distančne zaščite voda A
Proizvajalec: ABB, tip: RED670</d:t>
    </d:r>
  </si>
  <si>
    <d:r xmlns:d="http://schemas.openxmlformats.org/spreadsheetml/2006/main">
      <d:rPr>
        <d:sz val="11"/>
        <d:rFont val="Arial"/>
      </d:rPr>
      <d:t xml:space="preserve">Prestavitev (v času rekonstrukcije polja) obstoječe naprave za prenos kriterija distančne zaščite (KDZ) ABB NSD570 iz stare v novo omaro.</d:t>
    </d:r>
  </si>
  <si>
    <t>=CA07+UC07 Obhodno polje</t>
  </si>
  <si>
    <t>=CA07+RC07 Obhodno polje</t>
  </si>
  <si>
    <t xml:space="preserve"> Omare in oprema na nivoju RTP</t>
  </si>
  <si>
    <t>+SX11 - omara komunikacij v R.H. KE03/04</t>
  </si>
  <si>
    <d:r xmlns:d="http://schemas.openxmlformats.org/spreadsheetml/2006/main">
      <d:rPr>
        <d:sz val="11"/>
        <d:rFont val="Arial"/>
      </d:rPr>
      <d:t xml:space="preserve">Omara z vso opremo: podstavek za omaro nad in v dvojnem podu, optični delilniki, zaščitni avtomati, sponke, kabelske uvodnice, razsvetljava omare itd… skladno z ostalimi razpisnimi zahtevami.</d:t>
    </d:r>
  </si>
  <si>
    <d:r xmlns:d="http://schemas.openxmlformats.org/spreadsheetml/2006/main">
      <d:rPr>
        <d:sz val="11"/>
        <d:rFont val="Arial"/>
      </d:rPr>
      <d:t xml:space="preserve">Serijski vmesnik RS485 na ETHERNET </d:t>
    </d:r>
  </si>
  <si>
    <t>+SX12 - omara komunikacij v R.H. KE05/06</t>
  </si>
  <si>
    <t>+SX13 - omara komunikacij v R.H. KE07/08</t>
  </si>
  <si>
    <t>+SX14 - omara komunikacij v R.H. KE09/10</t>
  </si>
  <si>
    <t>+SX15 - omara komunikacij v R.H. KE11/12</t>
  </si>
  <si>
    <t>+SX16 - omara komunikacij v R.H. KE13/14</t>
  </si>
  <si>
    <t>+SX17 - omara komunikacij v R.H. KE15/16</t>
  </si>
  <si>
    <t>+SX18 - omara komunikacij v R.H. KE17/18</t>
  </si>
  <si>
    <t>+SX19 - omara komunikacij v R.H. KE19/20</t>
  </si>
  <si>
    <t>+SX41 - omara komunikacij v R.H. KC01/02</t>
  </si>
  <si>
    <t>+SX42 - omara komunikacij v R.H. KC03/04</t>
  </si>
  <si>
    <t>+SX43 - omara komunikacij v R.H. KC05/06</t>
  </si>
  <si>
    <t>+SX44 - omara komunikacij v R.H. KC07/08</t>
  </si>
  <si>
    <t>+SX45 - omara komunikacij v R.H. KC09/10</t>
  </si>
  <si>
    <t xml:space="preserve">+SX01  - omara komunikacij</t>
  </si>
  <si>
    <d:r xmlns:d="http://schemas.openxmlformats.org/spreadsheetml/2006/main">
      <d:rPr>
        <d:sz val="11"/>
        <d:rFont val="Arial"/>
      </d:rPr>
      <d:t xml:space="preserve">Omara z vso opremo: podstavek za omaro nad in v dvojnem podu, optični in UTP delilniki, zaščitni avtomati, sponke, kabelske uvodnice, razsvetljava omare itd… skladno z ostalimi razpisnimi zahtevami.</d:t>
    </d:r>
  </si>
  <si>
    <d:r xmlns:d="http://schemas.openxmlformats.org/spreadsheetml/2006/main">
      <d:rPr>
        <d:sz val="11"/>
        <d:rFont val="Arial"/>
      </d:rPr>
      <d:t xml:space="preserve">Telekomunikacijski usmerjevalnik</d:t>
    </d:r>
  </si>
  <si>
    <d:r xmlns:d="http://schemas.openxmlformats.org/spreadsheetml/2006/main">
      <d:rPr>
        <d:sz val="11"/>
        <d:rFont val="Arial"/>
      </d:rPr>
      <d:t xml:space="preserve">Komunikacijski vmesnik DLMS na IEC 60870-5-104 </d:t>
    </d:r>
  </si>
  <si>
    <t xml:space="preserve">+SX02  - omara komunikacijskih strežnikov</t>
  </si>
  <si>
    <d:r xmlns:d="http://schemas.openxmlformats.org/spreadsheetml/2006/main">
      <d:rPr>
        <d:sz val="11"/>
        <d:rFont val="Arial"/>
      </d:rPr>
      <d:t xml:space="preserve">Postajni komunikacijski strežnik</d:t>
    </d:r>
  </si>
  <si>
    <d:r xmlns:d="http://schemas.openxmlformats.org/spreadsheetml/2006/main">
      <d:rPr>
        <d:sz val="11"/>
        <d:rFont val="Arial"/>
      </d:rPr>
      <d:t xml:space="preserve">Oprema za vzdrževanje komunikacijskih strežnikov (KVM + HMI)</d:t>
    </d:r>
  </si>
  <si>
    <d:r xmlns:d="http://schemas.openxmlformats.org/spreadsheetml/2006/main">
      <d:rPr>
        <d:sz val="11"/>
        <d:rFont val="Arial"/>
      </d:rPr>
      <d:t xml:space="preserve">Postajni SCADA računalnik</d:t>
    </d:r>
  </si>
  <si>
    <d:r xmlns:d="http://schemas.openxmlformats.org/spreadsheetml/2006/main">
      <d:rPr>
        <d:sz val="11"/>
        <d:rFont val="Arial"/>
      </d:rPr>
      <d:t xml:space="preserve">Oprema za sinhronizacijo s točnim časom</d:t>
    </d:r>
  </si>
  <si>
    <d:r xmlns:d="http://schemas.openxmlformats.org/spreadsheetml/2006/main">
      <d:rPr>
        <d:sz val="11"/>
        <d:rFont val="Arial"/>
      </d:rPr>
      <d:t xml:space="preserve">Varnostni komunikacijski vmesnik za nadzor zaščite</d:t>
    </d:r>
  </si>
  <si>
    <t>=RTP+SX04 Omara za nadzor lastne rabe +SX04</t>
  </si>
  <si>
    <d:r xmlns:d="http://schemas.openxmlformats.org/spreadsheetml/2006/main">
      <d:rPr>
        <d:sz val="11"/>
        <d:rFont val="Arial"/>
      </d:rPr>
      <d:t xml:space="preserve">Omara z vso opremo: podstavek za omaro nad in v dvojnem podu, zaščitni avtomati, sponke, kabelske uvodnice, razsvetljava omare itd… skladno z ostalimi razpisnimi zahtevami.</d:t>
    </d:r>
  </si>
  <si>
    <t xml:space="preserve"> TK omare</t>
  </si>
  <si>
    <t>1-01 DWDM1</t>
  </si>
  <si>
    <d:r xmlns:d="http://schemas.openxmlformats.org/spreadsheetml/2006/main">
      <d:rPr>
        <d:sz val="11"/>
        <d:rFont val="Arial"/>
      </d:rPr>
      <d:t xml:space="preserve">Omara z vso potrebno opremo: podstavka za omaro nad in v dvojnem podu, optični in UTP delilniki, urejevalniki kablov, sponke, kabelske uvodnice itd… skladno z ostalimi razpisnimi zahtevami</d:t>
    </d:r>
  </si>
  <si>
    <d:r xmlns:d="http://schemas.openxmlformats.org/spreadsheetml/2006/main">
      <d:rPr>
        <d:sz val="11"/>
        <d:rFont val="Arial"/>
      </d:rPr>
      <d:t xml:space="preserve">Enota za razvod električne energije (PDU)</d:t>
    </d:r>
  </si>
  <si>
    <d:r xmlns:d="http://schemas.openxmlformats.org/spreadsheetml/2006/main">
      <d:rPr>
        <d:sz val="11"/>
        <d:rFont val="Arial"/>
      </d:rPr>
      <d:t xml:space="preserve">48VDC napetostni delilnik</d:t>
    </d:r>
  </si>
  <si>
    <t>1-02 DWDM2</t>
  </si>
  <si>
    <t>1-03 TDM</t>
  </si>
  <si>
    <t>1-04 OD1</t>
  </si>
  <si>
    <d:r xmlns:d="http://schemas.openxmlformats.org/spreadsheetml/2006/main">
      <d:rPr>
        <d:sz val="11"/>
        <d:rFont val="Arial"/>
      </d:rPr>
      <d:t xml:space="preserve">Omara z vso potrebno opremo: podstavka za omaro nad in v dvojnem podu, optični delilniki, urejevalniki kablov, sponke, kabelske uvodnice itd… skladno z ostalimi razpisnimi zahtevami</d:t>
    </d:r>
  </si>
  <si>
    <t>1-05 OD2</t>
  </si>
  <si>
    <t>1-06 GD1</t>
  </si>
  <si>
    <t>1-07 GD2</t>
  </si>
  <si>
    <t>2-06 IP1</t>
  </si>
  <si>
    <t>2-07 IP2</t>
  </si>
  <si>
    <t>2-04 KRS</t>
  </si>
  <si>
    <t>2-05 VIDEO</t>
  </si>
  <si>
    <t>2-02 RPS</t>
  </si>
  <si>
    <d:r xmlns:d="http://schemas.openxmlformats.org/spreadsheetml/2006/main">
      <d:rPr>
        <d:sz val="11"/>
        <d:rFont val="Arial"/>
      </d:rPr>
      <d:t xml:space="preserve">Dobava in vgradnja UTP delilnik v obstoječo omaro</d:t>
    </d:r>
  </si>
  <si>
    <d:r xmlns:d="http://schemas.openxmlformats.org/spreadsheetml/2006/main">
      <d:rPr>
        <d:sz val="11"/>
        <d:rFont val="Arial"/>
      </d:rPr>
      <d:t xml:space="preserve">Dobava optičnega in UTP delilnika za poslovno stavbo</d:t>
    </d:r>
  </si>
  <si>
    <t xml:space="preserve"> Ostala oprema</t>
  </si>
  <si>
    <d:r xmlns:d="http://schemas.openxmlformats.org/spreadsheetml/2006/main">
      <d:rPr>
        <d:sz val="11"/>
        <d:rFont val="Arial"/>
      </d:rPr>
      <d:t xml:space="preserve">Ponudnik pripravi ločen spisek mrežnih stikal za izvedbo komunikacij po IEC 61850  skladno z usmeritvami v razpisni dokumentaciji. V to postavko se vpiše le skupno ceno.</d:t>
    </d:r>
  </si>
  <si>
    <d:r xmlns:d="http://schemas.openxmlformats.org/spreadsheetml/2006/main">
      <d:rPr>
        <d:sz val="11"/>
        <d:rFont val="Arial"/>
      </d:rPr>
      <d:t xml:space="preserve">Ponudnik pripravi ločen spisek mrežnih stikal za prenos meritev skladno z usmeritvami v razpisni dokumentaciji. V to postavko se vpiše le skupno ceno.</d:t>
    </d:r>
  </si>
  <si>
    <d:r xmlns:d="http://schemas.openxmlformats.org/spreadsheetml/2006/main">
      <d:rPr>
        <d:sz val="11"/>
        <d:rFont val="Arial"/>
      </d:rPr>
      <d:t xml:space="preserve">Ponudnik pripravi ločen spisek rezervnih delov skladno z usmeritvami v razpisni dokumentaciji. V to postavko se vpiše le skupna cena.</d:t>
    </d:r>
  </si>
  <si>
    <t xml:space="preserve"> Elektromontažna dela in storitve</t>
  </si>
  <si>
    <t>Prestavitev naprav iz starih v nove omare v RTP Maribor:</t>
  </si>
  <si>
    <d:r xmlns:d="http://schemas.openxmlformats.org/spreadsheetml/2006/main">
      <d:rPr>
        <d:sz val="11"/>
        <d:rFont val="Arial"/>
      </d:rPr>
      <d:t xml:space="preserve">=CA04+RC04 DV Cirkovce 2: KDZ in dif./dist. zaščita voda</d:t>
    </d:r>
  </si>
  <si>
    <d:r xmlns:d="http://schemas.openxmlformats.org/spreadsheetml/2006/main">
      <d:rPr>
        <d:sz val="11"/>
        <d:rFont val="Arial"/>
      </d:rPr>
      <d:t xml:space="preserve">=CA06+RC06 DV Cirkovce 1: KDZ in dif./dist. zaščite voda</d:t>
    </d:r>
  </si>
  <si>
    <d:r xmlns:d="http://schemas.openxmlformats.org/spreadsheetml/2006/main">
      <d:rPr>
        <d:sz val="11"/>
        <d:rFont val="Arial"/>
      </d:rPr>
      <d:t xml:space="preserve">=EA19 DV Cirkovce 1: KDZ</d:t>
    </d:r>
  </si>
  <si>
    <d:r xmlns:d="http://schemas.openxmlformats.org/spreadsheetml/2006/main">
      <d:rPr>
        <d:sz val="11"/>
        <d:rFont val="Arial"/>
      </d:rPr>
      <d:t xml:space="preserve">=EA20 DV Cirkovce 2: KDZ</d:t>
    </d:r>
  </si>
  <si>
    <t>Demontaža in montaža KDZ naprav v sosednjih RTP:</t>
  </si>
  <si>
    <d:r xmlns:d="http://schemas.openxmlformats.org/spreadsheetml/2006/main">
      <d:rPr>
        <d:sz val="11"/>
        <d:rFont val="Arial"/>
      </d:rPr>
      <d:t xml:space="preserve">RTP Lenart</d:t>
    </d:r>
  </si>
  <si>
    <d:r xmlns:d="http://schemas.openxmlformats.org/spreadsheetml/2006/main">
      <d:rPr>
        <d:sz val="11"/>
        <d:rFont val="Arial"/>
      </d:rPr>
      <d:t xml:space="preserve">RTP Sladki Vrh</d:t>
    </d:r>
  </si>
  <si>
    <d:r xmlns:d="http://schemas.openxmlformats.org/spreadsheetml/2006/main">
      <d:rPr>
        <d:sz val="11"/>
        <d:rFont val="Arial"/>
      </d:rPr>
      <d:t xml:space="preserve">RTP Melje</d:t>
    </d:r>
  </si>
  <si>
    <d:r xmlns:d="http://schemas.openxmlformats.org/spreadsheetml/2006/main">
      <d:rPr>
        <d:sz val="11"/>
        <d:rFont val="Arial"/>
      </d:rPr>
      <d:t xml:space="preserve">RTP Dobrava</d:t>
    </d:r>
  </si>
  <si>
    <d:r xmlns:d="http://schemas.openxmlformats.org/spreadsheetml/2006/main">
      <d:rPr>
        <d:sz val="11"/>
        <d:rFont val="Arial"/>
      </d:rPr>
      <d:t xml:space="preserve">RTP Rače</d:t>
    </d:r>
  </si>
  <si>
    <t>Montaža mrežnih stikal za izvedbo GOOSE komunikacij v sosednjih RTP:</t>
  </si>
  <si>
    <d:r xmlns:d="http://schemas.openxmlformats.org/spreadsheetml/2006/main">
      <d:rPr>
        <d:sz val="11"/>
        <d:rFont val="Arial"/>
      </d:rPr>
      <d:t xml:space="preserve">RTP Pekre</d:t>
    </d:r>
  </si>
  <si>
    <d:r xmlns:d="http://schemas.openxmlformats.org/spreadsheetml/2006/main">
      <d:rPr>
        <d:sz val="11"/>
        <d:rFont val="Arial"/>
      </d:rPr>
      <d:t xml:space="preserve">RTP Slovenska Bistrica</d:t>
    </d:r>
  </si>
  <si>
    <d:r xmlns:d="http://schemas.openxmlformats.org/spreadsheetml/2006/main">
      <d:rPr>
        <d:sz val="11"/>
        <d:rFont val="Arial"/>
      </d:rPr>
      <d:t xml:space="preserve">Redundančni vmesnik (RedBox)</d:t>
    </d:r>
  </si>
  <si>
    <t>Šolanja:</t>
  </si>
  <si>
    <d:r xmlns:d="http://schemas.openxmlformats.org/spreadsheetml/2006/main">
      <d:rPr>
        <d:sz val="11"/>
        <d:rFont val="Arial"/>
      </d:rPr>
      <d:t xml:space="preserve">Šolanje za sistem vodenja</d:t>
    </d:r>
  </si>
  <si>
    <t>človek/dni</t>
  </si>
  <si>
    <d:r xmlns:d="http://schemas.openxmlformats.org/spreadsheetml/2006/main">
      <d:rPr>
        <d:sz val="11"/>
        <d:rFont val="Arial"/>
      </d:rPr>
      <d:t xml:space="preserve">Šolanje za sistem zaščite</d:t>
    </d:r>
  </si>
  <si>
    <d:r xmlns:d="http://schemas.openxmlformats.org/spreadsheetml/2006/main">
      <d:rPr>
        <d:sz val="11"/>
        <d:rFont val="Arial"/>
      </d:rPr>
      <d:t xml:space="preserve">Šolanje za komunikacijsko opremo</d:t>
    </d:r>
  </si>
  <si>
    <d:r xmlns:d="http://schemas.openxmlformats.org/spreadsheetml/2006/main">
      <d:rPr>
        <d:sz val="11"/>
        <d:rFont val="Arial"/>
      </d:rPr>
      <d:t xml:space="preserve">Strokovno tehnična podpora (na sedežu naročnika, pri izdelovalcu omar ali na objektu)</d:t>
    </d:r>
  </si>
  <si>
    <t xml:space="preserve"> Programska oprema</t>
  </si>
  <si>
    <d:r xmlns:d="http://schemas.openxmlformats.org/spreadsheetml/2006/main">
      <d:rPr>
        <d:sz val="11"/>
        <d:rFont val="Arial"/>
      </d:rPr>
      <d:t xml:space="preserve">Sistemska in aplikacijska programska oprema za vse sisteme, ki so v skloopu dobave</d:t>
    </d:r>
  </si>
  <si>
    <d:r xmlns:d="http://schemas.openxmlformats.org/spreadsheetml/2006/main">
      <d:rPr>
        <d:sz val="11"/>
        <d:rFont val="Arial"/>
      </d:rPr>
      <d:t xml:space="preserve">Programska oprema za parametriranje sistema vodenja</d:t>
    </d:r>
  </si>
  <si>
    <t>licence</t>
  </si>
  <si>
    <d:r xmlns:d="http://schemas.openxmlformats.org/spreadsheetml/2006/main">
      <d:rPr>
        <d:sz val="11"/>
        <d:rFont val="Arial"/>
      </d:rPr>
      <d:t xml:space="preserve">Programska oprema za parametriranje sistema zaščite</d:t>
    </d:r>
  </si>
  <si>
    <d:r xmlns:d="http://schemas.openxmlformats.org/spreadsheetml/2006/main">
      <d:rPr>
        <d:sz val="11"/>
        <d:rFont val="Arial"/>
      </d:rPr>
      <d:t xml:space="preserve">Programska oprema za parametriranje komunikacijske opreme</d:t>
    </d:r>
  </si>
  <si>
    <d:r xmlns:d="http://schemas.openxmlformats.org/spreadsheetml/2006/main">
      <d:rPr>
        <d:sz val="11"/>
        <d:rFont val="Arial"/>
      </d:rPr>
      <d:t xml:space="preserve">Programska oprema za parametriranje števcev električne energije</d:t>
    </d:r>
  </si>
  <si>
    <d:r xmlns:d="http://schemas.openxmlformats.org/spreadsheetml/2006/main">
      <d:rPr>
        <d:sz val="11"/>
        <d:rFont val="Arial"/>
      </d:rPr>
      <d:t xml:space="preserve">Programska oprema za parametriranje merilnika fazorjev </d:t>
    </d:r>
  </si>
  <si>
    <d:r xmlns:d="http://schemas.openxmlformats.org/spreadsheetml/2006/main">
      <d:rPr>
        <d:sz val="11"/>
        <d:rFont val="Arial"/>
      </d:rPr>
      <d:t xml:space="preserve">Programska oprema za parametriranje registratorja kvalitete električne energije</d:t>
    </d:r>
  </si>
  <si>
    <d:r xmlns:d="http://schemas.openxmlformats.org/spreadsheetml/2006/main">
      <d:rPr>
        <d:sz val="11"/>
        <d:rFont val="Arial"/>
      </d:rPr>
      <d:t xml:space="preserve">Programska oprema za parametriranje naprave za sinhroniziran vklop in izklop polov odklopnika</d:t>
    </d:r>
  </si>
  <si>
    <d:r xmlns:d="http://schemas.openxmlformats.org/spreadsheetml/2006/main">
      <d:rPr>
        <d:sz val="11"/>
        <d:rFont val="Arial"/>
      </d:rPr>
      <d:t xml:space="preserve">Sistem za nadzor delovanja zaščitnih naprav</d:t>
    </d:r>
  </si>
  <si>
    <t xml:space="preserve"> Zagotavljanje kakovosti</t>
  </si>
  <si>
    <d:r xmlns:d="http://schemas.openxmlformats.org/spreadsheetml/2006/main">
      <d:rPr>
        <d:sz val="11"/>
        <d:rFont val="Arial"/>
      </d:rPr>
      <d:t xml:space="preserve">Tovarniška preizkušanja ključne opreme sistema vodenja in zaščite</d:t>
    </d:r>
  </si>
  <si>
    <d:r xmlns:d="http://schemas.openxmlformats.org/spreadsheetml/2006/main">
      <d:rPr>
        <d:sz val="11"/>
        <d:rFont val="Arial"/>
      </d:rPr>
      <d:t xml:space="preserve">Tovarniški prevzemni preizkusi (FAT)</d:t>
    </d:r>
  </si>
  <si>
    <d:r xmlns:d="http://schemas.openxmlformats.org/spreadsheetml/2006/main">
      <d:rPr>
        <d:sz val="11"/>
        <d:rFont val="Arial"/>
      </d:rPr>
      <d:t xml:space="preserve">Funkcionalna preizkušanj naročnika pri ponudniku</d:t>
    </d:r>
  </si>
  <si>
    <t>mesec</t>
  </si>
  <si>
    <d:r xmlns:d="http://schemas.openxmlformats.org/spreadsheetml/2006/main">
      <d:rPr>
        <d:sz val="11"/>
        <d:rFont val="Arial"/>
      </d:rPr>
      <d:t xml:space="preserve">Izdelava dokazil o zanesljivosti objekta </d:t>
    </d:r>
  </si>
  <si>
    <d:r xmlns:d="http://schemas.openxmlformats.org/spreadsheetml/2006/main">
      <d:rPr>
        <d:sz val="11"/>
        <d:rFont val="Arial"/>
      </d:rPr>
      <d:t xml:space="preserve">Garancija </d:t>
    </d:r>
  </si>
  <si>
    <t>Skupaj:</t>
  </si>
  <si>
    <t>DOBAVA OPREME ZA ELEKTROMONTAŽNA DELA</t>
  </si>
  <si>
    <t>SISTEM KABELSKIH POLIC</t>
  </si>
  <si>
    <d:r xmlns:d="http://schemas.openxmlformats.org/spreadsheetml/2006/main">
      <d:rPr>
        <d:sz val="11"/>
        <d:rFont val="Arial"/>
      </d:rPr>
      <d:t xml:space="preserve">Kabelska lestev širine 200mm in višine 60mm (tip 200/60), z nosilnostjo najmanj 0.5 kN/m, vroče cinkana, s perforiranimima stranicama in pripadajočimi spoji (kotni, ravni, nastavljivi po višini,…) - kot naprimer Hermi</d:t>
    </d:r>
  </si>
  <si>
    <t>m</t>
  </si>
  <si>
    <d:r xmlns:d="http://schemas.openxmlformats.org/spreadsheetml/2006/main">
      <d:rPr>
        <d:sz val="11"/>
        <d:rFont val="Arial"/>
      </d:rPr>
      <d:t xml:space="preserve">Kabelska lestev širine 300mm in višine 60mm (tip 300/60), z nosilnostjo najmanj 0.5 kN/m, vroče cinkana, s perforiranimima stranicama in pripadajočimi spoji (kotni, ravni, nastavljivi po višini,…) - kot naprimer Hermi</d:t>
    </d:r>
  </si>
  <si>
    <d:r xmlns:d="http://schemas.openxmlformats.org/spreadsheetml/2006/main">
      <d:rPr>
        <d:sz val="11"/>
        <d:rFont val="Arial"/>
      </d:rPr>
      <d:t xml:space="preserve">Kabelska lestev širine 400mm in višine 60mm (tip 400/60), z nosilnostjo najmanj 0.5 kN/m, vroče cinkana, s perforiranimima stranicama in pripadajočimi spoji (kotni, ravni, nastavljivi po višini,…) - kot naprimer Hermi</d:t>
    </d:r>
  </si>
  <si>
    <d:r xmlns:d="http://schemas.openxmlformats.org/spreadsheetml/2006/main">
      <d:rPr>
        <d:sz val="11"/>
        <d:rFont val="Arial"/>
      </d:rPr>
      <d:t xml:space="preserve">Kabelska lestev širine 500mm in višine 60mm (tip 500/60), z nosilnostjo najmanj 0.5 kN/m, vroče cinkana, s perforiranimima stranicama in pripadajočimi spoji (kotni, ravni, nastavljivi po višini,…) - kot naprimer Hermi</d:t>
    </d:r>
  </si>
  <si>
    <d:r xmlns:d="http://schemas.openxmlformats.org/spreadsheetml/2006/main">
      <d:rPr>
        <d:sz val="11"/>
        <d:rFont val="Arial"/>
      </d:rPr>
      <d:t xml:space="preserve">Kabelska lestev širine 600mm in višine 60mm (tip 600/60), z nosilnostjo najmanj 0.5 kN/m, vroče cinkana, s perforiranimima stranicama in pripadajočimi spoji (kotni, ravni, nastavljivi po višini,…) - kot naprimer Hermi</d:t>
    </d:r>
  </si>
  <si>
    <d:r xmlns:d="http://schemas.openxmlformats.org/spreadsheetml/2006/main">
      <d:rPr>
        <d:sz val="11"/>
        <d:rFont val="Arial"/>
      </d:rPr>
      <d:t xml:space="preserve">Kabelska lestev širine 800mm in višine 60mm (tip 800/60), z nosilnostjo najmanj 0.5 kN/m, vroče cinkana, s perforiranimima stranicama in pripadajočimi spoji (kotni, ravni, nastavljivi po višini,…) - kot naprimer Hermi</d:t>
    </d:r>
  </si>
  <si>
    <d:r xmlns:d="http://schemas.openxmlformats.org/spreadsheetml/2006/main">
      <d:rPr>
        <d:sz val="11"/>
        <d:rFont val="Arial"/>
      </d:rPr>
      <d:t xml:space="preserve">Kabelska polica s pokrovom širine 200mm in višine 60mm, debelina pločevine vsaj 1,5 mm, perforirana, z nosilnostjo najmanj 0.5 kN/m, inox (za srednje obremenitve) s pripadajočimi spoji (kotni, ravni, nastavljivi po višini, zaključki,...) - kot naprimer Hermi</d:t>
    </d:r>
  </si>
  <si>
    <d:r xmlns:d="http://schemas.openxmlformats.org/spreadsheetml/2006/main">
      <d:rPr>
        <d:sz val="11"/>
        <d:rFont val="Arial"/>
      </d:rPr>
      <d:t xml:space="preserve">Kabelska polica s pokrovom širine 200mm in višine 100mm, debelina pločevine vsaj 1,5 mm, neperforirana, z nosilnostjo najmanj 0.5 kN/m, inox (za srednje obremenitve) s pripadajočimi spoji (kotni, ravni, nastavljivi po višini, zaključki,...) - kot naprimer Hermi</d:t>
    </d:r>
  </si>
  <si>
    <d:r xmlns:d="http://schemas.openxmlformats.org/spreadsheetml/2006/main">
      <d:rPr>
        <d:sz val="11"/>
        <d:rFont val="Arial"/>
      </d:rPr>
      <d:t xml:space="preserve">Kabelska polica s pokrovom širine 200mm in višine 80mm, debelina pločevine vsaj 1,5 mm, neperforirana, z nosilnostjo najmanj 0.5 kN/m, inox (za srednje obremenitve) s pripadajočimi spoji (kotni, ravni, nastavljivi po višini, zaključki,...) - kot naprimer Hermi</d:t>
    </d:r>
  </si>
  <si>
    <d:r xmlns:d="http://schemas.openxmlformats.org/spreadsheetml/2006/main">
      <d:rPr>
        <d:sz val="11"/>
        <d:rFont val="Arial"/>
      </d:rPr>
      <d:t xml:space="preserve">Kabelska polica s pokrovom širine 500mm in višine 100mm, debelina pločevine vsaj 1,5 mm, neperforirana, z nosilnostjo najmanj 0.5 kN/m, inox (za srednje obremenitve) s pripadajočimi spoji (kotni, ravni, nastavljivi po višini, zaključki,...) - kot naprimer Hermi - polico bo potrebno prilagoditi na način da bo pokrov pritjena na steno s prirobnicami</d:t>
    </d:r>
  </si>
  <si>
    <d:r xmlns:d="http://schemas.openxmlformats.org/spreadsheetml/2006/main">
      <d:rPr>
        <d:sz val="11"/>
        <d:rFont val="Arial"/>
      </d:rPr>
      <d:t xml:space="preserve">Parapetni kanal s pokrovom širine 110mm in globine 72mm, PVC, za kable iz dvojnega poda do stenskih elektro omaric. Kot npr. Elba</d:t>
    </d:r>
  </si>
  <si>
    <d:r xmlns:d="http://schemas.openxmlformats.org/spreadsheetml/2006/main">
      <d:rPr>
        <d:sz val="11"/>
        <d:rFont val="Arial"/>
      </d:rPr>
      <d:t xml:space="preserve">Ostali montažni in pritrdilni material (konzole, nosilci, U sponke za kable, vijaki, vezice, pritrdilni material kablov, sponke za pokrove polic, sidra, zaklučki,…) za kabelske letve in police</d:t>
    </d:r>
  </si>
  <si>
    <t>kpl</t>
  </si>
  <si>
    <t>DOBAVA OPREME ZA OZEMLJITEV</t>
  </si>
  <si>
    <d:r xmlns:d="http://schemas.openxmlformats.org/spreadsheetml/2006/main">
      <d:rPr>
        <d:sz val="11"/>
        <d:rFont val="Arial"/>
      </d:rPr>
      <d:t xml:space="preserve">Bakrena ozemljitvena zbiralka E-Cu 40x5mm</d:t>
    </d:r>
  </si>
  <si>
    <d:r xmlns:d="http://schemas.openxmlformats.org/spreadsheetml/2006/main">
      <d:rPr>
        <d:sz val="11"/>
        <d:rFont val="Arial"/>
      </d:rPr>
      <d:t xml:space="preserve">Stojka za montažo bakrene ozemljilne zbiralke E-Cu 40x5mm na zid in tla s pripadajočim montažnim materialom (kot npr. Kadivec)</d:t>
    </d:r>
  </si>
  <si>
    <d:r xmlns:d="http://schemas.openxmlformats.org/spreadsheetml/2006/main">
      <d:rPr>
        <d:sz val="11"/>
        <d:rFont val="Arial"/>
      </d:rPr>
      <d:t xml:space="preserve">Ozemljilni vodnik H07V-K 16mm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ru/ze za ozemljitev nosilnih konstrukcij ter ostalih koivinskih delov elektro opreme</d:t>
    </d:r>
  </si>
  <si>
    <d:r xmlns:d="http://schemas.openxmlformats.org/spreadsheetml/2006/main">
      <d:rPr>
        <d:sz val="11"/>
        <d:rFont val="Arial"/>
      </d:rPr>
      <d:t xml:space="preserve">Ozemljilni vodnik za vlažne prostore, finožičen, NYY-J 16mm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ru/ze za ozemljitev kabelskih letev in polic (priključitev na E-Cu zbiralko s kabel čevljem in na kabelsko letev/polico z vijakom za ozemljitev polic)</d:t>
    </d:r>
  </si>
  <si>
    <d:r xmlns:d="http://schemas.openxmlformats.org/spreadsheetml/2006/main">
      <d:rPr>
        <d:sz val="11"/>
        <d:rFont val="Arial"/>
      </d:rPr>
      <d:t xml:space="preserve">Sponka za zbiralke za vodnik 16mm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za ozemljitev opreme</d:t>
    </d:r>
  </si>
  <si>
    <d:r xmlns:d="http://schemas.openxmlformats.org/spreadsheetml/2006/main">
      <d:rPr>
        <d:sz val="11"/>
        <d:rFont val="Arial"/>
      </d:rPr>
      <d:t xml:space="preserve">Termoskrčna cevka ru/ze za zaščito kabel čevlja in vodnika, za vodnik 16mm</d:t>
    </d:r>
    <d:r xmlns:d="http://schemas.openxmlformats.org/spreadsheetml/2006/main">
      <d:rPr>
        <d:vertAlign val="superscript"/>
        <d:sz val="11"/>
        <d:color rgb="FF000000"/>
        <d:rFont val="Arial"/>
      </d:rPr>
      <d:t xml:space="preserve">2</d:t>
    </d:r>
  </si>
  <si>
    <d:r xmlns:d="http://schemas.openxmlformats.org/spreadsheetml/2006/main">
      <d:rPr>
        <d:sz val="11"/>
        <d:rFont val="Arial"/>
      </d:rPr>
      <d:t xml:space="preserve">Ozemljilni vodnik H07V-K 70mm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ru/ze za ozemljitev PE zbiralke v elektro omari na E-Cu 40x5mm zbiralko</d:t>
    </d:r>
  </si>
  <si>
    <d:r xmlns:d="http://schemas.openxmlformats.org/spreadsheetml/2006/main">
      <d:rPr>
        <d:sz val="11"/>
        <d:rFont val="Arial"/>
      </d:rPr>
      <d:t xml:space="preserve">Sponka za zbiralke za vodnik 70mm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za ozemljitev opreme</d:t>
    </d:r>
  </si>
  <si>
    <d:r xmlns:d="http://schemas.openxmlformats.org/spreadsheetml/2006/main">
      <d:rPr>
        <d:sz val="11"/>
        <d:rFont val="Arial"/>
      </d:rPr>
      <d:t xml:space="preserve">Termoskrčna cevka ru/ze za zaščito kabel čevlja in vodnika, za vodnik 70mm</d:t>
    </d:r>
    <d:r xmlns:d="http://schemas.openxmlformats.org/spreadsheetml/2006/main">
      <d:rPr>
        <d:vertAlign val="superscript"/>
        <d:sz val="11"/>
        <d:color rgb="FF000000"/>
        <d:rFont val="Arial"/>
      </d:rPr>
      <d:t xml:space="preserve">2</d:t>
    </d:r>
  </si>
  <si>
    <d:r xmlns:d="http://schemas.openxmlformats.org/spreadsheetml/2006/main">
      <d:rPr>
        <d:sz val="11"/>
        <d:rFont val="Arial"/>
      </d:rPr>
      <d:t xml:space="preserve">Kompenzacijski vodnik H07V-K 120mm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ru/ze (položen na kabelske police na kable)</d:t>
    </d:r>
  </si>
  <si>
    <d:r xmlns:d="http://schemas.openxmlformats.org/spreadsheetml/2006/main">
      <d:rPr>
        <d:sz val="11"/>
        <d:rFont val="Arial"/>
      </d:rPr>
      <d:t xml:space="preserve">Ozemljilni in kompenzacijski vodnik NYY-J 120mm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ru/ze za vlažne prostore, finožičen, za dovod ozemljitve v relejno hišico (do E-Cu zbiralke)</d:t>
    </d:r>
  </si>
  <si>
    <d:r xmlns:d="http://schemas.openxmlformats.org/spreadsheetml/2006/main">
      <d:rPr>
        <d:sz val="11"/>
        <d:rFont val="Arial"/>
      </d:rPr>
      <d:t xml:space="preserve">Sponka za zbiralke za vodnik 120mm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za ozemljitev opreme</d:t>
    </d:r>
  </si>
  <si>
    <d:r xmlns:d="http://schemas.openxmlformats.org/spreadsheetml/2006/main">
      <d:rPr>
        <d:sz val="11"/>
        <d:rFont val="Arial"/>
      </d:rPr>
      <d:t xml:space="preserve">Kompresijska spojka za spoj kompenzacijskih bakrenih vodnikov H07V-K 120mm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(tip H)</d:t>
    </d:r>
  </si>
  <si>
    <d:r xmlns:d="http://schemas.openxmlformats.org/spreadsheetml/2006/main">
      <d:rPr>
        <d:sz val="11"/>
        <d:rFont val="Arial"/>
      </d:rPr>
      <d:t xml:space="preserve">Kabelski čevelj (na strani očesa mora biti zaprt), očesni, kositran za vijak M16 in vodnik 120mm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za povezavo na fiksni priključek ozemljitve (ozemljitev armature AB)</d:t>
    </d:r>
  </si>
  <si>
    <d:r xmlns:d="http://schemas.openxmlformats.org/spreadsheetml/2006/main">
      <d:rPr>
        <d:sz val="11"/>
        <d:rFont val="Arial"/>
      </d:rPr>
      <d:t xml:space="preserve">Kabelski čevelj  (na strani očesa mora biti zaprt), očesni, kositran za vijak M12 in vodnik 120mm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za ozemljitev opreme</d:t>
    </d:r>
  </si>
  <si>
    <d:r xmlns:d="http://schemas.openxmlformats.org/spreadsheetml/2006/main">
      <d:rPr>
        <d:sz val="11"/>
        <d:rFont val="Arial"/>
      </d:rPr>
      <d:t xml:space="preserve">Izolacijski trak za izoliranje kompresijskega spoja kompenzacijskega vodnika</d:t>
    </d:r>
  </si>
  <si>
    <d:r xmlns:d="http://schemas.openxmlformats.org/spreadsheetml/2006/main">
      <d:rPr>
        <d:sz val="11"/>
        <d:rFont val="Arial"/>
      </d:rPr>
      <d:t xml:space="preserve">Termoskrčna cevka ru/ze za zaščito kabel čevlja in vodnika, za vodnik 120mm</d:t>
    </d:r>
    <d:r xmlns:d="http://schemas.openxmlformats.org/spreadsheetml/2006/main">
      <d:rPr>
        <d:vertAlign val="superscript"/>
        <d:sz val="11"/>
        <d:color rgb="FF000000"/>
        <d:rFont val="Arial"/>
      </d:rPr>
      <d:t xml:space="preserve">2</d:t>
    </d:r>
  </si>
  <si>
    <d:r xmlns:d="http://schemas.openxmlformats.org/spreadsheetml/2006/main">
      <d:rPr>
        <d:sz val="11"/>
        <d:rFont val="Arial"/>
      </d:rPr>
      <d:t xml:space="preserve">Križna spojka za spoj valjanca FeZn 40x4 na E-Cu zbiralko 40x5mm (Cu/FeZn)</d:t>
    </d:r>
  </si>
  <si>
    <d:r xmlns:d="http://schemas.openxmlformats.org/spreadsheetml/2006/main">
      <d:rPr>
        <d:sz val="11"/>
        <d:rFont val="Arial"/>
      </d:rPr>
      <d:t xml:space="preserve">Križna spojka za spoj valjanca FeZn 40x4 na vodnik NYY-J 120 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(Cu/FeZn)</d:t>
    </d:r>
  </si>
  <si>
    <d:r xmlns:d="http://schemas.openxmlformats.org/spreadsheetml/2006/main">
      <d:rPr>
        <d:sz val="11"/>
        <d:rFont val="Arial"/>
      </d:rPr>
      <d:t xml:space="preserve">Ostali drobni montažni material (vijaki, vezice, pritrdilni material ozemljilnih vodnikov, medeninasti vijaki za ozemljitev kabelskih polic, kabel čevlji za ozemljilne vodnike 4-16mm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d:t>
    </d:r>
  </si>
  <si>
    <t>DOBAVA OPTIČNE INFRASTRUKTURE</t>
  </si>
  <si>
    <d:r xmlns:d="http://schemas.openxmlformats.org/spreadsheetml/2006/main">
      <d:rPr>
        <d:sz val="11"/>
        <d:rFont val="Arial"/>
      </d:rPr>
      <d:t xml:space="preserve">Kabelska zaščitna fleksibilna cev za zaščito kabla (</d:t>
    </d:r>
    <d:r xmlns:d="http://schemas.openxmlformats.org/spreadsheetml/2006/main">
      <d:rPr>
        <d:sz val="11"/>
        <d:color rgb="FF000000"/>
        <d:rFont val="Arial"/>
      </d:rPr>
      <d:t xml:space="preserve">ø</d:t>
    </d:r>
    <d:r xmlns:d="http://schemas.openxmlformats.org/spreadsheetml/2006/main">
      <d:rPr>
        <d:sz val="11"/>
        <d:color rgb="FF000000"/>
        <d:rFont val="Arial"/>
      </d:rPr>
      <d:t xml:space="preserve"> cevi prilagoditi optičnemu kablu), kot npr. proizvajalec Flexicon</d:t>
    </d:r>
  </si>
  <si>
    <d:r xmlns:d="http://schemas.openxmlformats.org/spreadsheetml/2006/main">
      <d:rPr>
        <d:sz val="11"/>
        <d:rFont val="Arial"/>
      </d:rPr>
      <d:t xml:space="preserve">Ostali drobni montažni material (vezice, pritrdilni material, spojni elementi,…)</d:t>
    </d:r>
  </si>
  <si>
    <t>DOBAVA KRMILNO, SIGNALNI, NAPAJALNI, OPTIČNI KABLI IN UVODNICE</t>
  </si>
  <si>
    <d:r xmlns:d="http://schemas.openxmlformats.org/spreadsheetml/2006/main">
      <d:rPr>
        <d:sz val="11"/>
        <d:rFont val="Arial"/>
      </d:rPr>
      <d:t xml:space="preserve">NYCY 4x4 mm</d:t>
    </d:r>
    <d:r xmlns:d="http://schemas.openxmlformats.org/spreadsheetml/2006/main">
      <d:rPr>
        <d:vertAlign val="superscript"/>
        <d:sz val="11"/>
        <d:color rgb="FF000000"/>
        <d:rFont val="Arial"/>
      </d:rPr>
      <d:t xml:space="preserve">2</d:t>
    </d:r>
  </si>
  <si>
    <d:r xmlns:d="http://schemas.openxmlformats.org/spreadsheetml/2006/main">
      <d:rPr>
        <d:sz val="11"/>
        <d:rFont val="Arial"/>
      </d:rPr>
      <d:t xml:space="preserve">NYCY 16x1,5 mm</d:t>
    </d:r>
    <d:r xmlns:d="http://schemas.openxmlformats.org/spreadsheetml/2006/main">
      <d:rPr>
        <d:vertAlign val="superscript"/>
        <d:sz val="11"/>
        <d:color rgb="FF000000"/>
        <d:rFont val="Arial"/>
      </d:rPr>
      <d:t xml:space="preserve">2</d:t>
    </d:r>
  </si>
  <si>
    <d:r xmlns:d="http://schemas.openxmlformats.org/spreadsheetml/2006/main">
      <d:rPr>
        <d:sz val="11"/>
        <d:rFont val="Arial"/>
      </d:rPr>
      <d:t xml:space="preserve">NYCY 4x2,5 mm</d:t>
    </d:r>
    <d:r xmlns:d="http://schemas.openxmlformats.org/spreadsheetml/2006/main">
      <d:rPr>
        <d:vertAlign val="superscript"/>
        <d:sz val="11"/>
        <d:color rgb="FF000000"/>
        <d:rFont val="Arial"/>
      </d:rPr>
      <d:t xml:space="preserve">2</d:t>
    </d:r>
  </si>
  <si>
    <d:r xmlns:d="http://schemas.openxmlformats.org/spreadsheetml/2006/main">
      <d:rPr>
        <d:sz val="11"/>
        <d:rFont val="Arial"/>
      </d:rPr>
      <d:t xml:space="preserve">NYY J 3x2,5 mm</d:t>
    </d:r>
    <d:r xmlns:d="http://schemas.openxmlformats.org/spreadsheetml/2006/main">
      <d:rPr>
        <d:vertAlign val="superscript"/>
        <d:sz val="11"/>
        <d:color rgb="FF000000"/>
        <d:rFont val="Arial"/>
      </d:rPr>
      <d:t xml:space="preserve">2</d:t>
    </d:r>
  </si>
  <si>
    <d:r xmlns:d="http://schemas.openxmlformats.org/spreadsheetml/2006/main">
      <d:rPr>
        <d:sz val="11"/>
        <d:rFont val="Arial"/>
      </d:rPr>
      <d:t xml:space="preserve">LiYCY 8x0,75 mm</d:t>
    </d:r>
    <d:r xmlns:d="http://schemas.openxmlformats.org/spreadsheetml/2006/main">
      <d:rPr>
        <d:vertAlign val="superscript"/>
        <d:sz val="11"/>
        <d:color rgb="FF000000"/>
        <d:rFont val="Arial"/>
      </d:rPr>
      <d:t xml:space="preserve">2</d:t>
    </d:r>
  </si>
  <si>
    <d:r xmlns:d="http://schemas.openxmlformats.org/spreadsheetml/2006/main">
      <d:rPr>
        <d:sz val="11"/>
        <d:rFont val="Arial"/>
      </d:rPr>
      <d:t xml:space="preserve">FTP Cat. 6a (trdožilni)</d:t>
    </d:r>
  </si>
  <si>
    <d:r xmlns:d="http://schemas.openxmlformats.org/spreadsheetml/2006/main">
      <d:rPr>
        <d:sz val="11"/>
        <d:rFont val="Arial"/>
      </d:rPr>
      <d:t xml:space="preserve">12xMM</d:t>
    </d:r>
  </si>
  <si>
    <d:r xmlns:d="http://schemas.openxmlformats.org/spreadsheetml/2006/main">
      <d:rPr>
        <d:sz val="11"/>
        <d:rFont val="Arial"/>
      </d:rPr>
      <d:t xml:space="preserve">12xSM</d:t>
    </d:r>
  </si>
  <si>
    <d:r xmlns:d="http://schemas.openxmlformats.org/spreadsheetml/2006/main">
      <d:rPr>
        <d:sz val="11"/>
        <d:rFont val="Arial"/>
      </d:rPr>
      <d:t xml:space="preserve">24xMM</d:t>
    </d:r>
  </si>
  <si>
    <d:r xmlns:d="http://schemas.openxmlformats.org/spreadsheetml/2006/main">
      <d:rPr>
        <d:sz val="11"/>
        <d:rFont val="Arial"/>
      </d:rPr>
      <d:t xml:space="preserve">48xMM</d:t>
    </d:r>
  </si>
  <si>
    <d:r xmlns:d="http://schemas.openxmlformats.org/spreadsheetml/2006/main">
      <d:rPr>
        <d:sz val="11"/>
        <d:rFont val="Arial"/>
      </d:rPr>
      <d:t xml:space="preserve">48xSM</d:t>
    </d:r>
  </si>
  <si>
    <d:r xmlns:d="http://schemas.openxmlformats.org/spreadsheetml/2006/main">
      <d:rPr>
        <d:sz val="11"/>
        <d:rFont val="Arial"/>
      </d:rPr>
      <d:t xml:space="preserve">Uvodnice za uvod kabla oz. vodnika v elektro omaro, tip PG (</d:t>
    </d:r>
    <d:r xmlns:d="http://schemas.openxmlformats.org/spreadsheetml/2006/main">
      <d:rPr>
        <d:sz val="11"/>
        <d:color rgb="FF000000"/>
        <d:rFont val="Arial"/>
      </d:rPr>
      <d:t xml:space="preserve">ø</d:t>
    </d:r>
    <d:r xmlns:d="http://schemas.openxmlformats.org/spreadsheetml/2006/main">
      <d:rPr>
        <d:sz val="11"/>
        <d:color rgb="FF000000"/>
        <d:rFont val="Arial"/>
      </d:rPr>
      <d:t xml:space="preserve"> prilagoditi premeru popisanega kabla)</d:t>
    </d:r>
  </si>
  <si>
    <t xml:space="preserve">MONTAŽNA DELA </t>
  </si>
  <si>
    <t>400 kV DV polje Kainachtal 473 =CA01</t>
  </si>
  <si>
    <d:r xmlns:d="http://schemas.openxmlformats.org/spreadsheetml/2006/main">
      <d:rPr>
        <d:sz val="11"/>
        <d:rFont val="Arial"/>
      </d:rPr>
      <d:t xml:space="preserve">Transport omar vodenja, meritev in zaščite (+UC01 in +RC01) in pripadajočih jeklenih podstavkov ter omarice +SR01 od začasnega skladišča do mesta montaže v relejni hišici +KC01/02. Montaža jeklenih podstavkov in montaža omar vodenja, meritev in zaščite (+UC01 in +RC01) na jeklene podstavke, ter omarica +SR01 v relejni hišici +KC01/02.</d:t>
    </d:r>
  </si>
  <si>
    <d:r xmlns:d="http://schemas.openxmlformats.org/spreadsheetml/2006/main">
      <d:rPr>
        <d:sz val="11"/>
        <d:rFont val="Arial"/>
      </d:rPr>
      <d:t xml:space="preserve">Obojestransko priključevanje vseh krmilno signalnih in napajalnih, komunikacijskih in optičnih kablov, ki pripadajo polju.</d:t>
    </d:r>
  </si>
  <si>
    <d:r xmlns:d="http://schemas.openxmlformats.org/spreadsheetml/2006/main">
      <d:rPr>
        <d:sz val="11"/>
        <d:rFont val="Arial"/>
      </d:rPr>
      <d:t xml:space="preserve">Preverjanje ožičenja obstoječih stikalnih aparatov in morebitno povrnitev stanja ožičenja v tovarniško stanje. Preverjanje in ozemljevanje obstoječih tokovnih merilnih transformatorjev skladno s PZI dokumentacijo za sekundarne sisteme,</d:t>
    </d:r>
  </si>
  <si>
    <d:r xmlns:d="http://schemas.openxmlformats.org/spreadsheetml/2006/main">
      <d:rPr>
        <d:sz val="11"/>
        <d:rFont val="Arial"/>
      </d:rPr>
      <d:t xml:space="preserve">Preizkušanje in sodelovanje pri funkcionalnih preizkusih ter meritve električnih inštalacij vseh položenih AC kablov</d:t>
    </d:r>
  </si>
  <si>
    <t>400 kV TR polje T41 =CA02 - priklop na stari sistem - 1. faza</t>
  </si>
  <si>
    <d:r xmlns:d="http://schemas.openxmlformats.org/spreadsheetml/2006/main">
      <d:rPr>
        <d:sz val="11"/>
        <d:rFont val="Arial"/>
      </d:rPr>
      <d:t xml:space="preserve">Obojestransko priključevanje vseh krmilno signalnih, komunikacijskih in optičnih kablov, med novim energetskim transformatorjem T411 in obstoječim omaram vodenja, meritev in zaščite.</d:t>
    </d:r>
  </si>
  <si>
    <d:r xmlns:d="http://schemas.openxmlformats.org/spreadsheetml/2006/main">
      <d:rPr>
        <d:sz val="11"/>
        <d:rFont val="Arial"/>
      </d:rPr>
      <d:t xml:space="preserve">Predelava v omarah +UC02 in + RC02 (notranje ožičenje).</d:t>
    </d:r>
  </si>
  <si>
    <t>400 kV TR polje T411 =CA02 - priklop na novi sistem vodnja - 2. faza</t>
  </si>
  <si>
    <d:r xmlns:d="http://schemas.openxmlformats.org/spreadsheetml/2006/main">
      <d:rPr>
        <d:sz val="11"/>
        <d:rFont val="Arial"/>
      </d:rPr>
      <d:t xml:space="preserve">Transport omar vodenja, meritev in zaščite (+UC02 in +RC02) in pripadajočih jeklenih podstavkov ter omarice +SR02 od začasnega skladišča do mesta montaže v relejni hišici +KC01/02. Montaža jeklenih podstavkov in montaža omar vodenja, meritev in zaščite (+UC02 in +RC02) na jeklene podstavke, ter omarica +SR02 v relejni hišici +KC01/02.</d:t>
    </d:r>
  </si>
  <si>
    <t>400 kV DV Zvezno in ozemljilno polje =CA03 - novo polje</t>
  </si>
  <si>
    <t>Montaža sekundarne opreme</t>
  </si>
  <si>
    <d:r xmlns:d="http://schemas.openxmlformats.org/spreadsheetml/2006/main">
      <d:rPr>
        <d:sz val="11"/>
        <d:rFont val="Arial"/>
      </d:rPr>
      <d:t xml:space="preserve">Transport omar vodenja, meritev in zaščite (+UC03.08 in +RC03.08) in pripadajočih jeklenih podstavkov ter omarice +SR08.G1, +SR08.G2 in +SR08.P od začasnega skladišča do mesta montaže v relejni hišici +KC03/04. Montaža jeklenih podstavkov in montaža omar vodenja, meritev in zaščite (+UC03.08 in +RC03.08) na jeklene podstavke, ter omarice +SR08.G1, +SR08.G2 in +SR08.P v relejni hišici +KC03/04.</d:t>
    </d:r>
  </si>
  <si>
    <t>400 kV DV polje Cirkovce 2 =CA04</t>
  </si>
  <si>
    <d:r xmlns:d="http://schemas.openxmlformats.org/spreadsheetml/2006/main">
      <d:rPr>
        <d:sz val="11"/>
        <d:rFont val="Arial"/>
      </d:rPr>
      <d:t xml:space="preserve">Transport omar vodenja, meritev in zaščite (+UC04 in +RC04) in pripadajočih jeklenih podstavkov ter omarice +SR04 od začasnega skladišča do mesta montaže v relejni hišici +KC03/04. Montaža jeklenih podstavkov in montaža omar vodenja, meritev in zaščite (+UC04 in +RC04) na jeklene podstavke, ter omarica +SR01 v relejni hišici +KC03/04.</d:t>
    </d:r>
  </si>
  <si>
    <t>400 kV TR polje T412 =CA05</t>
  </si>
  <si>
    <d:r xmlns:d="http://schemas.openxmlformats.org/spreadsheetml/2006/main">
      <d:rPr>
        <d:sz val="11"/>
        <d:rFont val="Arial"/>
      </d:rPr>
      <d:t xml:space="preserve">Transport omar vodenja, meritev in zaščite (+UC05 in +RC05) in pripadajočih jeklenih podstavkov ter omarice +SR05 od začasnega skladišča do mesta montaže v relejni hišici +KC05/06. Montaža jeklenih podstavkov in montaža omar vodenja, meritev in zaščite (+UC05 in +RC05) na jeklene podstavke, ter omarica +SR01 v relejni hišici +KC05/06.</d:t>
    </d:r>
  </si>
  <si>
    <t>400 kV DV polje Cirkovce 1 =CA06</t>
  </si>
  <si>
    <d:r xmlns:d="http://schemas.openxmlformats.org/spreadsheetml/2006/main">
      <d:rPr>
        <d:sz val="11"/>
        <d:rFont val="Arial"/>
      </d:rPr>
      <d:t xml:space="preserve">Transport omar vodenja, meritev in zaščite (+UC06 in +RC06) in pripadajočih jeklenih podstavkov ter omarice +SR06 od začasnega skladišča do mesta montaže v relejni hišici +KC05/06. Montaža jeklenih podstavkov in montaža omar vodenja, meritev in zaščite (+UC06 in +RC06) na jeklene podstavke, ter omarica +SR06 v relejni hišici +KC05/06.</d:t>
    </d:r>
  </si>
  <si>
    <t>400 kV Obhodno polje =CA07 - novo polje</t>
  </si>
  <si>
    <d:r xmlns:d="http://schemas.openxmlformats.org/spreadsheetml/2006/main">
      <d:rPr>
        <d:sz val="11"/>
        <d:rFont val="Arial"/>
      </d:rPr>
      <d:t xml:space="preserve">Transport omar vodenja, meritev in zaščite (+UC07 in +RC07) in pripadajočih jeklenih podstavkov ter omarice +SR07 od začasnega skladišča do mesta montaže v relejni hišici +KC07/08. Montaža jeklenih podstavkov in montaža omar vodenja, meritev in zaščite (+UC07 in +RC07) na jeklene podstavke, ter omarica +SR07 v relejni hišici +KC07/08.</d:t>
    </d:r>
  </si>
  <si>
    <t>400 kV Merilno polje =CA08 - novo polje</t>
  </si>
  <si>
    <t>400 kV DV polje Kainachtal 474 =CA09</t>
  </si>
  <si>
    <d:r xmlns:d="http://schemas.openxmlformats.org/spreadsheetml/2006/main">
      <d:rPr>
        <d:sz val="11"/>
        <d:rFont val="Arial"/>
      </d:rPr>
      <d:t xml:space="preserve">Transport omar vodenja, meritev in zaščite (+UC09 in +RC09) in pripadajočih jeklenih podstavkov ter omarice +SR09 od začasnega skladišča do mesta montaže v relejni hišici +KC09/10. Montaža jeklenih podstavkov in montaža omar vodenja, meritev in zaščite (+UC09 in +RC09) na jeklene podstavke, ter omarica +SR09 v relejni hišici +KC09/10.</d:t>
    </d:r>
  </si>
  <si>
    <t>110 kV DV polje Lenart =EA03</t>
  </si>
  <si>
    <d:r xmlns:d="http://schemas.openxmlformats.org/spreadsheetml/2006/main">
      <d:rPr>
        <d:sz val="11"/>
        <d:rFont val="Arial"/>
      </d:rPr>
      <d:t xml:space="preserve">Transport omare vodenja, meritev in zaščite +UE03 in pripadajoči jekleni podstavek ter omarice +SR03 od začasnega skladišča do mesta montaže v relejni hišici +KE03/04. Montaža jeklenega podstavka in montaža omare vodenja, meritev in zaščite +UE03 na jekleni podstavek, ter omarice +SR03 v relejni hišici +KE03/04.</d:t>
    </d:r>
  </si>
  <si>
    <t>110 kV DV polje Sladki Vrh =EA04</t>
  </si>
  <si>
    <d:r xmlns:d="http://schemas.openxmlformats.org/spreadsheetml/2006/main">
      <d:rPr>
        <d:sz val="11"/>
        <d:rFont val="Arial"/>
      </d:rPr>
      <d:t xml:space="preserve">Transport omare vodenja, meritev in zaščite +UE04 in pripadajoči jekleni podstavek ter omarice +SR04 od začasnega skladišča do mesta montaže v relejni hišici +KE03/04. Montaža jeklenega podstavka in montaža omare vodenja, meritev in zaščite +UE04 na jekleni podstavek, ter omarice +SR04 v relejni hišici +KE03/04.</d:t>
    </d:r>
  </si>
  <si>
    <t>110 kV TR polje T41 =EA05 - priklop na stari sistem - 1. faza</t>
  </si>
  <si>
    <d:r xmlns:d="http://schemas.openxmlformats.org/spreadsheetml/2006/main">
      <d:rPr>
        <d:sz val="11"/>
        <d:rFont val="Arial"/>
      </d:rPr>
      <d:t xml:space="preserve">Predelava v omare +UE05 (notranje ožičenje).</d:t>
    </d:r>
  </si>
  <si>
    <t>110 kV TR polje T411 =EA05 - priklop na novi sistem vodnja - 2. faza</t>
  </si>
  <si>
    <d:r xmlns:d="http://schemas.openxmlformats.org/spreadsheetml/2006/main">
      <d:rPr>
        <d:sz val="11"/>
        <d:rFont val="Arial"/>
      </d:rPr>
      <d:t xml:space="preserve">Transport omare vodenja, meritev in zaščite +UE05 in pripadajoči jekleni podstavek ter omarice +SR05 od začasnega skladišča do mesta montaže v relejni hišici +KE05/06. Montaža jeklenega podstavka in montaža omare vodenja, meritev in zaščite +UE05 na jekleni podstavek, ter omarice +SR05 v relejni hišici +KE05/06.</d:t>
    </d:r>
  </si>
  <si>
    <t>110 kV DV polje Melje 1 =EA06</t>
  </si>
  <si>
    <d:r xmlns:d="http://schemas.openxmlformats.org/spreadsheetml/2006/main">
      <d:rPr>
        <d:sz val="11"/>
        <d:rFont val="Arial"/>
      </d:rPr>
      <d:t xml:space="preserve">Transport omare vodenja, meritev in zaščite +UE06 in pripadajoči jekleni podstavek ter omarice +SR06 od začasnega skladišča do mesta montaže v relejni hišici +KE05/06. Montaža jeklenega podstavka in montaža omare vodenja, meritev in zaščite +UE06 na jekleni podstavek, ter omarice +SR06 v relejni hišici +KE05/06.</d:t>
    </d:r>
  </si>
  <si>
    <t>110 kV DV polje Melje 2 =EA07</t>
  </si>
  <si>
    <d:r xmlns:d="http://schemas.openxmlformats.org/spreadsheetml/2006/main">
      <d:rPr>
        <d:sz val="11"/>
        <d:rFont val="Arial"/>
      </d:rPr>
      <d:t xml:space="preserve">Transport omare vodenja, meritev in zaščite +UE07 in pripadajoči jekleni podstavek ter omarice +SR07 od začasnega skladišča do mesta montaže v relejni hišici +KE07/08. Montaža jeklenega podstavka in montaža omare vodenja, meritev in zaščite +UE07 na jekleni podstavek, ter omarice +SR07 v relejni hišici +KE07/08.</d:t>
    </d:r>
  </si>
  <si>
    <t>110 kV Zvezno polje =EA09/10</t>
  </si>
  <si>
    <d:r xmlns:d="http://schemas.openxmlformats.org/spreadsheetml/2006/main">
      <d:rPr>
        <d:sz val="11"/>
        <d:rFont val="Arial"/>
      </d:rPr>
      <d:t xml:space="preserve">Transport omar vodenja, meritev in zaščite +UE09/10/21 in zaščite zbirlanic +RE in pripadajoča jeklena podstavka, ter omarice +SR09/10/21-G1, +SR09/10/21-G2, +SR09/10/21-G3 od začasnega skladišča do mesta montaže v relejni hišici +KE09/10. Montaža jeklenih podstavkov in montaža omar vodenja, meritev in zaščite +UE09/10/21 in zaščite zbirlanic +RE na jeklena podstavka, ter omarice +SR09/10/21-G1, +SR09/10/21-G2, +SR09/10/21-G3+SR07 v relejni hišici +KE09/10.</d:t>
    </d:r>
  </si>
  <si>
    <t>110 kV TR polje T121 =EA11 - novo polje - priklop na stari sistem - 1. faza</t>
  </si>
  <si>
    <d:r xmlns:d="http://schemas.openxmlformats.org/spreadsheetml/2006/main">
      <d:rPr>
        <d:sz val="11"/>
        <d:rFont val="Arial"/>
      </d:rPr>
      <d:t xml:space="preserve">Transport omare vodenja, meritev in zaščite +UE11 in pripadajoči jekleni podstavek ter omarice +SR11 od začasnega skladišča do mesta montaže v relejni hišici +KE11/12. Montaža jeklenega podstavka in montaža omare vodenja, meritev in zaščite +UE11 na jekleni podstavek, ter omarice +SR11 v relejni hišici +KE11/12.</d:t>
    </d:r>
  </si>
  <si>
    <t>110 kV TR polje T121 =EA11 - novo polje - 2. faza</t>
  </si>
  <si>
    <d:r xmlns:d="http://schemas.openxmlformats.org/spreadsheetml/2006/main">
      <d:rPr>
        <d:sz val="11"/>
        <d:rFont val="Arial"/>
      </d:rPr>
      <d:t xml:space="preserve">Transport nove omare vodenja, meritev in zaščite +UE11 od začasnega skladišča do mesta montaže v relejni hišici +KE11/12. Montaža omare vodenja, meritev in zaščite +UE11 na obstoječ jekleni podstavek v relejni hišici +KE11/12.</d:t>
    </d:r>
  </si>
  <si>
    <t>110 kV TR polje T412 =EA12</t>
  </si>
  <si>
    <d:r xmlns:d="http://schemas.openxmlformats.org/spreadsheetml/2006/main">
      <d:rPr>
        <d:sz val="11"/>
        <d:rFont val="Arial"/>
      </d:rPr>
      <d:t xml:space="preserve">Transport omare vodenja, meritev in zaščite +UE12 in pripadajoči jekleni podstavek ter omarice +SR12 od začasnega skladišča do mesta montaže v relejni hišici +KE11/12. Montaža jeklenega podstavka in montaža omare vodenja, meritev in zaščite +UE12 na jekleni podstavek, ter omarice +SR12 v relejni hišici +KE11/12.</d:t>
    </d:r>
  </si>
  <si>
    <t>110 kV DV polje Dobrava 1 =EA13</t>
  </si>
  <si>
    <d:r xmlns:d="http://schemas.openxmlformats.org/spreadsheetml/2006/main">
      <d:rPr>
        <d:sz val="11"/>
        <d:rFont val="Arial"/>
      </d:rPr>
      <d:t xml:space="preserve">Transport omare vodenja, meritev in zaščite +UE13 in pripadajoči jekleni podstavek ter omarice +SR13 od začasnega skladišča do mesta montaže v relejni hišici +KE13/14. Montaža jeklenega podstavka in montaža omare vodenja, meritev in zaščite +UE13 na jekleni podstavek, ter omarice +SR13 v relejni hišici +KE13/14.</d:t>
    </d:r>
  </si>
  <si>
    <t>110 kV DV polje Dobrova 2 =EA14</t>
  </si>
  <si>
    <d:r xmlns:d="http://schemas.openxmlformats.org/spreadsheetml/2006/main">
      <d:rPr>
        <d:sz val="11"/>
        <d:rFont val="Arial"/>
      </d:rPr>
      <d:t xml:space="preserve">Transport omare vodenja, meritev in zaščite +UE14 in pripadajoči jekleni podstavek ter omarice +SR14 od začasnega skladišča do mesta montaže v relejni hišici +KE13/14. Montaža jeklenega podstavka in montaža omare vodenja, meritev in zaščite +UE14 na jekleni podstavek, ter omarice +SR14 v relejni hišici +KE13/14.</d:t>
    </d:r>
  </si>
  <si>
    <t>110 kV DV polje Pekre 2 =EA15</t>
  </si>
  <si>
    <d:r xmlns:d="http://schemas.openxmlformats.org/spreadsheetml/2006/main">
      <d:rPr>
        <d:sz val="11"/>
        <d:rFont val="Arial"/>
      </d:rPr>
      <d:t xml:space="preserve">Transport omare vodenja, meritev in zaščite +UE15 in pripadajoči jekleni podstavek ter omarice +SR15 od začasnega skladišča do mesta montaže v relejni hišici +KE15/16. Montaža jeklenega podstavka in montaža omare vodenja, meritev in zaščite +UE15 na jekleni podstavek, ter omarice +SR15 v relejni hišici +KE15/16.</d:t>
    </d:r>
  </si>
  <si>
    <t>110 kV DV polje Pekre 1 =EA16</t>
  </si>
  <si>
    <d:r xmlns:d="http://schemas.openxmlformats.org/spreadsheetml/2006/main">
      <d:rPr>
        <d:sz val="11"/>
        <d:rFont val="Arial"/>
      </d:rPr>
      <d:t xml:space="preserve">Transport omare vodenja, meritev in zaščite +UE16 in pripadajoči jekleni podstavek ter omarice +SR16 od začasnega skladišča do mesta montaže v relejni hišici +KE15/16. Montaža jeklenega podstavka in montaža omare vodenja, meritev in zaščite +UE16 na jekleni podstavek, ter omarice +SR16 v relejni hišici +KE15/16.</d:t>
    </d:r>
  </si>
  <si>
    <t>110 kV DV polje Slovenska Bistrica =EA17</t>
  </si>
  <si>
    <d:r xmlns:d="http://schemas.openxmlformats.org/spreadsheetml/2006/main">
      <d:rPr>
        <d:sz val="11"/>
        <d:rFont val="Arial"/>
      </d:rPr>
      <d:t xml:space="preserve">Transport omare vodenja, meritev in zaščite +UE17 in pripadajoči jekleni podstavek ter omarice +SR17 od začasnega skladišča do mesta montaže v relejni hišici +KE17/18. Montaža jeklenega podstavka in montaža omare vodenja, meritev in zaščite +UE17 na jekleni podstavek, ter omarice +SR17 v relejni hišici +KE17/18.</d:t>
    </d:r>
  </si>
  <si>
    <d:r xmlns:d="http://schemas.openxmlformats.org/spreadsheetml/2006/main">
      <d:rPr>
        <d:sz val="11"/>
        <d:rFont val="Arial"/>
      </d:rPr>
      <d:t xml:space="preserve">Preverjanje ožičenja obstoječih stikalnih aparatov in morebitno povrnitev stanja ožičenja v tovarniško stanje. Preverjanje in pravilno ozemljevanje obstoječih tokovnih merilnih transformatorjev skladno s PZI dokumentacijo za sekundarne sisteme (s2),</d:t>
    </d:r>
  </si>
  <si>
    <t>110 kV DV polje Rače =EA18</t>
  </si>
  <si>
    <d:r xmlns:d="http://schemas.openxmlformats.org/spreadsheetml/2006/main">
      <d:rPr>
        <d:sz val="11"/>
        <d:rFont val="Arial"/>
      </d:rPr>
      <d:t xml:space="preserve">Transport omare vodenja, meritev in zaščite +UE18 in pripadajoči jekleni podstavek ter omarice +SR18 od začasnega skladišča do mesta montaže v relejni hišici +KE17/18. Montaža jeklenega podstavka in montaža omare vodenja, meritev in zaščite +UE18 na jekleni podstavek, ter omarice +SR18 v relejni hišici +KE17/18.</d:t>
    </d:r>
  </si>
  <si>
    <t>110 kV DV polje Cirkovce 1 =EA19</t>
  </si>
  <si>
    <d:r xmlns:d="http://schemas.openxmlformats.org/spreadsheetml/2006/main">
      <d:rPr>
        <d:sz val="11"/>
        <d:rFont val="Arial"/>
      </d:rPr>
      <d:t xml:space="preserve">Transport omare vodenja, meritev in zaščite +UE19 in pripadajoči jekleni podstavek ter omarice +SR19 od začasnega skladišča do mesta montaže v relejni hišici +KE19/20. Montaža jeklenega podstavka in montaža omare vodenja, meritev in zaščite +UE19 na jekleni podstavek, ter omarice +SR19 v relejni hišici +KE19/20.</d:t>
    </d:r>
  </si>
  <si>
    <t>110 kV DV polje Cirkovce 2 =EA20</t>
  </si>
  <si>
    <d:r xmlns:d="http://schemas.openxmlformats.org/spreadsheetml/2006/main">
      <d:rPr>
        <d:sz val="11"/>
        <d:rFont val="Arial"/>
      </d:rPr>
      <d:t xml:space="preserve">Transport omare vodenja, meritev in zaščite +UE20 in pripadajoči jekleni podstavek ter omarice +SR20 od začasnega skladišča do mesta montaže v relejni hišici +KE19/20. Montaža jeklenega podstavka in montaža omare vodenja, meritev in zaščite +UE20 na jekleni podstavek, ter omarice +SR20 v relejni hišici +KE19/20.</d:t>
    </d:r>
  </si>
  <si>
    <t>110 kV Merilno in ozemljilno polje =EA21</t>
  </si>
  <si>
    <d:r xmlns:d="http://schemas.openxmlformats.org/spreadsheetml/2006/main">
      <d:rPr>
        <d:sz val="11"/>
        <d:rFont val="Arial"/>
      </d:rPr>
      <d:t xml:space="preserve">Preverjanje ožičenja obstoječih stikalnih aparatov in morebitno povrnitev stanja ožičenja v tovarniško stanje.</d:t>
    </d:r>
  </si>
  <si>
    <t>Komunikacijska omara +SX41 v relejni hišici +KC09/10</t>
  </si>
  <si>
    <d:r xmlns:d="http://schemas.openxmlformats.org/spreadsheetml/2006/main">
      <d:rPr>
        <d:sz val="11"/>
        <d:rFont val="Arial"/>
      </d:rPr>
      <d:t xml:space="preserve">Transport komunkacijske omare +SX41 in pripadajočega jeklenega podstavka od začasnega skladišča do mesta montaže v relejni hišici +KC09/10. Montaža jeklenega podstavka in montaža komunikacijske omare +SX41 na jekleni podstavek v relejni hišici</d:t>
    </d:r>
  </si>
  <si>
    <d:r xmlns:d="http://schemas.openxmlformats.org/spreadsheetml/2006/main">
      <d:rPr>
        <d:sz val="11"/>
        <d:rFont val="Arial"/>
      </d:rPr>
      <d:t xml:space="preserve">Obojestransko priključevanje vseh krmilno signalnih, napajalnih in komunikacisjkih kablov, vključno z uvodnicami in drobnim montažnim materialom za funkcionalno delovanje omare in sistema.</d:t>
    </d:r>
  </si>
  <si>
    <t>Komunikacijska omara +SX42 v relejni hišici +KC01/02</t>
  </si>
  <si>
    <d:r xmlns:d="http://schemas.openxmlformats.org/spreadsheetml/2006/main">
      <d:rPr>
        <d:sz val="11"/>
        <d:rFont val="Arial"/>
      </d:rPr>
      <d:t xml:space="preserve">Transport komunkacijske omare +SX42 in pripadajočega jeklenega podstavka od začasnega skladišča do mesta montaže v relejni hišici +KC01/02. Montaža jeklenega podstavka in montaža komunikacijske omare +SX42 na jekleni podstavek v relejni hišici +KC01/02.</d:t>
    </d:r>
  </si>
  <si>
    <t>Komunikacijska omara +SX43 v relejni hišici +KC03/04</t>
  </si>
  <si>
    <d:r xmlns:d="http://schemas.openxmlformats.org/spreadsheetml/2006/main">
      <d:rPr>
        <d:sz val="11"/>
        <d:rFont val="Arial"/>
      </d:rPr>
      <d:t xml:space="preserve">Transport komunkacijske omare +SX43 in pripadajočega jeklenega podstavka od začasnega skladišča do mesta montaže v relejni hišici +KC03/04. Montaža jeklenega podstavka in montaža komunikacijske omare +SX43 na jekleni podstavek v relejni hišici +KC03/04.</d:t>
    </d:r>
  </si>
  <si>
    <t>Komunikacijska omara +SX44 v relejni hišici +KC05/06</t>
  </si>
  <si>
    <d:r xmlns:d="http://schemas.openxmlformats.org/spreadsheetml/2006/main">
      <d:rPr>
        <d:sz val="11"/>
        <d:rFont val="Arial"/>
      </d:rPr>
      <d:t xml:space="preserve">Transport komunkacijske omare +SX44 in pripadajočega jeklenega podstavka od začasnega skladišča do mesta montaže v relejni hišici +KC05/06. Montaža jeklenega podstavka in montaža komunikacijske omare +SX44 na jekleni podstavek v relejni hišici +KC05/06.</d:t>
    </d:r>
  </si>
  <si>
    <t>Komunikacijska omara +SX45 v relejni hišici +KC07/08</t>
  </si>
  <si>
    <d:r xmlns:d="http://schemas.openxmlformats.org/spreadsheetml/2006/main">
      <d:rPr>
        <d:sz val="11"/>
        <d:rFont val="Arial"/>
      </d:rPr>
      <d:t xml:space="preserve">Transport komunkacijske omare +SX45 in pripadajočega jeklenega podstavka od začasnega skladišča do mesta montaže v relejni hišici +KC07/08. Montaža jeklenega podstavka in montaža komunikacijske omare +SX45 na jekleni podstavek v relejni hišici +KC07/08.</d:t>
    </d:r>
  </si>
  <si>
    <t>Komunikacijska omara +SX11 v relejni hišici +KE03/04</t>
  </si>
  <si>
    <d:r xmlns:d="http://schemas.openxmlformats.org/spreadsheetml/2006/main">
      <d:rPr>
        <d:sz val="11"/>
        <d:rFont val="Arial"/>
      </d:rPr>
      <d:t xml:space="preserve">Transport komunkacijske omare +SX11 in pripadajočega jeklenega podstavka od začasnega skladišča do mesta montaže v relejni hišici +KE03/04. Montaža jeklenega podstavka in montaža komunikacijske omare +SX11 na jekleni podstavek v relejni hišici +KE03/04.</d:t>
    </d:r>
  </si>
  <si>
    <t>Komunikacijska omara +SX12 v relejni hišici +KE05/06</t>
  </si>
  <si>
    <d:r xmlns:d="http://schemas.openxmlformats.org/spreadsheetml/2006/main">
      <d:rPr>
        <d:sz val="11"/>
        <d:rFont val="Arial"/>
      </d:rPr>
      <d:t xml:space="preserve">Transport komunkacijske omare +SX12 in pripadajočega jeklenega podstavka od začasnega skladišča do mesta montaže v relejni hišici +KE05/06. Montaža jeklenega podstavka in montaža komunikacijske omare +SX12 na jekleni podstavek v relejni hišici +KE05/06.</d:t>
    </d:r>
  </si>
  <si>
    <t>Komunikacijska omara +SX13 v relejni hišici +KE07/08</t>
  </si>
  <si>
    <d:r xmlns:d="http://schemas.openxmlformats.org/spreadsheetml/2006/main">
      <d:rPr>
        <d:sz val="11"/>
        <d:rFont val="Arial"/>
      </d:rPr>
      <d:t xml:space="preserve">Transport komunkacijske omare +SX13 in pripadajočega jeklenega podstavka od začasnega skladišča do mesta montaže v relejni hišici +KE07/08. Montaža jeklenega podstavka in montaža komunikacijske omare +SX13 na jekleni podstavek v relejni hišici +KE07/08.</d:t>
    </d:r>
  </si>
  <si>
    <t>Komunikacijska omara +SX14 v relejni hišici +KE09/10</t>
  </si>
  <si>
    <d:r xmlns:d="http://schemas.openxmlformats.org/spreadsheetml/2006/main">
      <d:rPr>
        <d:sz val="11"/>
        <d:rFont val="Arial"/>
      </d:rPr>
      <d:t xml:space="preserve">Transport komunkacijske omare +SX14 in pripadajočega jeklenega podstavka od začasnega skladišča do mesta montaže v relejni hišici +KE09/10. Montaža jeklenega podstavka in montaža komunikacijske omare +SX14 na jekleni podstavek v relejni hišici +KE09/10.</d:t>
    </d:r>
  </si>
  <si>
    <d:r xmlns:d="http://schemas.openxmlformats.org/spreadsheetml/2006/main">
      <d:rPr>
        <d:sz val="11"/>
        <d:rFont val="Arial"/>
      </d:rPr>
      <d:t xml:space="preserve">Priključevanje vseh krmilno signalnih, napajalnih in komunikacisjkih kablov, vključno z uvodnicami in drobnim montažnim materialom za funkcionalno delovanje omare in sistema.</d:t>
    </d:r>
  </si>
  <si>
    <t>Komunikacijska omara +SX15 v relejni hišici +KE11/12</t>
  </si>
  <si>
    <d:r xmlns:d="http://schemas.openxmlformats.org/spreadsheetml/2006/main">
      <d:rPr>
        <d:sz val="11"/>
        <d:rFont val="Arial"/>
      </d:rPr>
      <d:t xml:space="preserve">Transport komunkacijske omare +SX15 in pripadajočega jeklenega podstavka od začasnega skladišča do mesta montaže v relejni hišici +KE11/12. Montaža jeklenega podstavka in montaža komunikacijske omare +SX15 na jekleni podstavek v relejni hišici +KE11/12.</d:t>
    </d:r>
  </si>
  <si>
    <t>Komunikacijska omara +SX16 v relejni hišici +KE13/14</t>
  </si>
  <si>
    <d:r xmlns:d="http://schemas.openxmlformats.org/spreadsheetml/2006/main">
      <d:rPr>
        <d:sz val="11"/>
        <d:rFont val="Arial"/>
      </d:rPr>
      <d:t xml:space="preserve">Transport komunkacijske omare +SX16 in pripadajočega jeklenega podstavka od začasnega skladišča do mesta montaže v relejni hišici +KE13/14. Montaža jeklenega podstavka in montaža komunikacijske omare +SX16 na jekleni podstavek v relejni hišici +KE13/14.</d:t>
    </d:r>
  </si>
  <si>
    <t>Komunikacijska omara +SX17 v relejni hišici +KE15/16</t>
  </si>
  <si>
    <d:r xmlns:d="http://schemas.openxmlformats.org/spreadsheetml/2006/main">
      <d:rPr>
        <d:sz val="11"/>
        <d:rFont val="Arial"/>
      </d:rPr>
      <d:t xml:space="preserve">Transport komunkacijske omare +SX17 in pripadajočega jeklenega podstavka od začasnega skladišča do mesta montaže v relejni hišici +KE15/16. Montaža jeklenega podstavka in montaža komunikacijske omare +SX17 na jekleni podstavek v relejni hišici +KE15/16.</d:t>
    </d:r>
  </si>
  <si>
    <t>Komunikacijska omara +SX18 v relejni hišici +KE17/18</t>
  </si>
  <si>
    <d:r xmlns:d="http://schemas.openxmlformats.org/spreadsheetml/2006/main">
      <d:rPr>
        <d:sz val="11"/>
        <d:rFont val="Arial"/>
      </d:rPr>
      <d:t xml:space="preserve">Transport komunkacijske omare +SX18 in pripadajočega jeklenega podstavka od začasnega skladišča do mesta montaže v relejni hišici +KE17/18. Montaža jeklenega podstavka in montaža komunikacijske omare +SX18 na jekleni podstavek v relejni hišici +KE17/18.</d:t>
    </d:r>
  </si>
  <si>
    <t>Komunikacijska omara +SX19 v relejni hišici +KE19/20</t>
  </si>
  <si>
    <d:r xmlns:d="http://schemas.openxmlformats.org/spreadsheetml/2006/main">
      <d:rPr>
        <d:sz val="11"/>
        <d:rFont val="Arial"/>
      </d:rPr>
      <d:t xml:space="preserve">Transport komunkacijske omare +SX19 in pripadajočega jeklenega podstavka od začasnega skladišča do mesta montaže v relejni hišici +KE19/20. Montaža jeklenega podstavka in montaža komunikacijske omare +SX19 na jekleni podstavek v relejni hišici +KE19/20.</d:t>
    </d:r>
  </si>
  <si>
    <t xml:space="preserve">Komunikacijska omara +SX01 v Komandnem prostoru </t>
  </si>
  <si>
    <d:r xmlns:d="http://schemas.openxmlformats.org/spreadsheetml/2006/main">
      <d:rPr>
        <d:sz val="11"/>
        <d:rFont val="Arial"/>
      </d:rPr>
      <d:t xml:space="preserve">Transport komunkacijske omare +SX01 in pripadajočega jeklenega podstavka od začasnega skladišča do mesta montaže v komandnem prostoru nove komandne zgradbe. Montaža jeklenega podstavka in montaža komunikacijske omare +SX01 na jekleni podstavek v komandnem prostoru nove komandne zgradbe.</d:t>
    </d:r>
  </si>
  <si>
    <t xml:space="preserve">Komunikacijska omara +SX02 v Komandnem prostoru </t>
  </si>
  <si>
    <d:r xmlns:d="http://schemas.openxmlformats.org/spreadsheetml/2006/main">
      <d:rPr>
        <d:sz val="11"/>
        <d:rFont val="Arial"/>
      </d:rPr>
      <d:t xml:space="preserve">Transport komunkacijske omare +SX02 in pripadajočega jeklenega podstavka od začasnega skladišča do mesta montaže v komandnem prostoru nove komandne zgradbe. Montaža jeklenega podstavka in montaža komunikacijske omare +SX02 na jekleni podstavek v komandnem prostoru nove komandne zgradbe.</d:t>
    </d:r>
  </si>
  <si>
    <t>Omara nadzora lastne rabe +SX04 v prostoru lastne rabe</t>
  </si>
  <si>
    <d:r xmlns:d="http://schemas.openxmlformats.org/spreadsheetml/2006/main">
      <d:rPr>
        <d:sz val="11"/>
        <d:rFont val="Arial"/>
      </d:rPr>
      <d:t xml:space="preserve">Transport omare nadzora lastne rabe +SX04 in pripadajočega jeklenega podstavka od začasnega skladišča do mesta montaže v prostoru lastne rabe nove komandne zgradbe. Montaža jeklenega podstavka in montaža omare nadzora lastne rabe +SX04 na jekleni podstavek v prostoru lastne rabe nove komandne zgradbe</d:t>
    </d:r>
  </si>
  <si>
    <t>TK Omare v TK prostoru</t>
  </si>
  <si>
    <d:r xmlns:d="http://schemas.openxmlformats.org/spreadsheetml/2006/main">
      <d:rPr>
        <d:sz val="11"/>
        <d:rFont val="Arial"/>
      </d:rPr>
      <d:t xml:space="preserve">Transport TK omar (DWDM1, DWDM2, TDM, OD1, OD2, GD1, GD2, ND 48VDC, RPS, ND 230VAC, KRS, ViIDEO, IP1 in IP2) in pripadajočih jeklenih podstavkov od začasnega skladišča do mesta montaže v TK prostoru nove komandne zgradbe. Montaža jeklenih podstavkov in montaža TK omar (DWDM1, DWDM2, TDM, OD1, OD2, GD1, GD2, ND 48VDC, RPS, ND 230VAC, KRS, ViIDEO, IP1 in IP2) na jeklene podstavke v TK rostoru nove komandne zgradbe</d:t>
    </d:r>
  </si>
  <si>
    <t>MONTAŽA KABELSKIH POLIC/LESTEV</t>
  </si>
  <si>
    <d:r xmlns:d="http://schemas.openxmlformats.org/spreadsheetml/2006/main">
      <d:rPr>
        <d:sz val="11"/>
        <d:rFont val="Arial"/>
      </d:rPr>
      <d:t xml:space="preserve">Montaža kabelskih lestev, polic in parapetnih kanalov v novi komandni zgradbi, 400 kV relejnih hišicah, 110 kV relejnih hišicah in v kabelski kineti, montaža na stene, strop ali na tla, priključevanje na ozemljilni sistem ali ozemljilne zbiralnice z vsem montažnim materialom</d:t>
    </d:r>
  </si>
  <si>
    <t>MONTAŽA OPREME ZA OZEMLJITEV</t>
  </si>
  <si>
    <d:r xmlns:d="http://schemas.openxmlformats.org/spreadsheetml/2006/main">
      <d:rPr>
        <d:sz val="11"/>
        <d:rFont val="Arial"/>
      </d:rPr>
      <d:t xml:space="preserve">Montaža ozemljilne E-Cu 40x5 mm zbiralke na stojke v novi komandni zgradbi, 400 kV relejnih hišicah, 110 kV relejnih hišicah, kabelski kineti (montaža na stene) in kabelske jaške - z vsemi stojkami, vrtanjem, luknjami,....</d:t>
    </d:r>
  </si>
  <si>
    <d:r xmlns:d="http://schemas.openxmlformats.org/spreadsheetml/2006/main">
      <d:rPr>
        <d:sz val="11"/>
        <d:rFont val="Arial"/>
      </d:rPr>
      <d:t xml:space="preserve">Montaža in polaganje ozemljilnih in kompenzacijskih vodnikov  H07V-K 120mm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in NYY-J 120 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ter priključevanje na ozemljilni sistem za ozemljitev opreme v novi komandni zgradbi, 400 kV relejnih hišicah, 110 kV relejnih hišicah, kabelski kineti in kabelskih jaških, z vsemi sponkami, kabelskimi čevlji, termoskrčnimi cevmi,.....</d:t>
    </d:r>
  </si>
  <si>
    <d:r xmlns:d="http://schemas.openxmlformats.org/spreadsheetml/2006/main">
      <d:rPr>
        <d:sz val="11"/>
        <d:rFont val="Arial"/>
      </d:rPr>
      <d:t xml:space="preserve">Montaža in polaganje ozemljilnih vodnikov H07V-K 70mm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ter priključevanje na ozemljilni sistem za ozemljitev elektro omar ter opreme v novi komandni zgradbi, 400 kV relejnih hišicah in 110 kV relejnih hišicah, z vsemi sponkami, kabelskimi čevlji, termoskrčnimi cevmi,.....</d:t>
    </d:r>
  </si>
  <si>
    <d:r xmlns:d="http://schemas.openxmlformats.org/spreadsheetml/2006/main">
      <d:rPr>
        <d:sz val="11"/>
        <d:rFont val="Arial"/>
      </d:rPr>
      <d:t xml:space="preserve">Montaža in polaganje ozemljilnih vodnikov  H07V-K 16mm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in NYY-J 16 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za ozemljitev kabelskih polic in jeklenih konstrukcij v novi komandni zgradbi, 400 kV relejnih hišicah, 110 kV relejnih hišicah, kabelski kineti in kabelskih jaških, z vsemi sponkami, kabelskimi čevlji, termoskrčnimi cevmi,.....</d:t>
    </d:r>
  </si>
  <si>
    <d:r xmlns:d="http://schemas.openxmlformats.org/spreadsheetml/2006/main">
      <d:rPr>
        <d:sz val="11"/>
        <d:rFont val="Arial"/>
      </d:rPr>
      <d:t xml:space="preserve">Izvedba priključkov armature Haufftechnik HEA-S 16 (vgrajene v armaturo - uvodnice Haufftechnk HEA-S 16 niso del tega razpisa) na ozemljilno E-Cu 40x5 mm zbiralko v novi komandni zgradbi in kabelski kineti.</d:t>
    </d:r>
  </si>
  <si>
    <d:r xmlns:d="http://schemas.openxmlformats.org/spreadsheetml/2006/main">
      <d:rPr>
        <d:sz val="11"/>
        <d:rFont val="Arial"/>
      </d:rPr>
      <d:t xml:space="preserve">Montaža križne spojke za spoj valjanca FeZn 40x4 na E-Cu zbiralko 40x5mm (Cu/FeZn)</d:t>
    </d:r>
  </si>
  <si>
    <d:r xmlns:d="http://schemas.openxmlformats.org/spreadsheetml/2006/main">
      <d:rPr>
        <d:sz val="11"/>
        <d:rFont val="Arial"/>
      </d:rPr>
      <d:t xml:space="preserve">Montaža križne spojke za spoj valjanca FeZn 40x4 na vodnik NYY-J 120 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(Cu/FeZn)</d:t>
    </d:r>
  </si>
  <si>
    <t>POLAGANJE KRMILNO SIGNALNIH, NAPAJALNIH IN OPTIČNIH KABLOV</t>
  </si>
  <si>
    <d:r xmlns:d="http://schemas.openxmlformats.org/spreadsheetml/2006/main">
      <d:rPr>
        <d:sz val="11"/>
        <d:rFont val="Arial"/>
      </d:rPr>
      <d:t xml:space="preserve">UTP in optični Patch kabli</d:t>
    </d:r>
  </si>
  <si>
    <d:r xmlns:d="http://schemas.openxmlformats.org/spreadsheetml/2006/main">
      <d:rPr>
        <d:sz val="11"/>
        <d:rFont val="Arial"/>
      </d:rPr>
      <d:t xml:space="preserve">Montaža uvodnic za NN kable</d:t>
    </d:r>
  </si>
  <si>
    <d:r xmlns:d="http://schemas.openxmlformats.org/spreadsheetml/2006/main">
      <d:rPr>
        <d:sz val="11"/>
        <d:rFont val="Arial"/>
      </d:rPr>
      <d:t xml:space="preserve">Varjenje, označevanje  in priključevanje optičnih kablov</d:t>
    </d:r>
  </si>
  <si>
    <d:r xmlns:d="http://schemas.openxmlformats.org/spreadsheetml/2006/main">
      <d:rPr>
        <d:sz val="11"/>
        <d:rFont val="Arial"/>
      </d:rPr>
      <d:t xml:space="preserve">Montaža zaščitne cevi za optične kable</d:t>
    </d:r>
  </si>
  <si>
    <d:r xmlns:d="http://schemas.openxmlformats.org/spreadsheetml/2006/main">
      <d:rPr>
        <d:sz val="11"/>
        <d:rFont val="Arial"/>
      </d:rPr>
      <d:t xml:space="preserve">Označevanje vseh kablov skladno z zahtevami iz razpisne dokumentacije. Vsi kabli morajo biti ustrezno označeni na vsake 20 m in pri vseh prehodih v in iz cevi (na obeh straneh),…..</d:t>
    </d:r>
  </si>
  <si>
    <t>MONTAŽA ROXTEC TESNIL</t>
  </si>
  <si>
    <d:r xmlns:d="http://schemas.openxmlformats.org/spreadsheetml/2006/main">
      <d:rPr>
        <d:sz val="11"/>
        <d:rFont val="Arial"/>
      </d:rPr>
      <d:t xml:space="preserve">Vgradnja tesnila  </d:t>
    </d:r>
    <d:r xmlns:d="http://schemas.openxmlformats.org/spreadsheetml/2006/main">
      <d:rPr>
        <d:b/>
        <d:sz val="11"/>
        <d:color rgb="FF000000"/>
        <d:rFont val="Arial"/>
      </d:rPr>
      <d:t xml:space="preserve">H3-150 Roxtec.</d:t>
    </d:r>
  </si>
  <si>
    <d:r xmlns:d="http://schemas.openxmlformats.org/spreadsheetml/2006/main">
      <d:rPr>
        <d:sz val="11"/>
        <d:rFont val="Arial"/>
      </d:rPr>
      <d:t xml:space="preserve">Vgradnja tesnila </d:t>
    </d:r>
    <d:r xmlns:d="http://schemas.openxmlformats.org/spreadsheetml/2006/main">
      <d:rPr>
        <d:b/>
        <d:sz val="11"/>
        <d:color rgb="FF000000"/>
        <d:rFont val="Arial"/>
      </d:rPr>
      <d:t xml:space="preserve">R-200 GALV Roxtec.</d:t>
    </d:r>
  </si>
  <si>
    <d:r xmlns:d="http://schemas.openxmlformats.org/spreadsheetml/2006/main">
      <d:rPr>
        <d:sz val="11"/>
        <d:rFont val="Arial"/>
      </d:rPr>
      <d:t xml:space="preserve">Vgradnja tesnila </d:t>
    </d:r>
    <d:r xmlns:d="http://schemas.openxmlformats.org/spreadsheetml/2006/main">
      <d:rPr>
        <d:b/>
        <d:sz val="11"/>
        <d:color rgb="FF000000"/>
        <d:rFont val="Arial"/>
      </d:rPr>
      <d:t xml:space="preserve">R-150 GALV Roxtec.</d:t>
    </d:r>
  </si>
  <si>
    <d:r xmlns:d="http://schemas.openxmlformats.org/spreadsheetml/2006/main">
      <d:rPr>
        <d:sz val="11"/>
        <d:rFont val="Arial"/>
      </d:rPr>
      <d:t xml:space="preserve">Vgradnja tesnila </d:t>
    </d:r>
    <d:r xmlns:d="http://schemas.openxmlformats.org/spreadsheetml/2006/main">
      <d:rPr>
        <d:b/>
        <d:sz val="11"/>
        <d:color rgb="FF000000"/>
        <d:rFont val="Arial"/>
      </d:rPr>
      <d:t xml:space="preserve">R-125 GALV Roxtec. </d:t>
    </d:r>
  </si>
  <si>
    <d:r xmlns:d="http://schemas.openxmlformats.org/spreadsheetml/2006/main">
      <d:rPr>
        <d:sz val="11"/>
        <d:rFont val="Arial"/>
      </d:rPr>
      <d:t xml:space="preserve">Vgradnja tesnila </d:t>
    </d:r>
    <d:r xmlns:d="http://schemas.openxmlformats.org/spreadsheetml/2006/main">
      <d:rPr>
        <d:b/>
        <d:sz val="11"/>
        <d:color rgb="FF000000"/>
        <d:rFont val="Arial"/>
      </d:rPr>
      <d:t xml:space="preserve">RM-60/24-54 Roxtec.</d:t>
    </d:r>
  </si>
  <si>
    <d:r xmlns:d="http://schemas.openxmlformats.org/spreadsheetml/2006/main">
      <d:rPr>
        <d:sz val="11"/>
        <d:rFont val="Arial"/>
      </d:rPr>
      <d:t xml:space="preserve">Vgradnja tesnila </d:t>
    </d:r>
    <d:r xmlns:d="http://schemas.openxmlformats.org/spreadsheetml/2006/main">
      <d:rPr>
        <d:b/>
        <d:sz val="11"/>
        <d:color rgb="FF000000"/>
        <d:rFont val="Arial"/>
      </d:rPr>
      <d:t xml:space="preserve">RM-40/10-32 Roxtec.</d:t>
    </d:r>
  </si>
  <si>
    <d:r xmlns:d="http://schemas.openxmlformats.org/spreadsheetml/2006/main">
      <d:rPr>
        <d:sz val="11"/>
        <d:rFont val="Arial"/>
      </d:rPr>
      <d:t xml:space="preserve">Vgradnja tesnila </d:t>
    </d:r>
    <d:r xmlns:d="http://schemas.openxmlformats.org/spreadsheetml/2006/main">
      <d:rPr>
        <d:b/>
        <d:sz val="11"/>
        <d:color rgb="FF000000"/>
        <d:rFont val="Arial"/>
      </d:rPr>
      <d:t xml:space="preserve">RM-40 Roxtec.</d:t>
    </d:r>
  </si>
  <si>
    <d:r xmlns:d="http://schemas.openxmlformats.org/spreadsheetml/2006/main">
      <d:rPr>
        <d:sz val="11"/>
        <d:rFont val="Arial"/>
      </d:rPr>
      <d:t xml:space="preserve">Vgradnja tesnila </d:t>
    </d:r>
    <d:r xmlns:d="http://schemas.openxmlformats.org/spreadsheetml/2006/main">
      <d:rPr>
        <d:b/>
        <d:sz val="11"/>
        <d:color rgb="FF000000"/>
        <d:rFont val="Arial"/>
      </d:rPr>
      <d:t xml:space="preserve">RM-30 Roxtec</d:t>
    </d:r>
  </si>
  <si>
    <d:r xmlns:d="http://schemas.openxmlformats.org/spreadsheetml/2006/main">
      <d:rPr>
        <d:sz val="11"/>
        <d:rFont val="Arial"/>
      </d:rPr>
      <d:t xml:space="preserve">Vgradnja tesnila </d:t>
    </d:r>
    <d:r xmlns:d="http://schemas.openxmlformats.org/spreadsheetml/2006/main">
      <d:rPr>
        <d:b/>
        <d:sz val="11"/>
        <d:color rgb="FF000000"/>
        <d:rFont val="Arial"/>
      </d:rPr>
      <d:t xml:space="preserve">RM-20 Roxtec</d:t>
    </d:r>
  </si>
  <si>
    <d:r xmlns:d="http://schemas.openxmlformats.org/spreadsheetml/2006/main">
      <d:rPr>
        <d:sz val="11"/>
        <d:rFont val="Arial"/>
      </d:rPr>
      <d:t xml:space="preserve">Vgradnja tesnila </d:t>
    </d:r>
    <d:r xmlns:d="http://schemas.openxmlformats.org/spreadsheetml/2006/main">
      <d:rPr>
        <d:b/>
        <d:sz val="11"/>
        <d:color rgb="FF000000"/>
        <d:rFont val="Arial"/>
      </d:rPr>
      <d:t xml:space="preserve">RM-20W40 Roxtec</d:t>
    </d:r>
  </si>
  <si>
    <d:r xmlns:d="http://schemas.openxmlformats.org/spreadsheetml/2006/main">
      <d:rPr>
        <d:sz val="11"/>
        <d:rFont val="Arial"/>
      </d:rPr>
      <d:t xml:space="preserve">Vgradnja tesnila </d:t>
    </d:r>
    <d:r xmlns:d="http://schemas.openxmlformats.org/spreadsheetml/2006/main">
      <d:rPr>
        <d:b/>
        <d:sz val="11"/>
        <d:color rgb="FF000000"/>
        <d:rFont val="Arial"/>
      </d:rPr>
      <d:t xml:space="preserve">RM-10/0x12 Roxtec</d:t>
    </d:r>
  </si>
  <si>
    <d:r xmlns:d="http://schemas.openxmlformats.org/spreadsheetml/2006/main">
      <d:rPr>
        <d:sz val="11"/>
        <d:rFont val="Arial"/>
      </d:rPr>
      <d:t xml:space="preserve">Vgradnja </d:t>
    </d:r>
    <d:r xmlns:d="http://schemas.openxmlformats.org/spreadsheetml/2006/main">
      <d:rPr>
        <d:b/>
        <d:sz val="11"/>
        <d:color rgb="FF000000"/>
        <d:rFont val="Arial"/>
      </d:rPr>
      <d:t xml:space="preserve">Wedge 120 GALV</d:t>
    </d:r>
  </si>
  <si>
    <d:r xmlns:d="http://schemas.openxmlformats.org/spreadsheetml/2006/main">
      <d:rPr>
        <d:sz val="11"/>
        <d:rFont val="Arial"/>
      </d:rPr>
      <d:t xml:space="preserve">Vgradnja pregrad </d:t>
    </d:r>
    <d:r xmlns:d="http://schemas.openxmlformats.org/spreadsheetml/2006/main">
      <d:rPr>
        <d:b/>
        <d:sz val="11"/>
        <d:color rgb="FF000000"/>
        <d:rFont val="Arial"/>
      </d:rPr>
      <d:t xml:space="preserve">Stayplate 120 GALV</d:t>
    </d:r>
  </si>
  <si>
    <t>MONTAŽA HAUFF TECHNIK TESNIL</t>
  </si>
  <si>
    <d:r xmlns:d="http://schemas.openxmlformats.org/spreadsheetml/2006/main">
      <d:rPr>
        <d:sz val="11"/>
        <d:rFont val="Arial"/>
      </d:rPr>
      <d:t xml:space="preserve">Vgradnja tesnila  </d:t>
    </d:r>
    <d:r xmlns:d="http://schemas.openxmlformats.org/spreadsheetml/2006/main">
      <d:rPr>
        <d:b/>
        <d:sz val="11"/>
        <d:color rgb="FF000000"/>
        <d:rFont val="Arial"/>
      </d:rPr>
      <d:t xml:space="preserve">HRD 150-SG-9 / 6-25 Hauff Technik.</d:t>
    </d:r>
  </si>
  <si>
    <d:r xmlns:d="http://schemas.openxmlformats.org/spreadsheetml/2006/main">
      <d:rPr>
        <d:sz val="11"/>
        <d:rFont val="Arial"/>
      </d:rPr>
      <d:t xml:space="preserve">Vgradnja tesnila </d:t>
    </d:r>
    <d:r xmlns:d="http://schemas.openxmlformats.org/spreadsheetml/2006/main">
      <d:rPr>
        <d:b/>
        <d:sz val="11"/>
        <d:color rgb="FF000000"/>
        <d:rFont val="Arial"/>
      </d:rPr>
      <d:t xml:space="preserve">HSI 150-DG-3/24-54 Hauff Technik.</d:t>
    </d:r>
  </si>
  <si>
    <d:r xmlns:d="http://schemas.openxmlformats.org/spreadsheetml/2006/main">
      <d:rPr>
        <d:sz val="11"/>
        <d:rFont val="Arial"/>
      </d:rPr>
      <d:t xml:space="preserve">Vgradnja tesnila </d:t>
    </d:r>
    <d:r xmlns:d="http://schemas.openxmlformats.org/spreadsheetml/2006/main">
      <d:rPr>
        <d:b/>
        <d:sz val="11"/>
        <d:color rgb="FF000000"/>
        <d:rFont val="Arial"/>
      </d:rPr>
      <d:t xml:space="preserve">HSI 150-DG-6/10-36 Hauff Technik.</d:t>
    </d:r>
  </si>
  <si>
    <t>PROTIPOŽARNO TESNENJE</t>
  </si>
  <si>
    <d:r xmlns:d="http://schemas.openxmlformats.org/spreadsheetml/2006/main">
      <d:rPr>
        <d:sz val="11"/>
        <d:rFont val="Arial"/>
      </d:rPr>
      <d:t xml:space="preserve">Dobava in montaža sistema za protpoažarno tesnjenje za zatesnitev kabelskih odprtin v relejnih hišicah v 400 kV in 110 kV stikališču, kot naprimer Hilti.</d:t>
    </d:r>
  </si>
  <si>
    <t>m2</t>
  </si>
  <si>
    <t>DEMONTAŽA OBSTOJEČIH KRMILNO SIGNALNIH, NAPAJALNIH IN OSTALIH KABLOV</t>
  </si>
  <si>
    <d:r xmlns:d="http://schemas.openxmlformats.org/spreadsheetml/2006/main">
      <d:rPr>
        <d:sz val="11"/>
        <d:rFont val="Arial"/>
      </d:rPr>
      <d:t xml:space="preserve">demontaža obstoječih krmilno signalni, napajalni in komunikacisjki (optični, UTP,…) kablov (v 110 kV in 400 kV stikališču in stari komandni stavbi). Kabli se skladiščijo skladno z razpisno dokumentacijo. Za vse kable je potrebno pridobiti ustrezne evidenčne liste o uničenju kablov  in izdelati poročilo o ravnanju z odpadki.</d:t>
    </d:r>
  </si>
  <si>
    <t>kg</t>
  </si>
  <si>
    <t xml:space="preserve">DEMONTAŽA STARE OPREME VODENJA, MERITEV IN  ZAŠČITE 400 kV IN 110 kV STIKALIŠČA IN OSTALE OPREME</t>
  </si>
  <si>
    <d:r xmlns:d="http://schemas.openxmlformats.org/spreadsheetml/2006/main">
      <d:rPr>
        <d:sz val="11"/>
        <d:rFont val="Arial"/>
      </d:rPr>
      <d:t xml:space="preserve">Demontaža obstoječe sekundarne in ostale opreme podane v </d:t>
    </d:r>
    <d:r xmlns:d="http://schemas.openxmlformats.org/spreadsheetml/2006/main">
      <d:rPr>
        <d:b/>
        <d:sz val="11"/>
        <d:color rgb="FF000000"/>
        <d:rFont val="Arial"/>
      </d:rPr>
      <d:t xml:space="preserve">prilogi 1.</d:t>
    </d:r>
    <d:r xmlns:d="http://schemas.openxmlformats.org/spreadsheetml/2006/main">
      <d:rPr>
        <d:sz val="11"/>
        <d:color rgb="FF000000"/>
        <d:rFont val="Arial"/>
      </d:rPr>
      <d:t xml:space="preserve"> Oprema se pazljivo demontira in odpelje na odpad v uničenje. Za vso opremo je potrebno pridobiti ustrezne evidenčne liste o uničenju opreme in izdelati poročilo o ravnanju z odpadki.</d:t>
    </d:r>
  </si>
  <si>
    <d:r xmlns:d="http://schemas.openxmlformats.org/spreadsheetml/2006/main">
      <d:rPr>
        <d:sz val="11"/>
        <d:rFont val="Arial"/>
      </d:rPr>
      <d:t xml:space="preserve">Demontaža obstoječih omar (skupaj z jeklenimi podstavki) podanih v </d:t>
    </d:r>
    <d:r xmlns:d="http://schemas.openxmlformats.org/spreadsheetml/2006/main">
      <d:rPr>
        <d:b/>
        <d:sz val="11"/>
        <d:color rgb="FF000000"/>
        <d:rFont val="Arial"/>
      </d:rPr>
      <d:t xml:space="preserve">prilogi 2.</d:t>
    </d:r>
    <d:r xmlns:d="http://schemas.openxmlformats.org/spreadsheetml/2006/main">
      <d:rPr>
        <d:sz val="11"/>
        <d:color rgb="FF000000"/>
        <d:rFont val="Arial"/>
      </d:rPr>
      <d:t xml:space="preserve"> Omare se pazljivo demontira in odpelje na odpad v uničenje. Za vse omare je potrebno pridobiti ustrezne evidenčne liste o uničenju in izdelati poročilo o ravnanju z odpadki.</d:t>
    </d:r>
  </si>
  <si>
    <t>OSTALA DELA</t>
  </si>
  <si>
    <d:r xmlns:d="http://schemas.openxmlformats.org/spreadsheetml/2006/main">
      <d:rPr>
        <d:sz val="11"/>
        <d:rFont val="Arial"/>
      </d:rPr>
      <d:t xml:space="preserve">Izdelava merilnih protokolov</d:t>
    </d:r>
  </si>
  <si>
    <d:r xmlns:d="http://schemas.openxmlformats.org/spreadsheetml/2006/main">
      <d:rPr>
        <d:sz val="11"/>
        <d:rFont val="Arial"/>
      </d:rPr>
      <d:t xml:space="preserve">Sodelovanje na ISTP</d:t>
    </d:r>
  </si>
  <si>
    <d:r xmlns:d="http://schemas.openxmlformats.org/spreadsheetml/2006/main">
      <d:rPr>
        <d:sz val="11"/>
        <d:rFont val="Arial"/>
      </d:rPr>
      <d:t xml:space="preserve">Sodelovanje na tehničnem pregledu</d:t>
    </d:r>
  </si>
  <si>
    <d:r xmlns:d="http://schemas.openxmlformats.org/spreadsheetml/2006/main">
      <d:rPr>
        <d:sz val="11"/>
        <d:rFont val="Arial"/>
      </d:rPr>
      <d:t xml:space="preserve">Izdelava dokazila o zanesljivosti objekta (DZO)</d:t>
    </d:r>
  </si>
  <si>
    <d:r xmlns:d="http://schemas.openxmlformats.org/spreadsheetml/2006/main">
      <d:rPr>
        <d:sz val="11"/>
        <d:rFont val="Arial"/>
      </d:rPr>
      <d:t xml:space="preserve">Ostali stroški (transport, embalaža, garancije, zavarovanja,….)</d:t>
    </d:r>
  </si>
  <si>
    <t>Pozicija</t>
  </si>
  <si>
    <t>Tehnično sredstvo</t>
  </si>
  <si>
    <t>Oznaka</t>
  </si>
  <si>
    <t>Dodatni opis</t>
  </si>
  <si>
    <t>OBSTOJEČE OMARE - UNIČENJE</t>
  </si>
  <si>
    <t>P8402332</t>
  </si>
  <si>
    <t>OMARA MERITEV IN VODENJA</t>
  </si>
  <si>
    <t>DV 400 kV KAINACHTAL 474 =AC09</t>
  </si>
  <si>
    <t>P8402336</t>
  </si>
  <si>
    <t>OMARA ZAŠČITE, VODENJA IN MERITEV</t>
  </si>
  <si>
    <t>DV 110 kV LENART +R.1 AE03</t>
  </si>
  <si>
    <t>P8402337</t>
  </si>
  <si>
    <t>TR 411 (110 kV stran) +UE05 T41 =AE05</t>
  </si>
  <si>
    <t>P8402339</t>
  </si>
  <si>
    <t>DV 110 kV MELJE II +R.07=AE07</t>
  </si>
  <si>
    <t>P8402340</t>
  </si>
  <si>
    <t>OMARA VODENJA</t>
  </si>
  <si>
    <t>ZVEZNO POLJE 110 kV +R1=AE09/10</t>
  </si>
  <si>
    <t>P8402342</t>
  </si>
  <si>
    <t>TR 42 (110 kV stran) +UE12 T42 -AE12</t>
  </si>
  <si>
    <t>P8402343</t>
  </si>
  <si>
    <t>DV 110 kV DOBRAVA 1 +RE13=AE13</t>
  </si>
  <si>
    <t>P8402345</t>
  </si>
  <si>
    <t>DV 110 kV PEKRE II =AE15</t>
  </si>
  <si>
    <t>P8402346</t>
  </si>
  <si>
    <t>DV SLOVENSKA BISTRICA +RE 17=AE17</t>
  </si>
  <si>
    <t>P8402506</t>
  </si>
  <si>
    <t>DV 110 kV CIRKOVCE II +R.2=AE20</t>
  </si>
  <si>
    <t>P8402521</t>
  </si>
  <si>
    <t>DV 110 kV CIRKOVCE I +R.1=AE19</t>
  </si>
  <si>
    <t>P8402874</t>
  </si>
  <si>
    <t>OMARA ZA LOKALNI NADZOR</t>
  </si>
  <si>
    <t>560 +Q1</t>
  </si>
  <si>
    <t>P8402875</t>
  </si>
  <si>
    <t>OMARA RANŽIRNA</t>
  </si>
  <si>
    <t>+V</t>
  </si>
  <si>
    <t>P8402876</t>
  </si>
  <si>
    <t>OMARA PERM IN FAG</t>
  </si>
  <si>
    <t>+Q2</t>
  </si>
  <si>
    <t>P8402877</t>
  </si>
  <si>
    <t>OMARA OPTIČNIH DELILNIKOV</t>
  </si>
  <si>
    <t xml:space="preserve">110 kV  +X1</t>
  </si>
  <si>
    <t>P8402878</t>
  </si>
  <si>
    <t>400 kV +X2</t>
  </si>
  <si>
    <t>P8402879</t>
  </si>
  <si>
    <t>OMARA ZA PRENOS KOMAND DISTANČNE ZAŠČITE</t>
  </si>
  <si>
    <t>NSD70</t>
  </si>
  <si>
    <t>P8402884</t>
  </si>
  <si>
    <t>DV 110 kV RAČE I +RE18=AE18</t>
  </si>
  <si>
    <t>P8402885</t>
  </si>
  <si>
    <t>DV 110 kV PEKRE I =AE16</t>
  </si>
  <si>
    <t>P8402886</t>
  </si>
  <si>
    <t>DV 110 kV DOBRAVA 2 +RE14=AE14</t>
  </si>
  <si>
    <t>P8402887</t>
  </si>
  <si>
    <t>DV 110 kV MELJE I +R.06 =AE06</t>
  </si>
  <si>
    <t>P8402888</t>
  </si>
  <si>
    <t>DV 110 kV SLADKI VRH +R.04-AE04</t>
  </si>
  <si>
    <t>P8402889</t>
  </si>
  <si>
    <t>DV 400 kV KAINACHTAL 473 =AC01</t>
  </si>
  <si>
    <t>P8402891</t>
  </si>
  <si>
    <t>TR 411 (400 kV stran) +UC02-AC02</t>
  </si>
  <si>
    <t>P8402892</t>
  </si>
  <si>
    <t>DV 400 kV CIRKOVCE 2 +UC04=AC04</t>
  </si>
  <si>
    <t>P8402893</t>
  </si>
  <si>
    <t>OMARA ZAŠČITE</t>
  </si>
  <si>
    <t>DV 400 kV CIRKOVCE 2 +RC A04=AC04</t>
  </si>
  <si>
    <t>P8402894</t>
  </si>
  <si>
    <t>OMARA ZAŠČITE IN SOREL</t>
  </si>
  <si>
    <t>DV 400 kV CIRKOVCE 2+RC B04=AC04</t>
  </si>
  <si>
    <t>P8402895</t>
  </si>
  <si>
    <t>TR 412 (400 kV stran) +UC05=AC05</t>
  </si>
  <si>
    <t>P8402896</t>
  </si>
  <si>
    <t>DV 400 kV CIRKOVCE 1 +UC06=AC06</t>
  </si>
  <si>
    <t>P8402897</t>
  </si>
  <si>
    <t>DV 400 kV CIRKOVCE 1 +RCA06-AC06</t>
  </si>
  <si>
    <t>P8402898</t>
  </si>
  <si>
    <t>DV 400 kV CIRKOVCE 1 +RCB06-AC06</t>
  </si>
  <si>
    <t>P8402900</t>
  </si>
  <si>
    <t>ZVEZNO,MERILNO IN OZEMLJILNO POLJE +UC07=AC07/08</t>
  </si>
  <si>
    <t>P8402960</t>
  </si>
  <si>
    <t>OMARA MERILNIH NAPETOSTI IN NEPREKINJENEGA NAPAJANJA</t>
  </si>
  <si>
    <t>+SR02 + HS5</t>
  </si>
  <si>
    <t>P8402961</t>
  </si>
  <si>
    <t>+SR04 + HS5</t>
  </si>
  <si>
    <t>P8402962</t>
  </si>
  <si>
    <t>+SR06 + HS5</t>
  </si>
  <si>
    <t>P8402963</t>
  </si>
  <si>
    <t>+SR07/08 + HS5</t>
  </si>
  <si>
    <t>P8403104</t>
  </si>
  <si>
    <t>SR01 +HS5</t>
  </si>
  <si>
    <t>P8403105</t>
  </si>
  <si>
    <t>SR09 +HS5</t>
  </si>
  <si>
    <t>P8403145</t>
  </si>
  <si>
    <t>OMARA MERITEV IN ZAŠČITE</t>
  </si>
  <si>
    <t>=AC07/08+QR</t>
  </si>
  <si>
    <t>P8403166</t>
  </si>
  <si>
    <t>400 kV ZVEZNO, MERILNO, OZEMLJILNO POLJE AC07/08 +RC07</t>
  </si>
  <si>
    <t>P8403253</t>
  </si>
  <si>
    <t>DV 400 kV KAINACHTAL II. 473 - AC01 "A"</t>
  </si>
  <si>
    <t>P8403254</t>
  </si>
  <si>
    <t>DV 400 kV KAINACHTAL II. 473 - AC01 "B"</t>
  </si>
  <si>
    <t>P8403255</t>
  </si>
  <si>
    <t>DV 400 kV KAINACHTAL I. 474 - AC09 "A"</t>
  </si>
  <si>
    <t>P8403256</t>
  </si>
  <si>
    <t>DV 400 kV KAINACHTAL I. 474 - AC09 "B"</t>
  </si>
  <si>
    <t>P8403476</t>
  </si>
  <si>
    <t>+SR 07/08 + HS5</t>
  </si>
  <si>
    <t>P8403477</t>
  </si>
  <si>
    <t>P8403845</t>
  </si>
  <si>
    <t>OPTIČNI DELILNIK</t>
  </si>
  <si>
    <t>P8403986</t>
  </si>
  <si>
    <t>+RC02 (T411) 400 kV</t>
  </si>
  <si>
    <t>P8403987</t>
  </si>
  <si>
    <t>+RC05 (T412) 400 kV</t>
  </si>
  <si>
    <t>P8403988</t>
  </si>
  <si>
    <t>+RE05 (T411) 110 kV</t>
  </si>
  <si>
    <t>P8403989</t>
  </si>
  <si>
    <t>+RE12 (T412) 110 kV</t>
  </si>
  <si>
    <t>P8403990</t>
  </si>
  <si>
    <t>OMARA ZAŠČITE ZBIRALK</t>
  </si>
  <si>
    <t>+R1</t>
  </si>
  <si>
    <t>P8404168</t>
  </si>
  <si>
    <t>+UW REC</t>
  </si>
  <si>
    <t>P8404169</t>
  </si>
  <si>
    <t>400 kV</t>
  </si>
  <si>
    <t>P8404170</t>
  </si>
  <si>
    <t>110 kV</t>
  </si>
  <si>
    <t>P8602528</t>
  </si>
  <si>
    <t>110 kV =AE+R</t>
  </si>
  <si>
    <t>P8602529</t>
  </si>
  <si>
    <t xml:space="preserve">Proizvajalčeva serijska številka </t>
  </si>
  <si>
    <t>OBSTOJEČA SEKUNDARNA OPREMA - V UNIČENJE</t>
  </si>
  <si>
    <t>R8100122</t>
  </si>
  <si>
    <t>RAČUNALNIK POLJA REC561</t>
  </si>
  <si>
    <t>T0347055</t>
  </si>
  <si>
    <t>R8100128</t>
  </si>
  <si>
    <t>T0427189</t>
  </si>
  <si>
    <t>R8100129</t>
  </si>
  <si>
    <t>T0427190</t>
  </si>
  <si>
    <t>R8100134</t>
  </si>
  <si>
    <t>T0427195</t>
  </si>
  <si>
    <t>R8100202</t>
  </si>
  <si>
    <t>T0327055</t>
  </si>
  <si>
    <t>R8100698</t>
  </si>
  <si>
    <t>RELE ZA KONTROLO IZKLOPILNIH TOKOKROGOV TRC 4800</t>
  </si>
  <si>
    <t>52-18</t>
  </si>
  <si>
    <t>R8100700</t>
  </si>
  <si>
    <t>RELE ZA KONTROLO IZKLOPILNIH TOKOKROGOV KIT-11</t>
  </si>
  <si>
    <t>52-20</t>
  </si>
  <si>
    <t>R8100704</t>
  </si>
  <si>
    <t>52-24</t>
  </si>
  <si>
    <t>R8101574</t>
  </si>
  <si>
    <t>PRETVORNIK DIGITALNI MERLINI DME 440</t>
  </si>
  <si>
    <t>MPD0258</t>
  </si>
  <si>
    <t>R8101644</t>
  </si>
  <si>
    <t>MPD0260</t>
  </si>
  <si>
    <t>R8101646</t>
  </si>
  <si>
    <t>MPD0262</t>
  </si>
  <si>
    <t>R8101766</t>
  </si>
  <si>
    <t>ŠTEVEC ELEKTRIČNE ENERGIJE ZMD405CT21.0257 S2</t>
  </si>
  <si>
    <t>83.311.610</t>
  </si>
  <si>
    <t>R8101767</t>
  </si>
  <si>
    <t>83.311.611</t>
  </si>
  <si>
    <t>R8101770</t>
  </si>
  <si>
    <t>83.311.614</t>
  </si>
  <si>
    <t>R8101885</t>
  </si>
  <si>
    <t>T0123032</t>
  </si>
  <si>
    <t>R8101971</t>
  </si>
  <si>
    <t>M9808257</t>
  </si>
  <si>
    <t>R8101972</t>
  </si>
  <si>
    <t>M9808260</t>
  </si>
  <si>
    <t>R8101979</t>
  </si>
  <si>
    <t>M9703216</t>
  </si>
  <si>
    <t>R8102241</t>
  </si>
  <si>
    <t>M9703217</t>
  </si>
  <si>
    <t>R8102765</t>
  </si>
  <si>
    <t>ZAŠČITA DISTANČNA 7SA513</t>
  </si>
  <si>
    <t>BF0508053651</t>
  </si>
  <si>
    <t>R8102766</t>
  </si>
  <si>
    <t>BF0508053652</t>
  </si>
  <si>
    <t>R8103043</t>
  </si>
  <si>
    <t>REGISTRATOR ŠTEVČNIH PODATKOV PERM4H</t>
  </si>
  <si>
    <t>200402</t>
  </si>
  <si>
    <t>R8103044</t>
  </si>
  <si>
    <t>REGISTRATOR ŠTEVČNIH PODATKOV FAG 19.2</t>
  </si>
  <si>
    <t>73.073.089</t>
  </si>
  <si>
    <t>R8103045</t>
  </si>
  <si>
    <t>SPREJEMNIK TOČNEGA ČASA SAT520</t>
  </si>
  <si>
    <t>0406130</t>
  </si>
  <si>
    <t>R8103046</t>
  </si>
  <si>
    <t>VOZLIŠČE OPTIČNO LON RER111</t>
  </si>
  <si>
    <t>498581</t>
  </si>
  <si>
    <t>R8103047</t>
  </si>
  <si>
    <t>498582</t>
  </si>
  <si>
    <t>R8103048</t>
  </si>
  <si>
    <t>392951</t>
  </si>
  <si>
    <t>R8103064</t>
  </si>
  <si>
    <t>ZAŠČITA DISTANČNA REL511</t>
  </si>
  <si>
    <t>T0107007</t>
  </si>
  <si>
    <t>R8103065</t>
  </si>
  <si>
    <t>T0023050</t>
  </si>
  <si>
    <t>R8103066</t>
  </si>
  <si>
    <t>T0025032</t>
  </si>
  <si>
    <t>R8103067</t>
  </si>
  <si>
    <t>T0025035</t>
  </si>
  <si>
    <t>R8103068</t>
  </si>
  <si>
    <t>T0023049</t>
  </si>
  <si>
    <t>R8103069</t>
  </si>
  <si>
    <t>T0023051</t>
  </si>
  <si>
    <t>R8103070</t>
  </si>
  <si>
    <t>N9917036</t>
  </si>
  <si>
    <t>R8103071</t>
  </si>
  <si>
    <t>N9917042</t>
  </si>
  <si>
    <t>R8103073</t>
  </si>
  <si>
    <t>M9632206</t>
  </si>
  <si>
    <t>R8103075</t>
  </si>
  <si>
    <t>M9638218</t>
  </si>
  <si>
    <t>R8103076</t>
  </si>
  <si>
    <t>M9703218</t>
  </si>
  <si>
    <t>R8103078</t>
  </si>
  <si>
    <t>M0041204</t>
  </si>
  <si>
    <t>R8103080</t>
  </si>
  <si>
    <t>M0035203</t>
  </si>
  <si>
    <t>R8103083</t>
  </si>
  <si>
    <t>M9638217</t>
  </si>
  <si>
    <t>R8103085</t>
  </si>
  <si>
    <t>M9808254</t>
  </si>
  <si>
    <t>R8103087</t>
  </si>
  <si>
    <t>M9638215</t>
  </si>
  <si>
    <t>R8103088</t>
  </si>
  <si>
    <t>M9638216</t>
  </si>
  <si>
    <t>R8103089</t>
  </si>
  <si>
    <t>M0041205</t>
  </si>
  <si>
    <t>R8103090</t>
  </si>
  <si>
    <t>M0041202</t>
  </si>
  <si>
    <t>R8103092</t>
  </si>
  <si>
    <t>M9923300</t>
  </si>
  <si>
    <t>R8103103</t>
  </si>
  <si>
    <t>RELE ZA KONTROLO IZKLOPILNIH TOKOKROGOV SPER 1C1</t>
  </si>
  <si>
    <t>MBCIR1/L1</t>
  </si>
  <si>
    <t>R8103104</t>
  </si>
  <si>
    <t>MBCIR1/L2</t>
  </si>
  <si>
    <t>R8103105</t>
  </si>
  <si>
    <t>MBCIR1/L3</t>
  </si>
  <si>
    <t>R8103106</t>
  </si>
  <si>
    <t>MBCIR2/L1</t>
  </si>
  <si>
    <t>R8103107</t>
  </si>
  <si>
    <t>MBCIR2/L2</t>
  </si>
  <si>
    <t>R8103108</t>
  </si>
  <si>
    <t>MBCIR2/L3</t>
  </si>
  <si>
    <t>R8103109</t>
  </si>
  <si>
    <t>MBSEL2/L1</t>
  </si>
  <si>
    <t>R8103110</t>
  </si>
  <si>
    <t>MBSEL2/L2</t>
  </si>
  <si>
    <t>R8103111</t>
  </si>
  <si>
    <t>MBSEL2/L3</t>
  </si>
  <si>
    <t>R8103112</t>
  </si>
  <si>
    <t>MBRA/L1</t>
  </si>
  <si>
    <t>R8103113</t>
  </si>
  <si>
    <t>MBRA/L2</t>
  </si>
  <si>
    <t>R8103114</t>
  </si>
  <si>
    <t>MBRA/L3</t>
  </si>
  <si>
    <t>R8103115</t>
  </si>
  <si>
    <t>MBPEK2/L1</t>
  </si>
  <si>
    <t>R8103116</t>
  </si>
  <si>
    <t>MBPEK2/L2</t>
  </si>
  <si>
    <t>R8103117</t>
  </si>
  <si>
    <t>MBPEK2/L3</t>
  </si>
  <si>
    <t>R8103118</t>
  </si>
  <si>
    <t>MBPEK1/L1</t>
  </si>
  <si>
    <t>R8103119</t>
  </si>
  <si>
    <t>MBPEK1/L2</t>
  </si>
  <si>
    <t>R8103120</t>
  </si>
  <si>
    <t>MBPEK1/L3</t>
  </si>
  <si>
    <t>R8103121</t>
  </si>
  <si>
    <t>MBPEK4/L1</t>
  </si>
  <si>
    <t>R8103122</t>
  </si>
  <si>
    <t>MBPEK4/L2</t>
  </si>
  <si>
    <t>R8103123</t>
  </si>
  <si>
    <t>MBPEK4/L3</t>
  </si>
  <si>
    <t>R8103124</t>
  </si>
  <si>
    <t>MBPEK3/L1</t>
  </si>
  <si>
    <t>R8103125</t>
  </si>
  <si>
    <t>MBPEK3/L2</t>
  </si>
  <si>
    <t>R8103126</t>
  </si>
  <si>
    <t>MBPEK3/L3</t>
  </si>
  <si>
    <t>R8103127</t>
  </si>
  <si>
    <t>MBMEL2/L1</t>
  </si>
  <si>
    <t>R8103128</t>
  </si>
  <si>
    <t>MBMEL2/L2</t>
  </si>
  <si>
    <t>R8103129</t>
  </si>
  <si>
    <t>MBMEL2/L3</t>
  </si>
  <si>
    <t>R8103130</t>
  </si>
  <si>
    <t>MBMEL1/L1</t>
  </si>
  <si>
    <t>R8103131</t>
  </si>
  <si>
    <t>MBMEL1/L2</t>
  </si>
  <si>
    <t>R8103132</t>
  </si>
  <si>
    <t>MBMEL1/L3</t>
  </si>
  <si>
    <t>R8103133</t>
  </si>
  <si>
    <t>MBSLV/L1</t>
  </si>
  <si>
    <t>R8103134</t>
  </si>
  <si>
    <t>MBSLV/L2</t>
  </si>
  <si>
    <t>R8103135</t>
  </si>
  <si>
    <t>MBSLV/L3</t>
  </si>
  <si>
    <t>R8103136</t>
  </si>
  <si>
    <t>MBLEN/L1</t>
  </si>
  <si>
    <t>R8103137</t>
  </si>
  <si>
    <t>MBLEN/L2</t>
  </si>
  <si>
    <t>R8103138</t>
  </si>
  <si>
    <t>MBLEN/L3</t>
  </si>
  <si>
    <t>R8103139</t>
  </si>
  <si>
    <t>RELE ZA KONTROLO IZKLOPILNIH TOKOKROGOV KIT-1C1</t>
  </si>
  <si>
    <t>94-42</t>
  </si>
  <si>
    <t>R8103140</t>
  </si>
  <si>
    <t>94-41</t>
  </si>
  <si>
    <t>R8103141</t>
  </si>
  <si>
    <t>94-44</t>
  </si>
  <si>
    <t>R8103145</t>
  </si>
  <si>
    <t>MBPOD/L1A</t>
  </si>
  <si>
    <t>R8103146</t>
  </si>
  <si>
    <t>MBPOD/L2A</t>
  </si>
  <si>
    <t>R8103147</t>
  </si>
  <si>
    <t>MBPOD/L3A</t>
  </si>
  <si>
    <t>R8103148</t>
  </si>
  <si>
    <t>MBPOD/L1B</t>
  </si>
  <si>
    <t>R8103149</t>
  </si>
  <si>
    <t>MBPOD/L2B</t>
  </si>
  <si>
    <t>R8103150</t>
  </si>
  <si>
    <t>MBPOD/L3B</t>
  </si>
  <si>
    <t>R8103166</t>
  </si>
  <si>
    <t>OSCILOPERTURBOGRAF EPC</t>
  </si>
  <si>
    <t>MBKAIN474</t>
  </si>
  <si>
    <t>R8103167</t>
  </si>
  <si>
    <t>103340</t>
  </si>
  <si>
    <t>R8103170</t>
  </si>
  <si>
    <t>SPREJEMNIK ČASOVNIH IMPULZOV OS1</t>
  </si>
  <si>
    <t>OS1MBPOD</t>
  </si>
  <si>
    <t>R8103171</t>
  </si>
  <si>
    <t>OS1MBNEK</t>
  </si>
  <si>
    <t>R8103172</t>
  </si>
  <si>
    <t>OS1MBKAI474</t>
  </si>
  <si>
    <t>R8103173</t>
  </si>
  <si>
    <t>OS1MBKAI473</t>
  </si>
  <si>
    <t>R8103174</t>
  </si>
  <si>
    <t>OS1MBLEN</t>
  </si>
  <si>
    <t>R8103175</t>
  </si>
  <si>
    <t>OS1MBSLV</t>
  </si>
  <si>
    <t>R8103176</t>
  </si>
  <si>
    <t>OS1MBMEL1</t>
  </si>
  <si>
    <t>R8103177</t>
  </si>
  <si>
    <t>OS1MBMEL2</t>
  </si>
  <si>
    <t>R8103178</t>
  </si>
  <si>
    <t>OS1MBPEK3</t>
  </si>
  <si>
    <t>R8103179</t>
  </si>
  <si>
    <t>OS1MBPEK4</t>
  </si>
  <si>
    <t>R8103180</t>
  </si>
  <si>
    <t>OS1MBPEK1</t>
  </si>
  <si>
    <t>R8103181</t>
  </si>
  <si>
    <t>OS1MBPEK2</t>
  </si>
  <si>
    <t>R8103182</t>
  </si>
  <si>
    <t>OS1MBZVP4</t>
  </si>
  <si>
    <t>R8103183</t>
  </si>
  <si>
    <t>TRANSFORMATOR VMESNI TAC 5-10-20</t>
  </si>
  <si>
    <t>MBKAI474/1</t>
  </si>
  <si>
    <t>R8103184</t>
  </si>
  <si>
    <t>MBKAI474/2</t>
  </si>
  <si>
    <t>R8103185</t>
  </si>
  <si>
    <t>MBKAI473/1</t>
  </si>
  <si>
    <t>R8103186</t>
  </si>
  <si>
    <t>MBKAI473/2</t>
  </si>
  <si>
    <t>R8103187</t>
  </si>
  <si>
    <t>ZAŠČITA DIFERENČNA DISTANČNA REL561</t>
  </si>
  <si>
    <t>N9952007</t>
  </si>
  <si>
    <t>R8103198</t>
  </si>
  <si>
    <t>NAPRAVA ZA PRENOS KDZ NSD70D</t>
  </si>
  <si>
    <t>HE386710</t>
  </si>
  <si>
    <t>R8103408</t>
  </si>
  <si>
    <t>MPD0287</t>
  </si>
  <si>
    <t>R8103409</t>
  </si>
  <si>
    <t>MPD0288</t>
  </si>
  <si>
    <t>R8103410</t>
  </si>
  <si>
    <t>MPD0289</t>
  </si>
  <si>
    <t>R8103411</t>
  </si>
  <si>
    <t>MPD0290</t>
  </si>
  <si>
    <t>R8103412</t>
  </si>
  <si>
    <t>MPD0291</t>
  </si>
  <si>
    <t>R8103413</t>
  </si>
  <si>
    <t>MPD0292</t>
  </si>
  <si>
    <t>R8103414</t>
  </si>
  <si>
    <t>MPD0293</t>
  </si>
  <si>
    <t>R8103415</t>
  </si>
  <si>
    <t>MPD0294</t>
  </si>
  <si>
    <t>R8103416</t>
  </si>
  <si>
    <t>MPD0295</t>
  </si>
  <si>
    <t>R8103417</t>
  </si>
  <si>
    <t>MPD0296</t>
  </si>
  <si>
    <t>R8103418</t>
  </si>
  <si>
    <t>MPD0297</t>
  </si>
  <si>
    <t>R8103419</t>
  </si>
  <si>
    <t>MPD0298</t>
  </si>
  <si>
    <t>R8103420</t>
  </si>
  <si>
    <t>MPD0299</t>
  </si>
  <si>
    <t>R8103421</t>
  </si>
  <si>
    <t>MPD0300</t>
  </si>
  <si>
    <t>R8103422</t>
  </si>
  <si>
    <t>MPD0301</t>
  </si>
  <si>
    <t>R8103423</t>
  </si>
  <si>
    <t>MPD0302</t>
  </si>
  <si>
    <t>R8103424</t>
  </si>
  <si>
    <t>MPD0303</t>
  </si>
  <si>
    <t>R8103425</t>
  </si>
  <si>
    <t>MPD0304</t>
  </si>
  <si>
    <t>R8103443</t>
  </si>
  <si>
    <t>MPD0286</t>
  </si>
  <si>
    <t>R8103454</t>
  </si>
  <si>
    <t>MPD0306</t>
  </si>
  <si>
    <t>R8103455</t>
  </si>
  <si>
    <t>MPD0307</t>
  </si>
  <si>
    <t>R8103456</t>
  </si>
  <si>
    <t>MPD0308</t>
  </si>
  <si>
    <t>R8103457</t>
  </si>
  <si>
    <t>MPD0309</t>
  </si>
  <si>
    <t>R8103458</t>
  </si>
  <si>
    <t>MPD0310</t>
  </si>
  <si>
    <t>R8103688</t>
  </si>
  <si>
    <t>ZAŠČITA ZBIRALK CENTRALNA ENOTA REB500CU</t>
  </si>
  <si>
    <t>HE5001387-0000</t>
  </si>
  <si>
    <t>R8103689</t>
  </si>
  <si>
    <t>ZAŠČITA ZBIRALK ENOTA POLJA REB500BU</t>
  </si>
  <si>
    <t>HE501387-0014</t>
  </si>
  <si>
    <t>R8103690</t>
  </si>
  <si>
    <t>HE501387-0013</t>
  </si>
  <si>
    <t>R8103691</t>
  </si>
  <si>
    <t>HE501387-0012</t>
  </si>
  <si>
    <t>R8103692</t>
  </si>
  <si>
    <t>HE501387-0011</t>
  </si>
  <si>
    <t>R8103693</t>
  </si>
  <si>
    <t>HE501387-0010</t>
  </si>
  <si>
    <t>R8103694</t>
  </si>
  <si>
    <t>HE501387-0009</t>
  </si>
  <si>
    <t>R8103695</t>
  </si>
  <si>
    <t>HE501387-0008</t>
  </si>
  <si>
    <t>R8103696</t>
  </si>
  <si>
    <t>HE501387-0007</t>
  </si>
  <si>
    <t>R8103697</t>
  </si>
  <si>
    <t>HE501387-0006</t>
  </si>
  <si>
    <t>R8103698</t>
  </si>
  <si>
    <t>HE501387-0005</t>
  </si>
  <si>
    <t>R8103699</t>
  </si>
  <si>
    <t>HE501387-0004</t>
  </si>
  <si>
    <t>R8103700</t>
  </si>
  <si>
    <t>HE501387-0003</t>
  </si>
  <si>
    <t>R8103701</t>
  </si>
  <si>
    <t>HE501387-0002</t>
  </si>
  <si>
    <t>R8103702</t>
  </si>
  <si>
    <t>HE501387-0001</t>
  </si>
  <si>
    <t>R8103707</t>
  </si>
  <si>
    <t>T0347054</t>
  </si>
  <si>
    <t>R8103726</t>
  </si>
  <si>
    <t>T0211005</t>
  </si>
  <si>
    <t>R8103857</t>
  </si>
  <si>
    <t>T0107008</t>
  </si>
  <si>
    <t>R8104291</t>
  </si>
  <si>
    <t>T0214097</t>
  </si>
  <si>
    <t>R8105234</t>
  </si>
  <si>
    <t>T0117179</t>
  </si>
  <si>
    <t>R8105410</t>
  </si>
  <si>
    <t>MODUL NAPAJALNI IN VHODNO/IZHODNI REL5xx - PSBIO</t>
  </si>
  <si>
    <t>937257</t>
  </si>
  <si>
    <t>R8105598</t>
  </si>
  <si>
    <t>42-35</t>
  </si>
  <si>
    <t>R8105623</t>
  </si>
  <si>
    <t xml:space="preserve">PRETVORNIK  ETHERNET/FO - ST</t>
  </si>
  <si>
    <t>0610-50000256</t>
  </si>
  <si>
    <t>R8105654</t>
  </si>
  <si>
    <t>64-21</t>
  </si>
  <si>
    <t>R8105655</t>
  </si>
  <si>
    <t>64-22</t>
  </si>
  <si>
    <t>R8105656</t>
  </si>
  <si>
    <t>64-23</t>
  </si>
  <si>
    <t>R8105658</t>
  </si>
  <si>
    <t>64-25</t>
  </si>
  <si>
    <t>R8105659</t>
  </si>
  <si>
    <t>64-26</t>
  </si>
  <si>
    <t>R8105660</t>
  </si>
  <si>
    <t>64-27</t>
  </si>
  <si>
    <t>R8105661</t>
  </si>
  <si>
    <t>64-28</t>
  </si>
  <si>
    <t>R8105662</t>
  </si>
  <si>
    <t>64-29</t>
  </si>
  <si>
    <t>R8105663</t>
  </si>
  <si>
    <t>64-30</t>
  </si>
  <si>
    <t>R8105664</t>
  </si>
  <si>
    <t>64-31</t>
  </si>
  <si>
    <t>R8105665</t>
  </si>
  <si>
    <t>64-32</t>
  </si>
  <si>
    <t>R8105666</t>
  </si>
  <si>
    <t>64-33</t>
  </si>
  <si>
    <t>R8105667</t>
  </si>
  <si>
    <t>64-34</t>
  </si>
  <si>
    <t>R8105669</t>
  </si>
  <si>
    <t>64-36</t>
  </si>
  <si>
    <t>R8105704</t>
  </si>
  <si>
    <t>KONCENTRATOR OPTIČNI PTS1000</t>
  </si>
  <si>
    <t>120504</t>
  </si>
  <si>
    <t>R8105705</t>
  </si>
  <si>
    <t>120507</t>
  </si>
  <si>
    <t>R8106159</t>
  </si>
  <si>
    <t>MERILNIK FAZORJEV RES521</t>
  </si>
  <si>
    <t>T0627136</t>
  </si>
  <si>
    <t>R8106160</t>
  </si>
  <si>
    <t>T0627135</t>
  </si>
  <si>
    <t>R8106161</t>
  </si>
  <si>
    <t>ZAŠČITA DISTANČNA REL531</t>
  </si>
  <si>
    <t>T0627131</t>
  </si>
  <si>
    <t>R8106162</t>
  </si>
  <si>
    <t>T0627133</t>
  </si>
  <si>
    <t>R8106163</t>
  </si>
  <si>
    <t>T0627132</t>
  </si>
  <si>
    <t>R8107012</t>
  </si>
  <si>
    <t>ZAŠČITA NADTOKOVNA RACID</t>
  </si>
  <si>
    <t>7431144CA</t>
  </si>
  <si>
    <t>R8107884</t>
  </si>
  <si>
    <t>MODUL NAPAJALNI REx5xx - PS</t>
  </si>
  <si>
    <t>A7160462</t>
  </si>
  <si>
    <t>R8109654</t>
  </si>
  <si>
    <t>0749-50000059</t>
  </si>
  <si>
    <t>R8109789</t>
  </si>
  <si>
    <t>MERILNIK KAKOVOSTI ELEKTRIČNE ENERGIJE 61SG - 2U</t>
  </si>
  <si>
    <t>61SGDA002</t>
  </si>
  <si>
    <t>R8110741</t>
  </si>
  <si>
    <t>NAPRAVA ZA PRENOS KDZ TPS64</t>
  </si>
  <si>
    <t>4H085015033</t>
  </si>
  <si>
    <t>R8111996</t>
  </si>
  <si>
    <t>0840-50000141</t>
  </si>
  <si>
    <t>R8111997</t>
  </si>
  <si>
    <t>0840-50000284</t>
  </si>
  <si>
    <t>R8111998</t>
  </si>
  <si>
    <t>0840-50000151</t>
  </si>
  <si>
    <t>R8111999</t>
  </si>
  <si>
    <t>0840-50000123</t>
  </si>
  <si>
    <t>R8113277</t>
  </si>
  <si>
    <t>MODUL NAPAJALNI REB500CU - 500PSM03</t>
  </si>
  <si>
    <t>1069895</t>
  </si>
  <si>
    <t>R8115334</t>
  </si>
  <si>
    <t>ZAŠČITA DIFERENČNA RET670</t>
  </si>
  <si>
    <t>T1026191</t>
  </si>
  <si>
    <t>R8115335</t>
  </si>
  <si>
    <t>T1026192</t>
  </si>
  <si>
    <t>R8115338</t>
  </si>
  <si>
    <t>ZAŠČITA DISTANČNA REL670</t>
  </si>
  <si>
    <t>T1026187</t>
  </si>
  <si>
    <t>R8115339</t>
  </si>
  <si>
    <t>T1026188</t>
  </si>
  <si>
    <t>R8115340</t>
  </si>
  <si>
    <t>T1026189</t>
  </si>
  <si>
    <t>R8115341</t>
  </si>
  <si>
    <t>T1026190</t>
  </si>
  <si>
    <t>R8115342</t>
  </si>
  <si>
    <t>ZAŠČITA NADTOKOVNA SPAJ140C</t>
  </si>
  <si>
    <t>665272</t>
  </si>
  <si>
    <t>R8115343</t>
  </si>
  <si>
    <t>665273</t>
  </si>
  <si>
    <t>R8115344</t>
  </si>
  <si>
    <t>665274</t>
  </si>
  <si>
    <t>R8115345</t>
  </si>
  <si>
    <t>665275</t>
  </si>
  <si>
    <t>R8115346</t>
  </si>
  <si>
    <t>665276</t>
  </si>
  <si>
    <t>R8115347</t>
  </si>
  <si>
    <t>665277</t>
  </si>
  <si>
    <t>R8115349</t>
  </si>
  <si>
    <t>ZAŠČITA NAPETOSTNA REU610</t>
  </si>
  <si>
    <t>BA142961</t>
  </si>
  <si>
    <t>R8115350</t>
  </si>
  <si>
    <t>BA142962</t>
  </si>
  <si>
    <t>R8115352</t>
  </si>
  <si>
    <t>301334810001</t>
  </si>
  <si>
    <t>R8115353</t>
  </si>
  <si>
    <t>301334830001</t>
  </si>
  <si>
    <t>R8115354</t>
  </si>
  <si>
    <t>301334840001</t>
  </si>
  <si>
    <t>R8115355</t>
  </si>
  <si>
    <t>301334820002</t>
  </si>
  <si>
    <t>R8115356</t>
  </si>
  <si>
    <t>301334820003</t>
  </si>
  <si>
    <t>R8115357</t>
  </si>
  <si>
    <t>301334820004</t>
  </si>
  <si>
    <t>R8115358</t>
  </si>
  <si>
    <t>301334820005</t>
  </si>
  <si>
    <t>R8115359</t>
  </si>
  <si>
    <t>301334820006</t>
  </si>
  <si>
    <t>R8115360</t>
  </si>
  <si>
    <t>301334820007</t>
  </si>
  <si>
    <t>R8115361</t>
  </si>
  <si>
    <t>301334820008</t>
  </si>
  <si>
    <t>R8115791</t>
  </si>
  <si>
    <t>71</t>
  </si>
  <si>
    <t>R8115792</t>
  </si>
  <si>
    <t>72</t>
  </si>
  <si>
    <t>R8115793</t>
  </si>
  <si>
    <t>73</t>
  </si>
  <si>
    <t>R8115794</t>
  </si>
  <si>
    <t>74</t>
  </si>
  <si>
    <t>R8115795</t>
  </si>
  <si>
    <t>75</t>
  </si>
  <si>
    <t>R8115796</t>
  </si>
  <si>
    <t>76</t>
  </si>
  <si>
    <t>R8115797</t>
  </si>
  <si>
    <t>77</t>
  </si>
  <si>
    <t>R8115798</t>
  </si>
  <si>
    <t>78</t>
  </si>
  <si>
    <t>R8115799</t>
  </si>
  <si>
    <t>79</t>
  </si>
  <si>
    <t>R8115800</t>
  </si>
  <si>
    <t>80</t>
  </si>
  <si>
    <t>R8115801</t>
  </si>
  <si>
    <t>81</t>
  </si>
  <si>
    <t>R8115802</t>
  </si>
  <si>
    <t>82</t>
  </si>
  <si>
    <t>R8115803</t>
  </si>
  <si>
    <t>83</t>
  </si>
  <si>
    <t>R8115804</t>
  </si>
  <si>
    <t>84</t>
  </si>
  <si>
    <t>R8115805</t>
  </si>
  <si>
    <t>85</t>
  </si>
  <si>
    <t>R8115806</t>
  </si>
  <si>
    <t>86</t>
  </si>
  <si>
    <t>R8116325</t>
  </si>
  <si>
    <t>61SGGA012</t>
  </si>
  <si>
    <t>R8116459</t>
  </si>
  <si>
    <t>PRETVORNIK KOMUNIKACIJSKI FOM7.3</t>
  </si>
  <si>
    <t>FOM7.3-01031101</t>
  </si>
  <si>
    <t>R8116460</t>
  </si>
  <si>
    <t>FOM7.3-01031102</t>
  </si>
  <si>
    <t>R8117909</t>
  </si>
  <si>
    <t>4H112315162</t>
  </si>
  <si>
    <t>R8117910</t>
  </si>
  <si>
    <t>4H112315163</t>
  </si>
  <si>
    <t>R8119373</t>
  </si>
  <si>
    <t>PRETVORNIK KOMUNIKACIJSKI SDS4</t>
  </si>
  <si>
    <t>81-025011M10046</t>
  </si>
  <si>
    <t>R8122014</t>
  </si>
  <si>
    <t>ŠTEVEC ELEKTRIČNE ENERGIJE ZMQ202C.8r4aaQ22f9-1/2</t>
  </si>
  <si>
    <t>50.746.834</t>
  </si>
  <si>
    <t>R8122016</t>
  </si>
  <si>
    <t>50.746.836</t>
  </si>
  <si>
    <t>R8125190</t>
  </si>
  <si>
    <t>PRETVORNIK KOMUNIKACIJSKI EKI-1524</t>
  </si>
  <si>
    <t>TPAB057764</t>
  </si>
  <si>
    <t>R8125195</t>
  </si>
  <si>
    <t>TPAB057772</t>
  </si>
  <si>
    <t>R8125197</t>
  </si>
  <si>
    <t>TPAB057789</t>
  </si>
  <si>
    <t>R8125256</t>
  </si>
  <si>
    <t>ŠTEVEC ELEKTRIČNE ENERGIJE PrometerR</t>
  </si>
  <si>
    <t>CR100120</t>
  </si>
  <si>
    <t>R8125257</t>
  </si>
  <si>
    <t>CR100121</t>
  </si>
  <si>
    <t>R8125258</t>
  </si>
  <si>
    <t>CR100122</t>
  </si>
  <si>
    <t>R8125259</t>
  </si>
  <si>
    <t>CR100123</t>
  </si>
  <si>
    <t>R8125260</t>
  </si>
  <si>
    <t>CR100124</t>
  </si>
  <si>
    <t>R8125261</t>
  </si>
  <si>
    <t>CR100125</t>
  </si>
  <si>
    <t>R8125262</t>
  </si>
  <si>
    <t>CR100126</t>
  </si>
  <si>
    <t>R8125263</t>
  </si>
  <si>
    <t>CR100127</t>
  </si>
  <si>
    <t>R8125264</t>
  </si>
  <si>
    <t>CR100128</t>
  </si>
  <si>
    <t>R8125265</t>
  </si>
  <si>
    <t>CR100129</t>
  </si>
  <si>
    <t>R8125266</t>
  </si>
  <si>
    <t>CR100130</t>
  </si>
  <si>
    <t>R8125267</t>
  </si>
  <si>
    <t>CR100131</t>
  </si>
  <si>
    <t>R8125268</t>
  </si>
  <si>
    <t>CR100132</t>
  </si>
  <si>
    <t>R8125269</t>
  </si>
  <si>
    <t>CR100133</t>
  </si>
  <si>
    <t>R8125270</t>
  </si>
  <si>
    <t>CR100134</t>
  </si>
  <si>
    <t>R8125271</t>
  </si>
  <si>
    <t>CR100135</t>
  </si>
  <si>
    <t>R8125272</t>
  </si>
  <si>
    <t>CR100136</t>
  </si>
  <si>
    <t>R8125273</t>
  </si>
  <si>
    <t>CR100137</t>
  </si>
  <si>
    <t>R8125274</t>
  </si>
  <si>
    <t>CR100138</t>
  </si>
  <si>
    <t>R8125275</t>
  </si>
  <si>
    <t>CR100139</t>
  </si>
  <si>
    <t>R8125754</t>
  </si>
  <si>
    <t>R8125755</t>
  </si>
  <si>
    <t>R8125800</t>
  </si>
  <si>
    <t>PRETVORNIK KOMUNIKACIJSKI RMC20</t>
  </si>
  <si>
    <t>RUM/H714057875</t>
  </si>
  <si>
    <t>Rekapitulacija</t>
  </si>
  <si>
    <t>Specifikacije</t>
  </si>
  <si>
    <t>Znesek</t>
  </si>
  <si>
    <t>Skupna vrednost specificirane opreme in storitev:</t>
  </si>
  <si>
    <t>Nepredvidena dela 3,00 %</t>
  </si>
  <si>
    <t>Skupna vrednost ponudbe:</t>
  </si>
</sst>
</file>

<file path=xl/styles.xml><?xml version="1.0" encoding="utf-8"?>
<styleSheet xmlns="http://schemas.openxmlformats.org/spreadsheetml/2006/main">
  <numFmts count="0"/>
  <fonts count="6">
    <font>
      <sz val="11"/>
      <name val="Calibri"/>
    </font>
    <font>
      <sz val="11"/>
      <name val="Arial"/>
    </font>
    <font>
      <b/>
      <sz val="11"/>
      <name val="Arial"/>
    </font>
    <font>
      <sz val="11"/>
      <color theme="1"/>
      <name val="Arial"/>
      <family val="2"/>
      <charset val="238"/>
    </font>
    <font>
      <sz val="11"/>
      <color theme="1"/>
      <name val="Calibri"/>
      <family val="2"/>
      <scheme val="minor"/>
    </font>
    <font>
      <b/>
      <sz val="11"/>
      <name val="Arial"/>
      <family val="2"/>
      <charset val="238"/>
    </font>
  </fonts>
  <fills count="6">
    <fill>
      <patternFill patternType="none"/>
    </fill>
    <fill>
      <patternFill patternType="gray125"/>
    </fill>
    <fill>
      <patternFill patternType="solid">
        <fgColor rgb="FFDCE6F1" tint="0"/>
      </patternFill>
    </fill>
    <fill>
      <patternFill patternType="solid">
        <fgColor rgb="FFFFFF00" tint="0"/>
      </patternFill>
    </fill>
    <fill>
      <patternFill patternType="solid">
        <fgColor rgb="FFFFFF" tint="0"/>
      </patternFill>
    </fill>
    <fill>
      <patternFill patternType="solid">
        <fgColor rgb="FFFFFF00"/>
        <bgColor indexed="64"/>
      </patternFill>
    </fill>
  </fills>
  <borders count="20">
    <border>
      <left/>
      <right/>
      <top/>
      <bottom/>
      <diagonal/>
    </border>
    <border>
      <left/>
      <right style="thin"/>
      <top style="thin"/>
      <bottom style="thin"/>
      <diagonal/>
    </border>
    <border>
      <left style="thin"/>
      <right style="thin"/>
      <top style="thin"/>
      <bottom style="thin"/>
      <diagonal/>
    </border>
    <border>
      <left/>
      <right/>
      <top style="thin"/>
      <bottom style="thin"/>
      <diagonal/>
    </border>
    <border>
      <left style="thin"/>
      <right/>
      <top style="thin"/>
      <bottom style="thin"/>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auto="1"/>
      </left>
      <right/>
      <top style="thin">
        <color auto="1"/>
      </top>
      <bottom style="medium">
        <color indexed="64"/>
      </bottom>
      <diagonal/>
    </border>
    <border>
      <left/>
      <right/>
      <top style="thin">
        <color indexed="64"/>
      </top>
      <bottom style="medium">
        <color indexed="64"/>
      </bottom>
      <diagonal/>
    </border>
    <border>
      <left/>
      <right style="medium">
        <color auto="1"/>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cellStyleXfs>
  <cellXfs count="1">
    <xf numFmtId="0" applyNumberFormat="1" fontId="0" applyFont="1" xfId="0" applyProtection="1"/>
    <xf numFmtId="0" applyNumberFormat="1" fontId="1" applyFont="1" fillId="2" applyFill="1" xfId="0" applyProtection="1"/>
    <xf numFmtId="0" applyNumberFormat="1" fontId="1" applyFont="1" fillId="2" applyFill="1" xfId="0" applyProtection="1" applyAlignment="1">
      <alignment vertical="center"/>
    </xf>
    <xf numFmtId="49" applyNumberFormat="1" fontId="2" applyFont="1" fillId="3" applyFill="1" borderId="1" applyBorder="1" xfId="0" applyProtection="1" applyAlignment="1">
      <alignment horizontal="center" vertical="center"/>
    </xf>
    <xf numFmtId="49" applyNumberFormat="1" fontId="2" applyFont="1" fillId="3" applyFill="1" borderId="1" applyBorder="1" xfId="0" applyProtection="1" applyAlignment="1">
      <alignment horizontal="center" vertical="center" wrapText="1"/>
    </xf>
    <xf numFmtId="49" applyNumberFormat="1" fontId="2" applyFont="1" fillId="3" applyFill="1" borderId="2" applyBorder="1" xfId="0" applyProtection="1" applyAlignment="1">
      <alignment horizontal="center" vertical="center"/>
    </xf>
    <xf numFmtId="4" applyNumberFormat="1" fontId="1" applyFont="1" fillId="2" applyFill="1" xfId="0" applyProtection="1" applyAlignment="1">
      <alignment horizontal="right" vertical="center"/>
    </xf>
    <xf numFmtId="0" applyNumberFormat="1" fontId="1" applyFont="1" fillId="3" applyFill="1" borderId="2" applyBorder="1" xfId="0" applyProtection="1" applyAlignment="1">
      <alignment horizontal="center" vertical="center"/>
    </xf>
    <xf numFmtId="49" applyNumberFormat="1" fontId="2" applyFont="1" fillId="3" applyFill="1" borderId="2" applyBorder="1" xfId="0" applyProtection="1" applyAlignment="1">
      <alignment horizontal="left" vertical="center" wrapText="1"/>
    </xf>
    <xf numFmtId="49" applyNumberFormat="1" fontId="1" applyFont="1" fillId="3" applyFill="1" borderId="2" applyBorder="1" xfId="0" applyProtection="1" applyAlignment="1">
      <alignment horizontal="center" vertical="center"/>
    </xf>
    <xf numFmtId="4" applyNumberFormat="1" fontId="1" applyFont="1" fillId="3" applyFill="1" borderId="2" applyBorder="1" xfId="0" applyProtection="1" applyAlignment="1">
      <alignment horizontal="right" vertical="center"/>
    </xf>
    <xf numFmtId="0" applyNumberFormat="1" fontId="1" applyFont="1" fillId="2" applyFill="1" borderId="2" applyBorder="1" xfId="0" applyProtection="1" applyAlignment="1">
      <alignment horizontal="center" vertical="center"/>
    </xf>
    <xf numFmtId="49" applyNumberFormat="1" fontId="1" applyFont="1" fillId="2" applyFill="1" borderId="2" applyBorder="1" xfId="0" applyProtection="1" applyAlignment="1">
      <alignment horizontal="left" vertical="center" wrapText="1"/>
    </xf>
    <xf numFmtId="49" applyNumberFormat="1" fontId="1" applyFont="1" fillId="2" applyFill="1" borderId="2" applyBorder="1" xfId="0" applyProtection="1" applyAlignment="1">
      <alignment horizontal="center" vertical="center"/>
    </xf>
    <xf numFmtId="4" applyNumberFormat="1" fontId="1" applyFont="1" fillId="2" applyFill="1" borderId="2" applyBorder="1" xfId="0" applyProtection="1" applyAlignment="1">
      <alignment horizontal="right" vertical="center"/>
    </xf>
    <xf numFmtId="4" applyNumberFormat="1" fontId="1" applyFont="1" fillId="2" applyFill="1" borderId="2" applyBorder="1" xfId="0" applyProtection="1" applyAlignment="1">
      <alignment horizontal="left" vertical="center"/>
    </xf>
    <xf numFmtId="4" applyNumberFormat="1" fontId="1" applyFont="1" fillId="2" applyFill="1" xfId="0" applyProtection="1" applyAlignment="1">
      <alignment vertical="center"/>
    </xf>
    <xf numFmtId="49" applyNumberFormat="1" fontId="2" applyFont="1" fillId="2" applyFill="1" borderId="2" applyBorder="1" xfId="0" applyProtection="1" applyAlignment="1">
      <alignment horizontal="left" vertical="center" wrapText="1"/>
    </xf>
    <xf numFmtId="49" applyNumberFormat="1" fontId="1" applyFont="1" fillId="2" applyFill="1" borderId="2" applyBorder="1" xfId="0" applyProtection="1" applyAlignment="1">
      <alignment horizontal="left" vertical="top"/>
    </xf>
    <xf numFmtId="49" applyNumberFormat="1" fontId="1" applyFont="1" fillId="3" applyFill="1" borderId="2" applyBorder="1" xfId="0" applyProtection="1" applyAlignment="1">
      <alignment horizontal="left" vertical="top"/>
    </xf>
    <xf numFmtId="4" applyNumberFormat="1" fontId="1" applyFont="1" fillId="2" applyFill="1" borderId="2" applyBorder="1" xfId="0" applyAlignment="1">
      <alignment horizontal="right" vertical="center"/>
      <protection locked="0"/>
    </xf>
    <xf numFmtId="49" applyNumberFormat="1" fontId="1" applyFont="1" fillId="2" applyFill="1" borderId="2" applyBorder="1" xfId="0" applyAlignment="1">
      <alignment horizontal="left" vertical="top"/>
      <protection locked="0"/>
    </xf>
    <xf numFmtId="0" applyNumberFormat="1" fontId="1" applyFont="1" fillId="4" applyFill="1" xfId="0" applyProtection="1" applyAlignment="1">
      <alignment horizontal="center" vertical="center"/>
    </xf>
    <xf numFmtId="49" applyNumberFormat="1" fontId="1" applyFont="1" fillId="4" applyFill="1" xfId="0" applyProtection="1" applyAlignment="1">
      <alignment horizontal="left" vertical="center" wrapText="1"/>
    </xf>
    <xf numFmtId="49" applyNumberFormat="1" fontId="1" applyFont="1" fillId="4" applyFill="1" xfId="0" applyProtection="1" applyAlignment="1">
      <alignment horizontal="left" vertical="top"/>
    </xf>
    <xf numFmtId="49" applyNumberFormat="1" fontId="1" applyFont="1" fillId="4" applyFill="1" xfId="0" applyProtection="1" applyAlignment="1">
      <alignment horizontal="center" vertical="center"/>
    </xf>
    <xf numFmtId="4" applyNumberFormat="1" fontId="1" applyFont="1" fillId="3" applyFill="1" borderId="3" applyBorder="1" xfId="0" applyProtection="1" applyAlignment="1">
      <alignment vertical="center"/>
    </xf>
    <xf numFmtId="4" applyNumberFormat="1" fontId="2" applyFont="1" fillId="3" applyFill="1" borderId="1" applyBorder="1" xfId="0" applyProtection="1" applyAlignment="1">
      <alignment horizontal="right" vertical="center"/>
    </xf>
    <xf numFmtId="4" applyNumberFormat="1" fontId="2" applyFont="1" fillId="3" applyFill="1" borderId="4" applyBorder="1" xfId="0" applyProtection="1" applyAlignment="1">
      <alignment horizontal="left" vertical="center"/>
    </xf>
    <xf numFmtId="0" applyNumberFormat="1" fontId="3" applyFont="1" fillId="0" applyFill="1" borderId="0" applyBorder="1" xfId="0" applyProtection="1" applyAlignment="1">
      <alignment horizontal="center"/>
    </xf>
    <xf numFmtId="49" applyNumberFormat="1" fontId="3" applyFont="1" fillId="0" applyFill="1" borderId="0" applyBorder="1" xfId="0" applyProtection="1" applyAlignment="1">
      <alignment horizontal="left"/>
    </xf>
    <xf numFmtId="0" applyNumberFormat="1" fontId="3" applyFont="1" fillId="0" applyFill="1" borderId="0" applyBorder="1" xfId="0" applyProtection="1"/>
    <xf numFmtId="0" applyNumberFormat="1" fontId="4" applyFont="1" fillId="0" applyFill="1" borderId="0" applyBorder="1" xfId="0" applyProtection="1"/>
    <xf numFmtId="0" applyNumberFormat="1" fontId="5" applyFont="1" fillId="5" applyFill="1" borderId="5" applyBorder="1" xfId="0" applyProtection="1" applyAlignment="1">
      <alignment horizontal="center" vertical="center"/>
    </xf>
    <xf numFmtId="49" applyNumberFormat="1" fontId="5" applyFont="1" fillId="5" applyFill="1" borderId="6" applyBorder="1" xfId="0" applyProtection="1" applyAlignment="1">
      <alignment horizontal="center" vertical="center" wrapText="1"/>
    </xf>
    <xf numFmtId="49" applyNumberFormat="1" fontId="5" applyFont="1" fillId="5" applyFill="1" borderId="7" applyBorder="1" xfId="0" applyProtection="1" applyAlignment="1">
      <alignment horizontal="center" vertical="center"/>
    </xf>
    <xf numFmtId="0" applyNumberFormat="1" fontId="5" applyFont="1" fillId="5" applyFill="1" borderId="8" applyBorder="1" xfId="0" applyProtection="1" applyAlignment="1">
      <alignment horizontal="center" vertical="center"/>
    </xf>
    <xf numFmtId="0" applyNumberFormat="1" fontId="4" applyFont="1" fillId="0" applyFill="1" borderId="9" applyBorder="1" xfId="0" applyProtection="1" applyAlignment="1">
      <alignment horizontal="center" vertical="center"/>
    </xf>
    <xf numFmtId="0" applyNumberFormat="1" fontId="4" applyFont="1" fillId="0" applyFill="1" borderId="10" applyBorder="1" xfId="0" applyProtection="1" applyAlignment="1">
      <alignment horizontal="center" vertical="center"/>
    </xf>
    <xf numFmtId="0" applyNumberFormat="1" fontId="3" applyFont="1" fillId="0" applyFill="1" borderId="11" applyBorder="1" xfId="0" applyProtection="1" applyAlignment="1">
      <alignment horizontal="center"/>
    </xf>
    <xf numFmtId="49" applyNumberFormat="1" fontId="3" applyFont="1" fillId="0" applyFill="1" borderId="12" applyBorder="1" xfId="0" applyProtection="1" applyAlignment="1">
      <alignment horizontal="left"/>
    </xf>
    <xf numFmtId="49" applyNumberFormat="1" fontId="3" applyFont="1" fillId="0" applyFill="1" borderId="13" applyBorder="1" xfId="0" applyProtection="1" applyAlignment="1">
      <alignment horizontal="left"/>
    </xf>
    <xf numFmtId="0" applyNumberFormat="1" fontId="3" applyFont="1" fillId="0" applyFill="1" borderId="14" applyBorder="1" xfId="0" applyProtection="1" applyAlignment="1">
      <alignment horizontal="center"/>
    </xf>
    <xf numFmtId="49" applyNumberFormat="1" fontId="3" applyFont="1" fillId="0" applyFill="1" borderId="15" applyBorder="1" xfId="0" applyProtection="1" applyAlignment="1">
      <alignment horizontal="left"/>
    </xf>
    <xf numFmtId="49" applyNumberFormat="1" fontId="3" applyFont="1" fillId="0" applyFill="1" borderId="16" applyBorder="1" xfId="0" applyProtection="1" applyAlignment="1">
      <alignment horizontal="left"/>
    </xf>
    <xf numFmtId="0" applyNumberFormat="1" fontId="3" applyFont="1" fillId="0" applyFill="1" borderId="17" applyBorder="1" xfId="0" applyProtection="1" applyAlignment="1">
      <alignment horizontal="center"/>
    </xf>
    <xf numFmtId="49" applyNumberFormat="1" fontId="3" applyFont="1" fillId="0" applyFill="1" borderId="18" applyBorder="1" xfId="0" applyProtection="1" applyAlignment="1">
      <alignment horizontal="left"/>
    </xf>
    <xf numFmtId="49" applyNumberFormat="1" fontId="3" applyFont="1" fillId="0" applyFill="1" borderId="19" applyBorder="1" xfId="0" applyProtection="1" applyAlignment="1">
      <alignment horizontal="left"/>
    </xf>
    <xf numFmtId="0" applyNumberFormat="1" fontId="5" applyFont="1" fillId="5" applyFill="1" borderId="7" applyBorder="1" xfId="0" applyProtection="1" applyAlignment="1">
      <alignment horizontal="center" vertical="center"/>
    </xf>
    <xf numFmtId="0" applyNumberFormat="1" fontId="3" applyFont="1" fillId="0" applyFill="1" borderId="12" applyBorder="1" xfId="0" applyProtection="1" applyAlignment="1">
      <alignment horizontal="center"/>
    </xf>
    <xf numFmtId="0" applyNumberFormat="1" fontId="3" applyFont="1" fillId="0" applyFill="1" borderId="13" applyBorder="1" xfId="0" applyProtection="1" applyAlignment="1">
      <alignment horizontal="center"/>
    </xf>
    <xf numFmtId="0" applyNumberFormat="1" fontId="3" applyFont="1" fillId="0" applyFill="1" borderId="15" applyBorder="1" xfId="0" applyProtection="1" applyAlignment="1">
      <alignment horizontal="center"/>
    </xf>
    <xf numFmtId="0" applyNumberFormat="1" fontId="3" applyFont="1" fillId="0" applyFill="1" borderId="16" applyBorder="1" xfId="0" applyProtection="1" applyAlignment="1">
      <alignment horizontal="center"/>
    </xf>
    <xf numFmtId="0" applyNumberFormat="1" fontId="3" applyFont="1" fillId="0" applyFill="1" borderId="18" applyBorder="1" xfId="0" applyProtection="1" applyAlignment="1">
      <alignment horizontal="center"/>
    </xf>
    <xf numFmtId="0" applyNumberFormat="1" fontId="3" applyFont="1" fillId="0" applyFill="1" borderId="19" applyBorder="1" xfId="0" applyProtection="1" applyAlignment="1">
      <alignment horizontal="center"/>
    </xf>
    <xf numFmtId="0" applyNumberFormat="1" fontId="2" applyFont="1" fillId="3" applyFill="1" borderId="2" applyBorder="1" xfId="0" applyProtection="1" applyAlignment="1">
      <alignment horizontal="center"/>
    </xf>
    <xf numFmtId="0" applyNumberFormat="1" fontId="1" applyFont="1" fillId="3" applyFill="1" borderId="2" applyBorder="1" xfId="0" applyProtection="1"/>
    <xf numFmtId="0" applyNumberFormat="1" fontId="1" applyFont="1" fillId="2" applyFill="1" borderId="2" applyBorder="1" xfId="0" applyProtection="1"/>
    <xf numFmtId="0" applyNumberFormat="1" fontId="2" applyFont="1" fillId="3" applyFill="1" borderId="2" applyBorder="1" xfId="0" applyProtection="1" applyAlignment="1">
      <alignment horizontal="center" wrapText="1"/>
    </xf>
    <xf numFmtId="4" applyNumberFormat="1" fontId="1" applyFont="1" fillId="2" applyFill="1" borderId="2" applyBorder="1" xfId="0" applyProtection="1"/>
    <xf numFmtId="0" applyNumberFormat="1" fontId="2" applyFont="1" fillId="3" applyFill="1" borderId="2" applyBorder="1" xfId="0" applyProtection="1"/>
    <xf numFmtId="4" applyNumberFormat="1" fontId="2" applyFont="1" fillId="3" applyFill="1" borderId="2" applyBorder="1" xfId="0" applyProtection="1"/>
  </cellXfs>
  <cellStyles count="1">
    <cellStyle name="Normal" xfId="0" builtinId="0"/>
  </cellStyles>
  <dxfs count="3">
    <d:dxf xmlns:d="http://schemas.openxmlformats.org/spreadsheetml/2006/main">
      <fill>
        <patternFill patternType="none">
          <bgColor indexed="65"/>
        </patternFill>
      </fill>
    </d:dxf>
    <dxf>
      <fill>
        <patternFill patternType="solid">
          <bgColor rgb="ffffffff"/>
        </patternFill>
      </fill>
    </dxf>
    <dxf>
      <fill>
        <patternFill patternType="none">
          <bgColor indexed="65"/>
        </patternFill>
      </fill>
    </dxf>
  </dxf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Relationships>
</file>

<file path=xl/drawings/_rels/vmlDrawing1.vml.rels><?xml version="1.0" encoding="UTF-8" standalone="yes"?><Relationships xmlns="http://schemas.openxmlformats.org/package/2006/relationships"><Relationship Id="rId1" Type="http://schemas.openxmlformats.org/officeDocument/2006/relationships/image" Target="../media/tmp18321.tmp"/></Relationships>
</file>

<file path=xl/drawings/_rels/vmlDrawing2.vml.rels><?xml version="1.0" encoding="UTF-8" standalone="yes"?><Relationships xmlns="http://schemas.openxmlformats.org/package/2006/relationships"><Relationship Id="rId1" Type="http://schemas.openxmlformats.org/officeDocument/2006/relationships/image" Target="../media/tmp18321.tmp"/></Relationships>
</file>

<file path=xl/drawings/_rels/vmlDrawing3.vml.rels><?xml version="1.0" encoding="UTF-8" standalone="yes"?><Relationships xmlns="http://schemas.openxmlformats.org/package/2006/relationships"><Relationship Id="rId1" Type="http://schemas.openxmlformats.org/officeDocument/2006/relationships/image" Target="../media/tmp18321.tmp"/></Relationships>
</file>

<file path=xl/drawings/_rels/vmlDrawing4.vml.rels><?xml version="1.0" encoding="UTF-8" standalone="yes"?><Relationships xmlns="http://schemas.openxmlformats.org/package/2006/relationships"><Relationship Id="rId1" Type="http://schemas.openxmlformats.org/officeDocument/2006/relationships/image" Target="../media/tmp18321.tmp"/></Relationships>
</file>

<file path=xl/drawings/_rels/vmlDrawing5.vml.rels><?xml version="1.0" encoding="UTF-8" standalone="yes"?><Relationships xmlns="http://schemas.openxmlformats.org/package/2006/relationships"><Relationship Id="rId1" Type="http://schemas.openxmlformats.org/officeDocument/2006/relationships/image" Target="../media/tmp18321.tmp"/></Relationships>
</file>

<file path=xl/drawings/_rels/vmlDrawing6.vml.rels><?xml version="1.0" encoding="UTF-8" standalone="yes"?><Relationships xmlns="http://schemas.openxmlformats.org/package/2006/relationships"><Relationship Id="rId1" Type="http://schemas.openxmlformats.org/officeDocument/2006/relationships/image" Target="../media/tmp18321.tmp"/></Relationships>
</file>

<file path=xl/drawings/_rels/vmlDrawing7.vml.rels><?xml version="1.0" encoding="UTF-8" standalone="yes"?><Relationships xmlns="http://schemas.openxmlformats.org/package/2006/relationships"><Relationship Id="rId1" Type="http://schemas.openxmlformats.org/officeDocument/2006/relationships/image" Target="../media/tmp18321.tmp"/></Relationships>
</file>

<file path=xl/worksheets/_rels/sheet1.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0"/>
    <pageSetUpPr fitToPage="0"/>
  </sheetPr>
  <dimension ref="A1:H20"/>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7"/>
      <c r="B2" s="8" t="s">
        <v>7</v>
      </c>
      <c r="C2" s="9"/>
      <c r="D2" s="7"/>
      <c r="E2" s="10"/>
      <c r="F2" s="10"/>
      <c r="G2" s="10"/>
      <c r="H2" s="6"/>
    </row>
    <row r="3">
      <c r="A3" s="11"/>
      <c r="B3" s="12" t="s">
        <v>8</v>
      </c>
      <c r="C3" s="13"/>
      <c r="D3" s="11"/>
      <c r="E3" s="14"/>
      <c r="F3" s="14"/>
      <c r="G3" s="14"/>
      <c r="H3" s="6"/>
    </row>
    <row r="4">
      <c r="A4" s="11"/>
      <c r="B4" s="12" t="s">
        <v>9</v>
      </c>
      <c r="C4" s="13"/>
      <c r="D4" s="11"/>
      <c r="E4" s="14"/>
      <c r="F4" s="14"/>
      <c r="G4" s="14"/>
      <c r="H4" s="6"/>
    </row>
    <row r="5">
      <c r="A5" s="11"/>
      <c r="B5" s="12" t="s">
        <v>10</v>
      </c>
      <c r="C5" s="13"/>
      <c r="D5" s="11"/>
      <c r="E5" s="14"/>
      <c r="F5" s="14"/>
      <c r="G5" s="14"/>
      <c r="H5" s="6"/>
    </row>
    <row r="6">
      <c r="A6" s="11"/>
      <c r="B6" s="12" t="s">
        <v>11</v>
      </c>
      <c r="C6" s="13"/>
      <c r="D6" s="11"/>
      <c r="E6" s="14"/>
      <c r="F6" s="14"/>
      <c r="G6" s="14"/>
      <c r="H6" s="6"/>
    </row>
    <row r="7">
      <c r="A7" s="11"/>
      <c r="B7" s="12" t="s">
        <v>12</v>
      </c>
      <c r="C7" s="13"/>
      <c r="D7" s="11"/>
      <c r="E7" s="14"/>
      <c r="F7" s="14"/>
      <c r="G7" s="14"/>
      <c r="H7" s="6"/>
    </row>
    <row r="8">
      <c r="A8" s="11"/>
      <c r="B8" s="12" t="s">
        <v>13</v>
      </c>
      <c r="C8" s="13"/>
      <c r="D8" s="11"/>
      <c r="E8" s="14"/>
      <c r="F8" s="14"/>
      <c r="G8" s="14"/>
      <c r="H8" s="6"/>
    </row>
    <row r="9">
      <c r="A9" s="11"/>
      <c r="B9" s="12" t="s">
        <v>14</v>
      </c>
      <c r="C9" s="13"/>
      <c r="D9" s="11"/>
      <c r="E9" s="14"/>
      <c r="F9" s="14"/>
      <c r="G9" s="14"/>
      <c r="H9" s="6"/>
    </row>
    <row r="10">
      <c r="A10" s="11"/>
      <c r="B10" s="12" t="s">
        <v>15</v>
      </c>
      <c r="C10" s="13"/>
      <c r="D10" s="11"/>
      <c r="E10" s="14"/>
      <c r="F10" s="14"/>
      <c r="G10" s="14"/>
      <c r="H10" s="6"/>
    </row>
    <row r="11">
      <c r="A11" s="11"/>
      <c r="B11" s="12" t="s">
        <v>16</v>
      </c>
      <c r="C11" s="13"/>
      <c r="D11" s="11"/>
      <c r="E11" s="14"/>
      <c r="F11" s="14"/>
      <c r="G11" s="14"/>
      <c r="H11" s="6"/>
    </row>
    <row r="12">
      <c r="A12" s="11"/>
      <c r="B12" s="12" t="s">
        <v>17</v>
      </c>
      <c r="C12" s="13"/>
      <c r="D12" s="11"/>
      <c r="E12" s="14"/>
      <c r="F12" s="14"/>
      <c r="G12" s="14"/>
      <c r="H12" s="6"/>
    </row>
    <row r="13">
      <c r="A13" s="11"/>
      <c r="B13" s="12" t="s">
        <v>18</v>
      </c>
      <c r="C13" s="13"/>
      <c r="D13" s="11"/>
      <c r="E13" s="14"/>
      <c r="F13" s="14"/>
      <c r="G13" s="14"/>
      <c r="H13" s="6"/>
    </row>
    <row r="14">
      <c r="A14" s="11"/>
      <c r="B14" s="12" t="s">
        <v>19</v>
      </c>
      <c r="C14" s="13"/>
      <c r="D14" s="11"/>
      <c r="E14" s="14"/>
      <c r="F14" s="14"/>
      <c r="G14" s="14"/>
      <c r="H14" s="6"/>
    </row>
    <row r="15">
      <c r="A15" s="11"/>
      <c r="B15" s="12" t="s">
        <v>20</v>
      </c>
      <c r="C15" s="13"/>
      <c r="D15" s="11"/>
      <c r="E15" s="14"/>
      <c r="F15" s="14"/>
      <c r="G15" s="14"/>
      <c r="H15" s="6"/>
    </row>
    <row r="16">
      <c r="A16" s="11"/>
      <c r="B16" s="12" t="s">
        <v>21</v>
      </c>
      <c r="C16" s="13"/>
      <c r="D16" s="11"/>
      <c r="E16" s="14"/>
      <c r="F16" s="14"/>
      <c r="G16" s="14"/>
      <c r="H16" s="6"/>
    </row>
    <row r="17">
      <c r="A17" s="11"/>
      <c r="B17" s="12" t="s">
        <v>22</v>
      </c>
      <c r="C17" s="13"/>
      <c r="D17" s="11"/>
      <c r="E17" s="14"/>
      <c r="F17" s="14"/>
      <c r="G17" s="14"/>
      <c r="H17" s="6"/>
    </row>
    <row r="18">
      <c r="A18" s="11"/>
      <c r="B18" s="12" t="s">
        <v>23</v>
      </c>
      <c r="C18" s="13"/>
      <c r="D18" s="11"/>
      <c r="E18" s="14"/>
      <c r="F18" s="14"/>
      <c r="G18" s="14"/>
      <c r="H18" s="6"/>
    </row>
    <row r="19">
      <c r="A19" s="11"/>
      <c r="B19" s="12" t="s">
        <v>24</v>
      </c>
      <c r="C19" s="13"/>
      <c r="D19" s="11"/>
      <c r="E19" s="14"/>
      <c r="F19" s="14"/>
      <c r="G19" s="14"/>
      <c r="H19" s="6"/>
    </row>
    <row r="20">
      <c r="A20" s="11"/>
      <c r="B20" s="12" t="s">
        <v>25</v>
      </c>
      <c r="C20" s="13"/>
      <c r="D20" s="11"/>
      <c r="E20" s="15"/>
      <c r="F20" s="14"/>
      <c r="G20" s="14"/>
      <c r="H20" s="6"/>
    </row>
  </sheetData>
  <sheetProtection objects="1" scenarios="1" sort="0" sheet="1" password="de6e"/>
  <conditionalFormatting sqref="E:E">
    <cfRule priority="1" type="expression" dxfId="1">
      <formula>=CELL("protect",E1)=0</formula>
    </cfRule>
  </conditionalFormatting>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 / Nova komandna zgradba stikališča,
obnova sekundarnih sistemov in lastne rabe&amp;RId. oznaka: R4MB01-6E1007
Datum: februar 2022</oddFooter>
  </headerFooter>
  <legacyDrawingHF r:id="rId1"/>
</worksheet>
</file>

<file path=xl/worksheets/sheet2.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0"/>
    <pageSetUpPr fitToPage="0"/>
  </sheetPr>
  <dimension ref="A1:I501"/>
  <sheetViews>
    <sheetView workbookViewId="0"/>
  </sheetViews>
  <sheetFormatPr defaultRowHeight="15"/>
  <cols>
    <col min="1" max="1" width="10" customWidth="1" style="2"/>
    <col min="2" max="2" width="71" customWidth="1" style="2"/>
    <col min="3" max="3" width="40" customWidth="1" style="2"/>
    <col min="4" max="4" width="10" customWidth="1" style="2"/>
    <col min="5" max="5" width="10" customWidth="1" style="2"/>
    <col min="6" max="6" width="15" customWidth="1" style="2"/>
    <col min="7" max="7" width="15" customWidth="1" style="2"/>
    <col min="8" max="8" width="15" customWidth="1" style="2"/>
    <col min="9" max="9" width="9.140625" customWidth="1" style="2"/>
    <col min="10" max="16384" width="9.140625" customWidth="1" style="2"/>
  </cols>
  <sheetData>
    <row r="1">
      <c r="A1" s="5" t="s">
        <v>0</v>
      </c>
      <c r="B1" s="4" t="s">
        <v>1</v>
      </c>
      <c r="C1" s="3" t="s">
        <v>26</v>
      </c>
      <c r="D1" s="3" t="s">
        <v>2</v>
      </c>
      <c r="E1" s="3" t="s">
        <v>3</v>
      </c>
      <c r="F1" s="4" t="s">
        <v>4</v>
      </c>
      <c r="G1" s="3" t="s">
        <v>5</v>
      </c>
      <c r="H1" s="3" t="s">
        <v>6</v>
      </c>
    </row>
    <row r="2">
      <c r="A2" s="11"/>
      <c r="B2" s="17" t="s">
        <v>27</v>
      </c>
      <c r="C2" s="18"/>
      <c r="D2" s="13"/>
      <c r="E2" s="11"/>
      <c r="F2" s="14"/>
      <c r="G2" s="14"/>
      <c r="H2" s="14"/>
      <c r="I2" s="6"/>
    </row>
    <row r="3">
      <c r="A3" s="7"/>
      <c r="B3" s="8" t="s">
        <v>28</v>
      </c>
      <c r="C3" s="19"/>
      <c r="D3" s="9"/>
      <c r="E3" s="7"/>
      <c r="F3" s="10"/>
      <c r="G3" s="10"/>
      <c r="H3" s="10"/>
      <c r="I3" s="6"/>
    </row>
    <row r="4">
      <c r="A4" s="7"/>
      <c r="B4" s="8" t="s">
        <v>29</v>
      </c>
      <c r="C4" s="19"/>
      <c r="D4" s="9"/>
      <c r="E4" s="7"/>
      <c r="F4" s="10"/>
      <c r="G4" s="10"/>
      <c r="H4" s="10"/>
      <c r="I4" s="6"/>
    </row>
    <row r="5">
      <c r="A5" s="11">
        <v>1</v>
      </c>
      <c r="B5" s="12" t="s">
        <v>30</v>
      </c>
      <c r="C5" s="18"/>
      <c r="D5" s="13" t="s">
        <v>31</v>
      </c>
      <c r="E5" s="11">
        <v>1</v>
      </c>
      <c r="F5" s="20">
        <v>0</v>
      </c>
      <c r="G5" s="14">
        <f>IF(ISNUMBER(F5),IF(F5&gt;0,ROUND(F5,2),0),0)</f>
      </c>
      <c r="H5" s="14">
        <f>ROUND(E5*G5,2)</f>
      </c>
      <c r="I5" s="6"/>
    </row>
    <row r="6">
      <c r="A6" s="11">
        <v>2</v>
      </c>
      <c r="B6" s="12" t="s">
        <v>32</v>
      </c>
      <c r="C6" s="18"/>
      <c r="D6" s="13" t="s">
        <v>31</v>
      </c>
      <c r="E6" s="11">
        <v>1</v>
      </c>
      <c r="F6" s="20">
        <v>0</v>
      </c>
      <c r="G6" s="14">
        <f>IF(ISNUMBER(F6),IF(F6&gt;0,ROUND(F6,2),0),0)</f>
      </c>
      <c r="H6" s="14">
        <f>ROUND(E6*G6,2)</f>
      </c>
      <c r="I6" s="6"/>
    </row>
    <row r="7">
      <c r="A7" s="11">
        <v>3</v>
      </c>
      <c r="B7" s="12" t="s">
        <v>33</v>
      </c>
      <c r="C7" s="21"/>
      <c r="D7" s="13" t="s">
        <v>34</v>
      </c>
      <c r="E7" s="11">
        <v>1</v>
      </c>
      <c r="F7" s="20">
        <v>0</v>
      </c>
      <c r="G7" s="14">
        <f>IF(ISNUMBER(F7),IF(F7&gt;0,ROUND(F7,2),0),0)</f>
      </c>
      <c r="H7" s="14">
        <f>ROUND(E7*G7,2)</f>
      </c>
      <c r="I7" s="6"/>
    </row>
    <row r="8">
      <c r="A8" s="11">
        <v>4</v>
      </c>
      <c r="B8" s="12" t="s">
        <v>35</v>
      </c>
      <c r="C8" s="21"/>
      <c r="D8" s="13" t="s">
        <v>34</v>
      </c>
      <c r="E8" s="11">
        <v>1</v>
      </c>
      <c r="F8" s="20">
        <v>0</v>
      </c>
      <c r="G8" s="14">
        <f>IF(ISNUMBER(F8),IF(F8&gt;0,ROUND(F8,2),0),0)</f>
      </c>
      <c r="H8" s="14">
        <f>ROUND(E8*G8,2)</f>
      </c>
      <c r="I8" s="6"/>
    </row>
    <row r="9">
      <c r="A9" s="11">
        <v>5</v>
      </c>
      <c r="B9" s="12" t="s">
        <v>36</v>
      </c>
      <c r="C9" s="21"/>
      <c r="D9" s="13" t="s">
        <v>34</v>
      </c>
      <c r="E9" s="11">
        <v>1</v>
      </c>
      <c r="F9" s="20">
        <v>0</v>
      </c>
      <c r="G9" s="14">
        <f>IF(ISNUMBER(F9),IF(F9&gt;0,ROUND(F9,2),0),0)</f>
      </c>
      <c r="H9" s="14">
        <f>ROUND(E9*G9,2)</f>
      </c>
      <c r="I9" s="6"/>
    </row>
    <row r="10">
      <c r="A10" s="11">
        <v>6</v>
      </c>
      <c r="B10" s="12" t="s">
        <v>37</v>
      </c>
      <c r="C10" s="21"/>
      <c r="D10" s="13" t="s">
        <v>34</v>
      </c>
      <c r="E10" s="11">
        <v>1</v>
      </c>
      <c r="F10" s="20">
        <v>0</v>
      </c>
      <c r="G10" s="14">
        <f>IF(ISNUMBER(F10),IF(F10&gt;0,ROUND(F10,2),0),0)</f>
      </c>
      <c r="H10" s="14">
        <f>ROUND(E10*G10,2)</f>
      </c>
      <c r="I10" s="6"/>
    </row>
    <row r="11">
      <c r="A11" s="11">
        <v>7</v>
      </c>
      <c r="B11" s="12" t="s">
        <v>38</v>
      </c>
      <c r="C11" s="21"/>
      <c r="D11" s="13" t="s">
        <v>34</v>
      </c>
      <c r="E11" s="11">
        <v>2</v>
      </c>
      <c r="F11" s="20">
        <v>0</v>
      </c>
      <c r="G11" s="14">
        <f>IF(ISNUMBER(F11),IF(F11&gt;0,ROUND(F11,2),0),0)</f>
      </c>
      <c r="H11" s="14">
        <f>ROUND(E11*G11,2)</f>
      </c>
      <c r="I11" s="6"/>
    </row>
    <row r="12">
      <c r="A12" s="11">
        <v>8</v>
      </c>
      <c r="B12" s="12" t="s">
        <v>39</v>
      </c>
      <c r="C12" s="21"/>
      <c r="D12" s="13" t="s">
        <v>34</v>
      </c>
      <c r="E12" s="11">
        <v>1</v>
      </c>
      <c r="F12" s="20">
        <v>0</v>
      </c>
      <c r="G12" s="14">
        <f>IF(ISNUMBER(F12),IF(F12&gt;0,ROUND(F12,2),0),0)</f>
      </c>
      <c r="H12" s="14">
        <f>ROUND(E12*G12,2)</f>
      </c>
      <c r="I12" s="6"/>
    </row>
    <row r="13">
      <c r="A13" s="11">
        <v>9</v>
      </c>
      <c r="B13" s="12" t="s">
        <v>40</v>
      </c>
      <c r="C13" s="18"/>
      <c r="D13" s="13" t="s">
        <v>31</v>
      </c>
      <c r="E13" s="11">
        <v>1</v>
      </c>
      <c r="F13" s="20">
        <v>0</v>
      </c>
      <c r="G13" s="14">
        <f>IF(ISNUMBER(F13),IF(F13&gt;0,ROUND(F13,2),0),0)</f>
      </c>
      <c r="H13" s="14">
        <f>ROUND(E13*G13,2)</f>
      </c>
      <c r="I13" s="6"/>
    </row>
    <row r="14">
      <c r="A14" s="11">
        <v>10</v>
      </c>
      <c r="B14" s="12" t="s">
        <v>41</v>
      </c>
      <c r="C14" s="18"/>
      <c r="D14" s="13" t="s">
        <v>31</v>
      </c>
      <c r="E14" s="11">
        <v>1</v>
      </c>
      <c r="F14" s="20">
        <v>0</v>
      </c>
      <c r="G14" s="14">
        <f>IF(ISNUMBER(F14),IF(F14&gt;0,ROUND(F14,2),0),0)</f>
      </c>
      <c r="H14" s="14">
        <f>ROUND(E14*G14,2)</f>
      </c>
      <c r="I14" s="6"/>
    </row>
    <row r="15">
      <c r="A15" s="7"/>
      <c r="B15" s="8" t="s">
        <v>42</v>
      </c>
      <c r="C15" s="19"/>
      <c r="D15" s="9"/>
      <c r="E15" s="7"/>
      <c r="F15" s="10"/>
      <c r="G15" s="10"/>
      <c r="H15" s="10"/>
      <c r="I15" s="6"/>
    </row>
    <row r="16">
      <c r="A16" s="11">
        <v>11</v>
      </c>
      <c r="B16" s="12" t="s">
        <v>30</v>
      </c>
      <c r="C16" s="18"/>
      <c r="D16" s="13" t="s">
        <v>31</v>
      </c>
      <c r="E16" s="11">
        <v>1</v>
      </c>
      <c r="F16" s="20">
        <v>0</v>
      </c>
      <c r="G16" s="14">
        <f>IF(ISNUMBER(F16),IF(F16&gt;0,ROUND(F16,2),0),0)</f>
      </c>
      <c r="H16" s="14">
        <f>ROUND(E16*G16,2)</f>
      </c>
      <c r="I16" s="6"/>
    </row>
    <row r="17">
      <c r="A17" s="11">
        <v>12</v>
      </c>
      <c r="B17" s="12" t="s">
        <v>32</v>
      </c>
      <c r="C17" s="18"/>
      <c r="D17" s="13" t="s">
        <v>31</v>
      </c>
      <c r="E17" s="11">
        <v>1</v>
      </c>
      <c r="F17" s="20">
        <v>0</v>
      </c>
      <c r="G17" s="14">
        <f>IF(ISNUMBER(F17),IF(F17&gt;0,ROUND(F17,2),0),0)</f>
      </c>
      <c r="H17" s="14">
        <f>ROUND(E17*G17,2)</f>
      </c>
      <c r="I17" s="6"/>
    </row>
    <row r="18">
      <c r="A18" s="11">
        <v>13</v>
      </c>
      <c r="B18" s="12" t="s">
        <v>33</v>
      </c>
      <c r="C18" s="21"/>
      <c r="D18" s="13" t="s">
        <v>34</v>
      </c>
      <c r="E18" s="11">
        <v>1</v>
      </c>
      <c r="F18" s="20">
        <v>0</v>
      </c>
      <c r="G18" s="14">
        <f>IF(ISNUMBER(F18),IF(F18&gt;0,ROUND(F18,2),0),0)</f>
      </c>
      <c r="H18" s="14">
        <f>ROUND(E18*G18,2)</f>
      </c>
      <c r="I18" s="6"/>
    </row>
    <row r="19">
      <c r="A19" s="11">
        <v>14</v>
      </c>
      <c r="B19" s="12" t="s">
        <v>35</v>
      </c>
      <c r="C19" s="21"/>
      <c r="D19" s="13" t="s">
        <v>34</v>
      </c>
      <c r="E19" s="11">
        <v>1</v>
      </c>
      <c r="F19" s="20">
        <v>0</v>
      </c>
      <c r="G19" s="14">
        <f>IF(ISNUMBER(F19),IF(F19&gt;0,ROUND(F19,2),0),0)</f>
      </c>
      <c r="H19" s="14">
        <f>ROUND(E19*G19,2)</f>
      </c>
      <c r="I19" s="6"/>
    </row>
    <row r="20">
      <c r="A20" s="11">
        <v>15</v>
      </c>
      <c r="B20" s="12" t="s">
        <v>36</v>
      </c>
      <c r="C20" s="21"/>
      <c r="D20" s="13" t="s">
        <v>34</v>
      </c>
      <c r="E20" s="11">
        <v>1</v>
      </c>
      <c r="F20" s="20">
        <v>0</v>
      </c>
      <c r="G20" s="14">
        <f>IF(ISNUMBER(F20),IF(F20&gt;0,ROUND(F20,2),0),0)</f>
      </c>
      <c r="H20" s="14">
        <f>ROUND(E20*G20,2)</f>
      </c>
      <c r="I20" s="6"/>
    </row>
    <row r="21">
      <c r="A21" s="11">
        <v>16</v>
      </c>
      <c r="B21" s="12" t="s">
        <v>37</v>
      </c>
      <c r="C21" s="21"/>
      <c r="D21" s="13" t="s">
        <v>34</v>
      </c>
      <c r="E21" s="11">
        <v>1</v>
      </c>
      <c r="F21" s="20">
        <v>0</v>
      </c>
      <c r="G21" s="14">
        <f>IF(ISNUMBER(F21),IF(F21&gt;0,ROUND(F21,2),0),0)</f>
      </c>
      <c r="H21" s="14">
        <f>ROUND(E21*G21,2)</f>
      </c>
      <c r="I21" s="6"/>
    </row>
    <row r="22">
      <c r="A22" s="11">
        <v>17</v>
      </c>
      <c r="B22" s="12" t="s">
        <v>38</v>
      </c>
      <c r="C22" s="21"/>
      <c r="D22" s="13" t="s">
        <v>34</v>
      </c>
      <c r="E22" s="11">
        <v>2</v>
      </c>
      <c r="F22" s="20">
        <v>0</v>
      </c>
      <c r="G22" s="14">
        <f>IF(ISNUMBER(F22),IF(F22&gt;0,ROUND(F22,2),0),0)</f>
      </c>
      <c r="H22" s="14">
        <f>ROUND(E22*G22,2)</f>
      </c>
      <c r="I22" s="6"/>
    </row>
    <row r="23">
      <c r="A23" s="11">
        <v>18</v>
      </c>
      <c r="B23" s="12" t="s">
        <v>39</v>
      </c>
      <c r="C23" s="21"/>
      <c r="D23" s="13" t="s">
        <v>34</v>
      </c>
      <c r="E23" s="11">
        <v>1</v>
      </c>
      <c r="F23" s="20">
        <v>0</v>
      </c>
      <c r="G23" s="14">
        <f>IF(ISNUMBER(F23),IF(F23&gt;0,ROUND(F23,2),0),0)</f>
      </c>
      <c r="H23" s="14">
        <f>ROUND(E23*G23,2)</f>
      </c>
      <c r="I23" s="6"/>
    </row>
    <row r="24">
      <c r="A24" s="11">
        <v>19</v>
      </c>
      <c r="B24" s="12" t="s">
        <v>40</v>
      </c>
      <c r="C24" s="18"/>
      <c r="D24" s="13" t="s">
        <v>31</v>
      </c>
      <c r="E24" s="11">
        <v>1</v>
      </c>
      <c r="F24" s="20">
        <v>0</v>
      </c>
      <c r="G24" s="14">
        <f>IF(ISNUMBER(F24),IF(F24&gt;0,ROUND(F24,2),0),0)</f>
      </c>
      <c r="H24" s="14">
        <f>ROUND(E24*G24,2)</f>
      </c>
      <c r="I24" s="6"/>
    </row>
    <row r="25">
      <c r="A25" s="11">
        <v>20</v>
      </c>
      <c r="B25" s="12" t="s">
        <v>41</v>
      </c>
      <c r="C25" s="18"/>
      <c r="D25" s="13" t="s">
        <v>31</v>
      </c>
      <c r="E25" s="11">
        <v>1</v>
      </c>
      <c r="F25" s="20">
        <v>0</v>
      </c>
      <c r="G25" s="14">
        <f>IF(ISNUMBER(F25),IF(F25&gt;0,ROUND(F25,2),0),0)</f>
      </c>
      <c r="H25" s="14">
        <f>ROUND(E25*G25,2)</f>
      </c>
      <c r="I25" s="6"/>
    </row>
    <row r="26">
      <c r="A26" s="7"/>
      <c r="B26" s="8" t="s">
        <v>43</v>
      </c>
      <c r="C26" s="19"/>
      <c r="D26" s="9"/>
      <c r="E26" s="7"/>
      <c r="F26" s="10"/>
      <c r="G26" s="10"/>
      <c r="H26" s="10"/>
      <c r="I26" s="6"/>
    </row>
    <row r="27">
      <c r="A27" s="11">
        <v>21</v>
      </c>
      <c r="B27" s="12" t="s">
        <v>30</v>
      </c>
      <c r="C27" s="18"/>
      <c r="D27" s="13" t="s">
        <v>31</v>
      </c>
      <c r="E27" s="11">
        <v>1</v>
      </c>
      <c r="F27" s="20">
        <v>0</v>
      </c>
      <c r="G27" s="14">
        <f>IF(ISNUMBER(F27),IF(F27&gt;0,ROUND(F27,2),0),0)</f>
      </c>
      <c r="H27" s="14">
        <f>ROUND(E27*G27,2)</f>
      </c>
      <c r="I27" s="6"/>
    </row>
    <row r="28">
      <c r="A28" s="11">
        <v>22</v>
      </c>
      <c r="B28" s="12" t="s">
        <v>32</v>
      </c>
      <c r="C28" s="18"/>
      <c r="D28" s="13" t="s">
        <v>31</v>
      </c>
      <c r="E28" s="11">
        <v>1</v>
      </c>
      <c r="F28" s="20">
        <v>0</v>
      </c>
      <c r="G28" s="14">
        <f>IF(ISNUMBER(F28),IF(F28&gt;0,ROUND(F28,2),0),0)</f>
      </c>
      <c r="H28" s="14">
        <f>ROUND(E28*G28,2)</f>
      </c>
      <c r="I28" s="6"/>
    </row>
    <row r="29">
      <c r="A29" s="11">
        <v>23</v>
      </c>
      <c r="B29" s="12" t="s">
        <v>33</v>
      </c>
      <c r="C29" s="21"/>
      <c r="D29" s="13" t="s">
        <v>34</v>
      </c>
      <c r="E29" s="11">
        <v>1</v>
      </c>
      <c r="F29" s="20">
        <v>0</v>
      </c>
      <c r="G29" s="14">
        <f>IF(ISNUMBER(F29),IF(F29&gt;0,ROUND(F29,2),0),0)</f>
      </c>
      <c r="H29" s="14">
        <f>ROUND(E29*G29,2)</f>
      </c>
      <c r="I29" s="6"/>
    </row>
    <row r="30">
      <c r="A30" s="11">
        <v>24</v>
      </c>
      <c r="B30" s="12" t="s">
        <v>35</v>
      </c>
      <c r="C30" s="21"/>
      <c r="D30" s="13" t="s">
        <v>34</v>
      </c>
      <c r="E30" s="11">
        <v>1</v>
      </c>
      <c r="F30" s="20">
        <v>0</v>
      </c>
      <c r="G30" s="14">
        <f>IF(ISNUMBER(F30),IF(F30&gt;0,ROUND(F30,2),0),0)</f>
      </c>
      <c r="H30" s="14">
        <f>ROUND(E30*G30,2)</f>
      </c>
      <c r="I30" s="6"/>
    </row>
    <row r="31">
      <c r="A31" s="11">
        <v>25</v>
      </c>
      <c r="B31" s="12" t="s">
        <v>44</v>
      </c>
      <c r="C31" s="21"/>
      <c r="D31" s="13" t="s">
        <v>34</v>
      </c>
      <c r="E31" s="11">
        <v>1</v>
      </c>
      <c r="F31" s="20">
        <v>0</v>
      </c>
      <c r="G31" s="14">
        <f>IF(ISNUMBER(F31),IF(F31&gt;0,ROUND(F31,2),0),0)</f>
      </c>
      <c r="H31" s="14">
        <f>ROUND(E31*G31,2)</f>
      </c>
      <c r="I31" s="6"/>
    </row>
    <row r="32">
      <c r="A32" s="11">
        <v>26</v>
      </c>
      <c r="B32" s="12" t="s">
        <v>45</v>
      </c>
      <c r="C32" s="21"/>
      <c r="D32" s="13" t="s">
        <v>34</v>
      </c>
      <c r="E32" s="11">
        <v>1</v>
      </c>
      <c r="F32" s="20">
        <v>0</v>
      </c>
      <c r="G32" s="14">
        <f>IF(ISNUMBER(F32),IF(F32&gt;0,ROUND(F32,2),0),0)</f>
      </c>
      <c r="H32" s="14">
        <f>ROUND(E32*G32,2)</f>
      </c>
      <c r="I32" s="6"/>
    </row>
    <row r="33">
      <c r="A33" s="11">
        <v>27</v>
      </c>
      <c r="B33" s="12" t="s">
        <v>37</v>
      </c>
      <c r="C33" s="21"/>
      <c r="D33" s="13" t="s">
        <v>34</v>
      </c>
      <c r="E33" s="11">
        <v>1</v>
      </c>
      <c r="F33" s="20">
        <v>0</v>
      </c>
      <c r="G33" s="14">
        <f>IF(ISNUMBER(F33),IF(F33&gt;0,ROUND(F33,2),0),0)</f>
      </c>
      <c r="H33" s="14">
        <f>ROUND(E33*G33,2)</f>
      </c>
      <c r="I33" s="6"/>
    </row>
    <row r="34">
      <c r="A34" s="11">
        <v>28</v>
      </c>
      <c r="B34" s="12" t="s">
        <v>40</v>
      </c>
      <c r="C34" s="18"/>
      <c r="D34" s="13" t="s">
        <v>31</v>
      </c>
      <c r="E34" s="11">
        <v>1</v>
      </c>
      <c r="F34" s="20">
        <v>0</v>
      </c>
      <c r="G34" s="14">
        <f>IF(ISNUMBER(F34),IF(F34&gt;0,ROUND(F34,2),0),0)</f>
      </c>
      <c r="H34" s="14">
        <f>ROUND(E34*G34,2)</f>
      </c>
      <c r="I34" s="6"/>
    </row>
    <row r="35">
      <c r="A35" s="11">
        <v>29</v>
      </c>
      <c r="B35" s="12" t="s">
        <v>41</v>
      </c>
      <c r="C35" s="18"/>
      <c r="D35" s="13" t="s">
        <v>31</v>
      </c>
      <c r="E35" s="11">
        <v>1</v>
      </c>
      <c r="F35" s="20">
        <v>0</v>
      </c>
      <c r="G35" s="14">
        <f>IF(ISNUMBER(F35),IF(F35&gt;0,ROUND(F35,2),0),0)</f>
      </c>
      <c r="H35" s="14">
        <f>ROUND(E35*G35,2)</f>
      </c>
      <c r="I35" s="6"/>
    </row>
    <row r="36">
      <c r="A36" s="7"/>
      <c r="B36" s="8" t="s">
        <v>46</v>
      </c>
      <c r="C36" s="19"/>
      <c r="D36" s="9"/>
      <c r="E36" s="7"/>
      <c r="F36" s="10"/>
      <c r="G36" s="10"/>
      <c r="H36" s="10"/>
      <c r="I36" s="6"/>
    </row>
    <row r="37">
      <c r="A37" s="11">
        <v>30</v>
      </c>
      <c r="B37" s="12" t="s">
        <v>30</v>
      </c>
      <c r="C37" s="18"/>
      <c r="D37" s="13" t="s">
        <v>31</v>
      </c>
      <c r="E37" s="11">
        <v>1</v>
      </c>
      <c r="F37" s="20">
        <v>0</v>
      </c>
      <c r="G37" s="14">
        <f>IF(ISNUMBER(F37),IF(F37&gt;0,ROUND(F37,2),0),0)</f>
      </c>
      <c r="H37" s="14">
        <f>ROUND(E37*G37,2)</f>
      </c>
      <c r="I37" s="6"/>
    </row>
    <row r="38">
      <c r="A38" s="11">
        <v>31</v>
      </c>
      <c r="B38" s="12" t="s">
        <v>32</v>
      </c>
      <c r="C38" s="18"/>
      <c r="D38" s="13" t="s">
        <v>31</v>
      </c>
      <c r="E38" s="11">
        <v>1</v>
      </c>
      <c r="F38" s="20">
        <v>0</v>
      </c>
      <c r="G38" s="14">
        <f>IF(ISNUMBER(F38),IF(F38&gt;0,ROUND(F38,2),0),0)</f>
      </c>
      <c r="H38" s="14">
        <f>ROUND(E38*G38,2)</f>
      </c>
      <c r="I38" s="6"/>
    </row>
    <row r="39">
      <c r="A39" s="11">
        <v>32</v>
      </c>
      <c r="B39" s="12" t="s">
        <v>33</v>
      </c>
      <c r="C39" s="21"/>
      <c r="D39" s="13" t="s">
        <v>34</v>
      </c>
      <c r="E39" s="11">
        <v>1</v>
      </c>
      <c r="F39" s="20">
        <v>0</v>
      </c>
      <c r="G39" s="14">
        <f>IF(ISNUMBER(F39),IF(F39&gt;0,ROUND(F39,2),0),0)</f>
      </c>
      <c r="H39" s="14">
        <f>ROUND(E39*G39,2)</f>
      </c>
      <c r="I39" s="6"/>
    </row>
    <row r="40">
      <c r="A40" s="11">
        <v>33</v>
      </c>
      <c r="B40" s="12" t="s">
        <v>35</v>
      </c>
      <c r="C40" s="21"/>
      <c r="D40" s="13" t="s">
        <v>34</v>
      </c>
      <c r="E40" s="11">
        <v>1</v>
      </c>
      <c r="F40" s="20">
        <v>0</v>
      </c>
      <c r="G40" s="14">
        <f>IF(ISNUMBER(F40),IF(F40&gt;0,ROUND(F40,2),0),0)</f>
      </c>
      <c r="H40" s="14">
        <f>ROUND(E40*G40,2)</f>
      </c>
      <c r="I40" s="6"/>
    </row>
    <row r="41">
      <c r="A41" s="11">
        <v>34</v>
      </c>
      <c r="B41" s="12" t="s">
        <v>36</v>
      </c>
      <c r="C41" s="21"/>
      <c r="D41" s="13" t="s">
        <v>34</v>
      </c>
      <c r="E41" s="11">
        <v>1</v>
      </c>
      <c r="F41" s="20">
        <v>0</v>
      </c>
      <c r="G41" s="14">
        <f>IF(ISNUMBER(F41),IF(F41&gt;0,ROUND(F41,2),0),0)</f>
      </c>
      <c r="H41" s="14">
        <f>ROUND(E41*G41,2)</f>
      </c>
      <c r="I41" s="6"/>
    </row>
    <row r="42">
      <c r="A42" s="11">
        <v>35</v>
      </c>
      <c r="B42" s="12" t="s">
        <v>37</v>
      </c>
      <c r="C42" s="21"/>
      <c r="D42" s="13" t="s">
        <v>34</v>
      </c>
      <c r="E42" s="11">
        <v>1</v>
      </c>
      <c r="F42" s="20">
        <v>0</v>
      </c>
      <c r="G42" s="14">
        <f>IF(ISNUMBER(F42),IF(F42&gt;0,ROUND(F42,2),0),0)</f>
      </c>
      <c r="H42" s="14">
        <f>ROUND(E42*G42,2)</f>
      </c>
      <c r="I42" s="6"/>
    </row>
    <row r="43">
      <c r="A43" s="11">
        <v>36</v>
      </c>
      <c r="B43" s="12" t="s">
        <v>38</v>
      </c>
      <c r="C43" s="21"/>
      <c r="D43" s="13" t="s">
        <v>34</v>
      </c>
      <c r="E43" s="11">
        <v>2</v>
      </c>
      <c r="F43" s="20">
        <v>0</v>
      </c>
      <c r="G43" s="14">
        <f>IF(ISNUMBER(F43),IF(F43&gt;0,ROUND(F43,2),0),0)</f>
      </c>
      <c r="H43" s="14">
        <f>ROUND(E43*G43,2)</f>
      </c>
      <c r="I43" s="6"/>
    </row>
    <row r="44">
      <c r="A44" s="11">
        <v>37</v>
      </c>
      <c r="B44" s="12" t="s">
        <v>39</v>
      </c>
      <c r="C44" s="21"/>
      <c r="D44" s="13" t="s">
        <v>34</v>
      </c>
      <c r="E44" s="11">
        <v>1</v>
      </c>
      <c r="F44" s="20">
        <v>0</v>
      </c>
      <c r="G44" s="14">
        <f>IF(ISNUMBER(F44),IF(F44&gt;0,ROUND(F44,2),0),0)</f>
      </c>
      <c r="H44" s="14">
        <f>ROUND(E44*G44,2)</f>
      </c>
      <c r="I44" s="6"/>
    </row>
    <row r="45">
      <c r="A45" s="11">
        <v>38</v>
      </c>
      <c r="B45" s="12" t="s">
        <v>40</v>
      </c>
      <c r="C45" s="18"/>
      <c r="D45" s="13" t="s">
        <v>31</v>
      </c>
      <c r="E45" s="11">
        <v>1</v>
      </c>
      <c r="F45" s="20">
        <v>0</v>
      </c>
      <c r="G45" s="14">
        <f>IF(ISNUMBER(F45),IF(F45&gt;0,ROUND(F45,2),0),0)</f>
      </c>
      <c r="H45" s="14">
        <f>ROUND(E45*G45,2)</f>
      </c>
      <c r="I45" s="6"/>
    </row>
    <row r="46">
      <c r="A46" s="11">
        <v>39</v>
      </c>
      <c r="B46" s="12" t="s">
        <v>41</v>
      </c>
      <c r="C46" s="18"/>
      <c r="D46" s="13" t="s">
        <v>31</v>
      </c>
      <c r="E46" s="11">
        <v>1</v>
      </c>
      <c r="F46" s="20">
        <v>0</v>
      </c>
      <c r="G46" s="14">
        <f>IF(ISNUMBER(F46),IF(F46&gt;0,ROUND(F46,2),0),0)</f>
      </c>
      <c r="H46" s="14">
        <f>ROUND(E46*G46,2)</f>
      </c>
      <c r="I46" s="6"/>
    </row>
    <row r="47">
      <c r="A47" s="7"/>
      <c r="B47" s="8" t="s">
        <v>47</v>
      </c>
      <c r="C47" s="19"/>
      <c r="D47" s="9"/>
      <c r="E47" s="7"/>
      <c r="F47" s="10"/>
      <c r="G47" s="10"/>
      <c r="H47" s="10"/>
      <c r="I47" s="6"/>
    </row>
    <row r="48">
      <c r="A48" s="11">
        <v>40</v>
      </c>
      <c r="B48" s="12" t="s">
        <v>30</v>
      </c>
      <c r="C48" s="18"/>
      <c r="D48" s="13" t="s">
        <v>31</v>
      </c>
      <c r="E48" s="11">
        <v>1</v>
      </c>
      <c r="F48" s="20">
        <v>0</v>
      </c>
      <c r="G48" s="14">
        <f>IF(ISNUMBER(F48),IF(F48&gt;0,ROUND(F48,2),0),0)</f>
      </c>
      <c r="H48" s="14">
        <f>ROUND(E48*G48,2)</f>
      </c>
      <c r="I48" s="6"/>
    </row>
    <row r="49">
      <c r="A49" s="11">
        <v>41</v>
      </c>
      <c r="B49" s="12" t="s">
        <v>32</v>
      </c>
      <c r="C49" s="18"/>
      <c r="D49" s="13" t="s">
        <v>31</v>
      </c>
      <c r="E49" s="11">
        <v>1</v>
      </c>
      <c r="F49" s="20">
        <v>0</v>
      </c>
      <c r="G49" s="14">
        <f>IF(ISNUMBER(F49),IF(F49&gt;0,ROUND(F49,2),0),0)</f>
      </c>
      <c r="H49" s="14">
        <f>ROUND(E49*G49,2)</f>
      </c>
      <c r="I49" s="6"/>
    </row>
    <row r="50">
      <c r="A50" s="11">
        <v>42</v>
      </c>
      <c r="B50" s="12" t="s">
        <v>33</v>
      </c>
      <c r="C50" s="21"/>
      <c r="D50" s="13" t="s">
        <v>34</v>
      </c>
      <c r="E50" s="11">
        <v>1</v>
      </c>
      <c r="F50" s="20">
        <v>0</v>
      </c>
      <c r="G50" s="14">
        <f>IF(ISNUMBER(F50),IF(F50&gt;0,ROUND(F50,2),0),0)</f>
      </c>
      <c r="H50" s="14">
        <f>ROUND(E50*G50,2)</f>
      </c>
      <c r="I50" s="6"/>
    </row>
    <row r="51">
      <c r="A51" s="11">
        <v>43</v>
      </c>
      <c r="B51" s="12" t="s">
        <v>35</v>
      </c>
      <c r="C51" s="21"/>
      <c r="D51" s="13" t="s">
        <v>34</v>
      </c>
      <c r="E51" s="11">
        <v>1</v>
      </c>
      <c r="F51" s="20">
        <v>0</v>
      </c>
      <c r="G51" s="14">
        <f>IF(ISNUMBER(F51),IF(F51&gt;0,ROUND(F51,2),0),0)</f>
      </c>
      <c r="H51" s="14">
        <f>ROUND(E51*G51,2)</f>
      </c>
      <c r="I51" s="6"/>
    </row>
    <row r="52">
      <c r="A52" s="11">
        <v>44</v>
      </c>
      <c r="B52" s="12" t="s">
        <v>36</v>
      </c>
      <c r="C52" s="21"/>
      <c r="D52" s="13" t="s">
        <v>34</v>
      </c>
      <c r="E52" s="11">
        <v>1</v>
      </c>
      <c r="F52" s="20">
        <v>0</v>
      </c>
      <c r="G52" s="14">
        <f>IF(ISNUMBER(F52),IF(F52&gt;0,ROUND(F52,2),0),0)</f>
      </c>
      <c r="H52" s="14">
        <f>ROUND(E52*G52,2)</f>
      </c>
      <c r="I52" s="6"/>
    </row>
    <row r="53">
      <c r="A53" s="11">
        <v>45</v>
      </c>
      <c r="B53" s="12" t="s">
        <v>37</v>
      </c>
      <c r="C53" s="21"/>
      <c r="D53" s="13" t="s">
        <v>34</v>
      </c>
      <c r="E53" s="11">
        <v>1</v>
      </c>
      <c r="F53" s="20">
        <v>0</v>
      </c>
      <c r="G53" s="14">
        <f>IF(ISNUMBER(F53),IF(F53&gt;0,ROUND(F53,2),0),0)</f>
      </c>
      <c r="H53" s="14">
        <f>ROUND(E53*G53,2)</f>
      </c>
      <c r="I53" s="6"/>
    </row>
    <row r="54">
      <c r="A54" s="11">
        <v>46</v>
      </c>
      <c r="B54" s="12" t="s">
        <v>38</v>
      </c>
      <c r="C54" s="21"/>
      <c r="D54" s="13" t="s">
        <v>34</v>
      </c>
      <c r="E54" s="11">
        <v>2</v>
      </c>
      <c r="F54" s="20">
        <v>0</v>
      </c>
      <c r="G54" s="14">
        <f>IF(ISNUMBER(F54),IF(F54&gt;0,ROUND(F54,2),0),0)</f>
      </c>
      <c r="H54" s="14">
        <f>ROUND(E54*G54,2)</f>
      </c>
      <c r="I54" s="6"/>
    </row>
    <row r="55">
      <c r="A55" s="11">
        <v>47</v>
      </c>
      <c r="B55" s="12" t="s">
        <v>39</v>
      </c>
      <c r="C55" s="21"/>
      <c r="D55" s="13" t="s">
        <v>34</v>
      </c>
      <c r="E55" s="11">
        <v>1</v>
      </c>
      <c r="F55" s="20">
        <v>0</v>
      </c>
      <c r="G55" s="14">
        <f>IF(ISNUMBER(F55),IF(F55&gt;0,ROUND(F55,2),0),0)</f>
      </c>
      <c r="H55" s="14">
        <f>ROUND(E55*G55,2)</f>
      </c>
      <c r="I55" s="6"/>
    </row>
    <row r="56">
      <c r="A56" s="11">
        <v>48</v>
      </c>
      <c r="B56" s="12" t="s">
        <v>40</v>
      </c>
      <c r="C56" s="18"/>
      <c r="D56" s="13" t="s">
        <v>31</v>
      </c>
      <c r="E56" s="11">
        <v>1</v>
      </c>
      <c r="F56" s="20">
        <v>0</v>
      </c>
      <c r="G56" s="14">
        <f>IF(ISNUMBER(F56),IF(F56&gt;0,ROUND(F56,2),0),0)</f>
      </c>
      <c r="H56" s="14">
        <f>ROUND(E56*G56,2)</f>
      </c>
      <c r="I56" s="6"/>
    </row>
    <row r="57">
      <c r="A57" s="11">
        <v>49</v>
      </c>
      <c r="B57" s="12" t="s">
        <v>41</v>
      </c>
      <c r="C57" s="18"/>
      <c r="D57" s="13" t="s">
        <v>31</v>
      </c>
      <c r="E57" s="11">
        <v>1</v>
      </c>
      <c r="F57" s="20">
        <v>0</v>
      </c>
      <c r="G57" s="14">
        <f>IF(ISNUMBER(F57),IF(F57&gt;0,ROUND(F57,2),0),0)</f>
      </c>
      <c r="H57" s="14">
        <f>ROUND(E57*G57,2)</f>
      </c>
      <c r="I57" s="6"/>
    </row>
    <row r="58">
      <c r="A58" s="7"/>
      <c r="B58" s="8" t="s">
        <v>48</v>
      </c>
      <c r="C58" s="19"/>
      <c r="D58" s="9"/>
      <c r="E58" s="7"/>
      <c r="F58" s="10"/>
      <c r="G58" s="10"/>
      <c r="H58" s="10"/>
      <c r="I58" s="6"/>
    </row>
    <row r="59">
      <c r="A59" s="11">
        <v>50</v>
      </c>
      <c r="B59" s="12" t="s">
        <v>49</v>
      </c>
      <c r="C59" s="18"/>
      <c r="D59" s="13" t="s">
        <v>31</v>
      </c>
      <c r="E59" s="11">
        <v>1</v>
      </c>
      <c r="F59" s="20">
        <v>0</v>
      </c>
      <c r="G59" s="14">
        <f>IF(ISNUMBER(F59),IF(F59&gt;0,ROUND(F59,2),0),0)</f>
      </c>
      <c r="H59" s="14">
        <f>ROUND(E59*G59,2)</f>
      </c>
      <c r="I59" s="6"/>
    </row>
    <row r="60">
      <c r="A60" s="11">
        <v>51</v>
      </c>
      <c r="B60" s="12" t="s">
        <v>32</v>
      </c>
      <c r="C60" s="18"/>
      <c r="D60" s="13" t="s">
        <v>31</v>
      </c>
      <c r="E60" s="11">
        <v>3</v>
      </c>
      <c r="F60" s="20">
        <v>0</v>
      </c>
      <c r="G60" s="14">
        <f>IF(ISNUMBER(F60),IF(F60&gt;0,ROUND(F60,2),0),0)</f>
      </c>
      <c r="H60" s="14">
        <f>ROUND(E60*G60,2)</f>
      </c>
      <c r="I60" s="6"/>
    </row>
    <row r="61">
      <c r="A61" s="11">
        <v>52</v>
      </c>
      <c r="B61" s="12" t="s">
        <v>33</v>
      </c>
      <c r="C61" s="21"/>
      <c r="D61" s="13" t="s">
        <v>34</v>
      </c>
      <c r="E61" s="11">
        <v>1</v>
      </c>
      <c r="F61" s="20">
        <v>0</v>
      </c>
      <c r="G61" s="14">
        <f>IF(ISNUMBER(F61),IF(F61&gt;0,ROUND(F61,2),0),0)</f>
      </c>
      <c r="H61" s="14">
        <f>ROUND(E61*G61,2)</f>
      </c>
      <c r="I61" s="6"/>
    </row>
    <row r="62">
      <c r="A62" s="11">
        <v>53</v>
      </c>
      <c r="B62" s="12" t="s">
        <v>50</v>
      </c>
      <c r="C62" s="21"/>
      <c r="D62" s="13" t="s">
        <v>31</v>
      </c>
      <c r="E62" s="11">
        <v>1</v>
      </c>
      <c r="F62" s="20">
        <v>0</v>
      </c>
      <c r="G62" s="14">
        <f>IF(ISNUMBER(F62),IF(F62&gt;0,ROUND(F62,2),0),0)</f>
      </c>
      <c r="H62" s="14">
        <f>ROUND(E62*G62,2)</f>
      </c>
      <c r="I62" s="6"/>
    </row>
    <row r="63">
      <c r="A63" s="11">
        <v>54</v>
      </c>
      <c r="B63" s="12" t="s">
        <v>51</v>
      </c>
      <c r="C63" s="21"/>
      <c r="D63" s="13" t="s">
        <v>34</v>
      </c>
      <c r="E63" s="11">
        <v>1</v>
      </c>
      <c r="F63" s="20">
        <v>0</v>
      </c>
      <c r="G63" s="14">
        <f>IF(ISNUMBER(F63),IF(F63&gt;0,ROUND(F63,2),0),0)</f>
      </c>
      <c r="H63" s="14">
        <f>ROUND(E63*G63,2)</f>
      </c>
      <c r="I63" s="6"/>
    </row>
    <row r="64">
      <c r="A64" s="11">
        <v>55</v>
      </c>
      <c r="B64" s="12" t="s">
        <v>40</v>
      </c>
      <c r="C64" s="18"/>
      <c r="D64" s="13" t="s">
        <v>31</v>
      </c>
      <c r="E64" s="11">
        <v>1</v>
      </c>
      <c r="F64" s="20">
        <v>0</v>
      </c>
      <c r="G64" s="14">
        <f>IF(ISNUMBER(F64),IF(F64&gt;0,ROUND(F64,2),0),0)</f>
      </c>
      <c r="H64" s="14">
        <f>ROUND(E64*G64,2)</f>
      </c>
      <c r="I64" s="6"/>
    </row>
    <row r="65">
      <c r="A65" s="11">
        <v>56</v>
      </c>
      <c r="B65" s="12" t="s">
        <v>41</v>
      </c>
      <c r="C65" s="18"/>
      <c r="D65" s="13" t="s">
        <v>31</v>
      </c>
      <c r="E65" s="11">
        <v>1</v>
      </c>
      <c r="F65" s="20">
        <v>0</v>
      </c>
      <c r="G65" s="14">
        <f>IF(ISNUMBER(F65),IF(F65&gt;0,ROUND(F65,2),0),0)</f>
      </c>
      <c r="H65" s="14">
        <f>ROUND(E65*G65,2)</f>
      </c>
      <c r="I65" s="6"/>
    </row>
    <row r="66">
      <c r="A66" s="7"/>
      <c r="B66" s="8" t="s">
        <v>52</v>
      </c>
      <c r="C66" s="19"/>
      <c r="D66" s="9"/>
      <c r="E66" s="7"/>
      <c r="F66" s="10"/>
      <c r="G66" s="10"/>
      <c r="H66" s="10"/>
      <c r="I66" s="6"/>
    </row>
    <row r="67">
      <c r="A67" s="11">
        <v>57</v>
      </c>
      <c r="B67" s="12" t="s">
        <v>53</v>
      </c>
      <c r="C67" s="18"/>
      <c r="D67" s="13" t="s">
        <v>31</v>
      </c>
      <c r="E67" s="11">
        <v>1</v>
      </c>
      <c r="F67" s="20">
        <v>0</v>
      </c>
      <c r="G67" s="14">
        <f>IF(ISNUMBER(F67),IF(F67&gt;0,ROUND(F67,2),0),0)</f>
      </c>
      <c r="H67" s="14">
        <f>ROUND(E67*G67,2)</f>
      </c>
      <c r="I67" s="6"/>
    </row>
    <row r="68">
      <c r="A68" s="11">
        <v>58</v>
      </c>
      <c r="B68" s="12" t="s">
        <v>37</v>
      </c>
      <c r="C68" s="21"/>
      <c r="D68" s="13" t="s">
        <v>34</v>
      </c>
      <c r="E68" s="11">
        <v>1</v>
      </c>
      <c r="F68" s="20">
        <v>0</v>
      </c>
      <c r="G68" s="14">
        <f>IF(ISNUMBER(F68),IF(F68&gt;0,ROUND(F68,2),0),0)</f>
      </c>
      <c r="H68" s="14">
        <f>ROUND(E68*G68,2)</f>
      </c>
      <c r="I68" s="6"/>
    </row>
    <row r="69">
      <c r="A69" s="11">
        <v>59</v>
      </c>
      <c r="B69" s="12" t="s">
        <v>54</v>
      </c>
      <c r="C69" s="21"/>
      <c r="D69" s="13" t="s">
        <v>31</v>
      </c>
      <c r="E69" s="11">
        <v>1</v>
      </c>
      <c r="F69" s="20">
        <v>0</v>
      </c>
      <c r="G69" s="14">
        <f>IF(ISNUMBER(F69),IF(F69&gt;0,ROUND(F69,2),0),0)</f>
      </c>
      <c r="H69" s="14">
        <f>ROUND(E69*G69,2)</f>
      </c>
      <c r="I69" s="6"/>
    </row>
    <row r="70">
      <c r="A70" s="11">
        <v>60</v>
      </c>
      <c r="B70" s="12" t="s">
        <v>40</v>
      </c>
      <c r="C70" s="18"/>
      <c r="D70" s="13" t="s">
        <v>31</v>
      </c>
      <c r="E70" s="11">
        <v>1</v>
      </c>
      <c r="F70" s="20">
        <v>0</v>
      </c>
      <c r="G70" s="14">
        <f>IF(ISNUMBER(F70),IF(F70&gt;0,ROUND(F70,2),0),0)</f>
      </c>
      <c r="H70" s="14">
        <f>ROUND(E70*G70,2)</f>
      </c>
      <c r="I70" s="6"/>
    </row>
    <row r="71">
      <c r="A71" s="11">
        <v>61</v>
      </c>
      <c r="B71" s="12" t="s">
        <v>41</v>
      </c>
      <c r="C71" s="18"/>
      <c r="D71" s="13" t="s">
        <v>31</v>
      </c>
      <c r="E71" s="11">
        <v>1</v>
      </c>
      <c r="F71" s="20">
        <v>0</v>
      </c>
      <c r="G71" s="14">
        <f>IF(ISNUMBER(F71),IF(F71&gt;0,ROUND(F71,2),0),0)</f>
      </c>
      <c r="H71" s="14">
        <f>ROUND(E71*G71,2)</f>
      </c>
      <c r="I71" s="6"/>
    </row>
    <row r="72">
      <c r="A72" s="7"/>
      <c r="B72" s="8" t="s">
        <v>55</v>
      </c>
      <c r="C72" s="19"/>
      <c r="D72" s="9"/>
      <c r="E72" s="7"/>
      <c r="F72" s="10"/>
      <c r="G72" s="10"/>
      <c r="H72" s="10"/>
      <c r="I72" s="6"/>
    </row>
    <row r="73">
      <c r="A73" s="11">
        <v>62</v>
      </c>
      <c r="B73" s="12" t="s">
        <v>30</v>
      </c>
      <c r="C73" s="18"/>
      <c r="D73" s="13" t="s">
        <v>31</v>
      </c>
      <c r="E73" s="11">
        <v>1</v>
      </c>
      <c r="F73" s="20">
        <v>0</v>
      </c>
      <c r="G73" s="14">
        <f>IF(ISNUMBER(F73),IF(F73&gt;0,ROUND(F73,2),0),0)</f>
      </c>
      <c r="H73" s="14">
        <f>ROUND(E73*G73,2)</f>
      </c>
      <c r="I73" s="6"/>
    </row>
    <row r="74">
      <c r="A74" s="11">
        <v>63</v>
      </c>
      <c r="B74" s="12" t="s">
        <v>40</v>
      </c>
      <c r="C74" s="18"/>
      <c r="D74" s="13" t="s">
        <v>31</v>
      </c>
      <c r="E74" s="11">
        <v>1</v>
      </c>
      <c r="F74" s="20">
        <v>0</v>
      </c>
      <c r="G74" s="14">
        <f>IF(ISNUMBER(F74),IF(F74&gt;0,ROUND(F74,2),0),0)</f>
      </c>
      <c r="H74" s="14">
        <f>ROUND(E74*G74,2)</f>
      </c>
      <c r="I74" s="6"/>
    </row>
    <row r="75">
      <c r="A75" s="11">
        <v>64</v>
      </c>
      <c r="B75" s="12" t="s">
        <v>41</v>
      </c>
      <c r="C75" s="18"/>
      <c r="D75" s="13" t="s">
        <v>31</v>
      </c>
      <c r="E75" s="11">
        <v>1</v>
      </c>
      <c r="F75" s="20">
        <v>0</v>
      </c>
      <c r="G75" s="14">
        <f>IF(ISNUMBER(F75),IF(F75&gt;0,ROUND(F75,2),0),0)</f>
      </c>
      <c r="H75" s="14">
        <f>ROUND(E75*G75,2)</f>
      </c>
      <c r="I75" s="6"/>
    </row>
    <row r="76">
      <c r="A76" s="7"/>
      <c r="B76" s="8" t="s">
        <v>56</v>
      </c>
      <c r="C76" s="19"/>
      <c r="D76" s="9"/>
      <c r="E76" s="7"/>
      <c r="F76" s="10"/>
      <c r="G76" s="10"/>
      <c r="H76" s="10"/>
      <c r="I76" s="6"/>
    </row>
    <row r="77">
      <c r="A77" s="11">
        <v>65</v>
      </c>
      <c r="B77" s="12" t="s">
        <v>30</v>
      </c>
      <c r="C77" s="18"/>
      <c r="D77" s="13" t="s">
        <v>31</v>
      </c>
      <c r="E77" s="11">
        <v>1</v>
      </c>
      <c r="F77" s="20">
        <v>0</v>
      </c>
      <c r="G77" s="14">
        <f>IF(ISNUMBER(F77),IF(F77&gt;0,ROUND(F77,2),0),0)</f>
      </c>
      <c r="H77" s="14">
        <f>ROUND(E77*G77,2)</f>
      </c>
      <c r="I77" s="6"/>
    </row>
    <row r="78">
      <c r="A78" s="11">
        <v>66</v>
      </c>
      <c r="B78" s="12" t="s">
        <v>32</v>
      </c>
      <c r="C78" s="18"/>
      <c r="D78" s="13" t="s">
        <v>31</v>
      </c>
      <c r="E78" s="11">
        <v>1</v>
      </c>
      <c r="F78" s="20">
        <v>0</v>
      </c>
      <c r="G78" s="14">
        <f>IF(ISNUMBER(F78),IF(F78&gt;0,ROUND(F78,2),0),0)</f>
      </c>
      <c r="H78" s="14">
        <f>ROUND(E78*G78,2)</f>
      </c>
      <c r="I78" s="6"/>
    </row>
    <row r="79">
      <c r="A79" s="11">
        <v>67</v>
      </c>
      <c r="B79" s="12" t="s">
        <v>33</v>
      </c>
      <c r="C79" s="21"/>
      <c r="D79" s="13" t="s">
        <v>34</v>
      </c>
      <c r="E79" s="11">
        <v>1</v>
      </c>
      <c r="F79" s="20">
        <v>0</v>
      </c>
      <c r="G79" s="14">
        <f>IF(ISNUMBER(F79),IF(F79&gt;0,ROUND(F79,2),0),0)</f>
      </c>
      <c r="H79" s="14">
        <f>ROUND(E79*G79,2)</f>
      </c>
      <c r="I79" s="6"/>
    </row>
    <row r="80">
      <c r="A80" s="11">
        <v>68</v>
      </c>
      <c r="B80" s="12" t="s">
        <v>35</v>
      </c>
      <c r="C80" s="21"/>
      <c r="D80" s="13" t="s">
        <v>34</v>
      </c>
      <c r="E80" s="11">
        <v>1</v>
      </c>
      <c r="F80" s="20">
        <v>0</v>
      </c>
      <c r="G80" s="14">
        <f>IF(ISNUMBER(F80),IF(F80&gt;0,ROUND(F80,2),0),0)</f>
      </c>
      <c r="H80" s="14">
        <f>ROUND(E80*G80,2)</f>
      </c>
      <c r="I80" s="6"/>
    </row>
    <row r="81">
      <c r="A81" s="11">
        <v>69</v>
      </c>
      <c r="B81" s="12" t="s">
        <v>57</v>
      </c>
      <c r="C81" s="21"/>
      <c r="D81" s="13" t="s">
        <v>34</v>
      </c>
      <c r="E81" s="11">
        <v>1</v>
      </c>
      <c r="F81" s="20">
        <v>0</v>
      </c>
      <c r="G81" s="14">
        <f>IF(ISNUMBER(F81),IF(F81&gt;0,ROUND(F81,2),0),0)</f>
      </c>
      <c r="H81" s="14">
        <f>ROUND(E81*G81,2)</f>
      </c>
      <c r="I81" s="6"/>
    </row>
    <row r="82">
      <c r="A82" s="11">
        <v>70</v>
      </c>
      <c r="B82" s="12" t="s">
        <v>58</v>
      </c>
      <c r="C82" s="21"/>
      <c r="D82" s="13" t="s">
        <v>34</v>
      </c>
      <c r="E82" s="11">
        <v>1</v>
      </c>
      <c r="F82" s="20">
        <v>0</v>
      </c>
      <c r="G82" s="14">
        <f>IF(ISNUMBER(F82),IF(F82&gt;0,ROUND(F82,2),0),0)</f>
      </c>
      <c r="H82" s="14">
        <f>ROUND(E82*G82,2)</f>
      </c>
      <c r="I82" s="6"/>
    </row>
    <row r="83">
      <c r="A83" s="11">
        <v>71</v>
      </c>
      <c r="B83" s="12" t="s">
        <v>37</v>
      </c>
      <c r="C83" s="21"/>
      <c r="D83" s="13" t="s">
        <v>34</v>
      </c>
      <c r="E83" s="11">
        <v>1</v>
      </c>
      <c r="F83" s="20">
        <v>0</v>
      </c>
      <c r="G83" s="14">
        <f>IF(ISNUMBER(F83),IF(F83&gt;0,ROUND(F83,2),0),0)</f>
      </c>
      <c r="H83" s="14">
        <f>ROUND(E83*G83,2)</f>
      </c>
      <c r="I83" s="6"/>
    </row>
    <row r="84">
      <c r="A84" s="11">
        <v>72</v>
      </c>
      <c r="B84" s="12" t="s">
        <v>40</v>
      </c>
      <c r="C84" s="18"/>
      <c r="D84" s="13" t="s">
        <v>31</v>
      </c>
      <c r="E84" s="11">
        <v>1</v>
      </c>
      <c r="F84" s="20">
        <v>0</v>
      </c>
      <c r="G84" s="14">
        <f>IF(ISNUMBER(F84),IF(F84&gt;0,ROUND(F84,2),0),0)</f>
      </c>
      <c r="H84" s="14">
        <f>ROUND(E84*G84,2)</f>
      </c>
      <c r="I84" s="6"/>
    </row>
    <row r="85">
      <c r="A85" s="11">
        <v>73</v>
      </c>
      <c r="B85" s="12" t="s">
        <v>41</v>
      </c>
      <c r="C85" s="18"/>
      <c r="D85" s="13" t="s">
        <v>31</v>
      </c>
      <c r="E85" s="11">
        <v>1</v>
      </c>
      <c r="F85" s="20">
        <v>0</v>
      </c>
      <c r="G85" s="14">
        <f>IF(ISNUMBER(F85),IF(F85&gt;0,ROUND(F85,2),0),0)</f>
      </c>
      <c r="H85" s="14">
        <f>ROUND(E85*G85,2)</f>
      </c>
      <c r="I85" s="6"/>
    </row>
    <row r="86">
      <c r="A86" s="7"/>
      <c r="B86" s="8" t="s">
        <v>59</v>
      </c>
      <c r="C86" s="19"/>
      <c r="D86" s="9"/>
      <c r="E86" s="7"/>
      <c r="F86" s="10"/>
      <c r="G86" s="10"/>
      <c r="H86" s="10"/>
      <c r="I86" s="6"/>
    </row>
    <row r="87">
      <c r="A87" s="11">
        <v>74</v>
      </c>
      <c r="B87" s="12" t="s">
        <v>30</v>
      </c>
      <c r="C87" s="18"/>
      <c r="D87" s="13" t="s">
        <v>31</v>
      </c>
      <c r="E87" s="11">
        <v>1</v>
      </c>
      <c r="F87" s="20">
        <v>0</v>
      </c>
      <c r="G87" s="14">
        <f>IF(ISNUMBER(F87),IF(F87&gt;0,ROUND(F87,2),0),0)</f>
      </c>
      <c r="H87" s="14">
        <f>ROUND(E87*G87,2)</f>
      </c>
      <c r="I87" s="6"/>
    </row>
    <row r="88">
      <c r="A88" s="11">
        <v>75</v>
      </c>
      <c r="B88" s="12" t="s">
        <v>32</v>
      </c>
      <c r="C88" s="18"/>
      <c r="D88" s="13" t="s">
        <v>31</v>
      </c>
      <c r="E88" s="11">
        <v>1</v>
      </c>
      <c r="F88" s="20">
        <v>0</v>
      </c>
      <c r="G88" s="14">
        <f>IF(ISNUMBER(F88),IF(F88&gt;0,ROUND(F88,2),0),0)</f>
      </c>
      <c r="H88" s="14">
        <f>ROUND(E88*G88,2)</f>
      </c>
      <c r="I88" s="6"/>
    </row>
    <row r="89">
      <c r="A89" s="11">
        <v>76</v>
      </c>
      <c r="B89" s="12" t="s">
        <v>33</v>
      </c>
      <c r="C89" s="21"/>
      <c r="D89" s="13" t="s">
        <v>34</v>
      </c>
      <c r="E89" s="11">
        <v>1</v>
      </c>
      <c r="F89" s="20">
        <v>0</v>
      </c>
      <c r="G89" s="14">
        <f>IF(ISNUMBER(F89),IF(F89&gt;0,ROUND(F89,2),0),0)</f>
      </c>
      <c r="H89" s="14">
        <f>ROUND(E89*G89,2)</f>
      </c>
      <c r="I89" s="6"/>
    </row>
    <row r="90">
      <c r="A90" s="11">
        <v>77</v>
      </c>
      <c r="B90" s="12" t="s">
        <v>35</v>
      </c>
      <c r="C90" s="21"/>
      <c r="D90" s="13" t="s">
        <v>34</v>
      </c>
      <c r="E90" s="11">
        <v>1</v>
      </c>
      <c r="F90" s="20">
        <v>0</v>
      </c>
      <c r="G90" s="14">
        <f>IF(ISNUMBER(F90),IF(F90&gt;0,ROUND(F90,2),0),0)</f>
      </c>
      <c r="H90" s="14">
        <f>ROUND(E90*G90,2)</f>
      </c>
      <c r="I90" s="6"/>
    </row>
    <row r="91">
      <c r="A91" s="11">
        <v>78</v>
      </c>
      <c r="B91" s="12" t="s">
        <v>44</v>
      </c>
      <c r="C91" s="21"/>
      <c r="D91" s="13" t="s">
        <v>34</v>
      </c>
      <c r="E91" s="11">
        <v>1</v>
      </c>
      <c r="F91" s="20">
        <v>0</v>
      </c>
      <c r="G91" s="14">
        <f>IF(ISNUMBER(F91),IF(F91&gt;0,ROUND(F91,2),0),0)</f>
      </c>
      <c r="H91" s="14">
        <f>ROUND(E91*G91,2)</f>
      </c>
      <c r="I91" s="6"/>
    </row>
    <row r="92">
      <c r="A92" s="11">
        <v>79</v>
      </c>
      <c r="B92" s="12" t="s">
        <v>45</v>
      </c>
      <c r="C92" s="21"/>
      <c r="D92" s="13" t="s">
        <v>34</v>
      </c>
      <c r="E92" s="11">
        <v>1</v>
      </c>
      <c r="F92" s="20">
        <v>0</v>
      </c>
      <c r="G92" s="14">
        <f>IF(ISNUMBER(F92),IF(F92&gt;0,ROUND(F92,2),0),0)</f>
      </c>
      <c r="H92" s="14">
        <f>ROUND(E92*G92,2)</f>
      </c>
      <c r="I92" s="6"/>
    </row>
    <row r="93">
      <c r="A93" s="11">
        <v>80</v>
      </c>
      <c r="B93" s="12" t="s">
        <v>37</v>
      </c>
      <c r="C93" s="21"/>
      <c r="D93" s="13" t="s">
        <v>34</v>
      </c>
      <c r="E93" s="11">
        <v>1</v>
      </c>
      <c r="F93" s="20">
        <v>0</v>
      </c>
      <c r="G93" s="14">
        <f>IF(ISNUMBER(F93),IF(F93&gt;0,ROUND(F93,2),0),0)</f>
      </c>
      <c r="H93" s="14">
        <f>ROUND(E93*G93,2)</f>
      </c>
      <c r="I93" s="6"/>
    </row>
    <row r="94">
      <c r="A94" s="11">
        <v>81</v>
      </c>
      <c r="B94" s="12" t="s">
        <v>40</v>
      </c>
      <c r="C94" s="18"/>
      <c r="D94" s="13" t="s">
        <v>31</v>
      </c>
      <c r="E94" s="11">
        <v>1</v>
      </c>
      <c r="F94" s="20">
        <v>0</v>
      </c>
      <c r="G94" s="14">
        <f>IF(ISNUMBER(F94),IF(F94&gt;0,ROUND(F94,2),0),0)</f>
      </c>
      <c r="H94" s="14">
        <f>ROUND(E94*G94,2)</f>
      </c>
      <c r="I94" s="6"/>
    </row>
    <row r="95">
      <c r="A95" s="11">
        <v>82</v>
      </c>
      <c r="B95" s="12" t="s">
        <v>41</v>
      </c>
      <c r="C95" s="18"/>
      <c r="D95" s="13" t="s">
        <v>31</v>
      </c>
      <c r="E95" s="11">
        <v>1</v>
      </c>
      <c r="F95" s="20">
        <v>0</v>
      </c>
      <c r="G95" s="14">
        <f>IF(ISNUMBER(F95),IF(F95&gt;0,ROUND(F95,2),0),0)</f>
      </c>
      <c r="H95" s="14">
        <f>ROUND(E95*G95,2)</f>
      </c>
      <c r="I95" s="6"/>
    </row>
    <row r="96">
      <c r="A96" s="7"/>
      <c r="B96" s="8" t="s">
        <v>60</v>
      </c>
      <c r="C96" s="19"/>
      <c r="D96" s="9"/>
      <c r="E96" s="7"/>
      <c r="F96" s="10"/>
      <c r="G96" s="10"/>
      <c r="H96" s="10"/>
      <c r="I96" s="6"/>
    </row>
    <row r="97">
      <c r="A97" s="11">
        <v>83</v>
      </c>
      <c r="B97" s="12" t="s">
        <v>30</v>
      </c>
      <c r="C97" s="18"/>
      <c r="D97" s="13" t="s">
        <v>31</v>
      </c>
      <c r="E97" s="11">
        <v>1</v>
      </c>
      <c r="F97" s="20">
        <v>0</v>
      </c>
      <c r="G97" s="14">
        <f>IF(ISNUMBER(F97),IF(F97&gt;0,ROUND(F97,2),0),0)</f>
      </c>
      <c r="H97" s="14">
        <f>ROUND(E97*G97,2)</f>
      </c>
      <c r="I97" s="6"/>
    </row>
    <row r="98">
      <c r="A98" s="11">
        <v>84</v>
      </c>
      <c r="B98" s="12" t="s">
        <v>32</v>
      </c>
      <c r="C98" s="18"/>
      <c r="D98" s="13" t="s">
        <v>31</v>
      </c>
      <c r="E98" s="11">
        <v>1</v>
      </c>
      <c r="F98" s="20">
        <v>0</v>
      </c>
      <c r="G98" s="14">
        <f>IF(ISNUMBER(F98),IF(F98&gt;0,ROUND(F98,2),0),0)</f>
      </c>
      <c r="H98" s="14">
        <f>ROUND(E98*G98,2)</f>
      </c>
      <c r="I98" s="6"/>
    </row>
    <row r="99">
      <c r="A99" s="11">
        <v>85</v>
      </c>
      <c r="B99" s="12" t="s">
        <v>33</v>
      </c>
      <c r="C99" s="21"/>
      <c r="D99" s="13" t="s">
        <v>34</v>
      </c>
      <c r="E99" s="11">
        <v>1</v>
      </c>
      <c r="F99" s="20">
        <v>0</v>
      </c>
      <c r="G99" s="14">
        <f>IF(ISNUMBER(F99),IF(F99&gt;0,ROUND(F99,2),0),0)</f>
      </c>
      <c r="H99" s="14">
        <f>ROUND(E99*G99,2)</f>
      </c>
      <c r="I99" s="6"/>
    </row>
    <row r="100">
      <c r="A100" s="11">
        <v>86</v>
      </c>
      <c r="B100" s="12" t="s">
        <v>35</v>
      </c>
      <c r="C100" s="21"/>
      <c r="D100" s="13" t="s">
        <v>34</v>
      </c>
      <c r="E100" s="11">
        <v>1</v>
      </c>
      <c r="F100" s="20">
        <v>0</v>
      </c>
      <c r="G100" s="14">
        <f>IF(ISNUMBER(F100),IF(F100&gt;0,ROUND(F100,2),0),0)</f>
      </c>
      <c r="H100" s="14">
        <f>ROUND(E100*G100,2)</f>
      </c>
      <c r="I100" s="6"/>
    </row>
    <row r="101">
      <c r="A101" s="11">
        <v>87</v>
      </c>
      <c r="B101" s="12" t="s">
        <v>36</v>
      </c>
      <c r="C101" s="21"/>
      <c r="D101" s="13" t="s">
        <v>34</v>
      </c>
      <c r="E101" s="11">
        <v>1</v>
      </c>
      <c r="F101" s="20">
        <v>0</v>
      </c>
      <c r="G101" s="14">
        <f>IF(ISNUMBER(F101),IF(F101&gt;0,ROUND(F101,2),0),0)</f>
      </c>
      <c r="H101" s="14">
        <f>ROUND(E101*G101,2)</f>
      </c>
      <c r="I101" s="6"/>
    </row>
    <row r="102">
      <c r="A102" s="11">
        <v>88</v>
      </c>
      <c r="B102" s="12" t="s">
        <v>61</v>
      </c>
      <c r="C102" s="21"/>
      <c r="D102" s="13" t="s">
        <v>34</v>
      </c>
      <c r="E102" s="11">
        <v>1</v>
      </c>
      <c r="F102" s="20">
        <v>0</v>
      </c>
      <c r="G102" s="14">
        <f>IF(ISNUMBER(F102),IF(F102&gt;0,ROUND(F102,2),0),0)</f>
      </c>
      <c r="H102" s="14">
        <f>ROUND(E102*G102,2)</f>
      </c>
      <c r="I102" s="6"/>
    </row>
    <row r="103">
      <c r="A103" s="11">
        <v>89</v>
      </c>
      <c r="B103" s="12" t="s">
        <v>37</v>
      </c>
      <c r="C103" s="21"/>
      <c r="D103" s="13" t="s">
        <v>34</v>
      </c>
      <c r="E103" s="11">
        <v>1</v>
      </c>
      <c r="F103" s="20">
        <v>0</v>
      </c>
      <c r="G103" s="14">
        <f>IF(ISNUMBER(F103),IF(F103&gt;0,ROUND(F103,2),0),0)</f>
      </c>
      <c r="H103" s="14">
        <f>ROUND(E103*G103,2)</f>
      </c>
      <c r="I103" s="6"/>
    </row>
    <row r="104">
      <c r="A104" s="11">
        <v>90</v>
      </c>
      <c r="B104" s="12" t="s">
        <v>38</v>
      </c>
      <c r="C104" s="21"/>
      <c r="D104" s="13" t="s">
        <v>34</v>
      </c>
      <c r="E104" s="11">
        <v>2</v>
      </c>
      <c r="F104" s="20">
        <v>0</v>
      </c>
      <c r="G104" s="14">
        <f>IF(ISNUMBER(F104),IF(F104&gt;0,ROUND(F104,2),0),0)</f>
      </c>
      <c r="H104" s="14">
        <f>ROUND(E104*G104,2)</f>
      </c>
      <c r="I104" s="6"/>
    </row>
    <row r="105">
      <c r="A105" s="11">
        <v>91</v>
      </c>
      <c r="B105" s="12" t="s">
        <v>39</v>
      </c>
      <c r="C105" s="21"/>
      <c r="D105" s="13" t="s">
        <v>34</v>
      </c>
      <c r="E105" s="11">
        <v>1</v>
      </c>
      <c r="F105" s="20">
        <v>0</v>
      </c>
      <c r="G105" s="14">
        <f>IF(ISNUMBER(F105),IF(F105&gt;0,ROUND(F105,2),0),0)</f>
      </c>
      <c r="H105" s="14">
        <f>ROUND(E105*G105,2)</f>
      </c>
      <c r="I105" s="6"/>
    </row>
    <row r="106">
      <c r="A106" s="11">
        <v>92</v>
      </c>
      <c r="B106" s="12" t="s">
        <v>40</v>
      </c>
      <c r="C106" s="18"/>
      <c r="D106" s="13" t="s">
        <v>31</v>
      </c>
      <c r="E106" s="11">
        <v>1</v>
      </c>
      <c r="F106" s="20">
        <v>0</v>
      </c>
      <c r="G106" s="14">
        <f>IF(ISNUMBER(F106),IF(F106&gt;0,ROUND(F106,2),0),0)</f>
      </c>
      <c r="H106" s="14">
        <f>ROUND(E106*G106,2)</f>
      </c>
      <c r="I106" s="6"/>
    </row>
    <row r="107">
      <c r="A107" s="11">
        <v>93</v>
      </c>
      <c r="B107" s="12" t="s">
        <v>41</v>
      </c>
      <c r="C107" s="18"/>
      <c r="D107" s="13" t="s">
        <v>31</v>
      </c>
      <c r="E107" s="11">
        <v>1</v>
      </c>
      <c r="F107" s="20">
        <v>0</v>
      </c>
      <c r="G107" s="14">
        <f>IF(ISNUMBER(F107),IF(F107&gt;0,ROUND(F107,2),0),0)</f>
      </c>
      <c r="H107" s="14">
        <f>ROUND(E107*G107,2)</f>
      </c>
      <c r="I107" s="6"/>
    </row>
    <row r="108">
      <c r="A108" s="7"/>
      <c r="B108" s="8" t="s">
        <v>62</v>
      </c>
      <c r="C108" s="19"/>
      <c r="D108" s="9"/>
      <c r="E108" s="7"/>
      <c r="F108" s="10"/>
      <c r="G108" s="10"/>
      <c r="H108" s="10"/>
      <c r="I108" s="6"/>
    </row>
    <row r="109">
      <c r="A109" s="11">
        <v>94</v>
      </c>
      <c r="B109" s="12" t="s">
        <v>30</v>
      </c>
      <c r="C109" s="18"/>
      <c r="D109" s="13" t="s">
        <v>31</v>
      </c>
      <c r="E109" s="11">
        <v>1</v>
      </c>
      <c r="F109" s="20">
        <v>0</v>
      </c>
      <c r="G109" s="14">
        <f>IF(ISNUMBER(F109),IF(F109&gt;0,ROUND(F109,2),0),0)</f>
      </c>
      <c r="H109" s="14">
        <f>ROUND(E109*G109,2)</f>
      </c>
      <c r="I109" s="6"/>
    </row>
    <row r="110">
      <c r="A110" s="11">
        <v>95</v>
      </c>
      <c r="B110" s="12" t="s">
        <v>32</v>
      </c>
      <c r="C110" s="18"/>
      <c r="D110" s="13" t="s">
        <v>31</v>
      </c>
      <c r="E110" s="11">
        <v>1</v>
      </c>
      <c r="F110" s="20">
        <v>0</v>
      </c>
      <c r="G110" s="14">
        <f>IF(ISNUMBER(F110),IF(F110&gt;0,ROUND(F110,2),0),0)</f>
      </c>
      <c r="H110" s="14">
        <f>ROUND(E110*G110,2)</f>
      </c>
      <c r="I110" s="6"/>
    </row>
    <row r="111">
      <c r="A111" s="11">
        <v>96</v>
      </c>
      <c r="B111" s="12" t="s">
        <v>33</v>
      </c>
      <c r="C111" s="21"/>
      <c r="D111" s="13" t="s">
        <v>34</v>
      </c>
      <c r="E111" s="11">
        <v>1</v>
      </c>
      <c r="F111" s="20">
        <v>0</v>
      </c>
      <c r="G111" s="14">
        <f>IF(ISNUMBER(F111),IF(F111&gt;0,ROUND(F111,2),0),0)</f>
      </c>
      <c r="H111" s="14">
        <f>ROUND(E111*G111,2)</f>
      </c>
      <c r="I111" s="6"/>
    </row>
    <row r="112">
      <c r="A112" s="11">
        <v>97</v>
      </c>
      <c r="B112" s="12" t="s">
        <v>35</v>
      </c>
      <c r="C112" s="21"/>
      <c r="D112" s="13" t="s">
        <v>34</v>
      </c>
      <c r="E112" s="11">
        <v>1</v>
      </c>
      <c r="F112" s="20">
        <v>0</v>
      </c>
      <c r="G112" s="14">
        <f>IF(ISNUMBER(F112),IF(F112&gt;0,ROUND(F112,2),0),0)</f>
      </c>
      <c r="H112" s="14">
        <f>ROUND(E112*G112,2)</f>
      </c>
      <c r="I112" s="6"/>
    </row>
    <row r="113">
      <c r="A113" s="11">
        <v>98</v>
      </c>
      <c r="B113" s="12" t="s">
        <v>36</v>
      </c>
      <c r="C113" s="21"/>
      <c r="D113" s="13" t="s">
        <v>34</v>
      </c>
      <c r="E113" s="11">
        <v>1</v>
      </c>
      <c r="F113" s="20">
        <v>0</v>
      </c>
      <c r="G113" s="14">
        <f>IF(ISNUMBER(F113),IF(F113&gt;0,ROUND(F113,2),0),0)</f>
      </c>
      <c r="H113" s="14">
        <f>ROUND(E113*G113,2)</f>
      </c>
      <c r="I113" s="6"/>
    </row>
    <row r="114">
      <c r="A114" s="11">
        <v>99</v>
      </c>
      <c r="B114" s="12" t="s">
        <v>61</v>
      </c>
      <c r="C114" s="21"/>
      <c r="D114" s="13" t="s">
        <v>34</v>
      </c>
      <c r="E114" s="11">
        <v>1</v>
      </c>
      <c r="F114" s="20">
        <v>0</v>
      </c>
      <c r="G114" s="14">
        <f>IF(ISNUMBER(F114),IF(F114&gt;0,ROUND(F114,2),0),0)</f>
      </c>
      <c r="H114" s="14">
        <f>ROUND(E114*G114,2)</f>
      </c>
      <c r="I114" s="6"/>
    </row>
    <row r="115">
      <c r="A115" s="11">
        <v>100</v>
      </c>
      <c r="B115" s="12" t="s">
        <v>37</v>
      </c>
      <c r="C115" s="21"/>
      <c r="D115" s="13" t="s">
        <v>34</v>
      </c>
      <c r="E115" s="11">
        <v>1</v>
      </c>
      <c r="F115" s="20">
        <v>0</v>
      </c>
      <c r="G115" s="14">
        <f>IF(ISNUMBER(F115),IF(F115&gt;0,ROUND(F115,2),0),0)</f>
      </c>
      <c r="H115" s="14">
        <f>ROUND(E115*G115,2)</f>
      </c>
      <c r="I115" s="6"/>
    </row>
    <row r="116">
      <c r="A116" s="11">
        <v>101</v>
      </c>
      <c r="B116" s="12" t="s">
        <v>38</v>
      </c>
      <c r="C116" s="21"/>
      <c r="D116" s="13" t="s">
        <v>34</v>
      </c>
      <c r="E116" s="11">
        <v>2</v>
      </c>
      <c r="F116" s="20">
        <v>0</v>
      </c>
      <c r="G116" s="14">
        <f>IF(ISNUMBER(F116),IF(F116&gt;0,ROUND(F116,2),0),0)</f>
      </c>
      <c r="H116" s="14">
        <f>ROUND(E116*G116,2)</f>
      </c>
      <c r="I116" s="6"/>
    </row>
    <row r="117">
      <c r="A117" s="11">
        <v>102</v>
      </c>
      <c r="B117" s="12" t="s">
        <v>39</v>
      </c>
      <c r="C117" s="21"/>
      <c r="D117" s="13" t="s">
        <v>34</v>
      </c>
      <c r="E117" s="11">
        <v>1</v>
      </c>
      <c r="F117" s="20">
        <v>0</v>
      </c>
      <c r="G117" s="14">
        <f>IF(ISNUMBER(F117),IF(F117&gt;0,ROUND(F117,2),0),0)</f>
      </c>
      <c r="H117" s="14">
        <f>ROUND(E117*G117,2)</f>
      </c>
      <c r="I117" s="6"/>
    </row>
    <row r="118">
      <c r="A118" s="11">
        <v>103</v>
      </c>
      <c r="B118" s="12" t="s">
        <v>40</v>
      </c>
      <c r="C118" s="18"/>
      <c r="D118" s="13" t="s">
        <v>31</v>
      </c>
      <c r="E118" s="11">
        <v>1</v>
      </c>
      <c r="F118" s="20">
        <v>0</v>
      </c>
      <c r="G118" s="14">
        <f>IF(ISNUMBER(F118),IF(F118&gt;0,ROUND(F118,2),0),0)</f>
      </c>
      <c r="H118" s="14">
        <f>ROUND(E118*G118,2)</f>
      </c>
      <c r="I118" s="6"/>
    </row>
    <row r="119">
      <c r="A119" s="11">
        <v>104</v>
      </c>
      <c r="B119" s="12" t="s">
        <v>41</v>
      </c>
      <c r="C119" s="18"/>
      <c r="D119" s="13" t="s">
        <v>31</v>
      </c>
      <c r="E119" s="11">
        <v>1</v>
      </c>
      <c r="F119" s="20">
        <v>0</v>
      </c>
      <c r="G119" s="14">
        <f>IF(ISNUMBER(F119),IF(F119&gt;0,ROUND(F119,2),0),0)</f>
      </c>
      <c r="H119" s="14">
        <f>ROUND(E119*G119,2)</f>
      </c>
      <c r="I119" s="6"/>
    </row>
    <row r="120">
      <c r="A120" s="7"/>
      <c r="B120" s="8" t="s">
        <v>63</v>
      </c>
      <c r="C120" s="19"/>
      <c r="D120" s="9"/>
      <c r="E120" s="7"/>
      <c r="F120" s="10"/>
      <c r="G120" s="10"/>
      <c r="H120" s="10"/>
      <c r="I120" s="6"/>
    </row>
    <row r="121">
      <c r="A121" s="11">
        <v>105</v>
      </c>
      <c r="B121" s="12" t="s">
        <v>30</v>
      </c>
      <c r="C121" s="18"/>
      <c r="D121" s="13" t="s">
        <v>31</v>
      </c>
      <c r="E121" s="11">
        <v>1</v>
      </c>
      <c r="F121" s="20">
        <v>0</v>
      </c>
      <c r="G121" s="14">
        <f>IF(ISNUMBER(F121),IF(F121&gt;0,ROUND(F121,2),0),0)</f>
      </c>
      <c r="H121" s="14">
        <f>ROUND(E121*G121,2)</f>
      </c>
      <c r="I121" s="6"/>
    </row>
    <row r="122">
      <c r="A122" s="11">
        <v>106</v>
      </c>
      <c r="B122" s="12" t="s">
        <v>32</v>
      </c>
      <c r="C122" s="18"/>
      <c r="D122" s="13" t="s">
        <v>31</v>
      </c>
      <c r="E122" s="11">
        <v>1</v>
      </c>
      <c r="F122" s="20">
        <v>0</v>
      </c>
      <c r="G122" s="14">
        <f>IF(ISNUMBER(F122),IF(F122&gt;0,ROUND(F122,2),0),0)</f>
      </c>
      <c r="H122" s="14">
        <f>ROUND(E122*G122,2)</f>
      </c>
      <c r="I122" s="6"/>
    </row>
    <row r="123">
      <c r="A123" s="11">
        <v>107</v>
      </c>
      <c r="B123" s="12" t="s">
        <v>33</v>
      </c>
      <c r="C123" s="21"/>
      <c r="D123" s="13" t="s">
        <v>34</v>
      </c>
      <c r="E123" s="11">
        <v>1</v>
      </c>
      <c r="F123" s="20">
        <v>0</v>
      </c>
      <c r="G123" s="14">
        <f>IF(ISNUMBER(F123),IF(F123&gt;0,ROUND(F123,2),0),0)</f>
      </c>
      <c r="H123" s="14">
        <f>ROUND(E123*G123,2)</f>
      </c>
      <c r="I123" s="6"/>
    </row>
    <row r="124">
      <c r="A124" s="11">
        <v>108</v>
      </c>
      <c r="B124" s="12" t="s">
        <v>35</v>
      </c>
      <c r="C124" s="21"/>
      <c r="D124" s="13" t="s">
        <v>34</v>
      </c>
      <c r="E124" s="11">
        <v>1</v>
      </c>
      <c r="F124" s="20">
        <v>0</v>
      </c>
      <c r="G124" s="14">
        <f>IF(ISNUMBER(F124),IF(F124&gt;0,ROUND(F124,2),0),0)</f>
      </c>
      <c r="H124" s="14">
        <f>ROUND(E124*G124,2)</f>
      </c>
      <c r="I124" s="6"/>
    </row>
    <row r="125">
      <c r="A125" s="11">
        <v>109</v>
      </c>
      <c r="B125" s="12" t="s">
        <v>36</v>
      </c>
      <c r="C125" s="21"/>
      <c r="D125" s="13" t="s">
        <v>34</v>
      </c>
      <c r="E125" s="11">
        <v>1</v>
      </c>
      <c r="F125" s="20">
        <v>0</v>
      </c>
      <c r="G125" s="14">
        <f>IF(ISNUMBER(F125),IF(F125&gt;0,ROUND(F125,2),0),0)</f>
      </c>
      <c r="H125" s="14">
        <f>ROUND(E125*G125,2)</f>
      </c>
      <c r="I125" s="6"/>
    </row>
    <row r="126">
      <c r="A126" s="11">
        <v>110</v>
      </c>
      <c r="B126" s="12" t="s">
        <v>37</v>
      </c>
      <c r="C126" s="21"/>
      <c r="D126" s="13" t="s">
        <v>34</v>
      </c>
      <c r="E126" s="11">
        <v>1</v>
      </c>
      <c r="F126" s="20">
        <v>0</v>
      </c>
      <c r="G126" s="14">
        <f>IF(ISNUMBER(F126),IF(F126&gt;0,ROUND(F126,2),0),0)</f>
      </c>
      <c r="H126" s="14">
        <f>ROUND(E126*G126,2)</f>
      </c>
      <c r="I126" s="6"/>
    </row>
    <row r="127">
      <c r="A127" s="11">
        <v>111</v>
      </c>
      <c r="B127" s="12" t="s">
        <v>40</v>
      </c>
      <c r="C127" s="18"/>
      <c r="D127" s="13" t="s">
        <v>31</v>
      </c>
      <c r="E127" s="11">
        <v>1</v>
      </c>
      <c r="F127" s="20">
        <v>0</v>
      </c>
      <c r="G127" s="14">
        <f>IF(ISNUMBER(F127),IF(F127&gt;0,ROUND(F127,2),0),0)</f>
      </c>
      <c r="H127" s="14">
        <f>ROUND(E127*G127,2)</f>
      </c>
      <c r="I127" s="6"/>
    </row>
    <row r="128">
      <c r="A128" s="11">
        <v>112</v>
      </c>
      <c r="B128" s="12" t="s">
        <v>41</v>
      </c>
      <c r="C128" s="18"/>
      <c r="D128" s="13" t="s">
        <v>31</v>
      </c>
      <c r="E128" s="11">
        <v>1</v>
      </c>
      <c r="F128" s="20">
        <v>0</v>
      </c>
      <c r="G128" s="14">
        <f>IF(ISNUMBER(F128),IF(F128&gt;0,ROUND(F128,2),0),0)</f>
      </c>
      <c r="H128" s="14">
        <f>ROUND(E128*G128,2)</f>
      </c>
      <c r="I128" s="6"/>
    </row>
    <row r="129">
      <c r="A129" s="7"/>
      <c r="B129" s="8" t="s">
        <v>64</v>
      </c>
      <c r="C129" s="19"/>
      <c r="D129" s="9"/>
      <c r="E129" s="7"/>
      <c r="F129" s="10"/>
      <c r="G129" s="10"/>
      <c r="H129" s="10"/>
      <c r="I129" s="6"/>
    </row>
    <row r="130">
      <c r="A130" s="11">
        <v>113</v>
      </c>
      <c r="B130" s="12" t="s">
        <v>30</v>
      </c>
      <c r="C130" s="18"/>
      <c r="D130" s="13" t="s">
        <v>31</v>
      </c>
      <c r="E130" s="11">
        <v>1</v>
      </c>
      <c r="F130" s="20">
        <v>0</v>
      </c>
      <c r="G130" s="14">
        <f>IF(ISNUMBER(F130),IF(F130&gt;0,ROUND(F130,2),0),0)</f>
      </c>
      <c r="H130" s="14">
        <f>ROUND(E130*G130,2)</f>
      </c>
      <c r="I130" s="6"/>
    </row>
    <row r="131">
      <c r="A131" s="11">
        <v>114</v>
      </c>
      <c r="B131" s="12" t="s">
        <v>32</v>
      </c>
      <c r="C131" s="18"/>
      <c r="D131" s="13" t="s">
        <v>31</v>
      </c>
      <c r="E131" s="11">
        <v>1</v>
      </c>
      <c r="F131" s="20">
        <v>0</v>
      </c>
      <c r="G131" s="14">
        <f>IF(ISNUMBER(F131),IF(F131&gt;0,ROUND(F131,2),0),0)</f>
      </c>
      <c r="H131" s="14">
        <f>ROUND(E131*G131,2)</f>
      </c>
      <c r="I131" s="6"/>
    </row>
    <row r="132">
      <c r="A132" s="11">
        <v>115</v>
      </c>
      <c r="B132" s="12" t="s">
        <v>33</v>
      </c>
      <c r="C132" s="21"/>
      <c r="D132" s="13" t="s">
        <v>34</v>
      </c>
      <c r="E132" s="11">
        <v>1</v>
      </c>
      <c r="F132" s="20">
        <v>0</v>
      </c>
      <c r="G132" s="14">
        <f>IF(ISNUMBER(F132),IF(F132&gt;0,ROUND(F132,2),0),0)</f>
      </c>
      <c r="H132" s="14">
        <f>ROUND(E132*G132,2)</f>
      </c>
      <c r="I132" s="6"/>
    </row>
    <row r="133">
      <c r="A133" s="11">
        <v>116</v>
      </c>
      <c r="B133" s="12" t="s">
        <v>35</v>
      </c>
      <c r="C133" s="21"/>
      <c r="D133" s="13" t="s">
        <v>34</v>
      </c>
      <c r="E133" s="11">
        <v>1</v>
      </c>
      <c r="F133" s="20">
        <v>0</v>
      </c>
      <c r="G133" s="14">
        <f>IF(ISNUMBER(F133),IF(F133&gt;0,ROUND(F133,2),0),0)</f>
      </c>
      <c r="H133" s="14">
        <f>ROUND(E133*G133,2)</f>
      </c>
      <c r="I133" s="6"/>
    </row>
    <row r="134">
      <c r="A134" s="11">
        <v>117</v>
      </c>
      <c r="B134" s="12" t="s">
        <v>36</v>
      </c>
      <c r="C134" s="21"/>
      <c r="D134" s="13" t="s">
        <v>34</v>
      </c>
      <c r="E134" s="11">
        <v>1</v>
      </c>
      <c r="F134" s="20">
        <v>0</v>
      </c>
      <c r="G134" s="14">
        <f>IF(ISNUMBER(F134),IF(F134&gt;0,ROUND(F134,2),0),0)</f>
      </c>
      <c r="H134" s="14">
        <f>ROUND(E134*G134,2)</f>
      </c>
      <c r="I134" s="6"/>
    </row>
    <row r="135">
      <c r="A135" s="11">
        <v>118</v>
      </c>
      <c r="B135" s="12" t="s">
        <v>37</v>
      </c>
      <c r="C135" s="21"/>
      <c r="D135" s="13" t="s">
        <v>34</v>
      </c>
      <c r="E135" s="11">
        <v>1</v>
      </c>
      <c r="F135" s="20">
        <v>0</v>
      </c>
      <c r="G135" s="14">
        <f>IF(ISNUMBER(F135),IF(F135&gt;0,ROUND(F135,2),0),0)</f>
      </c>
      <c r="H135" s="14">
        <f>ROUND(E135*G135,2)</f>
      </c>
      <c r="I135" s="6"/>
    </row>
    <row r="136">
      <c r="A136" s="11">
        <v>119</v>
      </c>
      <c r="B136" s="12" t="s">
        <v>40</v>
      </c>
      <c r="C136" s="18"/>
      <c r="D136" s="13" t="s">
        <v>31</v>
      </c>
      <c r="E136" s="11">
        <v>1</v>
      </c>
      <c r="F136" s="20">
        <v>0</v>
      </c>
      <c r="G136" s="14">
        <f>IF(ISNUMBER(F136),IF(F136&gt;0,ROUND(F136,2),0),0)</f>
      </c>
      <c r="H136" s="14">
        <f>ROUND(E136*G136,2)</f>
      </c>
      <c r="I136" s="6"/>
    </row>
    <row r="137">
      <c r="A137" s="11">
        <v>120</v>
      </c>
      <c r="B137" s="12" t="s">
        <v>41</v>
      </c>
      <c r="C137" s="18"/>
      <c r="D137" s="13" t="s">
        <v>31</v>
      </c>
      <c r="E137" s="11">
        <v>1</v>
      </c>
      <c r="F137" s="20">
        <v>0</v>
      </c>
      <c r="G137" s="14">
        <f>IF(ISNUMBER(F137),IF(F137&gt;0,ROUND(F137,2),0),0)</f>
      </c>
      <c r="H137" s="14">
        <f>ROUND(E137*G137,2)</f>
      </c>
      <c r="I137" s="6"/>
    </row>
    <row r="138">
      <c r="A138" s="7"/>
      <c r="B138" s="8" t="s">
        <v>65</v>
      </c>
      <c r="C138" s="19"/>
      <c r="D138" s="9"/>
      <c r="E138" s="7"/>
      <c r="F138" s="10"/>
      <c r="G138" s="10"/>
      <c r="H138" s="10"/>
      <c r="I138" s="6"/>
    </row>
    <row r="139">
      <c r="A139" s="11">
        <v>121</v>
      </c>
      <c r="B139" s="12" t="s">
        <v>30</v>
      </c>
      <c r="C139" s="18"/>
      <c r="D139" s="13" t="s">
        <v>31</v>
      </c>
      <c r="E139" s="11">
        <v>1</v>
      </c>
      <c r="F139" s="20">
        <v>0</v>
      </c>
      <c r="G139" s="14">
        <f>IF(ISNUMBER(F139),IF(F139&gt;0,ROUND(F139,2),0),0)</f>
      </c>
      <c r="H139" s="14">
        <f>ROUND(E139*G139,2)</f>
      </c>
      <c r="I139" s="6"/>
    </row>
    <row r="140">
      <c r="A140" s="11">
        <v>122</v>
      </c>
      <c r="B140" s="12" t="s">
        <v>32</v>
      </c>
      <c r="C140" s="18"/>
      <c r="D140" s="13" t="s">
        <v>31</v>
      </c>
      <c r="E140" s="11">
        <v>1</v>
      </c>
      <c r="F140" s="20">
        <v>0</v>
      </c>
      <c r="G140" s="14">
        <f>IF(ISNUMBER(F140),IF(F140&gt;0,ROUND(F140,2),0),0)</f>
      </c>
      <c r="H140" s="14">
        <f>ROUND(E140*G140,2)</f>
      </c>
      <c r="I140" s="6"/>
    </row>
    <row r="141">
      <c r="A141" s="11">
        <v>123</v>
      </c>
      <c r="B141" s="12" t="s">
        <v>33</v>
      </c>
      <c r="C141" s="21"/>
      <c r="D141" s="13" t="s">
        <v>34</v>
      </c>
      <c r="E141" s="11">
        <v>1</v>
      </c>
      <c r="F141" s="20">
        <v>0</v>
      </c>
      <c r="G141" s="14">
        <f>IF(ISNUMBER(F141),IF(F141&gt;0,ROUND(F141,2),0),0)</f>
      </c>
      <c r="H141" s="14">
        <f>ROUND(E141*G141,2)</f>
      </c>
      <c r="I141" s="6"/>
    </row>
    <row r="142">
      <c r="A142" s="11">
        <v>124</v>
      </c>
      <c r="B142" s="12" t="s">
        <v>35</v>
      </c>
      <c r="C142" s="21"/>
      <c r="D142" s="13" t="s">
        <v>34</v>
      </c>
      <c r="E142" s="11">
        <v>1</v>
      </c>
      <c r="F142" s="20">
        <v>0</v>
      </c>
      <c r="G142" s="14">
        <f>IF(ISNUMBER(F142),IF(F142&gt;0,ROUND(F142,2),0),0)</f>
      </c>
      <c r="H142" s="14">
        <f>ROUND(E142*G142,2)</f>
      </c>
      <c r="I142" s="6"/>
    </row>
    <row r="143">
      <c r="A143" s="11">
        <v>125</v>
      </c>
      <c r="B143" s="12" t="s">
        <v>36</v>
      </c>
      <c r="C143" s="21"/>
      <c r="D143" s="13" t="s">
        <v>34</v>
      </c>
      <c r="E143" s="11">
        <v>1</v>
      </c>
      <c r="F143" s="20">
        <v>0</v>
      </c>
      <c r="G143" s="14">
        <f>IF(ISNUMBER(F143),IF(F143&gt;0,ROUND(F143,2),0),0)</f>
      </c>
      <c r="H143" s="14">
        <f>ROUND(E143*G143,2)</f>
      </c>
      <c r="I143" s="6"/>
    </row>
    <row r="144">
      <c r="A144" s="11">
        <v>126</v>
      </c>
      <c r="B144" s="12" t="s">
        <v>37</v>
      </c>
      <c r="C144" s="21"/>
      <c r="D144" s="13" t="s">
        <v>34</v>
      </c>
      <c r="E144" s="11">
        <v>1</v>
      </c>
      <c r="F144" s="20">
        <v>0</v>
      </c>
      <c r="G144" s="14">
        <f>IF(ISNUMBER(F144),IF(F144&gt;0,ROUND(F144,2),0),0)</f>
      </c>
      <c r="H144" s="14">
        <f>ROUND(E144*G144,2)</f>
      </c>
      <c r="I144" s="6"/>
    </row>
    <row r="145">
      <c r="A145" s="11">
        <v>127</v>
      </c>
      <c r="B145" s="12" t="s">
        <v>40</v>
      </c>
      <c r="C145" s="18"/>
      <c r="D145" s="13" t="s">
        <v>31</v>
      </c>
      <c r="E145" s="11">
        <v>1</v>
      </c>
      <c r="F145" s="20">
        <v>0</v>
      </c>
      <c r="G145" s="14">
        <f>IF(ISNUMBER(F145),IF(F145&gt;0,ROUND(F145,2),0),0)</f>
      </c>
      <c r="H145" s="14">
        <f>ROUND(E145*G145,2)</f>
      </c>
      <c r="I145" s="6"/>
    </row>
    <row r="146">
      <c r="A146" s="11">
        <v>128</v>
      </c>
      <c r="B146" s="12" t="s">
        <v>41</v>
      </c>
      <c r="C146" s="18"/>
      <c r="D146" s="13" t="s">
        <v>31</v>
      </c>
      <c r="E146" s="11">
        <v>1</v>
      </c>
      <c r="F146" s="20">
        <v>0</v>
      </c>
      <c r="G146" s="14">
        <f>IF(ISNUMBER(F146),IF(F146&gt;0,ROUND(F146,2),0),0)</f>
      </c>
      <c r="H146" s="14">
        <f>ROUND(E146*G146,2)</f>
      </c>
      <c r="I146" s="6"/>
    </row>
    <row r="147">
      <c r="A147" s="7"/>
      <c r="B147" s="8" t="s">
        <v>66</v>
      </c>
      <c r="C147" s="19"/>
      <c r="D147" s="9"/>
      <c r="E147" s="7"/>
      <c r="F147" s="10"/>
      <c r="G147" s="10"/>
      <c r="H147" s="10"/>
      <c r="I147" s="6"/>
    </row>
    <row r="148">
      <c r="A148" s="11">
        <v>129</v>
      </c>
      <c r="B148" s="12" t="s">
        <v>30</v>
      </c>
      <c r="C148" s="18"/>
      <c r="D148" s="13" t="s">
        <v>31</v>
      </c>
      <c r="E148" s="11">
        <v>1</v>
      </c>
      <c r="F148" s="20">
        <v>0</v>
      </c>
      <c r="G148" s="14">
        <f>IF(ISNUMBER(F148),IF(F148&gt;0,ROUND(F148,2),0),0)</f>
      </c>
      <c r="H148" s="14">
        <f>ROUND(E148*G148,2)</f>
      </c>
      <c r="I148" s="6"/>
    </row>
    <row r="149">
      <c r="A149" s="11">
        <v>130</v>
      </c>
      <c r="B149" s="12" t="s">
        <v>32</v>
      </c>
      <c r="C149" s="18"/>
      <c r="D149" s="13" t="s">
        <v>31</v>
      </c>
      <c r="E149" s="11">
        <v>1</v>
      </c>
      <c r="F149" s="20">
        <v>0</v>
      </c>
      <c r="G149" s="14">
        <f>IF(ISNUMBER(F149),IF(F149&gt;0,ROUND(F149,2),0),0)</f>
      </c>
      <c r="H149" s="14">
        <f>ROUND(E149*G149,2)</f>
      </c>
      <c r="I149" s="6"/>
    </row>
    <row r="150">
      <c r="A150" s="11">
        <v>131</v>
      </c>
      <c r="B150" s="12" t="s">
        <v>33</v>
      </c>
      <c r="C150" s="21"/>
      <c r="D150" s="13" t="s">
        <v>34</v>
      </c>
      <c r="E150" s="11">
        <v>1</v>
      </c>
      <c r="F150" s="20">
        <v>0</v>
      </c>
      <c r="G150" s="14">
        <f>IF(ISNUMBER(F150),IF(F150&gt;0,ROUND(F150,2),0),0)</f>
      </c>
      <c r="H150" s="14">
        <f>ROUND(E150*G150,2)</f>
      </c>
      <c r="I150" s="6"/>
    </row>
    <row r="151">
      <c r="A151" s="11">
        <v>132</v>
      </c>
      <c r="B151" s="12" t="s">
        <v>35</v>
      </c>
      <c r="C151" s="21"/>
      <c r="D151" s="13" t="s">
        <v>34</v>
      </c>
      <c r="E151" s="11">
        <v>1</v>
      </c>
      <c r="F151" s="20">
        <v>0</v>
      </c>
      <c r="G151" s="14">
        <f>IF(ISNUMBER(F151),IF(F151&gt;0,ROUND(F151,2),0),0)</f>
      </c>
      <c r="H151" s="14">
        <f>ROUND(E151*G151,2)</f>
      </c>
      <c r="I151" s="6"/>
    </row>
    <row r="152">
      <c r="A152" s="11">
        <v>133</v>
      </c>
      <c r="B152" s="12" t="s">
        <v>36</v>
      </c>
      <c r="C152" s="21"/>
      <c r="D152" s="13" t="s">
        <v>34</v>
      </c>
      <c r="E152" s="11">
        <v>1</v>
      </c>
      <c r="F152" s="20">
        <v>0</v>
      </c>
      <c r="G152" s="14">
        <f>IF(ISNUMBER(F152),IF(F152&gt;0,ROUND(F152,2),0),0)</f>
      </c>
      <c r="H152" s="14">
        <f>ROUND(E152*G152,2)</f>
      </c>
      <c r="I152" s="6"/>
    </row>
    <row r="153">
      <c r="A153" s="11">
        <v>134</v>
      </c>
      <c r="B153" s="12" t="s">
        <v>37</v>
      </c>
      <c r="C153" s="21"/>
      <c r="D153" s="13" t="s">
        <v>34</v>
      </c>
      <c r="E153" s="11">
        <v>1</v>
      </c>
      <c r="F153" s="20">
        <v>0</v>
      </c>
      <c r="G153" s="14">
        <f>IF(ISNUMBER(F153),IF(F153&gt;0,ROUND(F153,2),0),0)</f>
      </c>
      <c r="H153" s="14">
        <f>ROUND(E153*G153,2)</f>
      </c>
      <c r="I153" s="6"/>
    </row>
    <row r="154">
      <c r="A154" s="11">
        <v>135</v>
      </c>
      <c r="B154" s="12" t="s">
        <v>38</v>
      </c>
      <c r="C154" s="21"/>
      <c r="D154" s="13" t="s">
        <v>34</v>
      </c>
      <c r="E154" s="11">
        <v>2</v>
      </c>
      <c r="F154" s="20">
        <v>0</v>
      </c>
      <c r="G154" s="14">
        <f>IF(ISNUMBER(F154),IF(F154&gt;0,ROUND(F154,2),0),0)</f>
      </c>
      <c r="H154" s="14">
        <f>ROUND(E154*G154,2)</f>
      </c>
      <c r="I154" s="6"/>
    </row>
    <row r="155">
      <c r="A155" s="11">
        <v>136</v>
      </c>
      <c r="B155" s="12" t="s">
        <v>39</v>
      </c>
      <c r="C155" s="21"/>
      <c r="D155" s="13" t="s">
        <v>34</v>
      </c>
      <c r="E155" s="11">
        <v>1</v>
      </c>
      <c r="F155" s="20">
        <v>0</v>
      </c>
      <c r="G155" s="14">
        <f>IF(ISNUMBER(F155),IF(F155&gt;0,ROUND(F155,2),0),0)</f>
      </c>
      <c r="H155" s="14">
        <f>ROUND(E155*G155,2)</f>
      </c>
      <c r="I155" s="6"/>
    </row>
    <row r="156">
      <c r="A156" s="11">
        <v>137</v>
      </c>
      <c r="B156" s="12" t="s">
        <v>40</v>
      </c>
      <c r="C156" s="18"/>
      <c r="D156" s="13" t="s">
        <v>31</v>
      </c>
      <c r="E156" s="11">
        <v>1</v>
      </c>
      <c r="F156" s="20">
        <v>0</v>
      </c>
      <c r="G156" s="14">
        <f>IF(ISNUMBER(F156),IF(F156&gt;0,ROUND(F156,2),0),0)</f>
      </c>
      <c r="H156" s="14">
        <f>ROUND(E156*G156,2)</f>
      </c>
      <c r="I156" s="6"/>
    </row>
    <row r="157">
      <c r="A157" s="11">
        <v>138</v>
      </c>
      <c r="B157" s="12" t="s">
        <v>41</v>
      </c>
      <c r="C157" s="18"/>
      <c r="D157" s="13" t="s">
        <v>31</v>
      </c>
      <c r="E157" s="11">
        <v>1</v>
      </c>
      <c r="F157" s="20">
        <v>0</v>
      </c>
      <c r="G157" s="14">
        <f>IF(ISNUMBER(F157),IF(F157&gt;0,ROUND(F157,2),0),0)</f>
      </c>
      <c r="H157" s="14">
        <f>ROUND(E157*G157,2)</f>
      </c>
      <c r="I157" s="6"/>
    </row>
    <row r="158">
      <c r="A158" s="7"/>
      <c r="B158" s="8" t="s">
        <v>67</v>
      </c>
      <c r="C158" s="19"/>
      <c r="D158" s="9"/>
      <c r="E158" s="7"/>
      <c r="F158" s="10"/>
      <c r="G158" s="10"/>
      <c r="H158" s="10"/>
      <c r="I158" s="6"/>
    </row>
    <row r="159">
      <c r="A159" s="11">
        <v>139</v>
      </c>
      <c r="B159" s="12" t="s">
        <v>30</v>
      </c>
      <c r="C159" s="18"/>
      <c r="D159" s="13" t="s">
        <v>31</v>
      </c>
      <c r="E159" s="11">
        <v>1</v>
      </c>
      <c r="F159" s="20">
        <v>0</v>
      </c>
      <c r="G159" s="14">
        <f>IF(ISNUMBER(F159),IF(F159&gt;0,ROUND(F159,2),0),0)</f>
      </c>
      <c r="H159" s="14">
        <f>ROUND(E159*G159,2)</f>
      </c>
      <c r="I159" s="6"/>
    </row>
    <row r="160">
      <c r="A160" s="11">
        <v>140</v>
      </c>
      <c r="B160" s="12" t="s">
        <v>32</v>
      </c>
      <c r="C160" s="18"/>
      <c r="D160" s="13" t="s">
        <v>31</v>
      </c>
      <c r="E160" s="11">
        <v>1</v>
      </c>
      <c r="F160" s="20">
        <v>0</v>
      </c>
      <c r="G160" s="14">
        <f>IF(ISNUMBER(F160),IF(F160&gt;0,ROUND(F160,2),0),0)</f>
      </c>
      <c r="H160" s="14">
        <f>ROUND(E160*G160,2)</f>
      </c>
      <c r="I160" s="6"/>
    </row>
    <row r="161">
      <c r="A161" s="11">
        <v>141</v>
      </c>
      <c r="B161" s="12" t="s">
        <v>33</v>
      </c>
      <c r="C161" s="21"/>
      <c r="D161" s="13" t="s">
        <v>34</v>
      </c>
      <c r="E161" s="11">
        <v>1</v>
      </c>
      <c r="F161" s="20">
        <v>0</v>
      </c>
      <c r="G161" s="14">
        <f>IF(ISNUMBER(F161),IF(F161&gt;0,ROUND(F161,2),0),0)</f>
      </c>
      <c r="H161" s="14">
        <f>ROUND(E161*G161,2)</f>
      </c>
      <c r="I161" s="6"/>
    </row>
    <row r="162">
      <c r="A162" s="11">
        <v>142</v>
      </c>
      <c r="B162" s="12" t="s">
        <v>35</v>
      </c>
      <c r="C162" s="21"/>
      <c r="D162" s="13" t="s">
        <v>34</v>
      </c>
      <c r="E162" s="11">
        <v>1</v>
      </c>
      <c r="F162" s="20">
        <v>0</v>
      </c>
      <c r="G162" s="14">
        <f>IF(ISNUMBER(F162),IF(F162&gt;0,ROUND(F162,2),0),0)</f>
      </c>
      <c r="H162" s="14">
        <f>ROUND(E162*G162,2)</f>
      </c>
      <c r="I162" s="6"/>
    </row>
    <row r="163">
      <c r="A163" s="11">
        <v>143</v>
      </c>
      <c r="B163" s="12" t="s">
        <v>36</v>
      </c>
      <c r="C163" s="21"/>
      <c r="D163" s="13" t="s">
        <v>34</v>
      </c>
      <c r="E163" s="11">
        <v>1</v>
      </c>
      <c r="F163" s="20">
        <v>0</v>
      </c>
      <c r="G163" s="14">
        <f>IF(ISNUMBER(F163),IF(F163&gt;0,ROUND(F163,2),0),0)</f>
      </c>
      <c r="H163" s="14">
        <f>ROUND(E163*G163,2)</f>
      </c>
      <c r="I163" s="6"/>
    </row>
    <row r="164">
      <c r="A164" s="11">
        <v>144</v>
      </c>
      <c r="B164" s="12" t="s">
        <v>37</v>
      </c>
      <c r="C164" s="21"/>
      <c r="D164" s="13" t="s">
        <v>34</v>
      </c>
      <c r="E164" s="11">
        <v>1</v>
      </c>
      <c r="F164" s="20">
        <v>0</v>
      </c>
      <c r="G164" s="14">
        <f>IF(ISNUMBER(F164),IF(F164&gt;0,ROUND(F164,2),0),0)</f>
      </c>
      <c r="H164" s="14">
        <f>ROUND(E164*G164,2)</f>
      </c>
      <c r="I164" s="6"/>
    </row>
    <row r="165">
      <c r="A165" s="11">
        <v>145</v>
      </c>
      <c r="B165" s="12" t="s">
        <v>68</v>
      </c>
      <c r="C165" s="21"/>
      <c r="D165" s="13" t="s">
        <v>34</v>
      </c>
      <c r="E165" s="11">
        <v>1</v>
      </c>
      <c r="F165" s="20">
        <v>0</v>
      </c>
      <c r="G165" s="14">
        <f>IF(ISNUMBER(F165),IF(F165&gt;0,ROUND(F165,2),0),0)</f>
      </c>
      <c r="H165" s="14">
        <f>ROUND(E165*G165,2)</f>
      </c>
      <c r="I165" s="6"/>
    </row>
    <row r="166">
      <c r="A166" s="11">
        <v>146</v>
      </c>
      <c r="B166" s="12" t="s">
        <v>69</v>
      </c>
      <c r="C166" s="21"/>
      <c r="D166" s="13" t="s">
        <v>34</v>
      </c>
      <c r="E166" s="11">
        <v>1</v>
      </c>
      <c r="F166" s="20">
        <v>0</v>
      </c>
      <c r="G166" s="14">
        <f>IF(ISNUMBER(F166),IF(F166&gt;0,ROUND(F166,2),0),0)</f>
      </c>
      <c r="H166" s="14">
        <f>ROUND(E166*G166,2)</f>
      </c>
      <c r="I166" s="6"/>
    </row>
    <row r="167">
      <c r="A167" s="11">
        <v>147</v>
      </c>
      <c r="B167" s="12" t="s">
        <v>40</v>
      </c>
      <c r="C167" s="18"/>
      <c r="D167" s="13" t="s">
        <v>31</v>
      </c>
      <c r="E167" s="11">
        <v>1</v>
      </c>
      <c r="F167" s="20">
        <v>0</v>
      </c>
      <c r="G167" s="14">
        <f>IF(ISNUMBER(F167),IF(F167&gt;0,ROUND(F167,2),0),0)</f>
      </c>
      <c r="H167" s="14">
        <f>ROUND(E167*G167,2)</f>
      </c>
      <c r="I167" s="6"/>
    </row>
    <row r="168">
      <c r="A168" s="11">
        <v>148</v>
      </c>
      <c r="B168" s="12" t="s">
        <v>41</v>
      </c>
      <c r="C168" s="18"/>
      <c r="D168" s="13" t="s">
        <v>31</v>
      </c>
      <c r="E168" s="11">
        <v>1</v>
      </c>
      <c r="F168" s="20">
        <v>0</v>
      </c>
      <c r="G168" s="14">
        <f>IF(ISNUMBER(F168),IF(F168&gt;0,ROUND(F168,2),0),0)</f>
      </c>
      <c r="H168" s="14">
        <f>ROUND(E168*G168,2)</f>
      </c>
      <c r="I168" s="6"/>
    </row>
    <row r="169">
      <c r="A169" s="7"/>
      <c r="B169" s="8" t="s">
        <v>70</v>
      </c>
      <c r="C169" s="19"/>
      <c r="D169" s="9"/>
      <c r="E169" s="7"/>
      <c r="F169" s="10"/>
      <c r="G169" s="10"/>
      <c r="H169" s="10"/>
      <c r="I169" s="6"/>
    </row>
    <row r="170">
      <c r="A170" s="11">
        <v>149</v>
      </c>
      <c r="B170" s="12" t="s">
        <v>30</v>
      </c>
      <c r="C170" s="18"/>
      <c r="D170" s="13" t="s">
        <v>31</v>
      </c>
      <c r="E170" s="11">
        <v>1</v>
      </c>
      <c r="F170" s="20">
        <v>0</v>
      </c>
      <c r="G170" s="14">
        <f>IF(ISNUMBER(F170),IF(F170&gt;0,ROUND(F170,2),0),0)</f>
      </c>
      <c r="H170" s="14">
        <f>ROUND(E170*G170,2)</f>
      </c>
      <c r="I170" s="6"/>
    </row>
    <row r="171">
      <c r="A171" s="11">
        <v>150</v>
      </c>
      <c r="B171" s="12" t="s">
        <v>32</v>
      </c>
      <c r="C171" s="18"/>
      <c r="D171" s="13" t="s">
        <v>31</v>
      </c>
      <c r="E171" s="11">
        <v>1</v>
      </c>
      <c r="F171" s="20">
        <v>0</v>
      </c>
      <c r="G171" s="14">
        <f>IF(ISNUMBER(F171),IF(F171&gt;0,ROUND(F171,2),0),0)</f>
      </c>
      <c r="H171" s="14">
        <f>ROUND(E171*G171,2)</f>
      </c>
      <c r="I171" s="6"/>
    </row>
    <row r="172">
      <c r="A172" s="11">
        <v>151</v>
      </c>
      <c r="B172" s="12" t="s">
        <v>33</v>
      </c>
      <c r="C172" s="21"/>
      <c r="D172" s="13" t="s">
        <v>34</v>
      </c>
      <c r="E172" s="11">
        <v>1</v>
      </c>
      <c r="F172" s="20">
        <v>0</v>
      </c>
      <c r="G172" s="14">
        <f>IF(ISNUMBER(F172),IF(F172&gt;0,ROUND(F172,2),0),0)</f>
      </c>
      <c r="H172" s="14">
        <f>ROUND(E172*G172,2)</f>
      </c>
      <c r="I172" s="6"/>
    </row>
    <row r="173">
      <c r="A173" s="11">
        <v>152</v>
      </c>
      <c r="B173" s="12" t="s">
        <v>35</v>
      </c>
      <c r="C173" s="21"/>
      <c r="D173" s="13" t="s">
        <v>34</v>
      </c>
      <c r="E173" s="11">
        <v>1</v>
      </c>
      <c r="F173" s="20">
        <v>0</v>
      </c>
      <c r="G173" s="14">
        <f>IF(ISNUMBER(F173),IF(F173&gt;0,ROUND(F173,2),0),0)</f>
      </c>
      <c r="H173" s="14">
        <f>ROUND(E173*G173,2)</f>
      </c>
      <c r="I173" s="6"/>
    </row>
    <row r="174">
      <c r="A174" s="11">
        <v>153</v>
      </c>
      <c r="B174" s="12" t="s">
        <v>36</v>
      </c>
      <c r="C174" s="21"/>
      <c r="D174" s="13" t="s">
        <v>34</v>
      </c>
      <c r="E174" s="11">
        <v>1</v>
      </c>
      <c r="F174" s="20">
        <v>0</v>
      </c>
      <c r="G174" s="14">
        <f>IF(ISNUMBER(F174),IF(F174&gt;0,ROUND(F174,2),0),0)</f>
      </c>
      <c r="H174" s="14">
        <f>ROUND(E174*G174,2)</f>
      </c>
      <c r="I174" s="6"/>
    </row>
    <row r="175">
      <c r="A175" s="11">
        <v>154</v>
      </c>
      <c r="B175" s="12" t="s">
        <v>37</v>
      </c>
      <c r="C175" s="21"/>
      <c r="D175" s="13" t="s">
        <v>34</v>
      </c>
      <c r="E175" s="11">
        <v>1</v>
      </c>
      <c r="F175" s="20">
        <v>0</v>
      </c>
      <c r="G175" s="14">
        <f>IF(ISNUMBER(F175),IF(F175&gt;0,ROUND(F175,2),0),0)</f>
      </c>
      <c r="H175" s="14">
        <f>ROUND(E175*G175,2)</f>
      </c>
      <c r="I175" s="6"/>
    </row>
    <row r="176">
      <c r="A176" s="11">
        <v>155</v>
      </c>
      <c r="B176" s="12" t="s">
        <v>68</v>
      </c>
      <c r="C176" s="21"/>
      <c r="D176" s="13" t="s">
        <v>34</v>
      </c>
      <c r="E176" s="11">
        <v>1</v>
      </c>
      <c r="F176" s="20">
        <v>0</v>
      </c>
      <c r="G176" s="14">
        <f>IF(ISNUMBER(F176),IF(F176&gt;0,ROUND(F176,2),0),0)</f>
      </c>
      <c r="H176" s="14">
        <f>ROUND(E176*G176,2)</f>
      </c>
      <c r="I176" s="6"/>
    </row>
    <row r="177">
      <c r="A177" s="11">
        <v>156</v>
      </c>
      <c r="B177" s="12" t="s">
        <v>69</v>
      </c>
      <c r="C177" s="21"/>
      <c r="D177" s="13" t="s">
        <v>34</v>
      </c>
      <c r="E177" s="11">
        <v>1</v>
      </c>
      <c r="F177" s="20">
        <v>0</v>
      </c>
      <c r="G177" s="14">
        <f>IF(ISNUMBER(F177),IF(F177&gt;0,ROUND(F177,2),0),0)</f>
      </c>
      <c r="H177" s="14">
        <f>ROUND(E177*G177,2)</f>
      </c>
      <c r="I177" s="6"/>
    </row>
    <row r="178">
      <c r="A178" s="11">
        <v>157</v>
      </c>
      <c r="B178" s="12" t="s">
        <v>40</v>
      </c>
      <c r="C178" s="18"/>
      <c r="D178" s="13" t="s">
        <v>31</v>
      </c>
      <c r="E178" s="11">
        <v>1</v>
      </c>
      <c r="F178" s="20">
        <v>0</v>
      </c>
      <c r="G178" s="14">
        <f>IF(ISNUMBER(F178),IF(F178&gt;0,ROUND(F178,2),0),0)</f>
      </c>
      <c r="H178" s="14">
        <f>ROUND(E178*G178,2)</f>
      </c>
      <c r="I178" s="6"/>
    </row>
    <row r="179">
      <c r="A179" s="11">
        <v>158</v>
      </c>
      <c r="B179" s="12" t="s">
        <v>41</v>
      </c>
      <c r="C179" s="18"/>
      <c r="D179" s="13" t="s">
        <v>31</v>
      </c>
      <c r="E179" s="11">
        <v>1</v>
      </c>
      <c r="F179" s="20">
        <v>0</v>
      </c>
      <c r="G179" s="14">
        <f>IF(ISNUMBER(F179),IF(F179&gt;0,ROUND(F179,2),0),0)</f>
      </c>
      <c r="H179" s="14">
        <f>ROUND(E179*G179,2)</f>
      </c>
      <c r="I179" s="6"/>
    </row>
    <row r="180">
      <c r="A180" s="7"/>
      <c r="B180" s="8" t="s">
        <v>71</v>
      </c>
      <c r="C180" s="19"/>
      <c r="D180" s="9"/>
      <c r="E180" s="7"/>
      <c r="F180" s="10"/>
      <c r="G180" s="10"/>
      <c r="H180" s="10"/>
      <c r="I180" s="6"/>
    </row>
    <row r="181">
      <c r="A181" s="7"/>
      <c r="B181" s="8" t="s">
        <v>72</v>
      </c>
      <c r="C181" s="19"/>
      <c r="D181" s="9"/>
      <c r="E181" s="7"/>
      <c r="F181" s="10"/>
      <c r="G181" s="10"/>
      <c r="H181" s="10"/>
      <c r="I181" s="6"/>
    </row>
    <row r="182">
      <c r="A182" s="11">
        <v>159</v>
      </c>
      <c r="B182" s="12" t="s">
        <v>73</v>
      </c>
      <c r="C182" s="18"/>
      <c r="D182" s="13" t="s">
        <v>31</v>
      </c>
      <c r="E182" s="11">
        <v>1</v>
      </c>
      <c r="F182" s="20">
        <v>0</v>
      </c>
      <c r="G182" s="14">
        <f>IF(ISNUMBER(F182),IF(F182&gt;0,ROUND(F182,2),0),0)</f>
      </c>
      <c r="H182" s="14">
        <f>ROUND(E182*G182,2)</f>
      </c>
      <c r="I182" s="6"/>
    </row>
    <row r="183">
      <c r="A183" s="11">
        <v>160</v>
      </c>
      <c r="B183" s="12" t="s">
        <v>32</v>
      </c>
      <c r="C183" s="18"/>
      <c r="D183" s="13" t="s">
        <v>31</v>
      </c>
      <c r="E183" s="11">
        <v>1</v>
      </c>
      <c r="F183" s="20">
        <v>0</v>
      </c>
      <c r="G183" s="14">
        <f>IF(ISNUMBER(F183),IF(F183&gt;0,ROUND(F183,2),0),0)</f>
      </c>
      <c r="H183" s="14">
        <f>ROUND(E183*G183,2)</f>
      </c>
      <c r="I183" s="6"/>
    </row>
    <row r="184">
      <c r="A184" s="11">
        <v>161</v>
      </c>
      <c r="B184" s="12" t="s">
        <v>33</v>
      </c>
      <c r="C184" s="21"/>
      <c r="D184" s="13" t="s">
        <v>34</v>
      </c>
      <c r="E184" s="11">
        <v>1</v>
      </c>
      <c r="F184" s="20">
        <v>0</v>
      </c>
      <c r="G184" s="14">
        <f>IF(ISNUMBER(F184),IF(F184&gt;0,ROUND(F184,2),0),0)</f>
      </c>
      <c r="H184" s="14">
        <f>ROUND(E184*G184,2)</f>
      </c>
      <c r="I184" s="6"/>
    </row>
    <row r="185">
      <c r="A185" s="11">
        <v>162</v>
      </c>
      <c r="B185" s="12" t="s">
        <v>35</v>
      </c>
      <c r="C185" s="21"/>
      <c r="D185" s="13" t="s">
        <v>34</v>
      </c>
      <c r="E185" s="11">
        <v>2</v>
      </c>
      <c r="F185" s="20">
        <v>0</v>
      </c>
      <c r="G185" s="14">
        <f>IF(ISNUMBER(F185),IF(F185&gt;0,ROUND(F185,2),0),0)</f>
      </c>
      <c r="H185" s="14">
        <f>ROUND(E185*G185,2)</f>
      </c>
      <c r="I185" s="6"/>
    </row>
    <row r="186">
      <c r="A186" s="11">
        <v>163</v>
      </c>
      <c r="B186" s="12" t="s">
        <v>51</v>
      </c>
      <c r="C186" s="21"/>
      <c r="D186" s="13" t="s">
        <v>34</v>
      </c>
      <c r="E186" s="11">
        <v>1</v>
      </c>
      <c r="F186" s="20">
        <v>0</v>
      </c>
      <c r="G186" s="14">
        <f>IF(ISNUMBER(F186),IF(F186&gt;0,ROUND(F186,2),0),0)</f>
      </c>
      <c r="H186" s="14">
        <f>ROUND(E186*G186,2)</f>
      </c>
      <c r="I186" s="6"/>
    </row>
    <row r="187">
      <c r="A187" s="11">
        <v>164</v>
      </c>
      <c r="B187" s="12" t="s">
        <v>74</v>
      </c>
      <c r="C187" s="21"/>
      <c r="D187" s="13" t="s">
        <v>34</v>
      </c>
      <c r="E187" s="11">
        <v>1</v>
      </c>
      <c r="F187" s="20">
        <v>0</v>
      </c>
      <c r="G187" s="14">
        <f>IF(ISNUMBER(F187),IF(F187&gt;0,ROUND(F187,2),0),0)</f>
      </c>
      <c r="H187" s="14">
        <f>ROUND(E187*G187,2)</f>
      </c>
      <c r="I187" s="6"/>
    </row>
    <row r="188">
      <c r="A188" s="11">
        <v>165</v>
      </c>
      <c r="B188" s="12" t="s">
        <v>40</v>
      </c>
      <c r="C188" s="18"/>
      <c r="D188" s="13" t="s">
        <v>31</v>
      </c>
      <c r="E188" s="11">
        <v>1</v>
      </c>
      <c r="F188" s="20">
        <v>0</v>
      </c>
      <c r="G188" s="14">
        <f>IF(ISNUMBER(F188),IF(F188&gt;0,ROUND(F188,2),0),0)</f>
      </c>
      <c r="H188" s="14">
        <f>ROUND(E188*G188,2)</f>
      </c>
      <c r="I188" s="6"/>
    </row>
    <row r="189">
      <c r="A189" s="11">
        <v>166</v>
      </c>
      <c r="B189" s="12" t="s">
        <v>41</v>
      </c>
      <c r="C189" s="18"/>
      <c r="D189" s="13" t="s">
        <v>31</v>
      </c>
      <c r="E189" s="11">
        <v>1</v>
      </c>
      <c r="F189" s="20">
        <v>0</v>
      </c>
      <c r="G189" s="14">
        <f>IF(ISNUMBER(F189),IF(F189&gt;0,ROUND(F189,2),0),0)</f>
      </c>
      <c r="H189" s="14">
        <f>ROUND(E189*G189,2)</f>
      </c>
      <c r="I189" s="6"/>
    </row>
    <row r="190">
      <c r="A190" s="7"/>
      <c r="B190" s="8" t="s">
        <v>75</v>
      </c>
      <c r="C190" s="19"/>
      <c r="D190" s="9"/>
      <c r="E190" s="7"/>
      <c r="F190" s="10"/>
      <c r="G190" s="10"/>
      <c r="H190" s="10"/>
      <c r="I190" s="6"/>
    </row>
    <row r="191">
      <c r="A191" s="11">
        <v>167</v>
      </c>
      <c r="B191" s="12" t="s">
        <v>76</v>
      </c>
      <c r="C191" s="18"/>
      <c r="D191" s="13" t="s">
        <v>31</v>
      </c>
      <c r="E191" s="11">
        <v>1</v>
      </c>
      <c r="F191" s="20">
        <v>0</v>
      </c>
      <c r="G191" s="14">
        <f>IF(ISNUMBER(F191),IF(F191&gt;0,ROUND(F191,2),0),0)</f>
      </c>
      <c r="H191" s="14">
        <f>ROUND(E191*G191,2)</f>
      </c>
      <c r="I191" s="6"/>
    </row>
    <row r="192">
      <c r="A192" s="11">
        <v>168</v>
      </c>
      <c r="B192" s="12" t="s">
        <v>77</v>
      </c>
      <c r="C192" s="21"/>
      <c r="D192" s="13" t="s">
        <v>34</v>
      </c>
      <c r="E192" s="11">
        <v>1</v>
      </c>
      <c r="F192" s="20">
        <v>0</v>
      </c>
      <c r="G192" s="14">
        <f>IF(ISNUMBER(F192),IF(F192&gt;0,ROUND(F192,2),0),0)</f>
      </c>
      <c r="H192" s="14">
        <f>ROUND(E192*G192,2)</f>
      </c>
      <c r="I192" s="6"/>
    </row>
    <row r="193">
      <c r="A193" s="11">
        <v>169</v>
      </c>
      <c r="B193" s="12" t="s">
        <v>78</v>
      </c>
      <c r="C193" s="21"/>
      <c r="D193" s="13" t="s">
        <v>34</v>
      </c>
      <c r="E193" s="11">
        <v>1</v>
      </c>
      <c r="F193" s="20">
        <v>0</v>
      </c>
      <c r="G193" s="14">
        <f>IF(ISNUMBER(F193),IF(F193&gt;0,ROUND(F193,2),0),0)</f>
      </c>
      <c r="H193" s="14">
        <f>ROUND(E193*G193,2)</f>
      </c>
      <c r="I193" s="6"/>
    </row>
    <row r="194">
      <c r="A194" s="11">
        <v>170</v>
      </c>
      <c r="B194" s="12" t="s">
        <v>37</v>
      </c>
      <c r="C194" s="21"/>
      <c r="D194" s="13" t="s">
        <v>34</v>
      </c>
      <c r="E194" s="11">
        <v>1</v>
      </c>
      <c r="F194" s="20">
        <v>0</v>
      </c>
      <c r="G194" s="14">
        <f>IF(ISNUMBER(F194),IF(F194&gt;0,ROUND(F194,2),0),0)</f>
      </c>
      <c r="H194" s="14">
        <f>ROUND(E194*G194,2)</f>
      </c>
      <c r="I194" s="6"/>
    </row>
    <row r="195">
      <c r="A195" s="11">
        <v>171</v>
      </c>
      <c r="B195" s="12" t="s">
        <v>79</v>
      </c>
      <c r="C195" s="21"/>
      <c r="D195" s="13" t="s">
        <v>34</v>
      </c>
      <c r="E195" s="11">
        <v>1</v>
      </c>
      <c r="F195" s="20">
        <v>0</v>
      </c>
      <c r="G195" s="14">
        <f>IF(ISNUMBER(F195),IF(F195&gt;0,ROUND(F195,2),0),0)</f>
      </c>
      <c r="H195" s="14">
        <f>ROUND(E195*G195,2)</f>
      </c>
      <c r="I195" s="6"/>
    </row>
    <row r="196">
      <c r="A196" s="11">
        <v>172</v>
      </c>
      <c r="B196" s="12" t="s">
        <v>39</v>
      </c>
      <c r="C196" s="21"/>
      <c r="D196" s="13" t="s">
        <v>34</v>
      </c>
      <c r="E196" s="11">
        <v>1</v>
      </c>
      <c r="F196" s="20">
        <v>0</v>
      </c>
      <c r="G196" s="14">
        <f>IF(ISNUMBER(F196),IF(F196&gt;0,ROUND(F196,2),0),0)</f>
      </c>
      <c r="H196" s="14">
        <f>ROUND(E196*G196,2)</f>
      </c>
      <c r="I196" s="6"/>
    </row>
    <row r="197">
      <c r="A197" s="11">
        <v>173</v>
      </c>
      <c r="B197" s="12" t="s">
        <v>40</v>
      </c>
      <c r="C197" s="18"/>
      <c r="D197" s="13" t="s">
        <v>31</v>
      </c>
      <c r="E197" s="11">
        <v>1</v>
      </c>
      <c r="F197" s="20">
        <v>0</v>
      </c>
      <c r="G197" s="14">
        <f>IF(ISNUMBER(F197),IF(F197&gt;0,ROUND(F197,2),0),0)</f>
      </c>
      <c r="H197" s="14">
        <f>ROUND(E197*G197,2)</f>
      </c>
      <c r="I197" s="6"/>
    </row>
    <row r="198">
      <c r="A198" s="11">
        <v>174</v>
      </c>
      <c r="B198" s="12" t="s">
        <v>41</v>
      </c>
      <c r="C198" s="18"/>
      <c r="D198" s="13" t="s">
        <v>31</v>
      </c>
      <c r="E198" s="11">
        <v>1</v>
      </c>
      <c r="F198" s="20">
        <v>0</v>
      </c>
      <c r="G198" s="14">
        <f>IF(ISNUMBER(F198),IF(F198&gt;0,ROUND(F198,2),0),0)</f>
      </c>
      <c r="H198" s="14">
        <f>ROUND(E198*G198,2)</f>
      </c>
      <c r="I198" s="6"/>
    </row>
    <row r="199">
      <c r="A199" s="7"/>
      <c r="B199" s="8" t="s">
        <v>80</v>
      </c>
      <c r="C199" s="19"/>
      <c r="D199" s="9"/>
      <c r="E199" s="7"/>
      <c r="F199" s="10"/>
      <c r="G199" s="10"/>
      <c r="H199" s="10"/>
      <c r="I199" s="6"/>
    </row>
    <row r="200">
      <c r="A200" s="11">
        <v>175</v>
      </c>
      <c r="B200" s="12" t="s">
        <v>73</v>
      </c>
      <c r="C200" s="18"/>
      <c r="D200" s="13" t="s">
        <v>31</v>
      </c>
      <c r="E200" s="11">
        <v>1</v>
      </c>
      <c r="F200" s="20">
        <v>0</v>
      </c>
      <c r="G200" s="14">
        <f>IF(ISNUMBER(F200),IF(F200&gt;0,ROUND(F200,2),0),0)</f>
      </c>
      <c r="H200" s="14">
        <f>ROUND(E200*G200,2)</f>
      </c>
      <c r="I200" s="6"/>
    </row>
    <row r="201">
      <c r="A201" s="11">
        <v>176</v>
      </c>
      <c r="B201" s="12" t="s">
        <v>32</v>
      </c>
      <c r="C201" s="18"/>
      <c r="D201" s="13" t="s">
        <v>31</v>
      </c>
      <c r="E201" s="11">
        <v>1</v>
      </c>
      <c r="F201" s="20">
        <v>0</v>
      </c>
      <c r="G201" s="14">
        <f>IF(ISNUMBER(F201),IF(F201&gt;0,ROUND(F201,2),0),0)</f>
      </c>
      <c r="H201" s="14">
        <f>ROUND(E201*G201,2)</f>
      </c>
      <c r="I201" s="6"/>
    </row>
    <row r="202">
      <c r="A202" s="11">
        <v>177</v>
      </c>
      <c r="B202" s="12" t="s">
        <v>33</v>
      </c>
      <c r="C202" s="21"/>
      <c r="D202" s="13" t="s">
        <v>34</v>
      </c>
      <c r="E202" s="11">
        <v>1</v>
      </c>
      <c r="F202" s="20">
        <v>0</v>
      </c>
      <c r="G202" s="14">
        <f>IF(ISNUMBER(F202),IF(F202&gt;0,ROUND(F202,2),0),0)</f>
      </c>
      <c r="H202" s="14">
        <f>ROUND(E202*G202,2)</f>
      </c>
      <c r="I202" s="6"/>
    </row>
    <row r="203">
      <c r="A203" s="11">
        <v>178</v>
      </c>
      <c r="B203" s="12" t="s">
        <v>35</v>
      </c>
      <c r="C203" s="21"/>
      <c r="D203" s="13" t="s">
        <v>34</v>
      </c>
      <c r="E203" s="11">
        <v>2</v>
      </c>
      <c r="F203" s="20">
        <v>0</v>
      </c>
      <c r="G203" s="14">
        <f>IF(ISNUMBER(F203),IF(F203&gt;0,ROUND(F203,2),0),0)</f>
      </c>
      <c r="H203" s="14">
        <f>ROUND(E203*G203,2)</f>
      </c>
      <c r="I203" s="6"/>
    </row>
    <row r="204">
      <c r="A204" s="11">
        <v>179</v>
      </c>
      <c r="B204" s="12" t="s">
        <v>51</v>
      </c>
      <c r="C204" s="21"/>
      <c r="D204" s="13" t="s">
        <v>34</v>
      </c>
      <c r="E204" s="11">
        <v>1</v>
      </c>
      <c r="F204" s="20">
        <v>0</v>
      </c>
      <c r="G204" s="14">
        <f>IF(ISNUMBER(F204),IF(F204&gt;0,ROUND(F204,2),0),0)</f>
      </c>
      <c r="H204" s="14">
        <f>ROUND(E204*G204,2)</f>
      </c>
      <c r="I204" s="6"/>
    </row>
    <row r="205">
      <c r="A205" s="11">
        <v>180</v>
      </c>
      <c r="B205" s="12" t="s">
        <v>74</v>
      </c>
      <c r="C205" s="21"/>
      <c r="D205" s="13" t="s">
        <v>34</v>
      </c>
      <c r="E205" s="11">
        <v>1</v>
      </c>
      <c r="F205" s="20">
        <v>0</v>
      </c>
      <c r="G205" s="14">
        <f>IF(ISNUMBER(F205),IF(F205&gt;0,ROUND(F205,2),0),0)</f>
      </c>
      <c r="H205" s="14">
        <f>ROUND(E205*G205,2)</f>
      </c>
      <c r="I205" s="6"/>
    </row>
    <row r="206">
      <c r="A206" s="11">
        <v>181</v>
      </c>
      <c r="B206" s="12" t="s">
        <v>40</v>
      </c>
      <c r="C206" s="18"/>
      <c r="D206" s="13" t="s">
        <v>31</v>
      </c>
      <c r="E206" s="11">
        <v>1</v>
      </c>
      <c r="F206" s="20">
        <v>0</v>
      </c>
      <c r="G206" s="14">
        <f>IF(ISNUMBER(F206),IF(F206&gt;0,ROUND(F206,2),0),0)</f>
      </c>
      <c r="H206" s="14">
        <f>ROUND(E206*G206,2)</f>
      </c>
      <c r="I206" s="6"/>
    </row>
    <row r="207">
      <c r="A207" s="11">
        <v>182</v>
      </c>
      <c r="B207" s="12" t="s">
        <v>41</v>
      </c>
      <c r="C207" s="18"/>
      <c r="D207" s="13" t="s">
        <v>31</v>
      </c>
      <c r="E207" s="11">
        <v>1</v>
      </c>
      <c r="F207" s="20">
        <v>0</v>
      </c>
      <c r="G207" s="14">
        <f>IF(ISNUMBER(F207),IF(F207&gt;0,ROUND(F207,2),0),0)</f>
      </c>
      <c r="H207" s="14">
        <f>ROUND(E207*G207,2)</f>
      </c>
      <c r="I207" s="6"/>
    </row>
    <row r="208">
      <c r="A208" s="7"/>
      <c r="B208" s="8" t="s">
        <v>81</v>
      </c>
      <c r="C208" s="19"/>
      <c r="D208" s="9"/>
      <c r="E208" s="7"/>
      <c r="F208" s="10"/>
      <c r="G208" s="10"/>
      <c r="H208" s="10"/>
      <c r="I208" s="6"/>
    </row>
    <row r="209">
      <c r="A209" s="11">
        <v>183</v>
      </c>
      <c r="B209" s="12" t="s">
        <v>76</v>
      </c>
      <c r="C209" s="18"/>
      <c r="D209" s="13" t="s">
        <v>31</v>
      </c>
      <c r="E209" s="11">
        <v>1</v>
      </c>
      <c r="F209" s="20">
        <v>0</v>
      </c>
      <c r="G209" s="14">
        <f>IF(ISNUMBER(F209),IF(F209&gt;0,ROUND(F209,2),0),0)</f>
      </c>
      <c r="H209" s="14">
        <f>ROUND(E209*G209,2)</f>
      </c>
      <c r="I209" s="6"/>
    </row>
    <row r="210">
      <c r="A210" s="11">
        <v>184</v>
      </c>
      <c r="B210" s="12" t="s">
        <v>77</v>
      </c>
      <c r="C210" s="21"/>
      <c r="D210" s="13" t="s">
        <v>34</v>
      </c>
      <c r="E210" s="11">
        <v>1</v>
      </c>
      <c r="F210" s="20">
        <v>0</v>
      </c>
      <c r="G210" s="14">
        <f>IF(ISNUMBER(F210),IF(F210&gt;0,ROUND(F210,2),0),0)</f>
      </c>
      <c r="H210" s="14">
        <f>ROUND(E210*G210,2)</f>
      </c>
      <c r="I210" s="6"/>
    </row>
    <row r="211">
      <c r="A211" s="11">
        <v>185</v>
      </c>
      <c r="B211" s="12" t="s">
        <v>78</v>
      </c>
      <c r="C211" s="21"/>
      <c r="D211" s="13" t="s">
        <v>34</v>
      </c>
      <c r="E211" s="11">
        <v>1</v>
      </c>
      <c r="F211" s="20">
        <v>0</v>
      </c>
      <c r="G211" s="14">
        <f>IF(ISNUMBER(F211),IF(F211&gt;0,ROUND(F211,2),0),0)</f>
      </c>
      <c r="H211" s="14">
        <f>ROUND(E211*G211,2)</f>
      </c>
      <c r="I211" s="6"/>
    </row>
    <row r="212">
      <c r="A212" s="11">
        <v>186</v>
      </c>
      <c r="B212" s="12" t="s">
        <v>37</v>
      </c>
      <c r="C212" s="21"/>
      <c r="D212" s="13" t="s">
        <v>34</v>
      </c>
      <c r="E212" s="11">
        <v>1</v>
      </c>
      <c r="F212" s="20">
        <v>0</v>
      </c>
      <c r="G212" s="14">
        <f>IF(ISNUMBER(F212),IF(F212&gt;0,ROUND(F212,2),0),0)</f>
      </c>
      <c r="H212" s="14">
        <f>ROUND(E212*G212,2)</f>
      </c>
      <c r="I212" s="6"/>
    </row>
    <row r="213">
      <c r="A213" s="11">
        <v>187</v>
      </c>
      <c r="B213" s="12" t="s">
        <v>79</v>
      </c>
      <c r="C213" s="21"/>
      <c r="D213" s="13" t="s">
        <v>34</v>
      </c>
      <c r="E213" s="11">
        <v>1</v>
      </c>
      <c r="F213" s="20">
        <v>0</v>
      </c>
      <c r="G213" s="14">
        <f>IF(ISNUMBER(F213),IF(F213&gt;0,ROUND(F213,2),0),0)</f>
      </c>
      <c r="H213" s="14">
        <f>ROUND(E213*G213,2)</f>
      </c>
      <c r="I213" s="6"/>
    </row>
    <row r="214">
      <c r="A214" s="11">
        <v>188</v>
      </c>
      <c r="B214" s="12" t="s">
        <v>39</v>
      </c>
      <c r="C214" s="21"/>
      <c r="D214" s="13" t="s">
        <v>34</v>
      </c>
      <c r="E214" s="11">
        <v>1</v>
      </c>
      <c r="F214" s="20">
        <v>0</v>
      </c>
      <c r="G214" s="14">
        <f>IF(ISNUMBER(F214),IF(F214&gt;0,ROUND(F214,2),0),0)</f>
      </c>
      <c r="H214" s="14">
        <f>ROUND(E214*G214,2)</f>
      </c>
      <c r="I214" s="6"/>
    </row>
    <row r="215">
      <c r="A215" s="11">
        <v>189</v>
      </c>
      <c r="B215" s="12" t="s">
        <v>40</v>
      </c>
      <c r="C215" s="18"/>
      <c r="D215" s="13" t="s">
        <v>31</v>
      </c>
      <c r="E215" s="11">
        <v>1</v>
      </c>
      <c r="F215" s="20">
        <v>0</v>
      </c>
      <c r="G215" s="14">
        <f>IF(ISNUMBER(F215),IF(F215&gt;0,ROUND(F215,2),0),0)</f>
      </c>
      <c r="H215" s="14">
        <f>ROUND(E215*G215,2)</f>
      </c>
      <c r="I215" s="6"/>
    </row>
    <row r="216">
      <c r="A216" s="11">
        <v>190</v>
      </c>
      <c r="B216" s="12" t="s">
        <v>41</v>
      </c>
      <c r="C216" s="18"/>
      <c r="D216" s="13" t="s">
        <v>31</v>
      </c>
      <c r="E216" s="11">
        <v>1</v>
      </c>
      <c r="F216" s="20">
        <v>0</v>
      </c>
      <c r="G216" s="14">
        <f>IF(ISNUMBER(F216),IF(F216&gt;0,ROUND(F216,2),0),0)</f>
      </c>
      <c r="H216" s="14">
        <f>ROUND(E216*G216,2)</f>
      </c>
      <c r="I216" s="6"/>
    </row>
    <row r="217">
      <c r="A217" s="7"/>
      <c r="B217" s="8" t="s">
        <v>82</v>
      </c>
      <c r="C217" s="19"/>
      <c r="D217" s="9"/>
      <c r="E217" s="7"/>
      <c r="F217" s="10"/>
      <c r="G217" s="10"/>
      <c r="H217" s="10"/>
      <c r="I217" s="6"/>
    </row>
    <row r="218">
      <c r="A218" s="11">
        <v>191</v>
      </c>
      <c r="B218" s="12" t="s">
        <v>73</v>
      </c>
      <c r="C218" s="18"/>
      <c r="D218" s="13" t="s">
        <v>31</v>
      </c>
      <c r="E218" s="11">
        <v>1</v>
      </c>
      <c r="F218" s="20">
        <v>0</v>
      </c>
      <c r="G218" s="14">
        <f>IF(ISNUMBER(F218),IF(F218&gt;0,ROUND(F218,2),0),0)</f>
      </c>
      <c r="H218" s="14">
        <f>ROUND(E218*G218,2)</f>
      </c>
      <c r="I218" s="6"/>
    </row>
    <row r="219">
      <c r="A219" s="11">
        <v>192</v>
      </c>
      <c r="B219" s="12" t="s">
        <v>32</v>
      </c>
      <c r="C219" s="18"/>
      <c r="D219" s="13" t="s">
        <v>31</v>
      </c>
      <c r="E219" s="11">
        <v>1</v>
      </c>
      <c r="F219" s="20">
        <v>0</v>
      </c>
      <c r="G219" s="14">
        <f>IF(ISNUMBER(F219),IF(F219&gt;0,ROUND(F219,2),0),0)</f>
      </c>
      <c r="H219" s="14">
        <f>ROUND(E219*G219,2)</f>
      </c>
      <c r="I219" s="6"/>
    </row>
    <row r="220">
      <c r="A220" s="11">
        <v>193</v>
      </c>
      <c r="B220" s="12" t="s">
        <v>33</v>
      </c>
      <c r="C220" s="21"/>
      <c r="D220" s="13" t="s">
        <v>34</v>
      </c>
      <c r="E220" s="11">
        <v>1</v>
      </c>
      <c r="F220" s="20">
        <v>0</v>
      </c>
      <c r="G220" s="14">
        <f>IF(ISNUMBER(F220),IF(F220&gt;0,ROUND(F220,2),0),0)</f>
      </c>
      <c r="H220" s="14">
        <f>ROUND(E220*G220,2)</f>
      </c>
      <c r="I220" s="6"/>
    </row>
    <row r="221">
      <c r="A221" s="11">
        <v>194</v>
      </c>
      <c r="B221" s="12" t="s">
        <v>35</v>
      </c>
      <c r="C221" s="21"/>
      <c r="D221" s="13" t="s">
        <v>34</v>
      </c>
      <c r="E221" s="11">
        <v>1</v>
      </c>
      <c r="F221" s="20">
        <v>0</v>
      </c>
      <c r="G221" s="14">
        <f>IF(ISNUMBER(F221),IF(F221&gt;0,ROUND(F221,2),0),0)</f>
      </c>
      <c r="H221" s="14">
        <f>ROUND(E221*G221,2)</f>
      </c>
      <c r="I221" s="6"/>
    </row>
    <row r="222">
      <c r="A222" s="11">
        <v>195</v>
      </c>
      <c r="B222" s="12" t="s">
        <v>51</v>
      </c>
      <c r="C222" s="21"/>
      <c r="D222" s="13" t="s">
        <v>34</v>
      </c>
      <c r="E222" s="11">
        <v>1</v>
      </c>
      <c r="F222" s="20">
        <v>0</v>
      </c>
      <c r="G222" s="14">
        <f>IF(ISNUMBER(F222),IF(F222&gt;0,ROUND(F222,2),0),0)</f>
      </c>
      <c r="H222" s="14">
        <f>ROUND(E222*G222,2)</f>
      </c>
      <c r="I222" s="6"/>
    </row>
    <row r="223">
      <c r="A223" s="11">
        <v>196</v>
      </c>
      <c r="B223" s="12" t="s">
        <v>40</v>
      </c>
      <c r="C223" s="18"/>
      <c r="D223" s="13" t="s">
        <v>31</v>
      </c>
      <c r="E223" s="11">
        <v>1</v>
      </c>
      <c r="F223" s="20">
        <v>0</v>
      </c>
      <c r="G223" s="14">
        <f>IF(ISNUMBER(F223),IF(F223&gt;0,ROUND(F223,2),0),0)</f>
      </c>
      <c r="H223" s="14">
        <f>ROUND(E223*G223,2)</f>
      </c>
      <c r="I223" s="6"/>
    </row>
    <row r="224">
      <c r="A224" s="11">
        <v>197</v>
      </c>
      <c r="B224" s="12" t="s">
        <v>41</v>
      </c>
      <c r="C224" s="18"/>
      <c r="D224" s="13" t="s">
        <v>31</v>
      </c>
      <c r="E224" s="11">
        <v>1</v>
      </c>
      <c r="F224" s="20">
        <v>0</v>
      </c>
      <c r="G224" s="14">
        <f>IF(ISNUMBER(F224),IF(F224&gt;0,ROUND(F224,2),0),0)</f>
      </c>
      <c r="H224" s="14">
        <f>ROUND(E224*G224,2)</f>
      </c>
      <c r="I224" s="6"/>
    </row>
    <row r="225">
      <c r="A225" s="7"/>
      <c r="B225" s="8" t="s">
        <v>83</v>
      </c>
      <c r="C225" s="19"/>
      <c r="D225" s="9"/>
      <c r="E225" s="7"/>
      <c r="F225" s="10"/>
      <c r="G225" s="10"/>
      <c r="H225" s="10"/>
      <c r="I225" s="6"/>
    </row>
    <row r="226">
      <c r="A226" s="11">
        <v>198</v>
      </c>
      <c r="B226" s="12" t="s">
        <v>76</v>
      </c>
      <c r="C226" s="18"/>
      <c r="D226" s="13" t="s">
        <v>31</v>
      </c>
      <c r="E226" s="11">
        <v>1</v>
      </c>
      <c r="F226" s="20">
        <v>0</v>
      </c>
      <c r="G226" s="14">
        <f>IF(ISNUMBER(F226),IF(F226&gt;0,ROUND(F226,2),0),0)</f>
      </c>
      <c r="H226" s="14">
        <f>ROUND(E226*G226,2)</f>
      </c>
      <c r="I226" s="6"/>
    </row>
    <row r="227">
      <c r="A227" s="11">
        <v>199</v>
      </c>
      <c r="B227" s="12" t="s">
        <v>84</v>
      </c>
      <c r="C227" s="21"/>
      <c r="D227" s="13" t="s">
        <v>34</v>
      </c>
      <c r="E227" s="11">
        <v>2</v>
      </c>
      <c r="F227" s="20">
        <v>0</v>
      </c>
      <c r="G227" s="14">
        <f>IF(ISNUMBER(F227),IF(F227&gt;0,ROUND(F227,2),0),0)</f>
      </c>
      <c r="H227" s="14">
        <f>ROUND(E227*G227,2)</f>
      </c>
      <c r="I227" s="6"/>
    </row>
    <row r="228">
      <c r="A228" s="11">
        <v>200</v>
      </c>
      <c r="B228" s="12" t="s">
        <v>37</v>
      </c>
      <c r="C228" s="21"/>
      <c r="D228" s="13" t="s">
        <v>34</v>
      </c>
      <c r="E228" s="11">
        <v>1</v>
      </c>
      <c r="F228" s="20">
        <v>0</v>
      </c>
      <c r="G228" s="14">
        <f>IF(ISNUMBER(F228),IF(F228&gt;0,ROUND(F228,2),0),0)</f>
      </c>
      <c r="H228" s="14">
        <f>ROUND(E228*G228,2)</f>
      </c>
      <c r="I228" s="6"/>
    </row>
    <row r="229">
      <c r="A229" s="11">
        <v>201</v>
      </c>
      <c r="B229" s="12" t="s">
        <v>40</v>
      </c>
      <c r="C229" s="18"/>
      <c r="D229" s="13" t="s">
        <v>31</v>
      </c>
      <c r="E229" s="11">
        <v>1</v>
      </c>
      <c r="F229" s="20">
        <v>0</v>
      </c>
      <c r="G229" s="14">
        <f>IF(ISNUMBER(F229),IF(F229&gt;0,ROUND(F229,2),0),0)</f>
      </c>
      <c r="H229" s="14">
        <f>ROUND(E229*G229,2)</f>
      </c>
      <c r="I229" s="6"/>
    </row>
    <row r="230">
      <c r="A230" s="11">
        <v>202</v>
      </c>
      <c r="B230" s="12" t="s">
        <v>41</v>
      </c>
      <c r="C230" s="18"/>
      <c r="D230" s="13" t="s">
        <v>31</v>
      </c>
      <c r="E230" s="11">
        <v>1</v>
      </c>
      <c r="F230" s="20">
        <v>0</v>
      </c>
      <c r="G230" s="14">
        <f>IF(ISNUMBER(F230),IF(F230&gt;0,ROUND(F230,2),0),0)</f>
      </c>
      <c r="H230" s="14">
        <f>ROUND(E230*G230,2)</f>
      </c>
      <c r="I230" s="6"/>
    </row>
    <row r="231">
      <c r="A231" s="7"/>
      <c r="B231" s="8" t="s">
        <v>85</v>
      </c>
      <c r="C231" s="19"/>
      <c r="D231" s="9"/>
      <c r="E231" s="7"/>
      <c r="F231" s="10"/>
      <c r="G231" s="10"/>
      <c r="H231" s="10"/>
      <c r="I231" s="6"/>
    </row>
    <row r="232">
      <c r="A232" s="11">
        <v>203</v>
      </c>
      <c r="B232" s="12" t="s">
        <v>49</v>
      </c>
      <c r="C232" s="18"/>
      <c r="D232" s="13" t="s">
        <v>31</v>
      </c>
      <c r="E232" s="11">
        <v>1</v>
      </c>
      <c r="F232" s="20">
        <v>0</v>
      </c>
      <c r="G232" s="14">
        <f>IF(ISNUMBER(F232),IF(F232&gt;0,ROUND(F232,2),0),0)</f>
      </c>
      <c r="H232" s="14">
        <f>ROUND(E232*G232,2)</f>
      </c>
      <c r="I232" s="6"/>
    </row>
    <row r="233">
      <c r="A233" s="11">
        <v>204</v>
      </c>
      <c r="B233" s="12" t="s">
        <v>32</v>
      </c>
      <c r="C233" s="18"/>
      <c r="D233" s="13" t="s">
        <v>31</v>
      </c>
      <c r="E233" s="11">
        <v>3</v>
      </c>
      <c r="F233" s="20">
        <v>0</v>
      </c>
      <c r="G233" s="14">
        <f>IF(ISNUMBER(F233),IF(F233&gt;0,ROUND(F233,2),0),0)</f>
      </c>
      <c r="H233" s="14">
        <f>ROUND(E233*G233,2)</f>
      </c>
      <c r="I233" s="6"/>
    </row>
    <row r="234">
      <c r="A234" s="11">
        <v>205</v>
      </c>
      <c r="B234" s="12" t="s">
        <v>33</v>
      </c>
      <c r="C234" s="21"/>
      <c r="D234" s="13" t="s">
        <v>34</v>
      </c>
      <c r="E234" s="11">
        <v>1</v>
      </c>
      <c r="F234" s="20">
        <v>0</v>
      </c>
      <c r="G234" s="14">
        <f>IF(ISNUMBER(F234),IF(F234&gt;0,ROUND(F234,2),0),0)</f>
      </c>
      <c r="H234" s="14">
        <f>ROUND(E234*G234,2)</f>
      </c>
      <c r="I234" s="6"/>
    </row>
    <row r="235">
      <c r="A235" s="11">
        <v>206</v>
      </c>
      <c r="B235" s="12" t="s">
        <v>50</v>
      </c>
      <c r="C235" s="21"/>
      <c r="D235" s="13" t="s">
        <v>31</v>
      </c>
      <c r="E235" s="11">
        <v>1</v>
      </c>
      <c r="F235" s="20">
        <v>0</v>
      </c>
      <c r="G235" s="14">
        <f>IF(ISNUMBER(F235),IF(F235&gt;0,ROUND(F235,2),0),0)</f>
      </c>
      <c r="H235" s="14">
        <f>ROUND(E235*G235,2)</f>
      </c>
      <c r="I235" s="6"/>
    </row>
    <row r="236">
      <c r="A236" s="11">
        <v>207</v>
      </c>
      <c r="B236" s="12" t="s">
        <v>51</v>
      </c>
      <c r="C236" s="21"/>
      <c r="D236" s="13" t="s">
        <v>34</v>
      </c>
      <c r="E236" s="11">
        <v>1</v>
      </c>
      <c r="F236" s="20">
        <v>0</v>
      </c>
      <c r="G236" s="14">
        <f>IF(ISNUMBER(F236),IF(F236&gt;0,ROUND(F236,2),0),0)</f>
      </c>
      <c r="H236" s="14">
        <f>ROUND(E236*G236,2)</f>
      </c>
      <c r="I236" s="6"/>
    </row>
    <row r="237">
      <c r="A237" s="11">
        <v>208</v>
      </c>
      <c r="B237" s="12" t="s">
        <v>40</v>
      </c>
      <c r="C237" s="18"/>
      <c r="D237" s="13" t="s">
        <v>31</v>
      </c>
      <c r="E237" s="11">
        <v>1</v>
      </c>
      <c r="F237" s="20">
        <v>0</v>
      </c>
      <c r="G237" s="14">
        <f>IF(ISNUMBER(F237),IF(F237&gt;0,ROUND(F237,2),0),0)</f>
      </c>
      <c r="H237" s="14">
        <f>ROUND(E237*G237,2)</f>
      </c>
      <c r="I237" s="6"/>
    </row>
    <row r="238">
      <c r="A238" s="11">
        <v>209</v>
      </c>
      <c r="B238" s="12" t="s">
        <v>41</v>
      </c>
      <c r="C238" s="18"/>
      <c r="D238" s="13" t="s">
        <v>31</v>
      </c>
      <c r="E238" s="11">
        <v>1</v>
      </c>
      <c r="F238" s="20">
        <v>0</v>
      </c>
      <c r="G238" s="14">
        <f>IF(ISNUMBER(F238),IF(F238&gt;0,ROUND(F238,2),0),0)</f>
      </c>
      <c r="H238" s="14">
        <f>ROUND(E238*G238,2)</f>
      </c>
      <c r="I238" s="6"/>
    </row>
    <row r="239">
      <c r="A239" s="7"/>
      <c r="B239" s="8" t="s">
        <v>86</v>
      </c>
      <c r="C239" s="19"/>
      <c r="D239" s="9"/>
      <c r="E239" s="7"/>
      <c r="F239" s="10"/>
      <c r="G239" s="10"/>
      <c r="H239" s="10"/>
      <c r="I239" s="6"/>
    </row>
    <row r="240">
      <c r="A240" s="11">
        <v>210</v>
      </c>
      <c r="B240" s="12" t="s">
        <v>53</v>
      </c>
      <c r="C240" s="18"/>
      <c r="D240" s="13" t="s">
        <v>31</v>
      </c>
      <c r="E240" s="11">
        <v>1</v>
      </c>
      <c r="F240" s="20">
        <v>0</v>
      </c>
      <c r="G240" s="14">
        <f>IF(ISNUMBER(F240),IF(F240&gt;0,ROUND(F240,2),0),0)</f>
      </c>
      <c r="H240" s="14">
        <f>ROUND(E240*G240,2)</f>
      </c>
      <c r="I240" s="6"/>
    </row>
    <row r="241">
      <c r="A241" s="11">
        <v>211</v>
      </c>
      <c r="B241" s="12" t="s">
        <v>37</v>
      </c>
      <c r="C241" s="21"/>
      <c r="D241" s="13" t="s">
        <v>34</v>
      </c>
      <c r="E241" s="11">
        <v>1</v>
      </c>
      <c r="F241" s="20">
        <v>0</v>
      </c>
      <c r="G241" s="14">
        <f>IF(ISNUMBER(F241),IF(F241&gt;0,ROUND(F241,2),0),0)</f>
      </c>
      <c r="H241" s="14">
        <f>ROUND(E241*G241,2)</f>
      </c>
      <c r="I241" s="6"/>
    </row>
    <row r="242">
      <c r="A242" s="11">
        <v>212</v>
      </c>
      <c r="B242" s="12" t="s">
        <v>54</v>
      </c>
      <c r="C242" s="21"/>
      <c r="D242" s="13" t="s">
        <v>31</v>
      </c>
      <c r="E242" s="11">
        <v>1</v>
      </c>
      <c r="F242" s="20">
        <v>0</v>
      </c>
      <c r="G242" s="14">
        <f>IF(ISNUMBER(F242),IF(F242&gt;0,ROUND(F242,2),0),0)</f>
      </c>
      <c r="H242" s="14">
        <f>ROUND(E242*G242,2)</f>
      </c>
      <c r="I242" s="6"/>
    </row>
    <row r="243">
      <c r="A243" s="11">
        <v>213</v>
      </c>
      <c r="B243" s="12" t="s">
        <v>40</v>
      </c>
      <c r="C243" s="18"/>
      <c r="D243" s="13" t="s">
        <v>31</v>
      </c>
      <c r="E243" s="11">
        <v>1</v>
      </c>
      <c r="F243" s="20">
        <v>0</v>
      </c>
      <c r="G243" s="14">
        <f>IF(ISNUMBER(F243),IF(F243&gt;0,ROUND(F243,2),0),0)</f>
      </c>
      <c r="H243" s="14">
        <f>ROUND(E243*G243,2)</f>
      </c>
      <c r="I243" s="6"/>
    </row>
    <row r="244">
      <c r="A244" s="11">
        <v>214</v>
      </c>
      <c r="B244" s="12" t="s">
        <v>41</v>
      </c>
      <c r="C244" s="18"/>
      <c r="D244" s="13" t="s">
        <v>31</v>
      </c>
      <c r="E244" s="11">
        <v>1</v>
      </c>
      <c r="F244" s="20">
        <v>0</v>
      </c>
      <c r="G244" s="14">
        <f>IF(ISNUMBER(F244),IF(F244&gt;0,ROUND(F244,2),0),0)</f>
      </c>
      <c r="H244" s="14">
        <f>ROUND(E244*G244,2)</f>
      </c>
      <c r="I244" s="6"/>
    </row>
    <row r="245">
      <c r="A245" s="7"/>
      <c r="B245" s="8" t="s">
        <v>87</v>
      </c>
      <c r="C245" s="19"/>
      <c r="D245" s="9"/>
      <c r="E245" s="7"/>
      <c r="F245" s="10"/>
      <c r="G245" s="10"/>
      <c r="H245" s="10"/>
      <c r="I245" s="6"/>
    </row>
    <row r="246">
      <c r="A246" s="11">
        <v>215</v>
      </c>
      <c r="B246" s="12" t="s">
        <v>73</v>
      </c>
      <c r="C246" s="18"/>
      <c r="D246" s="13" t="s">
        <v>31</v>
      </c>
      <c r="E246" s="11">
        <v>1</v>
      </c>
      <c r="F246" s="20">
        <v>0</v>
      </c>
      <c r="G246" s="14">
        <f>IF(ISNUMBER(F246),IF(F246&gt;0,ROUND(F246,2),0),0)</f>
      </c>
      <c r="H246" s="14">
        <f>ROUND(E246*G246,2)</f>
      </c>
      <c r="I246" s="6"/>
    </row>
    <row r="247">
      <c r="A247" s="11">
        <v>216</v>
      </c>
      <c r="B247" s="12" t="s">
        <v>32</v>
      </c>
      <c r="C247" s="18"/>
      <c r="D247" s="13" t="s">
        <v>31</v>
      </c>
      <c r="E247" s="11">
        <v>1</v>
      </c>
      <c r="F247" s="20">
        <v>0</v>
      </c>
      <c r="G247" s="14">
        <f>IF(ISNUMBER(F247),IF(F247&gt;0,ROUND(F247,2),0),0)</f>
      </c>
      <c r="H247" s="14">
        <f>ROUND(E247*G247,2)</f>
      </c>
      <c r="I247" s="6"/>
    </row>
    <row r="248">
      <c r="A248" s="11">
        <v>217</v>
      </c>
      <c r="B248" s="12" t="s">
        <v>33</v>
      </c>
      <c r="C248" s="21"/>
      <c r="D248" s="13" t="s">
        <v>34</v>
      </c>
      <c r="E248" s="11">
        <v>1</v>
      </c>
      <c r="F248" s="20">
        <v>0</v>
      </c>
      <c r="G248" s="14">
        <f>IF(ISNUMBER(F248),IF(F248&gt;0,ROUND(F248,2),0),0)</f>
      </c>
      <c r="H248" s="14">
        <f>ROUND(E248*G248,2)</f>
      </c>
      <c r="I248" s="6"/>
    </row>
    <row r="249">
      <c r="A249" s="11">
        <v>218</v>
      </c>
      <c r="B249" s="12" t="s">
        <v>35</v>
      </c>
      <c r="C249" s="21"/>
      <c r="D249" s="13" t="s">
        <v>34</v>
      </c>
      <c r="E249" s="11">
        <v>1</v>
      </c>
      <c r="F249" s="20">
        <v>0</v>
      </c>
      <c r="G249" s="14">
        <f>IF(ISNUMBER(F249),IF(F249&gt;0,ROUND(F249,2),0),0)</f>
      </c>
      <c r="H249" s="14">
        <f>ROUND(E249*G249,2)</f>
      </c>
      <c r="I249" s="6"/>
    </row>
    <row r="250">
      <c r="A250" s="11">
        <v>219</v>
      </c>
      <c r="B250" s="12" t="s">
        <v>51</v>
      </c>
      <c r="C250" s="21"/>
      <c r="D250" s="13" t="s">
        <v>34</v>
      </c>
      <c r="E250" s="11">
        <v>1</v>
      </c>
      <c r="F250" s="20">
        <v>0</v>
      </c>
      <c r="G250" s="14">
        <f>IF(ISNUMBER(F250),IF(F250&gt;0,ROUND(F250,2),0),0)</f>
      </c>
      <c r="H250" s="14">
        <f>ROUND(E250*G250,2)</f>
      </c>
      <c r="I250" s="6"/>
    </row>
    <row r="251">
      <c r="A251" s="11">
        <v>220</v>
      </c>
      <c r="B251" s="12" t="s">
        <v>40</v>
      </c>
      <c r="C251" s="18"/>
      <c r="D251" s="13" t="s">
        <v>31</v>
      </c>
      <c r="E251" s="11">
        <v>1</v>
      </c>
      <c r="F251" s="20">
        <v>0</v>
      </c>
      <c r="G251" s="14">
        <f>IF(ISNUMBER(F251),IF(F251&gt;0,ROUND(F251,2),0),0)</f>
      </c>
      <c r="H251" s="14">
        <f>ROUND(E251*G251,2)</f>
      </c>
      <c r="I251" s="6"/>
    </row>
    <row r="252">
      <c r="A252" s="11">
        <v>221</v>
      </c>
      <c r="B252" s="12" t="s">
        <v>41</v>
      </c>
      <c r="C252" s="18"/>
      <c r="D252" s="13" t="s">
        <v>31</v>
      </c>
      <c r="E252" s="11">
        <v>1</v>
      </c>
      <c r="F252" s="20">
        <v>0</v>
      </c>
      <c r="G252" s="14">
        <f>IF(ISNUMBER(F252),IF(F252&gt;0,ROUND(F252,2),0),0)</f>
      </c>
      <c r="H252" s="14">
        <f>ROUND(E252*G252,2)</f>
      </c>
      <c r="I252" s="6"/>
    </row>
    <row r="253">
      <c r="A253" s="7"/>
      <c r="B253" s="8" t="s">
        <v>88</v>
      </c>
      <c r="C253" s="19"/>
      <c r="D253" s="9"/>
      <c r="E253" s="7"/>
      <c r="F253" s="10"/>
      <c r="G253" s="10"/>
      <c r="H253" s="10"/>
      <c r="I253" s="6"/>
    </row>
    <row r="254">
      <c r="A254" s="11">
        <v>222</v>
      </c>
      <c r="B254" s="12" t="s">
        <v>76</v>
      </c>
      <c r="C254" s="18"/>
      <c r="D254" s="13" t="s">
        <v>31</v>
      </c>
      <c r="E254" s="11">
        <v>1</v>
      </c>
      <c r="F254" s="20">
        <v>0</v>
      </c>
      <c r="G254" s="14">
        <f>IF(ISNUMBER(F254),IF(F254&gt;0,ROUND(F254,2),0),0)</f>
      </c>
      <c r="H254" s="14">
        <f>ROUND(E254*G254,2)</f>
      </c>
      <c r="I254" s="6"/>
    </row>
    <row r="255">
      <c r="A255" s="11">
        <v>223</v>
      </c>
      <c r="B255" s="12" t="s">
        <v>89</v>
      </c>
      <c r="C255" s="21"/>
      <c r="D255" s="13" t="s">
        <v>34</v>
      </c>
      <c r="E255" s="11">
        <v>1</v>
      </c>
      <c r="F255" s="20">
        <v>0</v>
      </c>
      <c r="G255" s="14">
        <f>IF(ISNUMBER(F255),IF(F255&gt;0,ROUND(F255,2),0),0)</f>
      </c>
      <c r="H255" s="14">
        <f>ROUND(E255*G255,2)</f>
      </c>
      <c r="I255" s="6"/>
    </row>
    <row r="256">
      <c r="A256" s="11">
        <v>224</v>
      </c>
      <c r="B256" s="12" t="s">
        <v>90</v>
      </c>
      <c r="C256" s="21"/>
      <c r="D256" s="13" t="s">
        <v>34</v>
      </c>
      <c r="E256" s="11">
        <v>1</v>
      </c>
      <c r="F256" s="20">
        <v>0</v>
      </c>
      <c r="G256" s="14">
        <f>IF(ISNUMBER(F256),IF(F256&gt;0,ROUND(F256,2),0),0)</f>
      </c>
      <c r="H256" s="14">
        <f>ROUND(E256*G256,2)</f>
      </c>
      <c r="I256" s="6"/>
    </row>
    <row r="257">
      <c r="A257" s="11">
        <v>225</v>
      </c>
      <c r="B257" s="12" t="s">
        <v>37</v>
      </c>
      <c r="C257" s="21"/>
      <c r="D257" s="13" t="s">
        <v>34</v>
      </c>
      <c r="E257" s="11">
        <v>1</v>
      </c>
      <c r="F257" s="20">
        <v>0</v>
      </c>
      <c r="G257" s="14">
        <f>IF(ISNUMBER(F257),IF(F257&gt;0,ROUND(F257,2),0),0)</f>
      </c>
      <c r="H257" s="14">
        <f>ROUND(E257*G257,2)</f>
      </c>
      <c r="I257" s="6"/>
    </row>
    <row r="258">
      <c r="A258" s="11">
        <v>226</v>
      </c>
      <c r="B258" s="12" t="s">
        <v>68</v>
      </c>
      <c r="C258" s="21"/>
      <c r="D258" s="13" t="s">
        <v>34</v>
      </c>
      <c r="E258" s="11">
        <v>1</v>
      </c>
      <c r="F258" s="20">
        <v>0</v>
      </c>
      <c r="G258" s="14">
        <f>IF(ISNUMBER(F258),IF(F258&gt;0,ROUND(F258,2),0),0)</f>
      </c>
      <c r="H258" s="14">
        <f>ROUND(E258*G258,2)</f>
      </c>
      <c r="I258" s="6"/>
    </row>
    <row r="259">
      <c r="A259" s="11">
        <v>227</v>
      </c>
      <c r="B259" s="12" t="s">
        <v>69</v>
      </c>
      <c r="C259" s="21"/>
      <c r="D259" s="13" t="s">
        <v>34</v>
      </c>
      <c r="E259" s="11">
        <v>1</v>
      </c>
      <c r="F259" s="20">
        <v>0</v>
      </c>
      <c r="G259" s="14">
        <f>IF(ISNUMBER(F259),IF(F259&gt;0,ROUND(F259,2),0),0)</f>
      </c>
      <c r="H259" s="14">
        <f>ROUND(E259*G259,2)</f>
      </c>
      <c r="I259" s="6"/>
    </row>
    <row r="260">
      <c r="A260" s="11">
        <v>228</v>
      </c>
      <c r="B260" s="12" t="s">
        <v>40</v>
      </c>
      <c r="C260" s="18"/>
      <c r="D260" s="13" t="s">
        <v>31</v>
      </c>
      <c r="E260" s="11">
        <v>1</v>
      </c>
      <c r="F260" s="20">
        <v>0</v>
      </c>
      <c r="G260" s="14">
        <f>IF(ISNUMBER(F260),IF(F260&gt;0,ROUND(F260,2),0),0)</f>
      </c>
      <c r="H260" s="14">
        <f>ROUND(E260*G260,2)</f>
      </c>
      <c r="I260" s="6"/>
    </row>
    <row r="261">
      <c r="A261" s="11">
        <v>229</v>
      </c>
      <c r="B261" s="12" t="s">
        <v>41</v>
      </c>
      <c r="C261" s="18"/>
      <c r="D261" s="13" t="s">
        <v>31</v>
      </c>
      <c r="E261" s="11">
        <v>1</v>
      </c>
      <c r="F261" s="20">
        <v>0</v>
      </c>
      <c r="G261" s="14">
        <f>IF(ISNUMBER(F261),IF(F261&gt;0,ROUND(F261,2),0),0)</f>
      </c>
      <c r="H261" s="14">
        <f>ROUND(E261*G261,2)</f>
      </c>
      <c r="I261" s="6"/>
    </row>
    <row r="262">
      <c r="A262" s="7"/>
      <c r="B262" s="8" t="s">
        <v>91</v>
      </c>
      <c r="C262" s="19"/>
      <c r="D262" s="9"/>
      <c r="E262" s="7"/>
      <c r="F262" s="10"/>
      <c r="G262" s="10"/>
      <c r="H262" s="10"/>
      <c r="I262" s="6"/>
    </row>
    <row r="263">
      <c r="A263" s="11">
        <v>230</v>
      </c>
      <c r="B263" s="12" t="s">
        <v>73</v>
      </c>
      <c r="C263" s="18"/>
      <c r="D263" s="13" t="s">
        <v>31</v>
      </c>
      <c r="E263" s="11">
        <v>1</v>
      </c>
      <c r="F263" s="20">
        <v>0</v>
      </c>
      <c r="G263" s="14">
        <f>IF(ISNUMBER(F263),IF(F263&gt;0,ROUND(F263,2),0),0)</f>
      </c>
      <c r="H263" s="14">
        <f>ROUND(E263*G263,2)</f>
      </c>
      <c r="I263" s="6"/>
    </row>
    <row r="264">
      <c r="A264" s="11">
        <v>231</v>
      </c>
      <c r="B264" s="12" t="s">
        <v>32</v>
      </c>
      <c r="C264" s="18"/>
      <c r="D264" s="13" t="s">
        <v>31</v>
      </c>
      <c r="E264" s="11">
        <v>1</v>
      </c>
      <c r="F264" s="20">
        <v>0</v>
      </c>
      <c r="G264" s="14">
        <f>IF(ISNUMBER(F264),IF(F264&gt;0,ROUND(F264,2),0),0)</f>
      </c>
      <c r="H264" s="14">
        <f>ROUND(E264*G264,2)</f>
      </c>
      <c r="I264" s="6"/>
    </row>
    <row r="265">
      <c r="A265" s="11">
        <v>232</v>
      </c>
      <c r="B265" s="12" t="s">
        <v>33</v>
      </c>
      <c r="C265" s="21"/>
      <c r="D265" s="13" t="s">
        <v>34</v>
      </c>
      <c r="E265" s="11">
        <v>1</v>
      </c>
      <c r="F265" s="20">
        <v>0</v>
      </c>
      <c r="G265" s="14">
        <f>IF(ISNUMBER(F265),IF(F265&gt;0,ROUND(F265,2),0),0)</f>
      </c>
      <c r="H265" s="14">
        <f>ROUND(E265*G265,2)</f>
      </c>
      <c r="I265" s="6"/>
    </row>
    <row r="266">
      <c r="A266" s="11">
        <v>233</v>
      </c>
      <c r="B266" s="12" t="s">
        <v>35</v>
      </c>
      <c r="C266" s="21"/>
      <c r="D266" s="13" t="s">
        <v>34</v>
      </c>
      <c r="E266" s="11">
        <v>1</v>
      </c>
      <c r="F266" s="20">
        <v>0</v>
      </c>
      <c r="G266" s="14">
        <f>IF(ISNUMBER(F266),IF(F266&gt;0,ROUND(F266,2),0),0)</f>
      </c>
      <c r="H266" s="14">
        <f>ROUND(E266*G266,2)</f>
      </c>
      <c r="I266" s="6"/>
    </row>
    <row r="267">
      <c r="A267" s="11">
        <v>234</v>
      </c>
      <c r="B267" s="12" t="s">
        <v>51</v>
      </c>
      <c r="C267" s="21"/>
      <c r="D267" s="13" t="s">
        <v>34</v>
      </c>
      <c r="E267" s="11">
        <v>1</v>
      </c>
      <c r="F267" s="20">
        <v>0</v>
      </c>
      <c r="G267" s="14">
        <f>IF(ISNUMBER(F267),IF(F267&gt;0,ROUND(F267,2),0),0)</f>
      </c>
      <c r="H267" s="14">
        <f>ROUND(E267*G267,2)</f>
      </c>
      <c r="I267" s="6"/>
    </row>
    <row r="268">
      <c r="A268" s="11">
        <v>235</v>
      </c>
      <c r="B268" s="12" t="s">
        <v>40</v>
      </c>
      <c r="C268" s="18"/>
      <c r="D268" s="13" t="s">
        <v>31</v>
      </c>
      <c r="E268" s="11">
        <v>1</v>
      </c>
      <c r="F268" s="20">
        <v>0</v>
      </c>
      <c r="G268" s="14">
        <f>IF(ISNUMBER(F268),IF(F268&gt;0,ROUND(F268,2),0),0)</f>
      </c>
      <c r="H268" s="14">
        <f>ROUND(E268*G268,2)</f>
      </c>
      <c r="I268" s="6"/>
    </row>
    <row r="269">
      <c r="A269" s="11">
        <v>236</v>
      </c>
      <c r="B269" s="12" t="s">
        <v>41</v>
      </c>
      <c r="C269" s="18"/>
      <c r="D269" s="13" t="s">
        <v>31</v>
      </c>
      <c r="E269" s="11">
        <v>1</v>
      </c>
      <c r="F269" s="20">
        <v>0</v>
      </c>
      <c r="G269" s="14">
        <f>IF(ISNUMBER(F269),IF(F269&gt;0,ROUND(F269,2),0),0)</f>
      </c>
      <c r="H269" s="14">
        <f>ROUND(E269*G269,2)</f>
      </c>
      <c r="I269" s="6"/>
    </row>
    <row r="270">
      <c r="A270" s="7"/>
      <c r="B270" s="8" t="s">
        <v>92</v>
      </c>
      <c r="C270" s="19"/>
      <c r="D270" s="9"/>
      <c r="E270" s="7"/>
      <c r="F270" s="10"/>
      <c r="G270" s="10"/>
      <c r="H270" s="10"/>
      <c r="I270" s="6"/>
    </row>
    <row r="271">
      <c r="A271" s="11">
        <v>237</v>
      </c>
      <c r="B271" s="12" t="s">
        <v>76</v>
      </c>
      <c r="C271" s="18"/>
      <c r="D271" s="13" t="s">
        <v>31</v>
      </c>
      <c r="E271" s="11">
        <v>1</v>
      </c>
      <c r="F271" s="20">
        <v>0</v>
      </c>
      <c r="G271" s="14">
        <f>IF(ISNUMBER(F271),IF(F271&gt;0,ROUND(F271,2),0),0)</f>
      </c>
      <c r="H271" s="14">
        <f>ROUND(E271*G271,2)</f>
      </c>
      <c r="I271" s="6"/>
    </row>
    <row r="272">
      <c r="A272" s="11">
        <v>238</v>
      </c>
      <c r="B272" s="12" t="s">
        <v>84</v>
      </c>
      <c r="C272" s="21"/>
      <c r="D272" s="13" t="s">
        <v>34</v>
      </c>
      <c r="E272" s="11">
        <v>2</v>
      </c>
      <c r="F272" s="20">
        <v>0</v>
      </c>
      <c r="G272" s="14">
        <f>IF(ISNUMBER(F272),IF(F272&gt;0,ROUND(F272,2),0),0)</f>
      </c>
      <c r="H272" s="14">
        <f>ROUND(E272*G272,2)</f>
      </c>
      <c r="I272" s="6"/>
    </row>
    <row r="273">
      <c r="A273" s="11">
        <v>239</v>
      </c>
      <c r="B273" s="12" t="s">
        <v>37</v>
      </c>
      <c r="C273" s="21"/>
      <c r="D273" s="13" t="s">
        <v>34</v>
      </c>
      <c r="E273" s="11">
        <v>1</v>
      </c>
      <c r="F273" s="20">
        <v>0</v>
      </c>
      <c r="G273" s="14">
        <f>IF(ISNUMBER(F273),IF(F273&gt;0,ROUND(F273,2),0),0)</f>
      </c>
      <c r="H273" s="14">
        <f>ROUND(E273*G273,2)</f>
      </c>
      <c r="I273" s="6"/>
    </row>
    <row r="274">
      <c r="A274" s="11">
        <v>240</v>
      </c>
      <c r="B274" s="12" t="s">
        <v>40</v>
      </c>
      <c r="C274" s="18"/>
      <c r="D274" s="13" t="s">
        <v>31</v>
      </c>
      <c r="E274" s="11">
        <v>1</v>
      </c>
      <c r="F274" s="20">
        <v>0</v>
      </c>
      <c r="G274" s="14">
        <f>IF(ISNUMBER(F274),IF(F274&gt;0,ROUND(F274,2),0),0)</f>
      </c>
      <c r="H274" s="14">
        <f>ROUND(E274*G274,2)</f>
      </c>
      <c r="I274" s="6"/>
    </row>
    <row r="275">
      <c r="A275" s="11">
        <v>241</v>
      </c>
      <c r="B275" s="12" t="s">
        <v>41</v>
      </c>
      <c r="C275" s="18"/>
      <c r="D275" s="13" t="s">
        <v>31</v>
      </c>
      <c r="E275" s="11">
        <v>1</v>
      </c>
      <c r="F275" s="20">
        <v>0</v>
      </c>
      <c r="G275" s="14">
        <f>IF(ISNUMBER(F275),IF(F275&gt;0,ROUND(F275,2),0),0)</f>
      </c>
      <c r="H275" s="14">
        <f>ROUND(E275*G275,2)</f>
      </c>
      <c r="I275" s="6"/>
    </row>
    <row r="276">
      <c r="A276" s="7"/>
      <c r="B276" s="8" t="s">
        <v>93</v>
      </c>
      <c r="C276" s="19"/>
      <c r="D276" s="9"/>
      <c r="E276" s="7"/>
      <c r="F276" s="10"/>
      <c r="G276" s="10"/>
      <c r="H276" s="10"/>
      <c r="I276" s="6"/>
    </row>
    <row r="277">
      <c r="A277" s="11">
        <v>242</v>
      </c>
      <c r="B277" s="12" t="s">
        <v>73</v>
      </c>
      <c r="C277" s="18"/>
      <c r="D277" s="13" t="s">
        <v>31</v>
      </c>
      <c r="E277" s="11">
        <v>1</v>
      </c>
      <c r="F277" s="20">
        <v>0</v>
      </c>
      <c r="G277" s="14">
        <f>IF(ISNUMBER(F277),IF(F277&gt;0,ROUND(F277,2),0),0)</f>
      </c>
      <c r="H277" s="14">
        <f>ROUND(E277*G277,2)</f>
      </c>
      <c r="I277" s="6"/>
    </row>
    <row r="278">
      <c r="A278" s="11">
        <v>243</v>
      </c>
      <c r="B278" s="12" t="s">
        <v>32</v>
      </c>
      <c r="C278" s="18"/>
      <c r="D278" s="13" t="s">
        <v>31</v>
      </c>
      <c r="E278" s="11">
        <v>1</v>
      </c>
      <c r="F278" s="20">
        <v>0</v>
      </c>
      <c r="G278" s="14">
        <f>IF(ISNUMBER(F278),IF(F278&gt;0,ROUND(F278,2),0),0)</f>
      </c>
      <c r="H278" s="14">
        <f>ROUND(E278*G278,2)</f>
      </c>
      <c r="I278" s="6"/>
    </row>
    <row r="279">
      <c r="A279" s="11">
        <v>244</v>
      </c>
      <c r="B279" s="12" t="s">
        <v>33</v>
      </c>
      <c r="C279" s="21"/>
      <c r="D279" s="13" t="s">
        <v>34</v>
      </c>
      <c r="E279" s="11">
        <v>1</v>
      </c>
      <c r="F279" s="20">
        <v>0</v>
      </c>
      <c r="G279" s="14">
        <f>IF(ISNUMBER(F279),IF(F279&gt;0,ROUND(F279,2),0),0)</f>
      </c>
      <c r="H279" s="14">
        <f>ROUND(E279*G279,2)</f>
      </c>
      <c r="I279" s="6"/>
    </row>
    <row r="280">
      <c r="A280" s="11">
        <v>245</v>
      </c>
      <c r="B280" s="12" t="s">
        <v>35</v>
      </c>
      <c r="C280" s="21"/>
      <c r="D280" s="13" t="s">
        <v>34</v>
      </c>
      <c r="E280" s="11">
        <v>1</v>
      </c>
      <c r="F280" s="20">
        <v>0</v>
      </c>
      <c r="G280" s="14">
        <f>IF(ISNUMBER(F280),IF(F280&gt;0,ROUND(F280,2),0),0)</f>
      </c>
      <c r="H280" s="14">
        <f>ROUND(E280*G280,2)</f>
      </c>
      <c r="I280" s="6"/>
    </row>
    <row r="281">
      <c r="A281" s="11">
        <v>246</v>
      </c>
      <c r="B281" s="12" t="s">
        <v>51</v>
      </c>
      <c r="C281" s="21"/>
      <c r="D281" s="13" t="s">
        <v>34</v>
      </c>
      <c r="E281" s="11">
        <v>1</v>
      </c>
      <c r="F281" s="20">
        <v>0</v>
      </c>
      <c r="G281" s="14">
        <f>IF(ISNUMBER(F281),IF(F281&gt;0,ROUND(F281,2),0),0)</f>
      </c>
      <c r="H281" s="14">
        <f>ROUND(E281*G281,2)</f>
      </c>
      <c r="I281" s="6"/>
    </row>
    <row r="282">
      <c r="A282" s="11">
        <v>247</v>
      </c>
      <c r="B282" s="12" t="s">
        <v>40</v>
      </c>
      <c r="C282" s="18"/>
      <c r="D282" s="13" t="s">
        <v>31</v>
      </c>
      <c r="E282" s="11">
        <v>1</v>
      </c>
      <c r="F282" s="20">
        <v>0</v>
      </c>
      <c r="G282" s="14">
        <f>IF(ISNUMBER(F282),IF(F282&gt;0,ROUND(F282,2),0),0)</f>
      </c>
      <c r="H282" s="14">
        <f>ROUND(E282*G282,2)</f>
      </c>
      <c r="I282" s="6"/>
    </row>
    <row r="283">
      <c r="A283" s="11">
        <v>248</v>
      </c>
      <c r="B283" s="12" t="s">
        <v>41</v>
      </c>
      <c r="C283" s="18"/>
      <c r="D283" s="13" t="s">
        <v>31</v>
      </c>
      <c r="E283" s="11">
        <v>1</v>
      </c>
      <c r="F283" s="20">
        <v>0</v>
      </c>
      <c r="G283" s="14">
        <f>IF(ISNUMBER(F283),IF(F283&gt;0,ROUND(F283,2),0),0)</f>
      </c>
      <c r="H283" s="14">
        <f>ROUND(E283*G283,2)</f>
      </c>
      <c r="I283" s="6"/>
    </row>
    <row r="284">
      <c r="A284" s="7"/>
      <c r="B284" s="8" t="s">
        <v>94</v>
      </c>
      <c r="C284" s="19"/>
      <c r="D284" s="9"/>
      <c r="E284" s="7"/>
      <c r="F284" s="10"/>
      <c r="G284" s="10"/>
      <c r="H284" s="10"/>
      <c r="I284" s="6"/>
    </row>
    <row r="285">
      <c r="A285" s="11">
        <v>249</v>
      </c>
      <c r="B285" s="12" t="s">
        <v>76</v>
      </c>
      <c r="C285" s="18"/>
      <c r="D285" s="13" t="s">
        <v>31</v>
      </c>
      <c r="E285" s="11">
        <v>1</v>
      </c>
      <c r="F285" s="20">
        <v>0</v>
      </c>
      <c r="G285" s="14">
        <f>IF(ISNUMBER(F285),IF(F285&gt;0,ROUND(F285,2),0),0)</f>
      </c>
      <c r="H285" s="14">
        <f>ROUND(E285*G285,2)</f>
      </c>
      <c r="I285" s="6"/>
    </row>
    <row r="286">
      <c r="A286" s="11">
        <v>250</v>
      </c>
      <c r="B286" s="12" t="s">
        <v>95</v>
      </c>
      <c r="C286" s="21"/>
      <c r="D286" s="13" t="s">
        <v>34</v>
      </c>
      <c r="E286" s="11">
        <v>1</v>
      </c>
      <c r="F286" s="20">
        <v>0</v>
      </c>
      <c r="G286" s="14">
        <f>IF(ISNUMBER(F286),IF(F286&gt;0,ROUND(F286,2),0),0)</f>
      </c>
      <c r="H286" s="14">
        <f>ROUND(E286*G286,2)</f>
      </c>
      <c r="I286" s="6"/>
    </row>
    <row r="287">
      <c r="A287" s="11">
        <v>251</v>
      </c>
      <c r="B287" s="12" t="s">
        <v>90</v>
      </c>
      <c r="C287" s="21"/>
      <c r="D287" s="13" t="s">
        <v>34</v>
      </c>
      <c r="E287" s="11">
        <v>1</v>
      </c>
      <c r="F287" s="20">
        <v>0</v>
      </c>
      <c r="G287" s="14">
        <f>IF(ISNUMBER(F287),IF(F287&gt;0,ROUND(F287,2),0),0)</f>
      </c>
      <c r="H287" s="14">
        <f>ROUND(E287*G287,2)</f>
      </c>
      <c r="I287" s="6"/>
    </row>
    <row r="288">
      <c r="A288" s="11">
        <v>252</v>
      </c>
      <c r="B288" s="12" t="s">
        <v>37</v>
      </c>
      <c r="C288" s="21"/>
      <c r="D288" s="13" t="s">
        <v>34</v>
      </c>
      <c r="E288" s="11">
        <v>1</v>
      </c>
      <c r="F288" s="20">
        <v>0</v>
      </c>
      <c r="G288" s="14">
        <f>IF(ISNUMBER(F288),IF(F288&gt;0,ROUND(F288,2),0),0)</f>
      </c>
      <c r="H288" s="14">
        <f>ROUND(E288*G288,2)</f>
      </c>
      <c r="I288" s="6"/>
    </row>
    <row r="289">
      <c r="A289" s="11">
        <v>253</v>
      </c>
      <c r="B289" s="12" t="s">
        <v>96</v>
      </c>
      <c r="C289" s="21"/>
      <c r="D289" s="13" t="s">
        <v>34</v>
      </c>
      <c r="E289" s="11">
        <v>1</v>
      </c>
      <c r="F289" s="20">
        <v>0</v>
      </c>
      <c r="G289" s="14">
        <f>IF(ISNUMBER(F289),IF(F289&gt;0,ROUND(F289,2),0),0)</f>
      </c>
      <c r="H289" s="14">
        <f>ROUND(E289*G289,2)</f>
      </c>
      <c r="I289" s="6"/>
    </row>
    <row r="290">
      <c r="A290" s="11">
        <v>254</v>
      </c>
      <c r="B290" s="12" t="s">
        <v>69</v>
      </c>
      <c r="C290" s="21"/>
      <c r="D290" s="13" t="s">
        <v>34</v>
      </c>
      <c r="E290" s="11">
        <v>1</v>
      </c>
      <c r="F290" s="20">
        <v>0</v>
      </c>
      <c r="G290" s="14">
        <f>IF(ISNUMBER(F290),IF(F290&gt;0,ROUND(F290,2),0),0)</f>
      </c>
      <c r="H290" s="14">
        <f>ROUND(E290*G290,2)</f>
      </c>
      <c r="I290" s="6"/>
    </row>
    <row r="291">
      <c r="A291" s="11">
        <v>255</v>
      </c>
      <c r="B291" s="12" t="s">
        <v>40</v>
      </c>
      <c r="C291" s="18"/>
      <c r="D291" s="13" t="s">
        <v>31</v>
      </c>
      <c r="E291" s="11">
        <v>1</v>
      </c>
      <c r="F291" s="20">
        <v>0</v>
      </c>
      <c r="G291" s="14">
        <f>IF(ISNUMBER(F291),IF(F291&gt;0,ROUND(F291,2),0),0)</f>
      </c>
      <c r="H291" s="14">
        <f>ROUND(E291*G291,2)</f>
      </c>
      <c r="I291" s="6"/>
    </row>
    <row r="292">
      <c r="A292" s="11">
        <v>256</v>
      </c>
      <c r="B292" s="12" t="s">
        <v>41</v>
      </c>
      <c r="C292" s="18"/>
      <c r="D292" s="13" t="s">
        <v>31</v>
      </c>
      <c r="E292" s="11">
        <v>1</v>
      </c>
      <c r="F292" s="20">
        <v>0</v>
      </c>
      <c r="G292" s="14">
        <f>IF(ISNUMBER(F292),IF(F292&gt;0,ROUND(F292,2),0),0)</f>
      </c>
      <c r="H292" s="14">
        <f>ROUND(E292*G292,2)</f>
      </c>
      <c r="I292" s="6"/>
    </row>
    <row r="293">
      <c r="A293" s="7"/>
      <c r="B293" s="8" t="s">
        <v>97</v>
      </c>
      <c r="C293" s="19"/>
      <c r="D293" s="9"/>
      <c r="E293" s="7"/>
      <c r="F293" s="10"/>
      <c r="G293" s="10"/>
      <c r="H293" s="10"/>
      <c r="I293" s="6"/>
    </row>
    <row r="294">
      <c r="A294" s="11">
        <v>257</v>
      </c>
      <c r="B294" s="12" t="s">
        <v>73</v>
      </c>
      <c r="C294" s="18"/>
      <c r="D294" s="13" t="s">
        <v>31</v>
      </c>
      <c r="E294" s="11">
        <v>1</v>
      </c>
      <c r="F294" s="20">
        <v>0</v>
      </c>
      <c r="G294" s="14">
        <f>IF(ISNUMBER(F294),IF(F294&gt;0,ROUND(F294,2),0),0)</f>
      </c>
      <c r="H294" s="14">
        <f>ROUND(E294*G294,2)</f>
      </c>
      <c r="I294" s="6"/>
    </row>
    <row r="295">
      <c r="A295" s="11">
        <v>258</v>
      </c>
      <c r="B295" s="12" t="s">
        <v>32</v>
      </c>
      <c r="C295" s="18"/>
      <c r="D295" s="13" t="s">
        <v>31</v>
      </c>
      <c r="E295" s="11">
        <v>1</v>
      </c>
      <c r="F295" s="20">
        <v>0</v>
      </c>
      <c r="G295" s="14">
        <f>IF(ISNUMBER(F295),IF(F295&gt;0,ROUND(F295,2),0),0)</f>
      </c>
      <c r="H295" s="14">
        <f>ROUND(E295*G295,2)</f>
      </c>
      <c r="I295" s="6"/>
    </row>
    <row r="296">
      <c r="A296" s="11">
        <v>259</v>
      </c>
      <c r="B296" s="12" t="s">
        <v>33</v>
      </c>
      <c r="C296" s="21"/>
      <c r="D296" s="13" t="s">
        <v>34</v>
      </c>
      <c r="E296" s="11">
        <v>1</v>
      </c>
      <c r="F296" s="20">
        <v>0</v>
      </c>
      <c r="G296" s="14">
        <f>IF(ISNUMBER(F296),IF(F296&gt;0,ROUND(F296,2),0),0)</f>
      </c>
      <c r="H296" s="14">
        <f>ROUND(E296*G296,2)</f>
      </c>
      <c r="I296" s="6"/>
    </row>
    <row r="297">
      <c r="A297" s="11">
        <v>260</v>
      </c>
      <c r="B297" s="12" t="s">
        <v>40</v>
      </c>
      <c r="C297" s="18"/>
      <c r="D297" s="13" t="s">
        <v>31</v>
      </c>
      <c r="E297" s="11">
        <v>1</v>
      </c>
      <c r="F297" s="20">
        <v>0</v>
      </c>
      <c r="G297" s="14">
        <f>IF(ISNUMBER(F297),IF(F297&gt;0,ROUND(F297,2),0),0)</f>
      </c>
      <c r="H297" s="14">
        <f>ROUND(E297*G297,2)</f>
      </c>
      <c r="I297" s="6"/>
    </row>
    <row r="298">
      <c r="A298" s="11">
        <v>261</v>
      </c>
      <c r="B298" s="12" t="s">
        <v>41</v>
      </c>
      <c r="C298" s="18"/>
      <c r="D298" s="13" t="s">
        <v>31</v>
      </c>
      <c r="E298" s="11">
        <v>1</v>
      </c>
      <c r="F298" s="20">
        <v>0</v>
      </c>
      <c r="G298" s="14">
        <f>IF(ISNUMBER(F298),IF(F298&gt;0,ROUND(F298,2),0),0)</f>
      </c>
      <c r="H298" s="14">
        <f>ROUND(E298*G298,2)</f>
      </c>
      <c r="I298" s="6"/>
    </row>
    <row r="299">
      <c r="A299" s="7"/>
      <c r="B299" s="8" t="s">
        <v>98</v>
      </c>
      <c r="C299" s="19"/>
      <c r="D299" s="9"/>
      <c r="E299" s="7"/>
      <c r="F299" s="10"/>
      <c r="G299" s="10"/>
      <c r="H299" s="10"/>
      <c r="I299" s="6"/>
    </row>
    <row r="300">
      <c r="A300" s="11">
        <v>262</v>
      </c>
      <c r="B300" s="12" t="s">
        <v>76</v>
      </c>
      <c r="C300" s="18"/>
      <c r="D300" s="13" t="s">
        <v>31</v>
      </c>
      <c r="E300" s="11">
        <v>1</v>
      </c>
      <c r="F300" s="20">
        <v>0</v>
      </c>
      <c r="G300" s="14">
        <f>IF(ISNUMBER(F300),IF(F300&gt;0,ROUND(F300,2),0),0)</f>
      </c>
      <c r="H300" s="14">
        <f>ROUND(E300*G300,2)</f>
      </c>
      <c r="I300" s="6"/>
    </row>
    <row r="301">
      <c r="A301" s="11">
        <v>263</v>
      </c>
      <c r="B301" s="12" t="s">
        <v>45</v>
      </c>
      <c r="C301" s="21"/>
      <c r="D301" s="13" t="s">
        <v>34</v>
      </c>
      <c r="E301" s="11">
        <v>2</v>
      </c>
      <c r="F301" s="20">
        <v>0</v>
      </c>
      <c r="G301" s="14">
        <f>IF(ISNUMBER(F301),IF(F301&gt;0,ROUND(F301,2),0),0)</f>
      </c>
      <c r="H301" s="14">
        <f>ROUND(E301*G301,2)</f>
      </c>
      <c r="I301" s="6"/>
    </row>
    <row r="302">
      <c r="A302" s="11">
        <v>264</v>
      </c>
      <c r="B302" s="12" t="s">
        <v>37</v>
      </c>
      <c r="C302" s="21"/>
      <c r="D302" s="13" t="s">
        <v>34</v>
      </c>
      <c r="E302" s="11">
        <v>1</v>
      </c>
      <c r="F302" s="20">
        <v>0</v>
      </c>
      <c r="G302" s="14">
        <f>IF(ISNUMBER(F302),IF(F302&gt;0,ROUND(F302,2),0),0)</f>
      </c>
      <c r="H302" s="14">
        <f>ROUND(E302*G302,2)</f>
      </c>
      <c r="I302" s="6"/>
    </row>
    <row r="303">
      <c r="A303" s="11">
        <v>265</v>
      </c>
      <c r="B303" s="12" t="s">
        <v>40</v>
      </c>
      <c r="C303" s="18"/>
      <c r="D303" s="13" t="s">
        <v>31</v>
      </c>
      <c r="E303" s="11">
        <v>1</v>
      </c>
      <c r="F303" s="20">
        <v>0</v>
      </c>
      <c r="G303" s="14">
        <f>IF(ISNUMBER(F303),IF(F303&gt;0,ROUND(F303,2),0),0)</f>
      </c>
      <c r="H303" s="14">
        <f>ROUND(E303*G303,2)</f>
      </c>
      <c r="I303" s="6"/>
    </row>
    <row r="304">
      <c r="A304" s="11">
        <v>266</v>
      </c>
      <c r="B304" s="12" t="s">
        <v>41</v>
      </c>
      <c r="C304" s="18"/>
      <c r="D304" s="13" t="s">
        <v>31</v>
      </c>
      <c r="E304" s="11">
        <v>1</v>
      </c>
      <c r="F304" s="20">
        <v>0</v>
      </c>
      <c r="G304" s="14">
        <f>IF(ISNUMBER(F304),IF(F304&gt;0,ROUND(F304,2),0),0)</f>
      </c>
      <c r="H304" s="14">
        <f>ROUND(E304*G304,2)</f>
      </c>
      <c r="I304" s="6"/>
    </row>
    <row r="305">
      <c r="A305" s="7"/>
      <c r="B305" s="8" t="s">
        <v>99</v>
      </c>
      <c r="C305" s="19"/>
      <c r="D305" s="9"/>
      <c r="E305" s="7"/>
      <c r="F305" s="10"/>
      <c r="G305" s="10"/>
      <c r="H305" s="10"/>
      <c r="I305" s="6"/>
    </row>
    <row r="306">
      <c r="A306" s="7"/>
      <c r="B306" s="8" t="s">
        <v>100</v>
      </c>
      <c r="C306" s="19"/>
      <c r="D306" s="9"/>
      <c r="E306" s="7"/>
      <c r="F306" s="10"/>
      <c r="G306" s="10"/>
      <c r="H306" s="10"/>
      <c r="I306" s="6"/>
    </row>
    <row r="307">
      <c r="A307" s="11">
        <v>267</v>
      </c>
      <c r="B307" s="12" t="s">
        <v>101</v>
      </c>
      <c r="C307" s="18"/>
      <c r="D307" s="13" t="s">
        <v>31</v>
      </c>
      <c r="E307" s="11">
        <v>1</v>
      </c>
      <c r="F307" s="20">
        <v>0</v>
      </c>
      <c r="G307" s="14">
        <f>IF(ISNUMBER(F307),IF(F307&gt;0,ROUND(F307,2),0),0)</f>
      </c>
      <c r="H307" s="14">
        <f>ROUND(E307*G307,2)</f>
      </c>
      <c r="I307" s="6"/>
    </row>
    <row r="308">
      <c r="A308" s="11">
        <v>268</v>
      </c>
      <c r="B308" s="12" t="s">
        <v>102</v>
      </c>
      <c r="C308" s="21"/>
      <c r="D308" s="13" t="s">
        <v>34</v>
      </c>
      <c r="E308" s="11">
        <v>1</v>
      </c>
      <c r="F308" s="20">
        <v>0</v>
      </c>
      <c r="G308" s="14">
        <f>IF(ISNUMBER(F308),IF(F308&gt;0,ROUND(F308,2),0),0)</f>
      </c>
      <c r="H308" s="14">
        <f>ROUND(E308*G308,2)</f>
      </c>
      <c r="I308" s="6"/>
    </row>
    <row r="309">
      <c r="A309" s="11">
        <v>269</v>
      </c>
      <c r="B309" s="12" t="s">
        <v>40</v>
      </c>
      <c r="C309" s="18"/>
      <c r="D309" s="13" t="s">
        <v>31</v>
      </c>
      <c r="E309" s="11">
        <v>1</v>
      </c>
      <c r="F309" s="20">
        <v>0</v>
      </c>
      <c r="G309" s="14">
        <f>IF(ISNUMBER(F309),IF(F309&gt;0,ROUND(F309,2),0),0)</f>
      </c>
      <c r="H309" s="14">
        <f>ROUND(E309*G309,2)</f>
      </c>
      <c r="I309" s="6"/>
    </row>
    <row r="310">
      <c r="A310" s="11">
        <v>270</v>
      </c>
      <c r="B310" s="12" t="s">
        <v>41</v>
      </c>
      <c r="C310" s="18"/>
      <c r="D310" s="13" t="s">
        <v>31</v>
      </c>
      <c r="E310" s="11">
        <v>1</v>
      </c>
      <c r="F310" s="20">
        <v>0</v>
      </c>
      <c r="G310" s="14">
        <f>IF(ISNUMBER(F310),IF(F310&gt;0,ROUND(F310,2),0),0)</f>
      </c>
      <c r="H310" s="14">
        <f>ROUND(E310*G310,2)</f>
      </c>
      <c r="I310" s="6"/>
    </row>
    <row r="311">
      <c r="A311" s="7"/>
      <c r="B311" s="8" t="s">
        <v>103</v>
      </c>
      <c r="C311" s="19"/>
      <c r="D311" s="9"/>
      <c r="E311" s="7"/>
      <c r="F311" s="10"/>
      <c r="G311" s="10"/>
      <c r="H311" s="10"/>
      <c r="I311" s="6"/>
    </row>
    <row r="312">
      <c r="A312" s="11">
        <v>271</v>
      </c>
      <c r="B312" s="12" t="s">
        <v>101</v>
      </c>
      <c r="C312" s="18"/>
      <c r="D312" s="13" t="s">
        <v>31</v>
      </c>
      <c r="E312" s="11">
        <v>1</v>
      </c>
      <c r="F312" s="20">
        <v>0</v>
      </c>
      <c r="G312" s="14">
        <f>IF(ISNUMBER(F312),IF(F312&gt;0,ROUND(F312,2),0),0)</f>
      </c>
      <c r="H312" s="14">
        <f>ROUND(E312*G312,2)</f>
      </c>
      <c r="I312" s="6"/>
    </row>
    <row r="313">
      <c r="A313" s="11">
        <v>272</v>
      </c>
      <c r="B313" s="12" t="s">
        <v>102</v>
      </c>
      <c r="C313" s="21"/>
      <c r="D313" s="13" t="s">
        <v>34</v>
      </c>
      <c r="E313" s="11">
        <v>1</v>
      </c>
      <c r="F313" s="20">
        <v>0</v>
      </c>
      <c r="G313" s="14">
        <f>IF(ISNUMBER(F313),IF(F313&gt;0,ROUND(F313,2),0),0)</f>
      </c>
      <c r="H313" s="14">
        <f>ROUND(E313*G313,2)</f>
      </c>
      <c r="I313" s="6"/>
    </row>
    <row r="314">
      <c r="A314" s="11">
        <v>273</v>
      </c>
      <c r="B314" s="12" t="s">
        <v>40</v>
      </c>
      <c r="C314" s="18"/>
      <c r="D314" s="13" t="s">
        <v>31</v>
      </c>
      <c r="E314" s="11">
        <v>1</v>
      </c>
      <c r="F314" s="20">
        <v>0</v>
      </c>
      <c r="G314" s="14">
        <f>IF(ISNUMBER(F314),IF(F314&gt;0,ROUND(F314,2),0),0)</f>
      </c>
      <c r="H314" s="14">
        <f>ROUND(E314*G314,2)</f>
      </c>
      <c r="I314" s="6"/>
    </row>
    <row r="315">
      <c r="A315" s="11">
        <v>274</v>
      </c>
      <c r="B315" s="12" t="s">
        <v>41</v>
      </c>
      <c r="C315" s="18"/>
      <c r="D315" s="13" t="s">
        <v>31</v>
      </c>
      <c r="E315" s="11">
        <v>1</v>
      </c>
      <c r="F315" s="20">
        <v>0</v>
      </c>
      <c r="G315" s="14">
        <f>IF(ISNUMBER(F315),IF(F315&gt;0,ROUND(F315,2),0),0)</f>
      </c>
      <c r="H315" s="14">
        <f>ROUND(E315*G315,2)</f>
      </c>
      <c r="I315" s="6"/>
    </row>
    <row r="316">
      <c r="A316" s="7"/>
      <c r="B316" s="8" t="s">
        <v>104</v>
      </c>
      <c r="C316" s="19"/>
      <c r="D316" s="9"/>
      <c r="E316" s="7"/>
      <c r="F316" s="10"/>
      <c r="G316" s="10"/>
      <c r="H316" s="10"/>
      <c r="I316" s="6"/>
    </row>
    <row r="317">
      <c r="A317" s="11">
        <v>275</v>
      </c>
      <c r="B317" s="12" t="s">
        <v>101</v>
      </c>
      <c r="C317" s="18"/>
      <c r="D317" s="13" t="s">
        <v>31</v>
      </c>
      <c r="E317" s="11">
        <v>1</v>
      </c>
      <c r="F317" s="20">
        <v>0</v>
      </c>
      <c r="G317" s="14">
        <f>IF(ISNUMBER(F317),IF(F317&gt;0,ROUND(F317,2),0),0)</f>
      </c>
      <c r="H317" s="14">
        <f>ROUND(E317*G317,2)</f>
      </c>
      <c r="I317" s="6"/>
    </row>
    <row r="318">
      <c r="A318" s="11">
        <v>276</v>
      </c>
      <c r="B318" s="12" t="s">
        <v>102</v>
      </c>
      <c r="C318" s="21"/>
      <c r="D318" s="13" t="s">
        <v>34</v>
      </c>
      <c r="E318" s="11">
        <v>1</v>
      </c>
      <c r="F318" s="20">
        <v>0</v>
      </c>
      <c r="G318" s="14">
        <f>IF(ISNUMBER(F318),IF(F318&gt;0,ROUND(F318,2),0),0)</f>
      </c>
      <c r="H318" s="14">
        <f>ROUND(E318*G318,2)</f>
      </c>
      <c r="I318" s="6"/>
    </row>
    <row r="319">
      <c r="A319" s="11">
        <v>277</v>
      </c>
      <c r="B319" s="12" t="s">
        <v>40</v>
      </c>
      <c r="C319" s="18"/>
      <c r="D319" s="13" t="s">
        <v>31</v>
      </c>
      <c r="E319" s="11">
        <v>1</v>
      </c>
      <c r="F319" s="20">
        <v>0</v>
      </c>
      <c r="G319" s="14">
        <f>IF(ISNUMBER(F319),IF(F319&gt;0,ROUND(F319,2),0),0)</f>
      </c>
      <c r="H319" s="14">
        <f>ROUND(E319*G319,2)</f>
      </c>
      <c r="I319" s="6"/>
    </row>
    <row r="320">
      <c r="A320" s="11">
        <v>278</v>
      </c>
      <c r="B320" s="12" t="s">
        <v>41</v>
      </c>
      <c r="C320" s="18"/>
      <c r="D320" s="13" t="s">
        <v>31</v>
      </c>
      <c r="E320" s="11">
        <v>1</v>
      </c>
      <c r="F320" s="20">
        <v>0</v>
      </c>
      <c r="G320" s="14">
        <f>IF(ISNUMBER(F320),IF(F320&gt;0,ROUND(F320,2),0),0)</f>
      </c>
      <c r="H320" s="14">
        <f>ROUND(E320*G320,2)</f>
      </c>
      <c r="I320" s="6"/>
    </row>
    <row r="321">
      <c r="A321" s="7"/>
      <c r="B321" s="8" t="s">
        <v>105</v>
      </c>
      <c r="C321" s="19"/>
      <c r="D321" s="9"/>
      <c r="E321" s="7"/>
      <c r="F321" s="10"/>
      <c r="G321" s="10"/>
      <c r="H321" s="10"/>
      <c r="I321" s="6"/>
    </row>
    <row r="322">
      <c r="A322" s="11">
        <v>279</v>
      </c>
      <c r="B322" s="12" t="s">
        <v>101</v>
      </c>
      <c r="C322" s="18"/>
      <c r="D322" s="13" t="s">
        <v>31</v>
      </c>
      <c r="E322" s="11">
        <v>1</v>
      </c>
      <c r="F322" s="20">
        <v>0</v>
      </c>
      <c r="G322" s="14">
        <f>IF(ISNUMBER(F322),IF(F322&gt;0,ROUND(F322,2),0),0)</f>
      </c>
      <c r="H322" s="14">
        <f>ROUND(E322*G322,2)</f>
      </c>
      <c r="I322" s="6"/>
    </row>
    <row r="323">
      <c r="A323" s="11">
        <v>280</v>
      </c>
      <c r="B323" s="12" t="s">
        <v>102</v>
      </c>
      <c r="C323" s="21"/>
      <c r="D323" s="13" t="s">
        <v>34</v>
      </c>
      <c r="E323" s="11">
        <v>1</v>
      </c>
      <c r="F323" s="20">
        <v>0</v>
      </c>
      <c r="G323" s="14">
        <f>IF(ISNUMBER(F323),IF(F323&gt;0,ROUND(F323,2),0),0)</f>
      </c>
      <c r="H323" s="14">
        <f>ROUND(E323*G323,2)</f>
      </c>
      <c r="I323" s="6"/>
    </row>
    <row r="324">
      <c r="A324" s="11">
        <v>281</v>
      </c>
      <c r="B324" s="12" t="s">
        <v>40</v>
      </c>
      <c r="C324" s="18"/>
      <c r="D324" s="13" t="s">
        <v>31</v>
      </c>
      <c r="E324" s="11">
        <v>1</v>
      </c>
      <c r="F324" s="20">
        <v>0</v>
      </c>
      <c r="G324" s="14">
        <f>IF(ISNUMBER(F324),IF(F324&gt;0,ROUND(F324,2),0),0)</f>
      </c>
      <c r="H324" s="14">
        <f>ROUND(E324*G324,2)</f>
      </c>
      <c r="I324" s="6"/>
    </row>
    <row r="325">
      <c r="A325" s="11">
        <v>282</v>
      </c>
      <c r="B325" s="12" t="s">
        <v>41</v>
      </c>
      <c r="C325" s="18"/>
      <c r="D325" s="13" t="s">
        <v>31</v>
      </c>
      <c r="E325" s="11">
        <v>1</v>
      </c>
      <c r="F325" s="20">
        <v>0</v>
      </c>
      <c r="G325" s="14">
        <f>IF(ISNUMBER(F325),IF(F325&gt;0,ROUND(F325,2),0),0)</f>
      </c>
      <c r="H325" s="14">
        <f>ROUND(E325*G325,2)</f>
      </c>
      <c r="I325" s="6"/>
    </row>
    <row r="326">
      <c r="A326" s="7"/>
      <c r="B326" s="8" t="s">
        <v>106</v>
      </c>
      <c r="C326" s="19"/>
      <c r="D326" s="9"/>
      <c r="E326" s="7"/>
      <c r="F326" s="10"/>
      <c r="G326" s="10"/>
      <c r="H326" s="10"/>
      <c r="I326" s="6"/>
    </row>
    <row r="327">
      <c r="A327" s="11">
        <v>283</v>
      </c>
      <c r="B327" s="12" t="s">
        <v>101</v>
      </c>
      <c r="C327" s="18"/>
      <c r="D327" s="13" t="s">
        <v>31</v>
      </c>
      <c r="E327" s="11">
        <v>1</v>
      </c>
      <c r="F327" s="20">
        <v>0</v>
      </c>
      <c r="G327" s="14">
        <f>IF(ISNUMBER(F327),IF(F327&gt;0,ROUND(F327,2),0),0)</f>
      </c>
      <c r="H327" s="14">
        <f>ROUND(E327*G327,2)</f>
      </c>
      <c r="I327" s="6"/>
    </row>
    <row r="328">
      <c r="A328" s="11">
        <v>284</v>
      </c>
      <c r="B328" s="12" t="s">
        <v>102</v>
      </c>
      <c r="C328" s="21"/>
      <c r="D328" s="13" t="s">
        <v>34</v>
      </c>
      <c r="E328" s="11">
        <v>1</v>
      </c>
      <c r="F328" s="20">
        <v>0</v>
      </c>
      <c r="G328" s="14">
        <f>IF(ISNUMBER(F328),IF(F328&gt;0,ROUND(F328,2),0),0)</f>
      </c>
      <c r="H328" s="14">
        <f>ROUND(E328*G328,2)</f>
      </c>
      <c r="I328" s="6"/>
    </row>
    <row r="329">
      <c r="A329" s="11">
        <v>285</v>
      </c>
      <c r="B329" s="12" t="s">
        <v>40</v>
      </c>
      <c r="C329" s="18"/>
      <c r="D329" s="13" t="s">
        <v>31</v>
      </c>
      <c r="E329" s="11">
        <v>1</v>
      </c>
      <c r="F329" s="20">
        <v>0</v>
      </c>
      <c r="G329" s="14">
        <f>IF(ISNUMBER(F329),IF(F329&gt;0,ROUND(F329,2),0),0)</f>
      </c>
      <c r="H329" s="14">
        <f>ROUND(E329*G329,2)</f>
      </c>
      <c r="I329" s="6"/>
    </row>
    <row r="330">
      <c r="A330" s="11">
        <v>286</v>
      </c>
      <c r="B330" s="12" t="s">
        <v>41</v>
      </c>
      <c r="C330" s="18"/>
      <c r="D330" s="13" t="s">
        <v>31</v>
      </c>
      <c r="E330" s="11">
        <v>1</v>
      </c>
      <c r="F330" s="20">
        <v>0</v>
      </c>
      <c r="G330" s="14">
        <f>IF(ISNUMBER(F330),IF(F330&gt;0,ROUND(F330,2),0),0)</f>
      </c>
      <c r="H330" s="14">
        <f>ROUND(E330*G330,2)</f>
      </c>
      <c r="I330" s="6"/>
    </row>
    <row r="331">
      <c r="A331" s="7"/>
      <c r="B331" s="8" t="s">
        <v>107</v>
      </c>
      <c r="C331" s="19"/>
      <c r="D331" s="9"/>
      <c r="E331" s="7"/>
      <c r="F331" s="10"/>
      <c r="G331" s="10"/>
      <c r="H331" s="10"/>
      <c r="I331" s="6"/>
    </row>
    <row r="332">
      <c r="A332" s="11">
        <v>287</v>
      </c>
      <c r="B332" s="12" t="s">
        <v>101</v>
      </c>
      <c r="C332" s="18"/>
      <c r="D332" s="13" t="s">
        <v>31</v>
      </c>
      <c r="E332" s="11">
        <v>1</v>
      </c>
      <c r="F332" s="20">
        <v>0</v>
      </c>
      <c r="G332" s="14">
        <f>IF(ISNUMBER(F332),IF(F332&gt;0,ROUND(F332,2),0),0)</f>
      </c>
      <c r="H332" s="14">
        <f>ROUND(E332*G332,2)</f>
      </c>
      <c r="I332" s="6"/>
    </row>
    <row r="333">
      <c r="A333" s="11">
        <v>288</v>
      </c>
      <c r="B333" s="12" t="s">
        <v>102</v>
      </c>
      <c r="C333" s="21"/>
      <c r="D333" s="13" t="s">
        <v>34</v>
      </c>
      <c r="E333" s="11">
        <v>1</v>
      </c>
      <c r="F333" s="20">
        <v>0</v>
      </c>
      <c r="G333" s="14">
        <f>IF(ISNUMBER(F333),IF(F333&gt;0,ROUND(F333,2),0),0)</f>
      </c>
      <c r="H333" s="14">
        <f>ROUND(E333*G333,2)</f>
      </c>
      <c r="I333" s="6"/>
    </row>
    <row r="334">
      <c r="A334" s="11">
        <v>289</v>
      </c>
      <c r="B334" s="12" t="s">
        <v>40</v>
      </c>
      <c r="C334" s="18"/>
      <c r="D334" s="13" t="s">
        <v>31</v>
      </c>
      <c r="E334" s="11">
        <v>1</v>
      </c>
      <c r="F334" s="20">
        <v>0</v>
      </c>
      <c r="G334" s="14">
        <f>IF(ISNUMBER(F334),IF(F334&gt;0,ROUND(F334,2),0),0)</f>
      </c>
      <c r="H334" s="14">
        <f>ROUND(E334*G334,2)</f>
      </c>
      <c r="I334" s="6"/>
    </row>
    <row r="335">
      <c r="A335" s="11">
        <v>290</v>
      </c>
      <c r="B335" s="12" t="s">
        <v>41</v>
      </c>
      <c r="C335" s="18"/>
      <c r="D335" s="13" t="s">
        <v>31</v>
      </c>
      <c r="E335" s="11">
        <v>1</v>
      </c>
      <c r="F335" s="20">
        <v>0</v>
      </c>
      <c r="G335" s="14">
        <f>IF(ISNUMBER(F335),IF(F335&gt;0,ROUND(F335,2),0),0)</f>
      </c>
      <c r="H335" s="14">
        <f>ROUND(E335*G335,2)</f>
      </c>
      <c r="I335" s="6"/>
    </row>
    <row r="336">
      <c r="A336" s="7"/>
      <c r="B336" s="8" t="s">
        <v>108</v>
      </c>
      <c r="C336" s="19"/>
      <c r="D336" s="9"/>
      <c r="E336" s="7"/>
      <c r="F336" s="10"/>
      <c r="G336" s="10"/>
      <c r="H336" s="10"/>
      <c r="I336" s="6"/>
    </row>
    <row r="337">
      <c r="A337" s="11">
        <v>291</v>
      </c>
      <c r="B337" s="12" t="s">
        <v>101</v>
      </c>
      <c r="C337" s="18"/>
      <c r="D337" s="13" t="s">
        <v>31</v>
      </c>
      <c r="E337" s="11">
        <v>1</v>
      </c>
      <c r="F337" s="20">
        <v>0</v>
      </c>
      <c r="G337" s="14">
        <f>IF(ISNUMBER(F337),IF(F337&gt;0,ROUND(F337,2),0),0)</f>
      </c>
      <c r="H337" s="14">
        <f>ROUND(E337*G337,2)</f>
      </c>
      <c r="I337" s="6"/>
    </row>
    <row r="338">
      <c r="A338" s="11">
        <v>292</v>
      </c>
      <c r="B338" s="12" t="s">
        <v>102</v>
      </c>
      <c r="C338" s="21"/>
      <c r="D338" s="13" t="s">
        <v>34</v>
      </c>
      <c r="E338" s="11">
        <v>1</v>
      </c>
      <c r="F338" s="20">
        <v>0</v>
      </c>
      <c r="G338" s="14">
        <f>IF(ISNUMBER(F338),IF(F338&gt;0,ROUND(F338,2),0),0)</f>
      </c>
      <c r="H338" s="14">
        <f>ROUND(E338*G338,2)</f>
      </c>
      <c r="I338" s="6"/>
    </row>
    <row r="339">
      <c r="A339" s="11">
        <v>293</v>
      </c>
      <c r="B339" s="12" t="s">
        <v>40</v>
      </c>
      <c r="C339" s="18"/>
      <c r="D339" s="13" t="s">
        <v>31</v>
      </c>
      <c r="E339" s="11">
        <v>1</v>
      </c>
      <c r="F339" s="20">
        <v>0</v>
      </c>
      <c r="G339" s="14">
        <f>IF(ISNUMBER(F339),IF(F339&gt;0,ROUND(F339,2),0),0)</f>
      </c>
      <c r="H339" s="14">
        <f>ROUND(E339*G339,2)</f>
      </c>
      <c r="I339" s="6"/>
    </row>
    <row r="340">
      <c r="A340" s="11">
        <v>294</v>
      </c>
      <c r="B340" s="12" t="s">
        <v>41</v>
      </c>
      <c r="C340" s="18"/>
      <c r="D340" s="13" t="s">
        <v>31</v>
      </c>
      <c r="E340" s="11">
        <v>1</v>
      </c>
      <c r="F340" s="20">
        <v>0</v>
      </c>
      <c r="G340" s="14">
        <f>IF(ISNUMBER(F340),IF(F340&gt;0,ROUND(F340,2),0),0)</f>
      </c>
      <c r="H340" s="14">
        <f>ROUND(E340*G340,2)</f>
      </c>
      <c r="I340" s="6"/>
    </row>
    <row r="341">
      <c r="A341" s="7"/>
      <c r="B341" s="8" t="s">
        <v>109</v>
      </c>
      <c r="C341" s="19"/>
      <c r="D341" s="9"/>
      <c r="E341" s="7"/>
      <c r="F341" s="10"/>
      <c r="G341" s="10"/>
      <c r="H341" s="10"/>
      <c r="I341" s="6"/>
    </row>
    <row r="342">
      <c r="A342" s="11">
        <v>295</v>
      </c>
      <c r="B342" s="12" t="s">
        <v>101</v>
      </c>
      <c r="C342" s="18"/>
      <c r="D342" s="13" t="s">
        <v>31</v>
      </c>
      <c r="E342" s="11">
        <v>1</v>
      </c>
      <c r="F342" s="20">
        <v>0</v>
      </c>
      <c r="G342" s="14">
        <f>IF(ISNUMBER(F342),IF(F342&gt;0,ROUND(F342,2),0),0)</f>
      </c>
      <c r="H342" s="14">
        <f>ROUND(E342*G342,2)</f>
      </c>
      <c r="I342" s="6"/>
    </row>
    <row r="343">
      <c r="A343" s="11">
        <v>296</v>
      </c>
      <c r="B343" s="12" t="s">
        <v>102</v>
      </c>
      <c r="C343" s="21"/>
      <c r="D343" s="13" t="s">
        <v>34</v>
      </c>
      <c r="E343" s="11">
        <v>1</v>
      </c>
      <c r="F343" s="20">
        <v>0</v>
      </c>
      <c r="G343" s="14">
        <f>IF(ISNUMBER(F343),IF(F343&gt;0,ROUND(F343,2),0),0)</f>
      </c>
      <c r="H343" s="14">
        <f>ROUND(E343*G343,2)</f>
      </c>
      <c r="I343" s="6"/>
    </row>
    <row r="344">
      <c r="A344" s="11">
        <v>297</v>
      </c>
      <c r="B344" s="12" t="s">
        <v>40</v>
      </c>
      <c r="C344" s="18"/>
      <c r="D344" s="13" t="s">
        <v>31</v>
      </c>
      <c r="E344" s="11">
        <v>1</v>
      </c>
      <c r="F344" s="20">
        <v>0</v>
      </c>
      <c r="G344" s="14">
        <f>IF(ISNUMBER(F344),IF(F344&gt;0,ROUND(F344,2),0),0)</f>
      </c>
      <c r="H344" s="14">
        <f>ROUND(E344*G344,2)</f>
      </c>
      <c r="I344" s="6"/>
    </row>
    <row r="345">
      <c r="A345" s="11">
        <v>298</v>
      </c>
      <c r="B345" s="12" t="s">
        <v>41</v>
      </c>
      <c r="C345" s="18"/>
      <c r="D345" s="13" t="s">
        <v>31</v>
      </c>
      <c r="E345" s="11">
        <v>1</v>
      </c>
      <c r="F345" s="20">
        <v>0</v>
      </c>
      <c r="G345" s="14">
        <f>IF(ISNUMBER(F345),IF(F345&gt;0,ROUND(F345,2),0),0)</f>
      </c>
      <c r="H345" s="14">
        <f>ROUND(E345*G345,2)</f>
      </c>
      <c r="I345" s="6"/>
    </row>
    <row r="346">
      <c r="A346" s="7"/>
      <c r="B346" s="8" t="s">
        <v>110</v>
      </c>
      <c r="C346" s="19"/>
      <c r="D346" s="9"/>
      <c r="E346" s="7"/>
      <c r="F346" s="10"/>
      <c r="G346" s="10"/>
      <c r="H346" s="10"/>
      <c r="I346" s="6"/>
    </row>
    <row r="347">
      <c r="A347" s="11">
        <v>299</v>
      </c>
      <c r="B347" s="12" t="s">
        <v>101</v>
      </c>
      <c r="C347" s="18"/>
      <c r="D347" s="13" t="s">
        <v>31</v>
      </c>
      <c r="E347" s="11">
        <v>1</v>
      </c>
      <c r="F347" s="20">
        <v>0</v>
      </c>
      <c r="G347" s="14">
        <f>IF(ISNUMBER(F347),IF(F347&gt;0,ROUND(F347,2),0),0)</f>
      </c>
      <c r="H347" s="14">
        <f>ROUND(E347*G347,2)</f>
      </c>
      <c r="I347" s="6"/>
    </row>
    <row r="348">
      <c r="A348" s="11">
        <v>300</v>
      </c>
      <c r="B348" s="12" t="s">
        <v>102</v>
      </c>
      <c r="C348" s="21"/>
      <c r="D348" s="13" t="s">
        <v>34</v>
      </c>
      <c r="E348" s="11">
        <v>1</v>
      </c>
      <c r="F348" s="20">
        <v>0</v>
      </c>
      <c r="G348" s="14">
        <f>IF(ISNUMBER(F348),IF(F348&gt;0,ROUND(F348,2),0),0)</f>
      </c>
      <c r="H348" s="14">
        <f>ROUND(E348*G348,2)</f>
      </c>
      <c r="I348" s="6"/>
    </row>
    <row r="349">
      <c r="A349" s="11">
        <v>301</v>
      </c>
      <c r="B349" s="12" t="s">
        <v>40</v>
      </c>
      <c r="C349" s="18"/>
      <c r="D349" s="13" t="s">
        <v>31</v>
      </c>
      <c r="E349" s="11">
        <v>1</v>
      </c>
      <c r="F349" s="20">
        <v>0</v>
      </c>
      <c r="G349" s="14">
        <f>IF(ISNUMBER(F349),IF(F349&gt;0,ROUND(F349,2),0),0)</f>
      </c>
      <c r="H349" s="14">
        <f>ROUND(E349*G349,2)</f>
      </c>
      <c r="I349" s="6"/>
    </row>
    <row r="350">
      <c r="A350" s="11">
        <v>302</v>
      </c>
      <c r="B350" s="12" t="s">
        <v>41</v>
      </c>
      <c r="C350" s="18"/>
      <c r="D350" s="13" t="s">
        <v>31</v>
      </c>
      <c r="E350" s="11">
        <v>1</v>
      </c>
      <c r="F350" s="20">
        <v>0</v>
      </c>
      <c r="G350" s="14">
        <f>IF(ISNUMBER(F350),IF(F350&gt;0,ROUND(F350,2),0),0)</f>
      </c>
      <c r="H350" s="14">
        <f>ROUND(E350*G350,2)</f>
      </c>
      <c r="I350" s="6"/>
    </row>
    <row r="351">
      <c r="A351" s="7"/>
      <c r="B351" s="8" t="s">
        <v>111</v>
      </c>
      <c r="C351" s="19"/>
      <c r="D351" s="9"/>
      <c r="E351" s="7"/>
      <c r="F351" s="10"/>
      <c r="G351" s="10"/>
      <c r="H351" s="10"/>
      <c r="I351" s="6"/>
    </row>
    <row r="352">
      <c r="A352" s="11">
        <v>303</v>
      </c>
      <c r="B352" s="12" t="s">
        <v>101</v>
      </c>
      <c r="C352" s="18"/>
      <c r="D352" s="13" t="s">
        <v>31</v>
      </c>
      <c r="E352" s="11">
        <v>1</v>
      </c>
      <c r="F352" s="20">
        <v>0</v>
      </c>
      <c r="G352" s="14">
        <f>IF(ISNUMBER(F352),IF(F352&gt;0,ROUND(F352,2),0),0)</f>
      </c>
      <c r="H352" s="14">
        <f>ROUND(E352*G352,2)</f>
      </c>
      <c r="I352" s="6"/>
    </row>
    <row r="353">
      <c r="A353" s="11">
        <v>304</v>
      </c>
      <c r="B353" s="12" t="s">
        <v>102</v>
      </c>
      <c r="C353" s="21"/>
      <c r="D353" s="13" t="s">
        <v>34</v>
      </c>
      <c r="E353" s="11">
        <v>1</v>
      </c>
      <c r="F353" s="20">
        <v>0</v>
      </c>
      <c r="G353" s="14">
        <f>IF(ISNUMBER(F353),IF(F353&gt;0,ROUND(F353,2),0),0)</f>
      </c>
      <c r="H353" s="14">
        <f>ROUND(E353*G353,2)</f>
      </c>
      <c r="I353" s="6"/>
    </row>
    <row r="354">
      <c r="A354" s="11">
        <v>305</v>
      </c>
      <c r="B354" s="12" t="s">
        <v>40</v>
      </c>
      <c r="C354" s="18"/>
      <c r="D354" s="13" t="s">
        <v>31</v>
      </c>
      <c r="E354" s="11">
        <v>1</v>
      </c>
      <c r="F354" s="20">
        <v>0</v>
      </c>
      <c r="G354" s="14">
        <f>IF(ISNUMBER(F354),IF(F354&gt;0,ROUND(F354,2),0),0)</f>
      </c>
      <c r="H354" s="14">
        <f>ROUND(E354*G354,2)</f>
      </c>
      <c r="I354" s="6"/>
    </row>
    <row r="355">
      <c r="A355" s="11">
        <v>306</v>
      </c>
      <c r="B355" s="12" t="s">
        <v>41</v>
      </c>
      <c r="C355" s="18"/>
      <c r="D355" s="13" t="s">
        <v>31</v>
      </c>
      <c r="E355" s="11">
        <v>1</v>
      </c>
      <c r="F355" s="20">
        <v>0</v>
      </c>
      <c r="G355" s="14">
        <f>IF(ISNUMBER(F355),IF(F355&gt;0,ROUND(F355,2),0),0)</f>
      </c>
      <c r="H355" s="14">
        <f>ROUND(E355*G355,2)</f>
      </c>
      <c r="I355" s="6"/>
    </row>
    <row r="356">
      <c r="A356" s="7"/>
      <c r="B356" s="8" t="s">
        <v>112</v>
      </c>
      <c r="C356" s="19"/>
      <c r="D356" s="9"/>
      <c r="E356" s="7"/>
      <c r="F356" s="10"/>
      <c r="G356" s="10"/>
      <c r="H356" s="10"/>
      <c r="I356" s="6"/>
    </row>
    <row r="357">
      <c r="A357" s="11">
        <v>307</v>
      </c>
      <c r="B357" s="12" t="s">
        <v>101</v>
      </c>
      <c r="C357" s="18"/>
      <c r="D357" s="13" t="s">
        <v>31</v>
      </c>
      <c r="E357" s="11">
        <v>1</v>
      </c>
      <c r="F357" s="20">
        <v>0</v>
      </c>
      <c r="G357" s="14">
        <f>IF(ISNUMBER(F357),IF(F357&gt;0,ROUND(F357,2),0),0)</f>
      </c>
      <c r="H357" s="14">
        <f>ROUND(E357*G357,2)</f>
      </c>
      <c r="I357" s="6"/>
    </row>
    <row r="358">
      <c r="A358" s="11">
        <v>308</v>
      </c>
      <c r="B358" s="12" t="s">
        <v>102</v>
      </c>
      <c r="C358" s="21"/>
      <c r="D358" s="13" t="s">
        <v>34</v>
      </c>
      <c r="E358" s="11">
        <v>1</v>
      </c>
      <c r="F358" s="20">
        <v>0</v>
      </c>
      <c r="G358" s="14">
        <f>IF(ISNUMBER(F358),IF(F358&gt;0,ROUND(F358,2),0),0)</f>
      </c>
      <c r="H358" s="14">
        <f>ROUND(E358*G358,2)</f>
      </c>
      <c r="I358" s="6"/>
    </row>
    <row r="359">
      <c r="A359" s="11">
        <v>309</v>
      </c>
      <c r="B359" s="12" t="s">
        <v>40</v>
      </c>
      <c r="C359" s="18"/>
      <c r="D359" s="13" t="s">
        <v>31</v>
      </c>
      <c r="E359" s="11">
        <v>1</v>
      </c>
      <c r="F359" s="20">
        <v>0</v>
      </c>
      <c r="G359" s="14">
        <f>IF(ISNUMBER(F359),IF(F359&gt;0,ROUND(F359,2),0),0)</f>
      </c>
      <c r="H359" s="14">
        <f>ROUND(E359*G359,2)</f>
      </c>
      <c r="I359" s="6"/>
    </row>
    <row r="360">
      <c r="A360" s="11">
        <v>310</v>
      </c>
      <c r="B360" s="12" t="s">
        <v>41</v>
      </c>
      <c r="C360" s="18"/>
      <c r="D360" s="13" t="s">
        <v>31</v>
      </c>
      <c r="E360" s="11">
        <v>1</v>
      </c>
      <c r="F360" s="20">
        <v>0</v>
      </c>
      <c r="G360" s="14">
        <f>IF(ISNUMBER(F360),IF(F360&gt;0,ROUND(F360,2),0),0)</f>
      </c>
      <c r="H360" s="14">
        <f>ROUND(E360*G360,2)</f>
      </c>
      <c r="I360" s="6"/>
    </row>
    <row r="361">
      <c r="A361" s="7"/>
      <c r="B361" s="8" t="s">
        <v>113</v>
      </c>
      <c r="C361" s="19"/>
      <c r="D361" s="9"/>
      <c r="E361" s="7"/>
      <c r="F361" s="10"/>
      <c r="G361" s="10"/>
      <c r="H361" s="10"/>
      <c r="I361" s="6"/>
    </row>
    <row r="362">
      <c r="A362" s="11">
        <v>311</v>
      </c>
      <c r="B362" s="12" t="s">
        <v>101</v>
      </c>
      <c r="C362" s="18"/>
      <c r="D362" s="13" t="s">
        <v>31</v>
      </c>
      <c r="E362" s="11">
        <v>1</v>
      </c>
      <c r="F362" s="20">
        <v>0</v>
      </c>
      <c r="G362" s="14">
        <f>IF(ISNUMBER(F362),IF(F362&gt;0,ROUND(F362,2),0),0)</f>
      </c>
      <c r="H362" s="14">
        <f>ROUND(E362*G362,2)</f>
      </c>
      <c r="I362" s="6"/>
    </row>
    <row r="363">
      <c r="A363" s="11">
        <v>312</v>
      </c>
      <c r="B363" s="12" t="s">
        <v>102</v>
      </c>
      <c r="C363" s="21"/>
      <c r="D363" s="13" t="s">
        <v>34</v>
      </c>
      <c r="E363" s="11">
        <v>1</v>
      </c>
      <c r="F363" s="20">
        <v>0</v>
      </c>
      <c r="G363" s="14">
        <f>IF(ISNUMBER(F363),IF(F363&gt;0,ROUND(F363,2),0),0)</f>
      </c>
      <c r="H363" s="14">
        <f>ROUND(E363*G363,2)</f>
      </c>
      <c r="I363" s="6"/>
    </row>
    <row r="364">
      <c r="A364" s="11">
        <v>313</v>
      </c>
      <c r="B364" s="12" t="s">
        <v>40</v>
      </c>
      <c r="C364" s="18"/>
      <c r="D364" s="13" t="s">
        <v>31</v>
      </c>
      <c r="E364" s="11">
        <v>1</v>
      </c>
      <c r="F364" s="20">
        <v>0</v>
      </c>
      <c r="G364" s="14">
        <f>IF(ISNUMBER(F364),IF(F364&gt;0,ROUND(F364,2),0),0)</f>
      </c>
      <c r="H364" s="14">
        <f>ROUND(E364*G364,2)</f>
      </c>
      <c r="I364" s="6"/>
    </row>
    <row r="365">
      <c r="A365" s="11">
        <v>314</v>
      </c>
      <c r="B365" s="12" t="s">
        <v>41</v>
      </c>
      <c r="C365" s="18"/>
      <c r="D365" s="13" t="s">
        <v>31</v>
      </c>
      <c r="E365" s="11">
        <v>1</v>
      </c>
      <c r="F365" s="20">
        <v>0</v>
      </c>
      <c r="G365" s="14">
        <f>IF(ISNUMBER(F365),IF(F365&gt;0,ROUND(F365,2),0),0)</f>
      </c>
      <c r="H365" s="14">
        <f>ROUND(E365*G365,2)</f>
      </c>
      <c r="I365" s="6"/>
    </row>
    <row r="366">
      <c r="A366" s="7"/>
      <c r="B366" s="8" t="s">
        <v>114</v>
      </c>
      <c r="C366" s="19"/>
      <c r="D366" s="9"/>
      <c r="E366" s="7"/>
      <c r="F366" s="10"/>
      <c r="G366" s="10"/>
      <c r="H366" s="10"/>
      <c r="I366" s="6"/>
    </row>
    <row r="367">
      <c r="A367" s="11">
        <v>315</v>
      </c>
      <c r="B367" s="12" t="s">
        <v>101</v>
      </c>
      <c r="C367" s="18"/>
      <c r="D367" s="13" t="s">
        <v>31</v>
      </c>
      <c r="E367" s="11">
        <v>1</v>
      </c>
      <c r="F367" s="20">
        <v>0</v>
      </c>
      <c r="G367" s="14">
        <f>IF(ISNUMBER(F367),IF(F367&gt;0,ROUND(F367,2),0),0)</f>
      </c>
      <c r="H367" s="14">
        <f>ROUND(E367*G367,2)</f>
      </c>
      <c r="I367" s="6"/>
    </row>
    <row r="368">
      <c r="A368" s="11">
        <v>316</v>
      </c>
      <c r="B368" s="12" t="s">
        <v>102</v>
      </c>
      <c r="C368" s="21"/>
      <c r="D368" s="13" t="s">
        <v>34</v>
      </c>
      <c r="E368" s="11">
        <v>1</v>
      </c>
      <c r="F368" s="20">
        <v>0</v>
      </c>
      <c r="G368" s="14">
        <f>IF(ISNUMBER(F368),IF(F368&gt;0,ROUND(F368,2),0),0)</f>
      </c>
      <c r="H368" s="14">
        <f>ROUND(E368*G368,2)</f>
      </c>
      <c r="I368" s="6"/>
    </row>
    <row r="369">
      <c r="A369" s="11">
        <v>317</v>
      </c>
      <c r="B369" s="12" t="s">
        <v>40</v>
      </c>
      <c r="C369" s="18"/>
      <c r="D369" s="13" t="s">
        <v>31</v>
      </c>
      <c r="E369" s="11">
        <v>1</v>
      </c>
      <c r="F369" s="20">
        <v>0</v>
      </c>
      <c r="G369" s="14">
        <f>IF(ISNUMBER(F369),IF(F369&gt;0,ROUND(F369,2),0),0)</f>
      </c>
      <c r="H369" s="14">
        <f>ROUND(E369*G369,2)</f>
      </c>
      <c r="I369" s="6"/>
    </row>
    <row r="370">
      <c r="A370" s="11">
        <v>318</v>
      </c>
      <c r="B370" s="12" t="s">
        <v>41</v>
      </c>
      <c r="C370" s="18"/>
      <c r="D370" s="13" t="s">
        <v>31</v>
      </c>
      <c r="E370" s="11">
        <v>1</v>
      </c>
      <c r="F370" s="20">
        <v>0</v>
      </c>
      <c r="G370" s="14">
        <f>IF(ISNUMBER(F370),IF(F370&gt;0,ROUND(F370,2),0),0)</f>
      </c>
      <c r="H370" s="14">
        <f>ROUND(E370*G370,2)</f>
      </c>
      <c r="I370" s="6"/>
    </row>
    <row r="371">
      <c r="A371" s="7"/>
      <c r="B371" s="8" t="s">
        <v>115</v>
      </c>
      <c r="C371" s="19"/>
      <c r="D371" s="9"/>
      <c r="E371" s="7"/>
      <c r="F371" s="10"/>
      <c r="G371" s="10"/>
      <c r="H371" s="10"/>
      <c r="I371" s="6"/>
    </row>
    <row r="372">
      <c r="A372" s="11">
        <v>319</v>
      </c>
      <c r="B372" s="12" t="s">
        <v>101</v>
      </c>
      <c r="C372" s="18"/>
      <c r="D372" s="13" t="s">
        <v>31</v>
      </c>
      <c r="E372" s="11">
        <v>1</v>
      </c>
      <c r="F372" s="20">
        <v>0</v>
      </c>
      <c r="G372" s="14">
        <f>IF(ISNUMBER(F372),IF(F372&gt;0,ROUND(F372,2),0),0)</f>
      </c>
      <c r="H372" s="14">
        <f>ROUND(E372*G372,2)</f>
      </c>
      <c r="I372" s="6"/>
    </row>
    <row r="373">
      <c r="A373" s="11">
        <v>320</v>
      </c>
      <c r="B373" s="12" t="s">
        <v>102</v>
      </c>
      <c r="C373" s="21"/>
      <c r="D373" s="13" t="s">
        <v>34</v>
      </c>
      <c r="E373" s="11">
        <v>1</v>
      </c>
      <c r="F373" s="20">
        <v>0</v>
      </c>
      <c r="G373" s="14">
        <f>IF(ISNUMBER(F373),IF(F373&gt;0,ROUND(F373,2),0),0)</f>
      </c>
      <c r="H373" s="14">
        <f>ROUND(E373*G373,2)</f>
      </c>
      <c r="I373" s="6"/>
    </row>
    <row r="374">
      <c r="A374" s="11">
        <v>321</v>
      </c>
      <c r="B374" s="12" t="s">
        <v>40</v>
      </c>
      <c r="C374" s="18"/>
      <c r="D374" s="13" t="s">
        <v>31</v>
      </c>
      <c r="E374" s="11">
        <v>1</v>
      </c>
      <c r="F374" s="20">
        <v>0</v>
      </c>
      <c r="G374" s="14">
        <f>IF(ISNUMBER(F374),IF(F374&gt;0,ROUND(F374,2),0),0)</f>
      </c>
      <c r="H374" s="14">
        <f>ROUND(E374*G374,2)</f>
      </c>
      <c r="I374" s="6"/>
    </row>
    <row r="375">
      <c r="A375" s="11">
        <v>322</v>
      </c>
      <c r="B375" s="12" t="s">
        <v>41</v>
      </c>
      <c r="C375" s="18"/>
      <c r="D375" s="13" t="s">
        <v>31</v>
      </c>
      <c r="E375" s="11">
        <v>1</v>
      </c>
      <c r="F375" s="20">
        <v>0</v>
      </c>
      <c r="G375" s="14">
        <f>IF(ISNUMBER(F375),IF(F375&gt;0,ROUND(F375,2),0),0)</f>
      </c>
      <c r="H375" s="14">
        <f>ROUND(E375*G375,2)</f>
      </c>
      <c r="I375" s="6"/>
    </row>
    <row r="376">
      <c r="A376" s="7"/>
      <c r="B376" s="8" t="s">
        <v>116</v>
      </c>
      <c r="C376" s="19"/>
      <c r="D376" s="9"/>
      <c r="E376" s="7"/>
      <c r="F376" s="10"/>
      <c r="G376" s="10"/>
      <c r="H376" s="10"/>
      <c r="I376" s="6"/>
    </row>
    <row r="377">
      <c r="A377" s="11">
        <v>323</v>
      </c>
      <c r="B377" s="12" t="s">
        <v>117</v>
      </c>
      <c r="C377" s="18"/>
      <c r="D377" s="13" t="s">
        <v>31</v>
      </c>
      <c r="E377" s="11">
        <v>1</v>
      </c>
      <c r="F377" s="20">
        <v>0</v>
      </c>
      <c r="G377" s="14">
        <f>IF(ISNUMBER(F377),IF(F377&gt;0,ROUND(F377,2),0),0)</f>
      </c>
      <c r="H377" s="14">
        <f>ROUND(E377*G377,2)</f>
      </c>
      <c r="I377" s="6"/>
    </row>
    <row r="378">
      <c r="A378" s="11">
        <v>324</v>
      </c>
      <c r="B378" s="12" t="s">
        <v>118</v>
      </c>
      <c r="C378" s="21"/>
      <c r="D378" s="13" t="s">
        <v>34</v>
      </c>
      <c r="E378" s="11">
        <v>1</v>
      </c>
      <c r="F378" s="20">
        <v>0</v>
      </c>
      <c r="G378" s="14">
        <f>IF(ISNUMBER(F378),IF(F378&gt;0,ROUND(F378,2),0),0)</f>
      </c>
      <c r="H378" s="14">
        <f>ROUND(E378*G378,2)</f>
      </c>
      <c r="I378" s="6"/>
    </row>
    <row r="379">
      <c r="A379" s="11">
        <v>325</v>
      </c>
      <c r="B379" s="12" t="s">
        <v>74</v>
      </c>
      <c r="C379" s="21"/>
      <c r="D379" s="13" t="s">
        <v>34</v>
      </c>
      <c r="E379" s="11">
        <v>2</v>
      </c>
      <c r="F379" s="20">
        <v>0</v>
      </c>
      <c r="G379" s="14">
        <f>IF(ISNUMBER(F379),IF(F379&gt;0,ROUND(F379,2),0),0)</f>
      </c>
      <c r="H379" s="14">
        <f>ROUND(E379*G379,2)</f>
      </c>
      <c r="I379" s="6"/>
    </row>
    <row r="380">
      <c r="A380" s="11">
        <v>326</v>
      </c>
      <c r="B380" s="12" t="s">
        <v>119</v>
      </c>
      <c r="C380" s="21"/>
      <c r="D380" s="13" t="s">
        <v>34</v>
      </c>
      <c r="E380" s="11">
        <v>1</v>
      </c>
      <c r="F380" s="20">
        <v>0</v>
      </c>
      <c r="G380" s="14">
        <f>IF(ISNUMBER(F380),IF(F380&gt;0,ROUND(F380,2),0),0)</f>
      </c>
      <c r="H380" s="14">
        <f>ROUND(E380*G380,2)</f>
      </c>
      <c r="I380" s="6"/>
    </row>
    <row r="381">
      <c r="A381" s="11">
        <v>327</v>
      </c>
      <c r="B381" s="12" t="s">
        <v>40</v>
      </c>
      <c r="C381" s="18"/>
      <c r="D381" s="13" t="s">
        <v>31</v>
      </c>
      <c r="E381" s="11">
        <v>1</v>
      </c>
      <c r="F381" s="20">
        <v>0</v>
      </c>
      <c r="G381" s="14">
        <f>IF(ISNUMBER(F381),IF(F381&gt;0,ROUND(F381,2),0),0)</f>
      </c>
      <c r="H381" s="14">
        <f>ROUND(E381*G381,2)</f>
      </c>
      <c r="I381" s="6"/>
    </row>
    <row r="382">
      <c r="A382" s="11">
        <v>328</v>
      </c>
      <c r="B382" s="12" t="s">
        <v>41</v>
      </c>
      <c r="C382" s="18"/>
      <c r="D382" s="13" t="s">
        <v>31</v>
      </c>
      <c r="E382" s="11">
        <v>1</v>
      </c>
      <c r="F382" s="20">
        <v>0</v>
      </c>
      <c r="G382" s="14">
        <f>IF(ISNUMBER(F382),IF(F382&gt;0,ROUND(F382,2),0),0)</f>
      </c>
      <c r="H382" s="14">
        <f>ROUND(E382*G382,2)</f>
      </c>
      <c r="I382" s="6"/>
    </row>
    <row r="383">
      <c r="A383" s="7"/>
      <c r="B383" s="8" t="s">
        <v>120</v>
      </c>
      <c r="C383" s="19"/>
      <c r="D383" s="9"/>
      <c r="E383" s="7"/>
      <c r="F383" s="10"/>
      <c r="G383" s="10"/>
      <c r="H383" s="10"/>
      <c r="I383" s="6"/>
    </row>
    <row r="384">
      <c r="A384" s="11">
        <v>329</v>
      </c>
      <c r="B384" s="12" t="s">
        <v>117</v>
      </c>
      <c r="C384" s="18"/>
      <c r="D384" s="13" t="s">
        <v>31</v>
      </c>
      <c r="E384" s="11">
        <v>1</v>
      </c>
      <c r="F384" s="20">
        <v>0</v>
      </c>
      <c r="G384" s="14">
        <f>IF(ISNUMBER(F384),IF(F384&gt;0,ROUND(F384,2),0),0)</f>
      </c>
      <c r="H384" s="14">
        <f>ROUND(E384*G384,2)</f>
      </c>
      <c r="I384" s="6"/>
    </row>
    <row r="385">
      <c r="A385" s="11">
        <v>330</v>
      </c>
      <c r="B385" s="12" t="s">
        <v>121</v>
      </c>
      <c r="C385" s="21"/>
      <c r="D385" s="13" t="s">
        <v>34</v>
      </c>
      <c r="E385" s="11">
        <v>2</v>
      </c>
      <c r="F385" s="20">
        <v>0</v>
      </c>
      <c r="G385" s="14">
        <f>IF(ISNUMBER(F385),IF(F385&gt;0,ROUND(F385,2),0),0)</f>
      </c>
      <c r="H385" s="14">
        <f>ROUND(E385*G385,2)</f>
      </c>
      <c r="I385" s="6"/>
    </row>
    <row r="386">
      <c r="A386" s="11">
        <v>331</v>
      </c>
      <c r="B386" s="12" t="s">
        <v>122</v>
      </c>
      <c r="C386" s="21"/>
      <c r="D386" s="13" t="s">
        <v>34</v>
      </c>
      <c r="E386" s="11">
        <v>1</v>
      </c>
      <c r="F386" s="20">
        <v>0</v>
      </c>
      <c r="G386" s="14">
        <f>IF(ISNUMBER(F386),IF(F386&gt;0,ROUND(F386,2),0),0)</f>
      </c>
      <c r="H386" s="14">
        <f>ROUND(E386*G386,2)</f>
      </c>
      <c r="I386" s="6"/>
    </row>
    <row r="387">
      <c r="A387" s="11">
        <v>332</v>
      </c>
      <c r="B387" s="12" t="s">
        <v>123</v>
      </c>
      <c r="C387" s="21"/>
      <c r="D387" s="13" t="s">
        <v>34</v>
      </c>
      <c r="E387" s="11">
        <v>1</v>
      </c>
      <c r="F387" s="20">
        <v>0</v>
      </c>
      <c r="G387" s="14">
        <f>IF(ISNUMBER(F387),IF(F387&gt;0,ROUND(F387,2),0),0)</f>
      </c>
      <c r="H387" s="14">
        <f>ROUND(E387*G387,2)</f>
      </c>
      <c r="I387" s="6"/>
    </row>
    <row r="388">
      <c r="A388" s="11">
        <v>333</v>
      </c>
      <c r="B388" s="12" t="s">
        <v>124</v>
      </c>
      <c r="C388" s="21"/>
      <c r="D388" s="13" t="s">
        <v>31</v>
      </c>
      <c r="E388" s="11">
        <v>2</v>
      </c>
      <c r="F388" s="20">
        <v>0</v>
      </c>
      <c r="G388" s="14">
        <f>IF(ISNUMBER(F388),IF(F388&gt;0,ROUND(F388,2),0),0)</f>
      </c>
      <c r="H388" s="14">
        <f>ROUND(E388*G388,2)</f>
      </c>
      <c r="I388" s="6"/>
    </row>
    <row r="389">
      <c r="A389" s="11">
        <v>334</v>
      </c>
      <c r="B389" s="12" t="s">
        <v>118</v>
      </c>
      <c r="C389" s="21"/>
      <c r="D389" s="13" t="s">
        <v>34</v>
      </c>
      <c r="E389" s="11">
        <v>2</v>
      </c>
      <c r="F389" s="20">
        <v>0</v>
      </c>
      <c r="G389" s="14">
        <f>IF(ISNUMBER(F389),IF(F389&gt;0,ROUND(F389,2),0),0)</f>
      </c>
      <c r="H389" s="14">
        <f>ROUND(E389*G389,2)</f>
      </c>
      <c r="I389" s="6"/>
    </row>
    <row r="390">
      <c r="A390" s="11">
        <v>335</v>
      </c>
      <c r="B390" s="12" t="s">
        <v>125</v>
      </c>
      <c r="C390" s="21"/>
      <c r="D390" s="13" t="s">
        <v>34</v>
      </c>
      <c r="E390" s="11">
        <v>1</v>
      </c>
      <c r="F390" s="20">
        <v>0</v>
      </c>
      <c r="G390" s="14">
        <f>IF(ISNUMBER(F390),IF(F390&gt;0,ROUND(F390,2),0),0)</f>
      </c>
      <c r="H390" s="14">
        <f>ROUND(E390*G390,2)</f>
      </c>
      <c r="I390" s="6"/>
    </row>
    <row r="391">
      <c r="A391" s="11">
        <v>336</v>
      </c>
      <c r="B391" s="12" t="s">
        <v>40</v>
      </c>
      <c r="C391" s="18"/>
      <c r="D391" s="13" t="s">
        <v>31</v>
      </c>
      <c r="E391" s="11">
        <v>1</v>
      </c>
      <c r="F391" s="20">
        <v>0</v>
      </c>
      <c r="G391" s="14">
        <f>IF(ISNUMBER(F391),IF(F391&gt;0,ROUND(F391,2),0),0)</f>
      </c>
      <c r="H391" s="14">
        <f>ROUND(E391*G391,2)</f>
      </c>
      <c r="I391" s="6"/>
    </row>
    <row r="392">
      <c r="A392" s="11">
        <v>337</v>
      </c>
      <c r="B392" s="12" t="s">
        <v>41</v>
      </c>
      <c r="C392" s="18"/>
      <c r="D392" s="13" t="s">
        <v>31</v>
      </c>
      <c r="E392" s="11">
        <v>1</v>
      </c>
      <c r="F392" s="20">
        <v>0</v>
      </c>
      <c r="G392" s="14">
        <f>IF(ISNUMBER(F392),IF(F392&gt;0,ROUND(F392,2),0),0)</f>
      </c>
      <c r="H392" s="14">
        <f>ROUND(E392*G392,2)</f>
      </c>
      <c r="I392" s="6"/>
    </row>
    <row r="393">
      <c r="A393" s="7"/>
      <c r="B393" s="8" t="s">
        <v>126</v>
      </c>
      <c r="C393" s="19"/>
      <c r="D393" s="9"/>
      <c r="E393" s="7"/>
      <c r="F393" s="10"/>
      <c r="G393" s="10"/>
      <c r="H393" s="10"/>
      <c r="I393" s="6"/>
    </row>
    <row r="394">
      <c r="A394" s="11">
        <v>338</v>
      </c>
      <c r="B394" s="12" t="s">
        <v>127</v>
      </c>
      <c r="C394" s="18"/>
      <c r="D394" s="13" t="s">
        <v>31</v>
      </c>
      <c r="E394" s="11">
        <v>1</v>
      </c>
      <c r="F394" s="20">
        <v>0</v>
      </c>
      <c r="G394" s="14">
        <f>IF(ISNUMBER(F394),IF(F394&gt;0,ROUND(F394,2),0),0)</f>
      </c>
      <c r="H394" s="14">
        <f>ROUND(E394*G394,2)</f>
      </c>
      <c r="I394" s="6"/>
    </row>
    <row r="395">
      <c r="A395" s="11">
        <v>339</v>
      </c>
      <c r="B395" s="12" t="s">
        <v>33</v>
      </c>
      <c r="C395" s="21"/>
      <c r="D395" s="13" t="s">
        <v>34</v>
      </c>
      <c r="E395" s="11">
        <v>1</v>
      </c>
      <c r="F395" s="20">
        <v>0</v>
      </c>
      <c r="G395" s="14">
        <f>IF(ISNUMBER(F395),IF(F395&gt;0,ROUND(F395,2),0),0)</f>
      </c>
      <c r="H395" s="14">
        <f>ROUND(E395*G395,2)</f>
      </c>
      <c r="I395" s="6"/>
    </row>
    <row r="396">
      <c r="A396" s="11">
        <v>340</v>
      </c>
      <c r="B396" s="12" t="s">
        <v>40</v>
      </c>
      <c r="C396" s="18"/>
      <c r="D396" s="13" t="s">
        <v>31</v>
      </c>
      <c r="E396" s="11">
        <v>1</v>
      </c>
      <c r="F396" s="20">
        <v>0</v>
      </c>
      <c r="G396" s="14">
        <f>IF(ISNUMBER(F396),IF(F396&gt;0,ROUND(F396,2),0),0)</f>
      </c>
      <c r="H396" s="14">
        <f>ROUND(E396*G396,2)</f>
      </c>
      <c r="I396" s="6"/>
    </row>
    <row r="397">
      <c r="A397" s="11">
        <v>341</v>
      </c>
      <c r="B397" s="12" t="s">
        <v>41</v>
      </c>
      <c r="C397" s="18"/>
      <c r="D397" s="13" t="s">
        <v>31</v>
      </c>
      <c r="E397" s="11">
        <v>1</v>
      </c>
      <c r="F397" s="20">
        <v>0</v>
      </c>
      <c r="G397" s="14">
        <f>IF(ISNUMBER(F397),IF(F397&gt;0,ROUND(F397,2),0),0)</f>
      </c>
      <c r="H397" s="14">
        <f>ROUND(E397*G397,2)</f>
      </c>
      <c r="I397" s="6"/>
    </row>
    <row r="398">
      <c r="A398" s="7"/>
      <c r="B398" s="8" t="s">
        <v>128</v>
      </c>
      <c r="C398" s="19"/>
      <c r="D398" s="9"/>
      <c r="E398" s="7"/>
      <c r="F398" s="10"/>
      <c r="G398" s="10"/>
      <c r="H398" s="10"/>
      <c r="I398" s="6"/>
    </row>
    <row r="399">
      <c r="A399" s="7"/>
      <c r="B399" s="8" t="s">
        <v>129</v>
      </c>
      <c r="C399" s="19"/>
      <c r="D399" s="9"/>
      <c r="E399" s="7"/>
      <c r="F399" s="10"/>
      <c r="G399" s="10"/>
      <c r="H399" s="10"/>
      <c r="I399" s="6"/>
    </row>
    <row r="400">
      <c r="A400" s="11">
        <v>342</v>
      </c>
      <c r="B400" s="12" t="s">
        <v>130</v>
      </c>
      <c r="C400" s="18"/>
      <c r="D400" s="13" t="s">
        <v>31</v>
      </c>
      <c r="E400" s="11">
        <v>1</v>
      </c>
      <c r="F400" s="20">
        <v>0</v>
      </c>
      <c r="G400" s="14">
        <f>IF(ISNUMBER(F400),IF(F400&gt;0,ROUND(F400,2),0),0)</f>
      </c>
      <c r="H400" s="14">
        <f>ROUND(E400*G400,2)</f>
      </c>
      <c r="I400" s="6"/>
    </row>
    <row r="401">
      <c r="A401" s="11">
        <v>343</v>
      </c>
      <c r="B401" s="12" t="s">
        <v>131</v>
      </c>
      <c r="C401" s="21"/>
      <c r="D401" s="13" t="s">
        <v>34</v>
      </c>
      <c r="E401" s="11">
        <v>1</v>
      </c>
      <c r="F401" s="20">
        <v>0</v>
      </c>
      <c r="G401" s="14">
        <f>IF(ISNUMBER(F401),IF(F401&gt;0,ROUND(F401,2),0),0)</f>
      </c>
      <c r="H401" s="14">
        <f>ROUND(E401*G401,2)</f>
      </c>
      <c r="I401" s="6"/>
    </row>
    <row r="402">
      <c r="A402" s="11">
        <v>344</v>
      </c>
      <c r="B402" s="12" t="s">
        <v>132</v>
      </c>
      <c r="C402" s="21"/>
      <c r="D402" s="13" t="s">
        <v>34</v>
      </c>
      <c r="E402" s="11">
        <v>1</v>
      </c>
      <c r="F402" s="20">
        <v>0</v>
      </c>
      <c r="G402" s="14">
        <f>IF(ISNUMBER(F402),IF(F402&gt;0,ROUND(F402,2),0),0)</f>
      </c>
      <c r="H402" s="14">
        <f>ROUND(E402*G402,2)</f>
      </c>
      <c r="I402" s="6"/>
    </row>
    <row r="403">
      <c r="A403" s="11">
        <v>345</v>
      </c>
      <c r="B403" s="12" t="s">
        <v>40</v>
      </c>
      <c r="C403" s="18"/>
      <c r="D403" s="13" t="s">
        <v>31</v>
      </c>
      <c r="E403" s="11">
        <v>1</v>
      </c>
      <c r="F403" s="20">
        <v>0</v>
      </c>
      <c r="G403" s="14">
        <f>IF(ISNUMBER(F403),IF(F403&gt;0,ROUND(F403,2),0),0)</f>
      </c>
      <c r="H403" s="14">
        <f>ROUND(E403*G403,2)</f>
      </c>
      <c r="I403" s="6"/>
    </row>
    <row r="404">
      <c r="A404" s="11">
        <v>346</v>
      </c>
      <c r="B404" s="12" t="s">
        <v>41</v>
      </c>
      <c r="C404" s="18"/>
      <c r="D404" s="13" t="s">
        <v>31</v>
      </c>
      <c r="E404" s="11">
        <v>1</v>
      </c>
      <c r="F404" s="20">
        <v>0</v>
      </c>
      <c r="G404" s="14">
        <f>IF(ISNUMBER(F404),IF(F404&gt;0,ROUND(F404,2),0),0)</f>
      </c>
      <c r="H404" s="14">
        <f>ROUND(E404*G404,2)</f>
      </c>
      <c r="I404" s="6"/>
    </row>
    <row r="405">
      <c r="A405" s="7"/>
      <c r="B405" s="8" t="s">
        <v>133</v>
      </c>
      <c r="C405" s="19"/>
      <c r="D405" s="9"/>
      <c r="E405" s="7"/>
      <c r="F405" s="10"/>
      <c r="G405" s="10"/>
      <c r="H405" s="10"/>
      <c r="I405" s="6"/>
    </row>
    <row r="406">
      <c r="A406" s="11">
        <v>347</v>
      </c>
      <c r="B406" s="12" t="s">
        <v>130</v>
      </c>
      <c r="C406" s="18"/>
      <c r="D406" s="13" t="s">
        <v>31</v>
      </c>
      <c r="E406" s="11">
        <v>1</v>
      </c>
      <c r="F406" s="20">
        <v>0</v>
      </c>
      <c r="G406" s="14">
        <f>IF(ISNUMBER(F406),IF(F406&gt;0,ROUND(F406,2),0),0)</f>
      </c>
      <c r="H406" s="14">
        <f>ROUND(E406*G406,2)</f>
      </c>
      <c r="I406" s="6"/>
    </row>
    <row r="407">
      <c r="A407" s="11">
        <v>348</v>
      </c>
      <c r="B407" s="12" t="s">
        <v>131</v>
      </c>
      <c r="C407" s="21"/>
      <c r="D407" s="13" t="s">
        <v>34</v>
      </c>
      <c r="E407" s="11">
        <v>1</v>
      </c>
      <c r="F407" s="20">
        <v>0</v>
      </c>
      <c r="G407" s="14">
        <f>IF(ISNUMBER(F407),IF(F407&gt;0,ROUND(F407,2),0),0)</f>
      </c>
      <c r="H407" s="14">
        <f>ROUND(E407*G407,2)</f>
      </c>
      <c r="I407" s="6"/>
    </row>
    <row r="408">
      <c r="A408" s="11">
        <v>349</v>
      </c>
      <c r="B408" s="12" t="s">
        <v>132</v>
      </c>
      <c r="C408" s="21"/>
      <c r="D408" s="13" t="s">
        <v>34</v>
      </c>
      <c r="E408" s="11">
        <v>1</v>
      </c>
      <c r="F408" s="20">
        <v>0</v>
      </c>
      <c r="G408" s="14">
        <f>IF(ISNUMBER(F408),IF(F408&gt;0,ROUND(F408,2),0),0)</f>
      </c>
      <c r="H408" s="14">
        <f>ROUND(E408*G408,2)</f>
      </c>
      <c r="I408" s="6"/>
    </row>
    <row r="409">
      <c r="A409" s="11">
        <v>350</v>
      </c>
      <c r="B409" s="12" t="s">
        <v>40</v>
      </c>
      <c r="C409" s="18"/>
      <c r="D409" s="13" t="s">
        <v>31</v>
      </c>
      <c r="E409" s="11">
        <v>1</v>
      </c>
      <c r="F409" s="20">
        <v>0</v>
      </c>
      <c r="G409" s="14">
        <f>IF(ISNUMBER(F409),IF(F409&gt;0,ROUND(F409,2),0),0)</f>
      </c>
      <c r="H409" s="14">
        <f>ROUND(E409*G409,2)</f>
      </c>
      <c r="I409" s="6"/>
    </row>
    <row r="410">
      <c r="A410" s="11">
        <v>351</v>
      </c>
      <c r="B410" s="12" t="s">
        <v>41</v>
      </c>
      <c r="C410" s="18"/>
      <c r="D410" s="13" t="s">
        <v>31</v>
      </c>
      <c r="E410" s="11">
        <v>1</v>
      </c>
      <c r="F410" s="20">
        <v>0</v>
      </c>
      <c r="G410" s="14">
        <f>IF(ISNUMBER(F410),IF(F410&gt;0,ROUND(F410,2),0),0)</f>
      </c>
      <c r="H410" s="14">
        <f>ROUND(E410*G410,2)</f>
      </c>
      <c r="I410" s="6"/>
    </row>
    <row r="411">
      <c r="A411" s="7"/>
      <c r="B411" s="8" t="s">
        <v>134</v>
      </c>
      <c r="C411" s="19"/>
      <c r="D411" s="9"/>
      <c r="E411" s="7"/>
      <c r="F411" s="10"/>
      <c r="G411" s="10"/>
      <c r="H411" s="10"/>
      <c r="I411" s="6"/>
    </row>
    <row r="412">
      <c r="A412" s="11">
        <v>352</v>
      </c>
      <c r="B412" s="12" t="s">
        <v>130</v>
      </c>
      <c r="C412" s="18"/>
      <c r="D412" s="13" t="s">
        <v>31</v>
      </c>
      <c r="E412" s="11">
        <v>1</v>
      </c>
      <c r="F412" s="20">
        <v>0</v>
      </c>
      <c r="G412" s="14">
        <f>IF(ISNUMBER(F412),IF(F412&gt;0,ROUND(F412,2),0),0)</f>
      </c>
      <c r="H412" s="14">
        <f>ROUND(E412*G412,2)</f>
      </c>
      <c r="I412" s="6"/>
    </row>
    <row r="413">
      <c r="A413" s="11">
        <v>353</v>
      </c>
      <c r="B413" s="12" t="s">
        <v>131</v>
      </c>
      <c r="C413" s="21"/>
      <c r="D413" s="13" t="s">
        <v>34</v>
      </c>
      <c r="E413" s="11">
        <v>1</v>
      </c>
      <c r="F413" s="20">
        <v>0</v>
      </c>
      <c r="G413" s="14">
        <f>IF(ISNUMBER(F413),IF(F413&gt;0,ROUND(F413,2),0),0)</f>
      </c>
      <c r="H413" s="14">
        <f>ROUND(E413*G413,2)</f>
      </c>
      <c r="I413" s="6"/>
    </row>
    <row r="414">
      <c r="A414" s="11">
        <v>354</v>
      </c>
      <c r="B414" s="12" t="s">
        <v>132</v>
      </c>
      <c r="C414" s="21"/>
      <c r="D414" s="13" t="s">
        <v>34</v>
      </c>
      <c r="E414" s="11">
        <v>1</v>
      </c>
      <c r="F414" s="20">
        <v>0</v>
      </c>
      <c r="G414" s="14">
        <f>IF(ISNUMBER(F414),IF(F414&gt;0,ROUND(F414,2),0),0)</f>
      </c>
      <c r="H414" s="14">
        <f>ROUND(E414*G414,2)</f>
      </c>
      <c r="I414" s="6"/>
    </row>
    <row r="415">
      <c r="A415" s="11">
        <v>355</v>
      </c>
      <c r="B415" s="12" t="s">
        <v>40</v>
      </c>
      <c r="C415" s="18"/>
      <c r="D415" s="13" t="s">
        <v>31</v>
      </c>
      <c r="E415" s="11">
        <v>1</v>
      </c>
      <c r="F415" s="20">
        <v>0</v>
      </c>
      <c r="G415" s="14">
        <f>IF(ISNUMBER(F415),IF(F415&gt;0,ROUND(F415,2),0),0)</f>
      </c>
      <c r="H415" s="14">
        <f>ROUND(E415*G415,2)</f>
      </c>
      <c r="I415" s="6"/>
    </row>
    <row r="416">
      <c r="A416" s="11">
        <v>356</v>
      </c>
      <c r="B416" s="12" t="s">
        <v>41</v>
      </c>
      <c r="C416" s="18"/>
      <c r="D416" s="13" t="s">
        <v>31</v>
      </c>
      <c r="E416" s="11">
        <v>1</v>
      </c>
      <c r="F416" s="20">
        <v>0</v>
      </c>
      <c r="G416" s="14">
        <f>IF(ISNUMBER(F416),IF(F416&gt;0,ROUND(F416,2),0),0)</f>
      </c>
      <c r="H416" s="14">
        <f>ROUND(E416*G416,2)</f>
      </c>
      <c r="I416" s="6"/>
    </row>
    <row r="417">
      <c r="A417" s="7"/>
      <c r="B417" s="8" t="s">
        <v>135</v>
      </c>
      <c r="C417" s="19"/>
      <c r="D417" s="9"/>
      <c r="E417" s="7"/>
      <c r="F417" s="10"/>
      <c r="G417" s="10"/>
      <c r="H417" s="10"/>
      <c r="I417" s="6"/>
    </row>
    <row r="418">
      <c r="A418" s="11">
        <v>357</v>
      </c>
      <c r="B418" s="12" t="s">
        <v>136</v>
      </c>
      <c r="C418" s="18"/>
      <c r="D418" s="13" t="s">
        <v>31</v>
      </c>
      <c r="E418" s="11">
        <v>1</v>
      </c>
      <c r="F418" s="20">
        <v>0</v>
      </c>
      <c r="G418" s="14">
        <f>IF(ISNUMBER(F418),IF(F418&gt;0,ROUND(F418,2),0),0)</f>
      </c>
      <c r="H418" s="14">
        <f>ROUND(E418*G418,2)</f>
      </c>
      <c r="I418" s="6"/>
    </row>
    <row r="419">
      <c r="A419" s="11">
        <v>358</v>
      </c>
      <c r="B419" s="12" t="s">
        <v>40</v>
      </c>
      <c r="C419" s="18"/>
      <c r="D419" s="13" t="s">
        <v>31</v>
      </c>
      <c r="E419" s="11">
        <v>1</v>
      </c>
      <c r="F419" s="20">
        <v>0</v>
      </c>
      <c r="G419" s="14">
        <f>IF(ISNUMBER(F419),IF(F419&gt;0,ROUND(F419,2),0),0)</f>
      </c>
      <c r="H419" s="14">
        <f>ROUND(E419*G419,2)</f>
      </c>
      <c r="I419" s="6"/>
    </row>
    <row r="420">
      <c r="A420" s="11">
        <v>359</v>
      </c>
      <c r="B420" s="12" t="s">
        <v>41</v>
      </c>
      <c r="C420" s="18"/>
      <c r="D420" s="13" t="s">
        <v>31</v>
      </c>
      <c r="E420" s="11">
        <v>1</v>
      </c>
      <c r="F420" s="20">
        <v>0</v>
      </c>
      <c r="G420" s="14">
        <f>IF(ISNUMBER(F420),IF(F420&gt;0,ROUND(F420,2),0),0)</f>
      </c>
      <c r="H420" s="14">
        <f>ROUND(E420*G420,2)</f>
      </c>
      <c r="I420" s="6"/>
    </row>
    <row r="421">
      <c r="A421" s="7"/>
      <c r="B421" s="8" t="s">
        <v>137</v>
      </c>
      <c r="C421" s="19"/>
      <c r="D421" s="9"/>
      <c r="E421" s="7"/>
      <c r="F421" s="10"/>
      <c r="G421" s="10"/>
      <c r="H421" s="10"/>
      <c r="I421" s="6"/>
    </row>
    <row r="422">
      <c r="A422" s="11">
        <v>360</v>
      </c>
      <c r="B422" s="12" t="s">
        <v>136</v>
      </c>
      <c r="C422" s="18"/>
      <c r="D422" s="13" t="s">
        <v>31</v>
      </c>
      <c r="E422" s="11">
        <v>1</v>
      </c>
      <c r="F422" s="20">
        <v>0</v>
      </c>
      <c r="G422" s="14">
        <f>IF(ISNUMBER(F422),IF(F422&gt;0,ROUND(F422,2),0),0)</f>
      </c>
      <c r="H422" s="14">
        <f>ROUND(E422*G422,2)</f>
      </c>
      <c r="I422" s="6"/>
    </row>
    <row r="423">
      <c r="A423" s="11">
        <v>361</v>
      </c>
      <c r="B423" s="12" t="s">
        <v>40</v>
      </c>
      <c r="C423" s="18"/>
      <c r="D423" s="13" t="s">
        <v>31</v>
      </c>
      <c r="E423" s="11">
        <v>1</v>
      </c>
      <c r="F423" s="20">
        <v>0</v>
      </c>
      <c r="G423" s="14">
        <f>IF(ISNUMBER(F423),IF(F423&gt;0,ROUND(F423,2),0),0)</f>
      </c>
      <c r="H423" s="14">
        <f>ROUND(E423*G423,2)</f>
      </c>
      <c r="I423" s="6"/>
    </row>
    <row r="424">
      <c r="A424" s="11">
        <v>362</v>
      </c>
      <c r="B424" s="12" t="s">
        <v>41</v>
      </c>
      <c r="C424" s="18"/>
      <c r="D424" s="13" t="s">
        <v>31</v>
      </c>
      <c r="E424" s="11">
        <v>1</v>
      </c>
      <c r="F424" s="20">
        <v>0</v>
      </c>
      <c r="G424" s="14">
        <f>IF(ISNUMBER(F424),IF(F424&gt;0,ROUND(F424,2),0),0)</f>
      </c>
      <c r="H424" s="14">
        <f>ROUND(E424*G424,2)</f>
      </c>
      <c r="I424" s="6"/>
    </row>
    <row r="425">
      <c r="A425" s="7"/>
      <c r="B425" s="8" t="s">
        <v>138</v>
      </c>
      <c r="C425" s="19"/>
      <c r="D425" s="9"/>
      <c r="E425" s="7"/>
      <c r="F425" s="10"/>
      <c r="G425" s="10"/>
      <c r="H425" s="10"/>
      <c r="I425" s="6"/>
    </row>
    <row r="426">
      <c r="A426" s="11">
        <v>363</v>
      </c>
      <c r="B426" s="12" t="s">
        <v>136</v>
      </c>
      <c r="C426" s="18"/>
      <c r="D426" s="13" t="s">
        <v>31</v>
      </c>
      <c r="E426" s="11">
        <v>1</v>
      </c>
      <c r="F426" s="20">
        <v>0</v>
      </c>
      <c r="G426" s="14">
        <f>IF(ISNUMBER(F426),IF(F426&gt;0,ROUND(F426,2),0),0)</f>
      </c>
      <c r="H426" s="14">
        <f>ROUND(E426*G426,2)</f>
      </c>
      <c r="I426" s="6"/>
    </row>
    <row r="427">
      <c r="A427" s="11">
        <v>364</v>
      </c>
      <c r="B427" s="12" t="s">
        <v>131</v>
      </c>
      <c r="C427" s="21"/>
      <c r="D427" s="13" t="s">
        <v>34</v>
      </c>
      <c r="E427" s="11">
        <v>1</v>
      </c>
      <c r="F427" s="20">
        <v>0</v>
      </c>
      <c r="G427" s="14">
        <f>IF(ISNUMBER(F427),IF(F427&gt;0,ROUND(F427,2),0),0)</f>
      </c>
      <c r="H427" s="14">
        <f>ROUND(E427*G427,2)</f>
      </c>
      <c r="I427" s="6"/>
    </row>
    <row r="428">
      <c r="A428" s="11">
        <v>365</v>
      </c>
      <c r="B428" s="12" t="s">
        <v>40</v>
      </c>
      <c r="C428" s="18"/>
      <c r="D428" s="13" t="s">
        <v>31</v>
      </c>
      <c r="E428" s="11">
        <v>1</v>
      </c>
      <c r="F428" s="20">
        <v>0</v>
      </c>
      <c r="G428" s="14">
        <f>IF(ISNUMBER(F428),IF(F428&gt;0,ROUND(F428,2),0),0)</f>
      </c>
      <c r="H428" s="14">
        <f>ROUND(E428*G428,2)</f>
      </c>
      <c r="I428" s="6"/>
    </row>
    <row r="429">
      <c r="A429" s="11">
        <v>366</v>
      </c>
      <c r="B429" s="12" t="s">
        <v>41</v>
      </c>
      <c r="C429" s="18"/>
      <c r="D429" s="13" t="s">
        <v>31</v>
      </c>
      <c r="E429" s="11">
        <v>1</v>
      </c>
      <c r="F429" s="20">
        <v>0</v>
      </c>
      <c r="G429" s="14">
        <f>IF(ISNUMBER(F429),IF(F429&gt;0,ROUND(F429,2),0),0)</f>
      </c>
      <c r="H429" s="14">
        <f>ROUND(E429*G429,2)</f>
      </c>
      <c r="I429" s="6"/>
    </row>
    <row r="430">
      <c r="A430" s="7"/>
      <c r="B430" s="8" t="s">
        <v>139</v>
      </c>
      <c r="C430" s="19"/>
      <c r="D430" s="9"/>
      <c r="E430" s="7"/>
      <c r="F430" s="10"/>
      <c r="G430" s="10"/>
      <c r="H430" s="10"/>
      <c r="I430" s="6"/>
    </row>
    <row r="431">
      <c r="A431" s="11">
        <v>367</v>
      </c>
      <c r="B431" s="12" t="s">
        <v>136</v>
      </c>
      <c r="C431" s="18"/>
      <c r="D431" s="13" t="s">
        <v>31</v>
      </c>
      <c r="E431" s="11">
        <v>1</v>
      </c>
      <c r="F431" s="20">
        <v>0</v>
      </c>
      <c r="G431" s="14">
        <f>IF(ISNUMBER(F431),IF(F431&gt;0,ROUND(F431,2),0),0)</f>
      </c>
      <c r="H431" s="14">
        <f>ROUND(E431*G431,2)</f>
      </c>
      <c r="I431" s="6"/>
    </row>
    <row r="432">
      <c r="A432" s="11">
        <v>368</v>
      </c>
      <c r="B432" s="12" t="s">
        <v>131</v>
      </c>
      <c r="C432" s="21"/>
      <c r="D432" s="13" t="s">
        <v>34</v>
      </c>
      <c r="E432" s="11">
        <v>1</v>
      </c>
      <c r="F432" s="20">
        <v>0</v>
      </c>
      <c r="G432" s="14">
        <f>IF(ISNUMBER(F432),IF(F432&gt;0,ROUND(F432,2),0),0)</f>
      </c>
      <c r="H432" s="14">
        <f>ROUND(E432*G432,2)</f>
      </c>
      <c r="I432" s="6"/>
    </row>
    <row r="433">
      <c r="A433" s="11">
        <v>369</v>
      </c>
      <c r="B433" s="12" t="s">
        <v>40</v>
      </c>
      <c r="C433" s="18"/>
      <c r="D433" s="13" t="s">
        <v>31</v>
      </c>
      <c r="E433" s="11">
        <v>1</v>
      </c>
      <c r="F433" s="20">
        <v>0</v>
      </c>
      <c r="G433" s="14">
        <f>IF(ISNUMBER(F433),IF(F433&gt;0,ROUND(F433,2),0),0)</f>
      </c>
      <c r="H433" s="14">
        <f>ROUND(E433*G433,2)</f>
      </c>
      <c r="I433" s="6"/>
    </row>
    <row r="434">
      <c r="A434" s="11">
        <v>370</v>
      </c>
      <c r="B434" s="12" t="s">
        <v>41</v>
      </c>
      <c r="C434" s="18"/>
      <c r="D434" s="13" t="s">
        <v>31</v>
      </c>
      <c r="E434" s="11">
        <v>1</v>
      </c>
      <c r="F434" s="20">
        <v>0</v>
      </c>
      <c r="G434" s="14">
        <f>IF(ISNUMBER(F434),IF(F434&gt;0,ROUND(F434,2),0),0)</f>
      </c>
      <c r="H434" s="14">
        <f>ROUND(E434*G434,2)</f>
      </c>
      <c r="I434" s="6"/>
    </row>
    <row r="435">
      <c r="A435" s="7"/>
      <c r="B435" s="8" t="s">
        <v>140</v>
      </c>
      <c r="C435" s="19"/>
      <c r="D435" s="9"/>
      <c r="E435" s="7"/>
      <c r="F435" s="10"/>
      <c r="G435" s="10"/>
      <c r="H435" s="10"/>
      <c r="I435" s="6"/>
    </row>
    <row r="436">
      <c r="A436" s="11">
        <v>371</v>
      </c>
      <c r="B436" s="12" t="s">
        <v>130</v>
      </c>
      <c r="C436" s="18"/>
      <c r="D436" s="13" t="s">
        <v>31</v>
      </c>
      <c r="E436" s="11">
        <v>1</v>
      </c>
      <c r="F436" s="20">
        <v>0</v>
      </c>
      <c r="G436" s="14">
        <f>IF(ISNUMBER(F436),IF(F436&gt;0,ROUND(F436,2),0),0)</f>
      </c>
      <c r="H436" s="14">
        <f>ROUND(E436*G436,2)</f>
      </c>
      <c r="I436" s="6"/>
    </row>
    <row r="437">
      <c r="A437" s="11">
        <v>372</v>
      </c>
      <c r="B437" s="12" t="s">
        <v>131</v>
      </c>
      <c r="C437" s="21"/>
      <c r="D437" s="13" t="s">
        <v>34</v>
      </c>
      <c r="E437" s="11">
        <v>1</v>
      </c>
      <c r="F437" s="20">
        <v>0</v>
      </c>
      <c r="G437" s="14">
        <f>IF(ISNUMBER(F437),IF(F437&gt;0,ROUND(F437,2),0),0)</f>
      </c>
      <c r="H437" s="14">
        <f>ROUND(E437*G437,2)</f>
      </c>
      <c r="I437" s="6"/>
    </row>
    <row r="438">
      <c r="A438" s="11">
        <v>373</v>
      </c>
      <c r="B438" s="12" t="s">
        <v>132</v>
      </c>
      <c r="C438" s="21"/>
      <c r="D438" s="13" t="s">
        <v>34</v>
      </c>
      <c r="E438" s="11">
        <v>1</v>
      </c>
      <c r="F438" s="20">
        <v>0</v>
      </c>
      <c r="G438" s="14">
        <f>IF(ISNUMBER(F438),IF(F438&gt;0,ROUND(F438,2),0),0)</f>
      </c>
      <c r="H438" s="14">
        <f>ROUND(E438*G438,2)</f>
      </c>
      <c r="I438" s="6"/>
    </row>
    <row r="439">
      <c r="A439" s="11">
        <v>374</v>
      </c>
      <c r="B439" s="12" t="s">
        <v>40</v>
      </c>
      <c r="C439" s="18"/>
      <c r="D439" s="13" t="s">
        <v>31</v>
      </c>
      <c r="E439" s="11">
        <v>1</v>
      </c>
      <c r="F439" s="20">
        <v>0</v>
      </c>
      <c r="G439" s="14">
        <f>IF(ISNUMBER(F439),IF(F439&gt;0,ROUND(F439,2),0),0)</f>
      </c>
      <c r="H439" s="14">
        <f>ROUND(E439*G439,2)</f>
      </c>
      <c r="I439" s="6"/>
    </row>
    <row r="440">
      <c r="A440" s="11">
        <v>375</v>
      </c>
      <c r="B440" s="12" t="s">
        <v>41</v>
      </c>
      <c r="C440" s="18"/>
      <c r="D440" s="13" t="s">
        <v>31</v>
      </c>
      <c r="E440" s="11">
        <v>1</v>
      </c>
      <c r="F440" s="20">
        <v>0</v>
      </c>
      <c r="G440" s="14">
        <f>IF(ISNUMBER(F440),IF(F440&gt;0,ROUND(F440,2),0),0)</f>
      </c>
      <c r="H440" s="14">
        <f>ROUND(E440*G440,2)</f>
      </c>
      <c r="I440" s="6"/>
    </row>
    <row r="441">
      <c r="A441" s="7"/>
      <c r="B441" s="8" t="s">
        <v>141</v>
      </c>
      <c r="C441" s="19"/>
      <c r="D441" s="9"/>
      <c r="E441" s="7"/>
      <c r="F441" s="10"/>
      <c r="G441" s="10"/>
      <c r="H441" s="10"/>
      <c r="I441" s="6"/>
    </row>
    <row r="442">
      <c r="A442" s="11">
        <v>376</v>
      </c>
      <c r="B442" s="12" t="s">
        <v>130</v>
      </c>
      <c r="C442" s="18"/>
      <c r="D442" s="13" t="s">
        <v>31</v>
      </c>
      <c r="E442" s="11">
        <v>1</v>
      </c>
      <c r="F442" s="20">
        <v>0</v>
      </c>
      <c r="G442" s="14">
        <f>IF(ISNUMBER(F442),IF(F442&gt;0,ROUND(F442,2),0),0)</f>
      </c>
      <c r="H442" s="14">
        <f>ROUND(E442*G442,2)</f>
      </c>
      <c r="I442" s="6"/>
    </row>
    <row r="443">
      <c r="A443" s="11">
        <v>377</v>
      </c>
      <c r="B443" s="12" t="s">
        <v>131</v>
      </c>
      <c r="C443" s="21"/>
      <c r="D443" s="13" t="s">
        <v>34</v>
      </c>
      <c r="E443" s="11">
        <v>1</v>
      </c>
      <c r="F443" s="20">
        <v>0</v>
      </c>
      <c r="G443" s="14">
        <f>IF(ISNUMBER(F443),IF(F443&gt;0,ROUND(F443,2),0),0)</f>
      </c>
      <c r="H443" s="14">
        <f>ROUND(E443*G443,2)</f>
      </c>
      <c r="I443" s="6"/>
    </row>
    <row r="444">
      <c r="A444" s="11">
        <v>378</v>
      </c>
      <c r="B444" s="12" t="s">
        <v>132</v>
      </c>
      <c r="C444" s="21"/>
      <c r="D444" s="13" t="s">
        <v>34</v>
      </c>
      <c r="E444" s="11">
        <v>1</v>
      </c>
      <c r="F444" s="20">
        <v>0</v>
      </c>
      <c r="G444" s="14">
        <f>IF(ISNUMBER(F444),IF(F444&gt;0,ROUND(F444,2),0),0)</f>
      </c>
      <c r="H444" s="14">
        <f>ROUND(E444*G444,2)</f>
      </c>
      <c r="I444" s="6"/>
    </row>
    <row r="445">
      <c r="A445" s="11">
        <v>379</v>
      </c>
      <c r="B445" s="12" t="s">
        <v>40</v>
      </c>
      <c r="C445" s="18"/>
      <c r="D445" s="13" t="s">
        <v>31</v>
      </c>
      <c r="E445" s="11">
        <v>1</v>
      </c>
      <c r="F445" s="20">
        <v>0</v>
      </c>
      <c r="G445" s="14">
        <f>IF(ISNUMBER(F445),IF(F445&gt;0,ROUND(F445,2),0),0)</f>
      </c>
      <c r="H445" s="14">
        <f>ROUND(E445*G445,2)</f>
      </c>
      <c r="I445" s="6"/>
    </row>
    <row r="446">
      <c r="A446" s="11">
        <v>380</v>
      </c>
      <c r="B446" s="12" t="s">
        <v>41</v>
      </c>
      <c r="C446" s="18"/>
      <c r="D446" s="13" t="s">
        <v>31</v>
      </c>
      <c r="E446" s="11">
        <v>1</v>
      </c>
      <c r="F446" s="20">
        <v>0</v>
      </c>
      <c r="G446" s="14">
        <f>IF(ISNUMBER(F446),IF(F446&gt;0,ROUND(F446,2),0),0)</f>
      </c>
      <c r="H446" s="14">
        <f>ROUND(E446*G446,2)</f>
      </c>
      <c r="I446" s="6"/>
    </row>
    <row r="447">
      <c r="A447" s="7"/>
      <c r="B447" s="8" t="s">
        <v>142</v>
      </c>
      <c r="C447" s="19"/>
      <c r="D447" s="9"/>
      <c r="E447" s="7"/>
      <c r="F447" s="10"/>
      <c r="G447" s="10"/>
      <c r="H447" s="10"/>
      <c r="I447" s="6"/>
    </row>
    <row r="448">
      <c r="A448" s="11">
        <v>381</v>
      </c>
      <c r="B448" s="12" t="s">
        <v>130</v>
      </c>
      <c r="C448" s="18"/>
      <c r="D448" s="13" t="s">
        <v>31</v>
      </c>
      <c r="E448" s="11">
        <v>1</v>
      </c>
      <c r="F448" s="20">
        <v>0</v>
      </c>
      <c r="G448" s="14">
        <f>IF(ISNUMBER(F448),IF(F448&gt;0,ROUND(F448,2),0),0)</f>
      </c>
      <c r="H448" s="14">
        <f>ROUND(E448*G448,2)</f>
      </c>
      <c r="I448" s="6"/>
    </row>
    <row r="449">
      <c r="A449" s="11">
        <v>382</v>
      </c>
      <c r="B449" s="12" t="s">
        <v>131</v>
      </c>
      <c r="C449" s="21"/>
      <c r="D449" s="13" t="s">
        <v>34</v>
      </c>
      <c r="E449" s="11">
        <v>1</v>
      </c>
      <c r="F449" s="20">
        <v>0</v>
      </c>
      <c r="G449" s="14">
        <f>IF(ISNUMBER(F449),IF(F449&gt;0,ROUND(F449,2),0),0)</f>
      </c>
      <c r="H449" s="14">
        <f>ROUND(E449*G449,2)</f>
      </c>
      <c r="I449" s="6"/>
    </row>
    <row r="450">
      <c r="A450" s="11">
        <v>383</v>
      </c>
      <c r="B450" s="12" t="s">
        <v>40</v>
      </c>
      <c r="C450" s="18"/>
      <c r="D450" s="13" t="s">
        <v>31</v>
      </c>
      <c r="E450" s="11">
        <v>1</v>
      </c>
      <c r="F450" s="20">
        <v>0</v>
      </c>
      <c r="G450" s="14">
        <f>IF(ISNUMBER(F450),IF(F450&gt;0,ROUND(F450,2),0),0)</f>
      </c>
      <c r="H450" s="14">
        <f>ROUND(E450*G450,2)</f>
      </c>
      <c r="I450" s="6"/>
    </row>
    <row r="451">
      <c r="A451" s="11">
        <v>384</v>
      </c>
      <c r="B451" s="12" t="s">
        <v>41</v>
      </c>
      <c r="C451" s="18"/>
      <c r="D451" s="13" t="s">
        <v>31</v>
      </c>
      <c r="E451" s="11">
        <v>1</v>
      </c>
      <c r="F451" s="20">
        <v>0</v>
      </c>
      <c r="G451" s="14">
        <f>IF(ISNUMBER(F451),IF(F451&gt;0,ROUND(F451,2),0),0)</f>
      </c>
      <c r="H451" s="14">
        <f>ROUND(E451*G451,2)</f>
      </c>
      <c r="I451" s="6"/>
    </row>
    <row r="452">
      <c r="A452" s="7"/>
      <c r="B452" s="8" t="s">
        <v>143</v>
      </c>
      <c r="C452" s="19"/>
      <c r="D452" s="9"/>
      <c r="E452" s="7"/>
      <c r="F452" s="10"/>
      <c r="G452" s="10"/>
      <c r="H452" s="10"/>
      <c r="I452" s="6"/>
    </row>
    <row r="453">
      <c r="A453" s="11">
        <v>385</v>
      </c>
      <c r="B453" s="12" t="s">
        <v>130</v>
      </c>
      <c r="C453" s="18"/>
      <c r="D453" s="13" t="s">
        <v>31</v>
      </c>
      <c r="E453" s="11">
        <v>1</v>
      </c>
      <c r="F453" s="20">
        <v>0</v>
      </c>
      <c r="G453" s="14">
        <f>IF(ISNUMBER(F453),IF(F453&gt;0,ROUND(F453,2),0),0)</f>
      </c>
      <c r="H453" s="14">
        <f>ROUND(E453*G453,2)</f>
      </c>
      <c r="I453" s="6"/>
    </row>
    <row r="454">
      <c r="A454" s="11">
        <v>386</v>
      </c>
      <c r="B454" s="12" t="s">
        <v>131</v>
      </c>
      <c r="C454" s="21"/>
      <c r="D454" s="13" t="s">
        <v>34</v>
      </c>
      <c r="E454" s="11">
        <v>1</v>
      </c>
      <c r="F454" s="20">
        <v>0</v>
      </c>
      <c r="G454" s="14">
        <f>IF(ISNUMBER(F454),IF(F454&gt;0,ROUND(F454,2),0),0)</f>
      </c>
      <c r="H454" s="14">
        <f>ROUND(E454*G454,2)</f>
      </c>
      <c r="I454" s="6"/>
    </row>
    <row r="455">
      <c r="A455" s="11">
        <v>387</v>
      </c>
      <c r="B455" s="12" t="s">
        <v>40</v>
      </c>
      <c r="C455" s="18"/>
      <c r="D455" s="13" t="s">
        <v>31</v>
      </c>
      <c r="E455" s="11">
        <v>1</v>
      </c>
      <c r="F455" s="20">
        <v>0</v>
      </c>
      <c r="G455" s="14">
        <f>IF(ISNUMBER(F455),IF(F455&gt;0,ROUND(F455,2),0),0)</f>
      </c>
      <c r="H455" s="14">
        <f>ROUND(E455*G455,2)</f>
      </c>
      <c r="I455" s="6"/>
    </row>
    <row r="456">
      <c r="A456" s="11">
        <v>388</v>
      </c>
      <c r="B456" s="12" t="s">
        <v>41</v>
      </c>
      <c r="C456" s="18"/>
      <c r="D456" s="13" t="s">
        <v>31</v>
      </c>
      <c r="E456" s="11">
        <v>1</v>
      </c>
      <c r="F456" s="20">
        <v>0</v>
      </c>
      <c r="G456" s="14">
        <f>IF(ISNUMBER(F456),IF(F456&gt;0,ROUND(F456,2),0),0)</f>
      </c>
      <c r="H456" s="14">
        <f>ROUND(E456*G456,2)</f>
      </c>
      <c r="I456" s="6"/>
    </row>
    <row r="457">
      <c r="A457" s="7"/>
      <c r="B457" s="8" t="s">
        <v>144</v>
      </c>
      <c r="C457" s="19"/>
      <c r="D457" s="9"/>
      <c r="E457" s="7"/>
      <c r="F457" s="10"/>
      <c r="G457" s="10"/>
      <c r="H457" s="10"/>
      <c r="I457" s="6"/>
    </row>
    <row r="458">
      <c r="A458" s="11">
        <v>389</v>
      </c>
      <c r="B458" s="12" t="s">
        <v>145</v>
      </c>
      <c r="C458" s="18"/>
      <c r="D458" s="13" t="s">
        <v>31</v>
      </c>
      <c r="E458" s="11">
        <v>1</v>
      </c>
      <c r="F458" s="20">
        <v>0</v>
      </c>
      <c r="G458" s="14">
        <f>IF(ISNUMBER(F458),IF(F458&gt;0,ROUND(F458,2),0),0)</f>
      </c>
      <c r="H458" s="14">
        <f>ROUND(E458*G458,2)</f>
      </c>
      <c r="I458" s="6"/>
    </row>
    <row r="459">
      <c r="A459" s="11">
        <v>390</v>
      </c>
      <c r="B459" s="12" t="s">
        <v>146</v>
      </c>
      <c r="C459" s="18"/>
      <c r="D459" s="13" t="s">
        <v>31</v>
      </c>
      <c r="E459" s="11">
        <v>1</v>
      </c>
      <c r="F459" s="20">
        <v>0</v>
      </c>
      <c r="G459" s="14">
        <f>IF(ISNUMBER(F459),IF(F459&gt;0,ROUND(F459,2),0),0)</f>
      </c>
      <c r="H459" s="14">
        <f>ROUND(E459*G459,2)</f>
      </c>
      <c r="I459" s="6"/>
    </row>
    <row r="460">
      <c r="A460" s="7"/>
      <c r="B460" s="8" t="s">
        <v>147</v>
      </c>
      <c r="C460" s="19"/>
      <c r="D460" s="9"/>
      <c r="E460" s="7"/>
      <c r="F460" s="10"/>
      <c r="G460" s="10"/>
      <c r="H460" s="10"/>
      <c r="I460" s="6"/>
    </row>
    <row r="461">
      <c r="A461" s="11">
        <v>391</v>
      </c>
      <c r="B461" s="12" t="s">
        <v>148</v>
      </c>
      <c r="C461" s="18"/>
      <c r="D461" s="13" t="s">
        <v>31</v>
      </c>
      <c r="E461" s="11">
        <v>1</v>
      </c>
      <c r="F461" s="20">
        <v>0</v>
      </c>
      <c r="G461" s="14">
        <f>IF(ISNUMBER(F461),IF(F461&gt;0,ROUND(F461,2),0),0)</f>
      </c>
      <c r="H461" s="14">
        <f>ROUND(E461*G461,2)</f>
      </c>
      <c r="I461" s="6"/>
    </row>
    <row r="462">
      <c r="A462" s="11">
        <v>392</v>
      </c>
      <c r="B462" s="12" t="s">
        <v>149</v>
      </c>
      <c r="C462" s="18"/>
      <c r="D462" s="13" t="s">
        <v>31</v>
      </c>
      <c r="E462" s="11">
        <v>1</v>
      </c>
      <c r="F462" s="20">
        <v>0</v>
      </c>
      <c r="G462" s="14">
        <f>IF(ISNUMBER(F462),IF(F462&gt;0,ROUND(F462,2),0),0)</f>
      </c>
      <c r="H462" s="14">
        <f>ROUND(E462*G462,2)</f>
      </c>
      <c r="I462" s="6"/>
    </row>
    <row r="463">
      <c r="A463" s="11">
        <v>393</v>
      </c>
      <c r="B463" s="12" t="s">
        <v>150</v>
      </c>
      <c r="C463" s="18"/>
      <c r="D463" s="13" t="s">
        <v>31</v>
      </c>
      <c r="E463" s="11">
        <v>1</v>
      </c>
      <c r="F463" s="20">
        <v>0</v>
      </c>
      <c r="G463" s="14">
        <f>IF(ISNUMBER(F463),IF(F463&gt;0,ROUND(F463,2),0),0)</f>
      </c>
      <c r="H463" s="14">
        <f>ROUND(E463*G463,2)</f>
      </c>
      <c r="I463" s="6"/>
    </row>
    <row r="464">
      <c r="A464" s="7"/>
      <c r="B464" s="8" t="s">
        <v>151</v>
      </c>
      <c r="C464" s="19"/>
      <c r="D464" s="9"/>
      <c r="E464" s="7"/>
      <c r="F464" s="10"/>
      <c r="G464" s="10"/>
      <c r="H464" s="10"/>
      <c r="I464" s="6"/>
    </row>
    <row r="465">
      <c r="A465" s="7"/>
      <c r="B465" s="8" t="s">
        <v>152</v>
      </c>
      <c r="C465" s="19"/>
      <c r="D465" s="9"/>
      <c r="E465" s="7"/>
      <c r="F465" s="10"/>
      <c r="G465" s="10"/>
      <c r="H465" s="10"/>
      <c r="I465" s="6"/>
    </row>
    <row r="466">
      <c r="A466" s="11">
        <v>394</v>
      </c>
      <c r="B466" s="12" t="s">
        <v>153</v>
      </c>
      <c r="C466" s="18"/>
      <c r="D466" s="13" t="s">
        <v>31</v>
      </c>
      <c r="E466" s="11">
        <v>1</v>
      </c>
      <c r="F466" s="20">
        <v>0</v>
      </c>
      <c r="G466" s="14">
        <f>IF(ISNUMBER(F466),IF(F466&gt;0,ROUND(F466,2),0),0)</f>
      </c>
      <c r="H466" s="14">
        <f>ROUND(E466*G466,2)</f>
      </c>
      <c r="I466" s="6"/>
    </row>
    <row r="467">
      <c r="A467" s="11">
        <v>395</v>
      </c>
      <c r="B467" s="12" t="s">
        <v>154</v>
      </c>
      <c r="C467" s="18"/>
      <c r="D467" s="13" t="s">
        <v>31</v>
      </c>
      <c r="E467" s="11">
        <v>1</v>
      </c>
      <c r="F467" s="20">
        <v>0</v>
      </c>
      <c r="G467" s="14">
        <f>IF(ISNUMBER(F467),IF(F467&gt;0,ROUND(F467,2),0),0)</f>
      </c>
      <c r="H467" s="14">
        <f>ROUND(E467*G467,2)</f>
      </c>
      <c r="I467" s="6"/>
    </row>
    <row r="468">
      <c r="A468" s="11">
        <v>396</v>
      </c>
      <c r="B468" s="12" t="s">
        <v>155</v>
      </c>
      <c r="C468" s="18"/>
      <c r="D468" s="13" t="s">
        <v>31</v>
      </c>
      <c r="E468" s="11">
        <v>1</v>
      </c>
      <c r="F468" s="20">
        <v>0</v>
      </c>
      <c r="G468" s="14">
        <f>IF(ISNUMBER(F468),IF(F468&gt;0,ROUND(F468,2),0),0)</f>
      </c>
      <c r="H468" s="14">
        <f>ROUND(E468*G468,2)</f>
      </c>
      <c r="I468" s="6"/>
    </row>
    <row r="469">
      <c r="A469" s="11">
        <v>397</v>
      </c>
      <c r="B469" s="12" t="s">
        <v>156</v>
      </c>
      <c r="C469" s="18"/>
      <c r="D469" s="13" t="s">
        <v>31</v>
      </c>
      <c r="E469" s="11">
        <v>1</v>
      </c>
      <c r="F469" s="20">
        <v>0</v>
      </c>
      <c r="G469" s="14">
        <f>IF(ISNUMBER(F469),IF(F469&gt;0,ROUND(F469,2),0),0)</f>
      </c>
      <c r="H469" s="14">
        <f>ROUND(E469*G469,2)</f>
      </c>
      <c r="I469" s="6"/>
    </row>
    <row r="470">
      <c r="A470" s="7"/>
      <c r="B470" s="8" t="s">
        <v>157</v>
      </c>
      <c r="C470" s="19"/>
      <c r="D470" s="9"/>
      <c r="E470" s="7"/>
      <c r="F470" s="10"/>
      <c r="G470" s="10"/>
      <c r="H470" s="10"/>
      <c r="I470" s="6"/>
    </row>
    <row r="471">
      <c r="A471" s="11">
        <v>398</v>
      </c>
      <c r="B471" s="12" t="s">
        <v>158</v>
      </c>
      <c r="C471" s="18"/>
      <c r="D471" s="13" t="s">
        <v>31</v>
      </c>
      <c r="E471" s="11">
        <v>1</v>
      </c>
      <c r="F471" s="20">
        <v>0</v>
      </c>
      <c r="G471" s="14">
        <f>IF(ISNUMBER(F471),IF(F471&gt;0,ROUND(F471,2),0),0)</f>
      </c>
      <c r="H471" s="14">
        <f>ROUND(E471*G471,2)</f>
      </c>
      <c r="I471" s="6"/>
    </row>
    <row r="472">
      <c r="A472" s="11">
        <v>399</v>
      </c>
      <c r="B472" s="12" t="s">
        <v>159</v>
      </c>
      <c r="C472" s="18"/>
      <c r="D472" s="13" t="s">
        <v>31</v>
      </c>
      <c r="E472" s="11">
        <v>1</v>
      </c>
      <c r="F472" s="20">
        <v>0</v>
      </c>
      <c r="G472" s="14">
        <f>IF(ISNUMBER(F472),IF(F472&gt;0,ROUND(F472,2),0),0)</f>
      </c>
      <c r="H472" s="14">
        <f>ROUND(E472*G472,2)</f>
      </c>
      <c r="I472" s="6"/>
    </row>
    <row r="473">
      <c r="A473" s="11">
        <v>400</v>
      </c>
      <c r="B473" s="12" t="s">
        <v>160</v>
      </c>
      <c r="C473" s="18"/>
      <c r="D473" s="13" t="s">
        <v>31</v>
      </c>
      <c r="E473" s="11">
        <v>1</v>
      </c>
      <c r="F473" s="20">
        <v>0</v>
      </c>
      <c r="G473" s="14">
        <f>IF(ISNUMBER(F473),IF(F473&gt;0,ROUND(F473,2),0),0)</f>
      </c>
      <c r="H473" s="14">
        <f>ROUND(E473*G473,2)</f>
      </c>
      <c r="I473" s="6"/>
    </row>
    <row r="474">
      <c r="A474" s="11">
        <v>401</v>
      </c>
      <c r="B474" s="12" t="s">
        <v>161</v>
      </c>
      <c r="C474" s="18"/>
      <c r="D474" s="13" t="s">
        <v>31</v>
      </c>
      <c r="E474" s="11">
        <v>1</v>
      </c>
      <c r="F474" s="20">
        <v>0</v>
      </c>
      <c r="G474" s="14">
        <f>IF(ISNUMBER(F474),IF(F474&gt;0,ROUND(F474,2),0),0)</f>
      </c>
      <c r="H474" s="14">
        <f>ROUND(E474*G474,2)</f>
      </c>
      <c r="I474" s="6"/>
    </row>
    <row r="475">
      <c r="A475" s="11">
        <v>402</v>
      </c>
      <c r="B475" s="12" t="s">
        <v>162</v>
      </c>
      <c r="C475" s="18"/>
      <c r="D475" s="13" t="s">
        <v>31</v>
      </c>
      <c r="E475" s="11">
        <v>1</v>
      </c>
      <c r="F475" s="20">
        <v>0</v>
      </c>
      <c r="G475" s="14">
        <f>IF(ISNUMBER(F475),IF(F475&gt;0,ROUND(F475,2),0),0)</f>
      </c>
      <c r="H475" s="14">
        <f>ROUND(E475*G475,2)</f>
      </c>
      <c r="I475" s="6"/>
    </row>
    <row r="476">
      <c r="A476" s="7"/>
      <c r="B476" s="8" t="s">
        <v>163</v>
      </c>
      <c r="C476" s="19"/>
      <c r="D476" s="9"/>
      <c r="E476" s="7"/>
      <c r="F476" s="10"/>
      <c r="G476" s="10"/>
      <c r="H476" s="10"/>
      <c r="I476" s="6"/>
    </row>
    <row r="477">
      <c r="A477" s="11">
        <v>403</v>
      </c>
      <c r="B477" s="12" t="s">
        <v>164</v>
      </c>
      <c r="C477" s="18"/>
      <c r="D477" s="13" t="s">
        <v>31</v>
      </c>
      <c r="E477" s="11">
        <v>1</v>
      </c>
      <c r="F477" s="20">
        <v>0</v>
      </c>
      <c r="G477" s="14">
        <f>IF(ISNUMBER(F477),IF(F477&gt;0,ROUND(F477,2),0),0)</f>
      </c>
      <c r="H477" s="14">
        <f>ROUND(E477*G477,2)</f>
      </c>
      <c r="I477" s="6"/>
    </row>
    <row r="478">
      <c r="A478" s="11">
        <v>404</v>
      </c>
      <c r="B478" s="12" t="s">
        <v>165</v>
      </c>
      <c r="C478" s="18"/>
      <c r="D478" s="13" t="s">
        <v>31</v>
      </c>
      <c r="E478" s="11">
        <v>1</v>
      </c>
      <c r="F478" s="20">
        <v>0</v>
      </c>
      <c r="G478" s="14">
        <f>IF(ISNUMBER(F478),IF(F478&gt;0,ROUND(F478,2),0),0)</f>
      </c>
      <c r="H478" s="14">
        <f>ROUND(E478*G478,2)</f>
      </c>
      <c r="I478" s="6"/>
    </row>
    <row r="479">
      <c r="A479" s="11">
        <v>405</v>
      </c>
      <c r="B479" s="12" t="s">
        <v>166</v>
      </c>
      <c r="C479" s="21"/>
      <c r="D479" s="13" t="s">
        <v>34</v>
      </c>
      <c r="E479" s="11">
        <v>2</v>
      </c>
      <c r="F479" s="20">
        <v>0</v>
      </c>
      <c r="G479" s="14">
        <f>IF(ISNUMBER(F479),IF(F479&gt;0,ROUND(F479,2),0),0)</f>
      </c>
      <c r="H479" s="14">
        <f>ROUND(E479*G479,2)</f>
      </c>
      <c r="I479" s="6"/>
    </row>
    <row r="480">
      <c r="A480" s="7"/>
      <c r="B480" s="8" t="s">
        <v>167</v>
      </c>
      <c r="C480" s="19"/>
      <c r="D480" s="9"/>
      <c r="E480" s="7"/>
      <c r="F480" s="10"/>
      <c r="G480" s="10"/>
      <c r="H480" s="10"/>
      <c r="I480" s="6"/>
    </row>
    <row r="481">
      <c r="A481" s="11">
        <v>406</v>
      </c>
      <c r="B481" s="12" t="s">
        <v>168</v>
      </c>
      <c r="C481" s="18"/>
      <c r="D481" s="13" t="s">
        <v>169</v>
      </c>
      <c r="E481" s="11">
        <v>20</v>
      </c>
      <c r="F481" s="20">
        <v>0</v>
      </c>
      <c r="G481" s="14">
        <f>IF(ISNUMBER(F481),IF(F481&gt;0,ROUND(F481,2),0),0)</f>
      </c>
      <c r="H481" s="14">
        <f>ROUND(E481*G481,2)</f>
      </c>
      <c r="I481" s="6"/>
    </row>
    <row r="482">
      <c r="A482" s="11">
        <v>407</v>
      </c>
      <c r="B482" s="12" t="s">
        <v>170</v>
      </c>
      <c r="C482" s="18"/>
      <c r="D482" s="13" t="s">
        <v>169</v>
      </c>
      <c r="E482" s="11">
        <v>20</v>
      </c>
      <c r="F482" s="20">
        <v>0</v>
      </c>
      <c r="G482" s="14">
        <f>IF(ISNUMBER(F482),IF(F482&gt;0,ROUND(F482,2),0),0)</f>
      </c>
      <c r="H482" s="14">
        <f>ROUND(E482*G482,2)</f>
      </c>
      <c r="I482" s="6"/>
    </row>
    <row r="483">
      <c r="A483" s="11">
        <v>408</v>
      </c>
      <c r="B483" s="12" t="s">
        <v>171</v>
      </c>
      <c r="C483" s="18"/>
      <c r="D483" s="13" t="s">
        <v>169</v>
      </c>
      <c r="E483" s="11">
        <v>10</v>
      </c>
      <c r="F483" s="20">
        <v>0</v>
      </c>
      <c r="G483" s="14">
        <f>IF(ISNUMBER(F483),IF(F483&gt;0,ROUND(F483,2),0),0)</f>
      </c>
      <c r="H483" s="14">
        <f>ROUND(E483*G483,2)</f>
      </c>
      <c r="I483" s="6"/>
    </row>
    <row r="484">
      <c r="A484" s="11">
        <v>409</v>
      </c>
      <c r="B484" s="12" t="s">
        <v>172</v>
      </c>
      <c r="C484" s="18"/>
      <c r="D484" s="13" t="s">
        <v>169</v>
      </c>
      <c r="E484" s="11">
        <v>10</v>
      </c>
      <c r="F484" s="20">
        <v>0</v>
      </c>
      <c r="G484" s="14">
        <f>IF(ISNUMBER(F484),IF(F484&gt;0,ROUND(F484,2),0),0)</f>
      </c>
      <c r="H484" s="14">
        <f>ROUND(E484*G484,2)</f>
      </c>
      <c r="I484" s="6"/>
    </row>
    <row r="485">
      <c r="A485" s="7"/>
      <c r="B485" s="8" t="s">
        <v>173</v>
      </c>
      <c r="C485" s="19"/>
      <c r="D485" s="9"/>
      <c r="E485" s="7"/>
      <c r="F485" s="10"/>
      <c r="G485" s="10"/>
      <c r="H485" s="10"/>
      <c r="I485" s="6"/>
    </row>
    <row r="486">
      <c r="A486" s="11">
        <v>410</v>
      </c>
      <c r="B486" s="12" t="s">
        <v>174</v>
      </c>
      <c r="C486" s="18"/>
      <c r="D486" s="13" t="s">
        <v>31</v>
      </c>
      <c r="E486" s="11">
        <v>1</v>
      </c>
      <c r="F486" s="20">
        <v>0</v>
      </c>
      <c r="G486" s="14">
        <f>IF(ISNUMBER(F486),IF(F486&gt;0,ROUND(F486,2),0),0)</f>
      </c>
      <c r="H486" s="14">
        <f>ROUND(E486*G486,2)</f>
      </c>
      <c r="I486" s="6"/>
    </row>
    <row r="487">
      <c r="A487" s="11">
        <v>411</v>
      </c>
      <c r="B487" s="12" t="s">
        <v>175</v>
      </c>
      <c r="C487" s="18"/>
      <c r="D487" s="13" t="s">
        <v>176</v>
      </c>
      <c r="E487" s="11">
        <v>5</v>
      </c>
      <c r="F487" s="20">
        <v>0</v>
      </c>
      <c r="G487" s="14">
        <f>IF(ISNUMBER(F487),IF(F487&gt;0,ROUND(F487,2),0),0)</f>
      </c>
      <c r="H487" s="14">
        <f>ROUND(E487*G487,2)</f>
      </c>
      <c r="I487" s="6"/>
    </row>
    <row r="488">
      <c r="A488" s="11">
        <v>412</v>
      </c>
      <c r="B488" s="12" t="s">
        <v>177</v>
      </c>
      <c r="C488" s="18"/>
      <c r="D488" s="13" t="s">
        <v>176</v>
      </c>
      <c r="E488" s="11">
        <v>5</v>
      </c>
      <c r="F488" s="20">
        <v>0</v>
      </c>
      <c r="G488" s="14">
        <f>IF(ISNUMBER(F488),IF(F488&gt;0,ROUND(F488,2),0),0)</f>
      </c>
      <c r="H488" s="14">
        <f>ROUND(E488*G488,2)</f>
      </c>
      <c r="I488" s="6"/>
    </row>
    <row r="489">
      <c r="A489" s="11">
        <v>413</v>
      </c>
      <c r="B489" s="12" t="s">
        <v>178</v>
      </c>
      <c r="C489" s="18"/>
      <c r="D489" s="13" t="s">
        <v>176</v>
      </c>
      <c r="E489" s="11">
        <v>5</v>
      </c>
      <c r="F489" s="20">
        <v>0</v>
      </c>
      <c r="G489" s="14">
        <f>IF(ISNUMBER(F489),IF(F489&gt;0,ROUND(F489,2),0),0)</f>
      </c>
      <c r="H489" s="14">
        <f>ROUND(E489*G489,2)</f>
      </c>
      <c r="I489" s="6"/>
    </row>
    <row r="490">
      <c r="A490" s="11">
        <v>414</v>
      </c>
      <c r="B490" s="12" t="s">
        <v>179</v>
      </c>
      <c r="C490" s="18"/>
      <c r="D490" s="13" t="s">
        <v>176</v>
      </c>
      <c r="E490" s="11">
        <v>5</v>
      </c>
      <c r="F490" s="20">
        <v>0</v>
      </c>
      <c r="G490" s="14">
        <f>IF(ISNUMBER(F490),IF(F490&gt;0,ROUND(F490,2),0),0)</f>
      </c>
      <c r="H490" s="14">
        <f>ROUND(E490*G490,2)</f>
      </c>
      <c r="I490" s="6"/>
    </row>
    <row r="491">
      <c r="A491" s="11">
        <v>415</v>
      </c>
      <c r="B491" s="12" t="s">
        <v>180</v>
      </c>
      <c r="C491" s="18"/>
      <c r="D491" s="13" t="s">
        <v>176</v>
      </c>
      <c r="E491" s="11">
        <v>5</v>
      </c>
      <c r="F491" s="20">
        <v>0</v>
      </c>
      <c r="G491" s="14">
        <f>IF(ISNUMBER(F491),IF(F491&gt;0,ROUND(F491,2),0),0)</f>
      </c>
      <c r="H491" s="14">
        <f>ROUND(E491*G491,2)</f>
      </c>
      <c r="I491" s="6"/>
    </row>
    <row r="492">
      <c r="A492" s="11">
        <v>416</v>
      </c>
      <c r="B492" s="12" t="s">
        <v>181</v>
      </c>
      <c r="C492" s="18"/>
      <c r="D492" s="13" t="s">
        <v>176</v>
      </c>
      <c r="E492" s="11">
        <v>5</v>
      </c>
      <c r="F492" s="20">
        <v>0</v>
      </c>
      <c r="G492" s="14">
        <f>IF(ISNUMBER(F492),IF(F492&gt;0,ROUND(F492,2),0),0)</f>
      </c>
      <c r="H492" s="14">
        <f>ROUND(E492*G492,2)</f>
      </c>
      <c r="I492" s="6"/>
    </row>
    <row r="493">
      <c r="A493" s="11">
        <v>417</v>
      </c>
      <c r="B493" s="12" t="s">
        <v>182</v>
      </c>
      <c r="C493" s="18"/>
      <c r="D493" s="13" t="s">
        <v>176</v>
      </c>
      <c r="E493" s="11">
        <v>5</v>
      </c>
      <c r="F493" s="20">
        <v>0</v>
      </c>
      <c r="G493" s="14">
        <f>IF(ISNUMBER(F493),IF(F493&gt;0,ROUND(F493,2),0),0)</f>
      </c>
      <c r="H493" s="14">
        <f>ROUND(E493*G493,2)</f>
      </c>
      <c r="I493" s="6"/>
    </row>
    <row r="494">
      <c r="A494" s="11">
        <v>418</v>
      </c>
      <c r="B494" s="12" t="s">
        <v>183</v>
      </c>
      <c r="C494" s="18"/>
      <c r="D494" s="13" t="s">
        <v>31</v>
      </c>
      <c r="E494" s="11">
        <v>1</v>
      </c>
      <c r="F494" s="20">
        <v>0</v>
      </c>
      <c r="G494" s="14">
        <f>IF(ISNUMBER(F494),IF(F494&gt;0,ROUND(F494,2),0),0)</f>
      </c>
      <c r="H494" s="14">
        <f>ROUND(E494*G494,2)</f>
      </c>
      <c r="I494" s="6"/>
    </row>
    <row r="495">
      <c r="A495" s="7"/>
      <c r="B495" s="8" t="s">
        <v>184</v>
      </c>
      <c r="C495" s="19"/>
      <c r="D495" s="9"/>
      <c r="E495" s="7"/>
      <c r="F495" s="10"/>
      <c r="G495" s="10"/>
      <c r="H495" s="10"/>
      <c r="I495" s="6"/>
    </row>
    <row r="496">
      <c r="A496" s="11">
        <v>419</v>
      </c>
      <c r="B496" s="12" t="s">
        <v>185</v>
      </c>
      <c r="C496" s="18"/>
      <c r="D496" s="13" t="s">
        <v>31</v>
      </c>
      <c r="E496" s="11">
        <v>1</v>
      </c>
      <c r="F496" s="20">
        <v>0</v>
      </c>
      <c r="G496" s="14">
        <f>IF(ISNUMBER(F496),IF(F496&gt;0,ROUND(F496,2),0),0)</f>
      </c>
      <c r="H496" s="14">
        <f>ROUND(E496*G496,2)</f>
      </c>
      <c r="I496" s="6"/>
    </row>
    <row r="497">
      <c r="A497" s="11">
        <v>420</v>
      </c>
      <c r="B497" s="12" t="s">
        <v>186</v>
      </c>
      <c r="C497" s="18"/>
      <c r="D497" s="13" t="s">
        <v>31</v>
      </c>
      <c r="E497" s="11">
        <v>1</v>
      </c>
      <c r="F497" s="20">
        <v>0</v>
      </c>
      <c r="G497" s="14">
        <f>IF(ISNUMBER(F497),IF(F497&gt;0,ROUND(F497,2),0),0)</f>
      </c>
      <c r="H497" s="14">
        <f>ROUND(E497*G497,2)</f>
      </c>
      <c r="I497" s="6"/>
    </row>
    <row r="498">
      <c r="A498" s="11">
        <v>421</v>
      </c>
      <c r="B498" s="12" t="s">
        <v>187</v>
      </c>
      <c r="C498" s="18"/>
      <c r="D498" s="13" t="s">
        <v>188</v>
      </c>
      <c r="E498" s="11">
        <v>3</v>
      </c>
      <c r="F498" s="20">
        <v>0</v>
      </c>
      <c r="G498" s="14">
        <f>IF(ISNUMBER(F498),IF(F498&gt;0,ROUND(F498,2),0),0)</f>
      </c>
      <c r="H498" s="14">
        <f>ROUND(E498*G498,2)</f>
      </c>
      <c r="I498" s="6"/>
    </row>
    <row r="499">
      <c r="A499" s="11">
        <v>422</v>
      </c>
      <c r="B499" s="12" t="s">
        <v>189</v>
      </c>
      <c r="C499" s="18"/>
      <c r="D499" s="13" t="s">
        <v>34</v>
      </c>
      <c r="E499" s="11">
        <v>24</v>
      </c>
      <c r="F499" s="20">
        <v>0</v>
      </c>
      <c r="G499" s="14">
        <f>IF(ISNUMBER(F499),IF(F499&gt;0,ROUND(F499,2),0),0)</f>
      </c>
      <c r="H499" s="14">
        <f>ROUND(E499*G499,2)</f>
      </c>
      <c r="I499" s="6"/>
    </row>
    <row r="500">
      <c r="A500" s="11">
        <v>423</v>
      </c>
      <c r="B500" s="12" t="s">
        <v>190</v>
      </c>
      <c r="C500" s="18"/>
      <c r="D500" s="13" t="s">
        <v>31</v>
      </c>
      <c r="E500" s="11">
        <v>1</v>
      </c>
      <c r="F500" s="20">
        <v>0</v>
      </c>
      <c r="G500" s="14">
        <f>IF(ISNUMBER(F500),IF(F500&gt;0,ROUND(F500,2),0),0)</f>
      </c>
      <c r="H500" s="14">
        <f>ROUND(E500*G500,2)</f>
      </c>
      <c r="I500" s="6"/>
    </row>
    <row r="501">
      <c r="A501" s="22"/>
      <c r="B501" s="23"/>
      <c r="C501" s="24"/>
      <c r="D501" s="25"/>
      <c r="E501" s="22"/>
      <c r="F501" s="28" t="s">
        <v>191</v>
      </c>
      <c r="G501" s="26"/>
      <c r="H501" s="27">
        <f>SUM(H$2:H500)</f>
      </c>
      <c r="I501" s="16"/>
    </row>
  </sheetData>
  <sheetProtection objects="1" scenarios="1" sort="0" sheet="1" password="de6e"/>
  <conditionalFormatting sqref="C:C">
    <cfRule priority="1" type="expression" dxfId="1">
      <formula>=CELL("protect",C1)=0</formula>
    </cfRule>
  </conditionalFormatting>
  <conditionalFormatting sqref="F:F">
    <cfRule priority="2" type="expression" dxfId="1">
      <formula>=CELL("protect",F1)=0</formula>
    </cfRule>
  </conditionalFormatting>
  <dataValidations count="423">
    <dataValidation type="custom" xr:uid="{4C6F7512-96EC-4A99-8E27-0F652C156DFC}" sqref="F5" error="Cena mora biti nenegativno število z največ dvema decimalkama!" errorStyle="stop" errorTitle="Nepravilen vnos cene" showErrorMessage="1">
      <formula1>=AND(ISNUMBER(F5),F5&gt;=0,ROUND(F5*100,6)-INT(F5*100)=0,NOT(ISBLANK(F5)))</formula1>
    </dataValidation>
    <dataValidation type="custom" xr:uid="{9789C709-D80E-4B01-9DEF-615EE3CA05A8}" sqref="F6" error="Cena mora biti nenegativno število z največ dvema decimalkama!" errorStyle="stop" errorTitle="Nepravilen vnos cene" showErrorMessage="1">
      <formula1>=AND(ISNUMBER(F6),F6&gt;=0,ROUND(F6*100,6)-INT(F6*100)=0,NOT(ISBLANK(F6)))</formula1>
    </dataValidation>
    <dataValidation type="custom" xr:uid="{8760E6E6-BDA5-48D2-A86A-E4D6D6AD98A0}" sqref="F7" error="Cena mora biti nenegativno število z največ dvema decimalkama!" errorStyle="stop" errorTitle="Nepravilen vnos cene" showErrorMessage="1">
      <formula1>=AND(ISNUMBER(F7),F7&gt;=0,ROUND(F7*100,6)-INT(F7*100)=0,NOT(ISBLANK(F7)))</formula1>
    </dataValidation>
    <dataValidation type="custom" xr:uid="{B837EF02-41B1-4BB8-82BE-93213636F5DF}" sqref="F8" error="Cena mora biti nenegativno število z največ dvema decimalkama!" errorStyle="stop" errorTitle="Nepravilen vnos cene" showErrorMessage="1">
      <formula1>=AND(ISNUMBER(F8),F8&gt;=0,ROUND(F8*100,6)-INT(F8*100)=0,NOT(ISBLANK(F8)))</formula1>
    </dataValidation>
    <dataValidation type="custom" xr:uid="{E3A7FDEF-7B9B-46AA-8DA3-BBB96206EAA3}" sqref="F9" error="Cena mora biti nenegativno število z največ dvema decimalkama!" errorStyle="stop" errorTitle="Nepravilen vnos cene" showErrorMessage="1">
      <formula1>=AND(ISNUMBER(F9),F9&gt;=0,ROUND(F9*100,6)-INT(F9*100)=0,NOT(ISBLANK(F9)))</formula1>
    </dataValidation>
    <dataValidation type="custom" xr:uid="{17A33178-CD87-4F14-A441-FC517528529D}" sqref="F10" error="Cena mora biti nenegativno število z največ dvema decimalkama!" errorStyle="stop" errorTitle="Nepravilen vnos cene" showErrorMessage="1">
      <formula1>=AND(ISNUMBER(F10),F10&gt;=0,ROUND(F10*100,6)-INT(F10*100)=0,NOT(ISBLANK(F10)))</formula1>
    </dataValidation>
    <dataValidation type="custom" xr:uid="{9200A083-D36D-48C9-B9F6-D309034CC4A1}" sqref="F11" error="Cena mora biti nenegativno število z največ dvema decimalkama!" errorStyle="stop" errorTitle="Nepravilen vnos cene" showErrorMessage="1">
      <formula1>=AND(ISNUMBER(F11),F11&gt;=0,ROUND(F11*100,6)-INT(F11*100)=0,NOT(ISBLANK(F11)))</formula1>
    </dataValidation>
    <dataValidation type="custom" xr:uid="{8ACC8C6E-1FE1-40EA-8021-9A212529450F}" sqref="F12" error="Cena mora biti nenegativno število z največ dvema decimalkama!" errorStyle="stop" errorTitle="Nepravilen vnos cene" showErrorMessage="1">
      <formula1>=AND(ISNUMBER(F12),F12&gt;=0,ROUND(F12*100,6)-INT(F12*100)=0,NOT(ISBLANK(F12)))</formula1>
    </dataValidation>
    <dataValidation type="custom" xr:uid="{0DEC60A1-C3D6-4978-9890-82D6BC2D0AD9}" sqref="F13" error="Cena mora biti nenegativno število z največ dvema decimalkama!" errorStyle="stop" errorTitle="Nepravilen vnos cene" showErrorMessage="1">
      <formula1>=AND(ISNUMBER(F13),F13&gt;=0,ROUND(F13*100,6)-INT(F13*100)=0,NOT(ISBLANK(F13)))</formula1>
    </dataValidation>
    <dataValidation type="custom" xr:uid="{0B2BEFE6-0367-4BBB-B59D-80610F8F44C9}" sqref="F14" error="Cena mora biti nenegativno število z največ dvema decimalkama!" errorStyle="stop" errorTitle="Nepravilen vnos cene" showErrorMessage="1">
      <formula1>=AND(ISNUMBER(F14),F14&gt;=0,ROUND(F14*100,6)-INT(F14*100)=0,NOT(ISBLANK(F14)))</formula1>
    </dataValidation>
    <dataValidation type="custom" xr:uid="{1F53BE03-CABE-439E-B840-0F7505520438}" sqref="F16" error="Cena mora biti nenegativno število z največ dvema decimalkama!" errorStyle="stop" errorTitle="Nepravilen vnos cene" showErrorMessage="1">
      <formula1>=AND(ISNUMBER(F16),F16&gt;=0,ROUND(F16*100,6)-INT(F16*100)=0,NOT(ISBLANK(F16)))</formula1>
    </dataValidation>
    <dataValidation type="custom" xr:uid="{88985A71-FDB7-4071-9CED-2E249AF546EB}" sqref="F17" error="Cena mora biti nenegativno število z največ dvema decimalkama!" errorStyle="stop" errorTitle="Nepravilen vnos cene" showErrorMessage="1">
      <formula1>=AND(ISNUMBER(F17),F17&gt;=0,ROUND(F17*100,6)-INT(F17*100)=0,NOT(ISBLANK(F17)))</formula1>
    </dataValidation>
    <dataValidation type="custom" xr:uid="{DBA6A661-A153-485D-8820-FE80BC01ED56}" sqref="F18" error="Cena mora biti nenegativno število z največ dvema decimalkama!" errorStyle="stop" errorTitle="Nepravilen vnos cene" showErrorMessage="1">
      <formula1>=AND(ISNUMBER(F18),F18&gt;=0,ROUND(F18*100,6)-INT(F18*100)=0,NOT(ISBLANK(F18)))</formula1>
    </dataValidation>
    <dataValidation type="custom" xr:uid="{038DF971-BA0B-466E-B66F-0A9970A76EE6}" sqref="F19" error="Cena mora biti nenegativno število z največ dvema decimalkama!" errorStyle="stop" errorTitle="Nepravilen vnos cene" showErrorMessage="1">
      <formula1>=AND(ISNUMBER(F19),F19&gt;=0,ROUND(F19*100,6)-INT(F19*100)=0,NOT(ISBLANK(F19)))</formula1>
    </dataValidation>
    <dataValidation type="custom" xr:uid="{476A788C-C5B7-4D38-9988-E90FFA0A1E23}" sqref="F20" error="Cena mora biti nenegativno število z največ dvema decimalkama!" errorStyle="stop" errorTitle="Nepravilen vnos cene" showErrorMessage="1">
      <formula1>=AND(ISNUMBER(F20),F20&gt;=0,ROUND(F20*100,6)-INT(F20*100)=0,NOT(ISBLANK(F20)))</formula1>
    </dataValidation>
    <dataValidation type="custom" xr:uid="{02207E70-FA11-4D18-8376-D30A8F50E950}" sqref="F21" error="Cena mora biti nenegativno število z največ dvema decimalkama!" errorStyle="stop" errorTitle="Nepravilen vnos cene" showErrorMessage="1">
      <formula1>=AND(ISNUMBER(F21),F21&gt;=0,ROUND(F21*100,6)-INT(F21*100)=0,NOT(ISBLANK(F21)))</formula1>
    </dataValidation>
    <dataValidation type="custom" xr:uid="{126286E0-7391-435C-BFC9-5E2A4E77E5F2}" sqref="F22" error="Cena mora biti nenegativno število z največ dvema decimalkama!" errorStyle="stop" errorTitle="Nepravilen vnos cene" showErrorMessage="1">
      <formula1>=AND(ISNUMBER(F22),F22&gt;=0,ROUND(F22*100,6)-INT(F22*100)=0,NOT(ISBLANK(F22)))</formula1>
    </dataValidation>
    <dataValidation type="custom" xr:uid="{19920152-765C-42EE-87D5-839415958073}" sqref="F23" error="Cena mora biti nenegativno število z največ dvema decimalkama!" errorStyle="stop" errorTitle="Nepravilen vnos cene" showErrorMessage="1">
      <formula1>=AND(ISNUMBER(F23),F23&gt;=0,ROUND(F23*100,6)-INT(F23*100)=0,NOT(ISBLANK(F23)))</formula1>
    </dataValidation>
    <dataValidation type="custom" xr:uid="{A7B72F1E-F908-421C-B62D-04C7DB15D174}" sqref="F24" error="Cena mora biti nenegativno število z največ dvema decimalkama!" errorStyle="stop" errorTitle="Nepravilen vnos cene" showErrorMessage="1">
      <formula1>=AND(ISNUMBER(F24),F24&gt;=0,ROUND(F24*100,6)-INT(F24*100)=0,NOT(ISBLANK(F24)))</formula1>
    </dataValidation>
    <dataValidation type="custom" xr:uid="{35B4A612-B222-4076-9FC4-C90AF5ED57D8}" sqref="F25" error="Cena mora biti nenegativno število z največ dvema decimalkama!" errorStyle="stop" errorTitle="Nepravilen vnos cene" showErrorMessage="1">
      <formula1>=AND(ISNUMBER(F25),F25&gt;=0,ROUND(F25*100,6)-INT(F25*100)=0,NOT(ISBLANK(F25)))</formula1>
    </dataValidation>
    <dataValidation type="custom" xr:uid="{717813FF-7FE5-46C1-8421-9E4CBC11203A}" sqref="F27" error="Cena mora biti nenegativno število z največ dvema decimalkama!" errorStyle="stop" errorTitle="Nepravilen vnos cene" showErrorMessage="1">
      <formula1>=AND(ISNUMBER(F27),F27&gt;=0,ROUND(F27*100,6)-INT(F27*100)=0,NOT(ISBLANK(F27)))</formula1>
    </dataValidation>
    <dataValidation type="custom" xr:uid="{0842613C-FA58-4BBB-A1C2-0FEEE0253939}" sqref="F28" error="Cena mora biti nenegativno število z največ dvema decimalkama!" errorStyle="stop" errorTitle="Nepravilen vnos cene" showErrorMessage="1">
      <formula1>=AND(ISNUMBER(F28),F28&gt;=0,ROUND(F28*100,6)-INT(F28*100)=0,NOT(ISBLANK(F28)))</formula1>
    </dataValidation>
    <dataValidation type="custom" xr:uid="{3B38949F-1C9D-403C-ACE3-D9C78D024B2F}" sqref="F29" error="Cena mora biti nenegativno število z največ dvema decimalkama!" errorStyle="stop" errorTitle="Nepravilen vnos cene" showErrorMessage="1">
      <formula1>=AND(ISNUMBER(F29),F29&gt;=0,ROUND(F29*100,6)-INT(F29*100)=0,NOT(ISBLANK(F29)))</formula1>
    </dataValidation>
    <dataValidation type="custom" xr:uid="{9EB8AE36-C125-48BA-91EB-858A47C93F32}" sqref="F30" error="Cena mora biti nenegativno število z največ dvema decimalkama!" errorStyle="stop" errorTitle="Nepravilen vnos cene" showErrorMessage="1">
      <formula1>=AND(ISNUMBER(F30),F30&gt;=0,ROUND(F30*100,6)-INT(F30*100)=0,NOT(ISBLANK(F30)))</formula1>
    </dataValidation>
    <dataValidation type="custom" xr:uid="{310E5C72-866E-46E8-96EE-AE7EF6BF3B50}" sqref="F31" error="Cena mora biti nenegativno število z največ dvema decimalkama!" errorStyle="stop" errorTitle="Nepravilen vnos cene" showErrorMessage="1">
      <formula1>=AND(ISNUMBER(F31),F31&gt;=0,ROUND(F31*100,6)-INT(F31*100)=0,NOT(ISBLANK(F31)))</formula1>
    </dataValidation>
    <dataValidation type="custom" xr:uid="{632C1298-050F-4AE9-9203-4CDCAA473E0D}" sqref="F32" error="Cena mora biti nenegativno število z največ dvema decimalkama!" errorStyle="stop" errorTitle="Nepravilen vnos cene" showErrorMessage="1">
      <formula1>=AND(ISNUMBER(F32),F32&gt;=0,ROUND(F32*100,6)-INT(F32*100)=0,NOT(ISBLANK(F32)))</formula1>
    </dataValidation>
    <dataValidation type="custom" xr:uid="{6ADA0CE7-9FAF-484F-B01C-2AB90EB7FF44}" sqref="F33" error="Cena mora biti nenegativno število z največ dvema decimalkama!" errorStyle="stop" errorTitle="Nepravilen vnos cene" showErrorMessage="1">
      <formula1>=AND(ISNUMBER(F33),F33&gt;=0,ROUND(F33*100,6)-INT(F33*100)=0,NOT(ISBLANK(F33)))</formula1>
    </dataValidation>
    <dataValidation type="custom" xr:uid="{3E23BD26-2E7B-4146-AC7B-A208A7EAADC3}" sqref="F34" error="Cena mora biti nenegativno število z največ dvema decimalkama!" errorStyle="stop" errorTitle="Nepravilen vnos cene" showErrorMessage="1">
      <formula1>=AND(ISNUMBER(F34),F34&gt;=0,ROUND(F34*100,6)-INT(F34*100)=0,NOT(ISBLANK(F34)))</formula1>
    </dataValidation>
    <dataValidation type="custom" xr:uid="{B026D178-67F4-4FF7-BB41-6165065EC659}" sqref="F35" error="Cena mora biti nenegativno število z največ dvema decimalkama!" errorStyle="stop" errorTitle="Nepravilen vnos cene" showErrorMessage="1">
      <formula1>=AND(ISNUMBER(F35),F35&gt;=0,ROUND(F35*100,6)-INT(F35*100)=0,NOT(ISBLANK(F35)))</formula1>
    </dataValidation>
    <dataValidation type="custom" xr:uid="{03153B9F-3258-4C3C-86A6-C50C3D9F8949}" sqref="F37" error="Cena mora biti nenegativno število z največ dvema decimalkama!" errorStyle="stop" errorTitle="Nepravilen vnos cene" showErrorMessage="1">
      <formula1>=AND(ISNUMBER(F37),F37&gt;=0,ROUND(F37*100,6)-INT(F37*100)=0,NOT(ISBLANK(F37)))</formula1>
    </dataValidation>
    <dataValidation type="custom" xr:uid="{E724A4EF-5C52-43A2-A882-11B74F2456DB}" sqref="F38" error="Cena mora biti nenegativno število z največ dvema decimalkama!" errorStyle="stop" errorTitle="Nepravilen vnos cene" showErrorMessage="1">
      <formula1>=AND(ISNUMBER(F38),F38&gt;=0,ROUND(F38*100,6)-INT(F38*100)=0,NOT(ISBLANK(F38)))</formula1>
    </dataValidation>
    <dataValidation type="custom" xr:uid="{3AB87957-6D22-497E-8E36-EB5599930BFB}" sqref="F39" error="Cena mora biti nenegativno število z največ dvema decimalkama!" errorStyle="stop" errorTitle="Nepravilen vnos cene" showErrorMessage="1">
      <formula1>=AND(ISNUMBER(F39),F39&gt;=0,ROUND(F39*100,6)-INT(F39*100)=0,NOT(ISBLANK(F39)))</formula1>
    </dataValidation>
    <dataValidation type="custom" xr:uid="{25F8503F-C924-4E53-889A-6A1A43F07A28}" sqref="F40" error="Cena mora biti nenegativno število z največ dvema decimalkama!" errorStyle="stop" errorTitle="Nepravilen vnos cene" showErrorMessage="1">
      <formula1>=AND(ISNUMBER(F40),F40&gt;=0,ROUND(F40*100,6)-INT(F40*100)=0,NOT(ISBLANK(F40)))</formula1>
    </dataValidation>
    <dataValidation type="custom" xr:uid="{31606B57-B179-4052-892A-A71670527872}" sqref="F41" error="Cena mora biti nenegativno število z največ dvema decimalkama!" errorStyle="stop" errorTitle="Nepravilen vnos cene" showErrorMessage="1">
      <formula1>=AND(ISNUMBER(F41),F41&gt;=0,ROUND(F41*100,6)-INT(F41*100)=0,NOT(ISBLANK(F41)))</formula1>
    </dataValidation>
    <dataValidation type="custom" xr:uid="{49BD7D87-4487-4D2C-8C63-DF87CB2372BD}" sqref="F42" error="Cena mora biti nenegativno število z največ dvema decimalkama!" errorStyle="stop" errorTitle="Nepravilen vnos cene" showErrorMessage="1">
      <formula1>=AND(ISNUMBER(F42),F42&gt;=0,ROUND(F42*100,6)-INT(F42*100)=0,NOT(ISBLANK(F42)))</formula1>
    </dataValidation>
    <dataValidation type="custom" xr:uid="{6CC3ED48-B81B-499F-A726-E02B294AF050}" sqref="F43" error="Cena mora biti nenegativno število z največ dvema decimalkama!" errorStyle="stop" errorTitle="Nepravilen vnos cene" showErrorMessage="1">
      <formula1>=AND(ISNUMBER(F43),F43&gt;=0,ROUND(F43*100,6)-INT(F43*100)=0,NOT(ISBLANK(F43)))</formula1>
    </dataValidation>
    <dataValidation type="custom" xr:uid="{D6C9E93B-ED9A-47F6-8413-C6915932C172}" sqref="F44" error="Cena mora biti nenegativno število z največ dvema decimalkama!" errorStyle="stop" errorTitle="Nepravilen vnos cene" showErrorMessage="1">
      <formula1>=AND(ISNUMBER(F44),F44&gt;=0,ROUND(F44*100,6)-INT(F44*100)=0,NOT(ISBLANK(F44)))</formula1>
    </dataValidation>
    <dataValidation type="custom" xr:uid="{9EFAA06A-3C12-4944-9364-3EE3ECEB5F00}" sqref="F45" error="Cena mora biti nenegativno število z največ dvema decimalkama!" errorStyle="stop" errorTitle="Nepravilen vnos cene" showErrorMessage="1">
      <formula1>=AND(ISNUMBER(F45),F45&gt;=0,ROUND(F45*100,6)-INT(F45*100)=0,NOT(ISBLANK(F45)))</formula1>
    </dataValidation>
    <dataValidation type="custom" xr:uid="{0E24B65B-54E7-450A-B421-45F34F54A400}" sqref="F46" error="Cena mora biti nenegativno število z največ dvema decimalkama!" errorStyle="stop" errorTitle="Nepravilen vnos cene" showErrorMessage="1">
      <formula1>=AND(ISNUMBER(F46),F46&gt;=0,ROUND(F46*100,6)-INT(F46*100)=0,NOT(ISBLANK(F46)))</formula1>
    </dataValidation>
    <dataValidation type="custom" xr:uid="{4C87EC27-D0A8-4D19-A7DF-6DE6881BEB59}" sqref="F48" error="Cena mora biti nenegativno število z največ dvema decimalkama!" errorStyle="stop" errorTitle="Nepravilen vnos cene" showErrorMessage="1">
      <formula1>=AND(ISNUMBER(F48),F48&gt;=0,ROUND(F48*100,6)-INT(F48*100)=0,NOT(ISBLANK(F48)))</formula1>
    </dataValidation>
    <dataValidation type="custom" xr:uid="{F72DB56D-946F-4FC9-A95A-0E934B6CEACB}" sqref="F49" error="Cena mora biti nenegativno število z največ dvema decimalkama!" errorStyle="stop" errorTitle="Nepravilen vnos cene" showErrorMessage="1">
      <formula1>=AND(ISNUMBER(F49),F49&gt;=0,ROUND(F49*100,6)-INT(F49*100)=0,NOT(ISBLANK(F49)))</formula1>
    </dataValidation>
    <dataValidation type="custom" xr:uid="{FDEBDCDE-2645-4F0D-AD21-0AE67F026075}" sqref="F50" error="Cena mora biti nenegativno število z največ dvema decimalkama!" errorStyle="stop" errorTitle="Nepravilen vnos cene" showErrorMessage="1">
      <formula1>=AND(ISNUMBER(F50),F50&gt;=0,ROUND(F50*100,6)-INT(F50*100)=0,NOT(ISBLANK(F50)))</formula1>
    </dataValidation>
    <dataValidation type="custom" xr:uid="{B6F8F613-123A-4F07-A408-A77966AD178D}" sqref="F51" error="Cena mora biti nenegativno število z največ dvema decimalkama!" errorStyle="stop" errorTitle="Nepravilen vnos cene" showErrorMessage="1">
      <formula1>=AND(ISNUMBER(F51),F51&gt;=0,ROUND(F51*100,6)-INT(F51*100)=0,NOT(ISBLANK(F51)))</formula1>
    </dataValidation>
    <dataValidation type="custom" xr:uid="{E68794CE-85A7-45B0-857C-7386E7968C96}" sqref="F52" error="Cena mora biti nenegativno število z največ dvema decimalkama!" errorStyle="stop" errorTitle="Nepravilen vnos cene" showErrorMessage="1">
      <formula1>=AND(ISNUMBER(F52),F52&gt;=0,ROUND(F52*100,6)-INT(F52*100)=0,NOT(ISBLANK(F52)))</formula1>
    </dataValidation>
    <dataValidation type="custom" xr:uid="{FACEB087-917F-4A29-BE14-BFC0B91052C2}" sqref="F53" error="Cena mora biti nenegativno število z največ dvema decimalkama!" errorStyle="stop" errorTitle="Nepravilen vnos cene" showErrorMessage="1">
      <formula1>=AND(ISNUMBER(F53),F53&gt;=0,ROUND(F53*100,6)-INT(F53*100)=0,NOT(ISBLANK(F53)))</formula1>
    </dataValidation>
    <dataValidation type="custom" xr:uid="{499803AA-27F7-47A6-AA24-031323700A30}" sqref="F54" error="Cena mora biti nenegativno število z največ dvema decimalkama!" errorStyle="stop" errorTitle="Nepravilen vnos cene" showErrorMessage="1">
      <formula1>=AND(ISNUMBER(F54),F54&gt;=0,ROUND(F54*100,6)-INT(F54*100)=0,NOT(ISBLANK(F54)))</formula1>
    </dataValidation>
    <dataValidation type="custom" xr:uid="{3C67AFDA-5476-4855-ABAC-ABCB6A790873}" sqref="F55" error="Cena mora biti nenegativno število z največ dvema decimalkama!" errorStyle="stop" errorTitle="Nepravilen vnos cene" showErrorMessage="1">
      <formula1>=AND(ISNUMBER(F55),F55&gt;=0,ROUND(F55*100,6)-INT(F55*100)=0,NOT(ISBLANK(F55)))</formula1>
    </dataValidation>
    <dataValidation type="custom" xr:uid="{D6750824-F1B7-499B-9F6A-BBCD295E2AE9}" sqref="F56" error="Cena mora biti nenegativno število z največ dvema decimalkama!" errorStyle="stop" errorTitle="Nepravilen vnos cene" showErrorMessage="1">
      <formula1>=AND(ISNUMBER(F56),F56&gt;=0,ROUND(F56*100,6)-INT(F56*100)=0,NOT(ISBLANK(F56)))</formula1>
    </dataValidation>
    <dataValidation type="custom" xr:uid="{F75BF5D2-160C-4F24-813E-96EC188C5986}" sqref="F57" error="Cena mora biti nenegativno število z največ dvema decimalkama!" errorStyle="stop" errorTitle="Nepravilen vnos cene" showErrorMessage="1">
      <formula1>=AND(ISNUMBER(F57),F57&gt;=0,ROUND(F57*100,6)-INT(F57*100)=0,NOT(ISBLANK(F57)))</formula1>
    </dataValidation>
    <dataValidation type="custom" xr:uid="{2CE49F52-220B-44BD-8838-136FE799EFC2}" sqref="F59" error="Cena mora biti nenegativno število z največ dvema decimalkama!" errorStyle="stop" errorTitle="Nepravilen vnos cene" showErrorMessage="1">
      <formula1>=AND(ISNUMBER(F59),F59&gt;=0,ROUND(F59*100,6)-INT(F59*100)=0,NOT(ISBLANK(F59)))</formula1>
    </dataValidation>
    <dataValidation type="custom" xr:uid="{B4D6F743-3394-429A-8760-552D875B2DB7}" sqref="F60" error="Cena mora biti nenegativno število z največ dvema decimalkama!" errorStyle="stop" errorTitle="Nepravilen vnos cene" showErrorMessage="1">
      <formula1>=AND(ISNUMBER(F60),F60&gt;=0,ROUND(F60*100,6)-INT(F60*100)=0,NOT(ISBLANK(F60)))</formula1>
    </dataValidation>
    <dataValidation type="custom" xr:uid="{440C8F81-BA1A-4F88-87E6-3083BCA55924}" sqref="F61" error="Cena mora biti nenegativno število z največ dvema decimalkama!" errorStyle="stop" errorTitle="Nepravilen vnos cene" showErrorMessage="1">
      <formula1>=AND(ISNUMBER(F61),F61&gt;=0,ROUND(F61*100,6)-INT(F61*100)=0,NOT(ISBLANK(F61)))</formula1>
    </dataValidation>
    <dataValidation type="custom" xr:uid="{934BC711-6EFB-421A-B105-5A654B5C672C}" sqref="F62" error="Cena mora biti nenegativno število z največ dvema decimalkama!" errorStyle="stop" errorTitle="Nepravilen vnos cene" showErrorMessage="1">
      <formula1>=AND(ISNUMBER(F62),F62&gt;=0,ROUND(F62*100,6)-INT(F62*100)=0,NOT(ISBLANK(F62)))</formula1>
    </dataValidation>
    <dataValidation type="custom" xr:uid="{9B1180B8-236F-420D-ADA5-0560041AB030}" sqref="F63" error="Cena mora biti nenegativno število z največ dvema decimalkama!" errorStyle="stop" errorTitle="Nepravilen vnos cene" showErrorMessage="1">
      <formula1>=AND(ISNUMBER(F63),F63&gt;=0,ROUND(F63*100,6)-INT(F63*100)=0,NOT(ISBLANK(F63)))</formula1>
    </dataValidation>
    <dataValidation type="custom" xr:uid="{294FE9C8-06F9-4B8B-B25E-FB36CF4AB7AA}" sqref="F64" error="Cena mora biti nenegativno število z največ dvema decimalkama!" errorStyle="stop" errorTitle="Nepravilen vnos cene" showErrorMessage="1">
      <formula1>=AND(ISNUMBER(F64),F64&gt;=0,ROUND(F64*100,6)-INT(F64*100)=0,NOT(ISBLANK(F64)))</formula1>
    </dataValidation>
    <dataValidation type="custom" xr:uid="{C659D07B-DFCE-458B-9CB6-79497F2F1386}" sqref="F65" error="Cena mora biti nenegativno število z največ dvema decimalkama!" errorStyle="stop" errorTitle="Nepravilen vnos cene" showErrorMessage="1">
      <formula1>=AND(ISNUMBER(F65),F65&gt;=0,ROUND(F65*100,6)-INT(F65*100)=0,NOT(ISBLANK(F65)))</formula1>
    </dataValidation>
    <dataValidation type="custom" xr:uid="{E736E799-3886-4F7B-A8D5-8FBE378990B2}" sqref="F67" error="Cena mora biti nenegativno število z največ dvema decimalkama!" errorStyle="stop" errorTitle="Nepravilen vnos cene" showErrorMessage="1">
      <formula1>=AND(ISNUMBER(F67),F67&gt;=0,ROUND(F67*100,6)-INT(F67*100)=0,NOT(ISBLANK(F67)))</formula1>
    </dataValidation>
    <dataValidation type="custom" xr:uid="{38970105-8839-4082-AEA4-6941FF51C998}" sqref="F68" error="Cena mora biti nenegativno število z največ dvema decimalkama!" errorStyle="stop" errorTitle="Nepravilen vnos cene" showErrorMessage="1">
      <formula1>=AND(ISNUMBER(F68),F68&gt;=0,ROUND(F68*100,6)-INT(F68*100)=0,NOT(ISBLANK(F68)))</formula1>
    </dataValidation>
    <dataValidation type="custom" xr:uid="{4A329964-9CD8-4EB6-A01D-AB390CCAD1D2}" sqref="F69" error="Cena mora biti nenegativno število z največ dvema decimalkama!" errorStyle="stop" errorTitle="Nepravilen vnos cene" showErrorMessage="1">
      <formula1>=AND(ISNUMBER(F69),F69&gt;=0,ROUND(F69*100,6)-INT(F69*100)=0,NOT(ISBLANK(F69)))</formula1>
    </dataValidation>
    <dataValidation type="custom" xr:uid="{90D18812-2605-49CB-9638-1B075336B9C2}" sqref="F70" error="Cena mora biti nenegativno število z največ dvema decimalkama!" errorStyle="stop" errorTitle="Nepravilen vnos cene" showErrorMessage="1">
      <formula1>=AND(ISNUMBER(F70),F70&gt;=0,ROUND(F70*100,6)-INT(F70*100)=0,NOT(ISBLANK(F70)))</formula1>
    </dataValidation>
    <dataValidation type="custom" xr:uid="{DE5B0879-B62C-4117-94A2-5A044EB69AFC}" sqref="F71" error="Cena mora biti nenegativno število z največ dvema decimalkama!" errorStyle="stop" errorTitle="Nepravilen vnos cene" showErrorMessage="1">
      <formula1>=AND(ISNUMBER(F71),F71&gt;=0,ROUND(F71*100,6)-INT(F71*100)=0,NOT(ISBLANK(F71)))</formula1>
    </dataValidation>
    <dataValidation type="custom" xr:uid="{3E04F65F-D68F-44E8-B9A4-AE3F82FE7FFA}" sqref="F73" error="Cena mora biti nenegativno število z največ dvema decimalkama!" errorStyle="stop" errorTitle="Nepravilen vnos cene" showErrorMessage="1">
      <formula1>=AND(ISNUMBER(F73),F73&gt;=0,ROUND(F73*100,6)-INT(F73*100)=0,NOT(ISBLANK(F73)))</formula1>
    </dataValidation>
    <dataValidation type="custom" xr:uid="{16064F1A-97A1-4E8E-B003-BC2AB6588BF5}" sqref="F74" error="Cena mora biti nenegativno število z največ dvema decimalkama!" errorStyle="stop" errorTitle="Nepravilen vnos cene" showErrorMessage="1">
      <formula1>=AND(ISNUMBER(F74),F74&gt;=0,ROUND(F74*100,6)-INT(F74*100)=0,NOT(ISBLANK(F74)))</formula1>
    </dataValidation>
    <dataValidation type="custom" xr:uid="{037C47AF-8A2A-483B-A1DC-2CAB5D20767A}" sqref="F75" error="Cena mora biti nenegativno število z največ dvema decimalkama!" errorStyle="stop" errorTitle="Nepravilen vnos cene" showErrorMessage="1">
      <formula1>=AND(ISNUMBER(F75),F75&gt;=0,ROUND(F75*100,6)-INT(F75*100)=0,NOT(ISBLANK(F75)))</formula1>
    </dataValidation>
    <dataValidation type="custom" xr:uid="{863E5B32-62F9-42FF-9FEB-712B2DD684FD}" sqref="F77" error="Cena mora biti nenegativno število z največ dvema decimalkama!" errorStyle="stop" errorTitle="Nepravilen vnos cene" showErrorMessage="1">
      <formula1>=AND(ISNUMBER(F77),F77&gt;=0,ROUND(F77*100,6)-INT(F77*100)=0,NOT(ISBLANK(F77)))</formula1>
    </dataValidation>
    <dataValidation type="custom" xr:uid="{F0604CC2-4DAF-41D2-BB35-C9602BA5C9C8}" sqref="F78" error="Cena mora biti nenegativno število z največ dvema decimalkama!" errorStyle="stop" errorTitle="Nepravilen vnos cene" showErrorMessage="1">
      <formula1>=AND(ISNUMBER(F78),F78&gt;=0,ROUND(F78*100,6)-INT(F78*100)=0,NOT(ISBLANK(F78)))</formula1>
    </dataValidation>
    <dataValidation type="custom" xr:uid="{3EA153C7-7955-49CA-AF2E-AAD2F33F7C6B}" sqref="F79" error="Cena mora biti nenegativno število z največ dvema decimalkama!" errorStyle="stop" errorTitle="Nepravilen vnos cene" showErrorMessage="1">
      <formula1>=AND(ISNUMBER(F79),F79&gt;=0,ROUND(F79*100,6)-INT(F79*100)=0,NOT(ISBLANK(F79)))</formula1>
    </dataValidation>
    <dataValidation type="custom" xr:uid="{79100502-D056-4637-AD53-B55C9A7773F7}" sqref="F80" error="Cena mora biti nenegativno število z največ dvema decimalkama!" errorStyle="stop" errorTitle="Nepravilen vnos cene" showErrorMessage="1">
      <formula1>=AND(ISNUMBER(F80),F80&gt;=0,ROUND(F80*100,6)-INT(F80*100)=0,NOT(ISBLANK(F80)))</formula1>
    </dataValidation>
    <dataValidation type="custom" xr:uid="{6E0CE515-665B-4E30-82AC-74C7DC81DCA9}" sqref="F81" error="Cena mora biti nenegativno število z največ dvema decimalkama!" errorStyle="stop" errorTitle="Nepravilen vnos cene" showErrorMessage="1">
      <formula1>=AND(ISNUMBER(F81),F81&gt;=0,ROUND(F81*100,6)-INT(F81*100)=0,NOT(ISBLANK(F81)))</formula1>
    </dataValidation>
    <dataValidation type="custom" xr:uid="{CDA39129-21FF-4DD2-B1D4-D0586962FD93}" sqref="F82" error="Cena mora biti nenegativno število z največ dvema decimalkama!" errorStyle="stop" errorTitle="Nepravilen vnos cene" showErrorMessage="1">
      <formula1>=AND(ISNUMBER(F82),F82&gt;=0,ROUND(F82*100,6)-INT(F82*100)=0,NOT(ISBLANK(F82)))</formula1>
    </dataValidation>
    <dataValidation type="custom" xr:uid="{DE5A19C8-69BC-4D3F-A33A-134BC3B9CCED}" sqref="F83" error="Cena mora biti nenegativno število z največ dvema decimalkama!" errorStyle="stop" errorTitle="Nepravilen vnos cene" showErrorMessage="1">
      <formula1>=AND(ISNUMBER(F83),F83&gt;=0,ROUND(F83*100,6)-INT(F83*100)=0,NOT(ISBLANK(F83)))</formula1>
    </dataValidation>
    <dataValidation type="custom" xr:uid="{53246AAC-7B43-46F6-8C4D-8EBF1674219F}" sqref="F84" error="Cena mora biti nenegativno število z največ dvema decimalkama!" errorStyle="stop" errorTitle="Nepravilen vnos cene" showErrorMessage="1">
      <formula1>=AND(ISNUMBER(F84),F84&gt;=0,ROUND(F84*100,6)-INT(F84*100)=0,NOT(ISBLANK(F84)))</formula1>
    </dataValidation>
    <dataValidation type="custom" xr:uid="{1E3CCDF8-7F1E-4FAD-9F1F-BF81DE01A026}" sqref="F85" error="Cena mora biti nenegativno število z največ dvema decimalkama!" errorStyle="stop" errorTitle="Nepravilen vnos cene" showErrorMessage="1">
      <formula1>=AND(ISNUMBER(F85),F85&gt;=0,ROUND(F85*100,6)-INT(F85*100)=0,NOT(ISBLANK(F85)))</formula1>
    </dataValidation>
    <dataValidation type="custom" xr:uid="{35F7F81B-9B2B-4269-9FCF-FB02195AC6B2}" sqref="F87" error="Cena mora biti nenegativno število z največ dvema decimalkama!" errorStyle="stop" errorTitle="Nepravilen vnos cene" showErrorMessage="1">
      <formula1>=AND(ISNUMBER(F87),F87&gt;=0,ROUND(F87*100,6)-INT(F87*100)=0,NOT(ISBLANK(F87)))</formula1>
    </dataValidation>
    <dataValidation type="custom" xr:uid="{2B113608-F509-4A16-8174-B69EC33E9571}" sqref="F88" error="Cena mora biti nenegativno število z največ dvema decimalkama!" errorStyle="stop" errorTitle="Nepravilen vnos cene" showErrorMessage="1">
      <formula1>=AND(ISNUMBER(F88),F88&gt;=0,ROUND(F88*100,6)-INT(F88*100)=0,NOT(ISBLANK(F88)))</formula1>
    </dataValidation>
    <dataValidation type="custom" xr:uid="{FE43652D-A28D-4644-BB45-85F6E49422E4}" sqref="F89" error="Cena mora biti nenegativno število z največ dvema decimalkama!" errorStyle="stop" errorTitle="Nepravilen vnos cene" showErrorMessage="1">
      <formula1>=AND(ISNUMBER(F89),F89&gt;=0,ROUND(F89*100,6)-INT(F89*100)=0,NOT(ISBLANK(F89)))</formula1>
    </dataValidation>
    <dataValidation type="custom" xr:uid="{C6BA9D8C-DC10-4C70-9CB4-10C0FB975290}" sqref="F90" error="Cena mora biti nenegativno število z največ dvema decimalkama!" errorStyle="stop" errorTitle="Nepravilen vnos cene" showErrorMessage="1">
      <formula1>=AND(ISNUMBER(F90),F90&gt;=0,ROUND(F90*100,6)-INT(F90*100)=0,NOT(ISBLANK(F90)))</formula1>
    </dataValidation>
    <dataValidation type="custom" xr:uid="{CA582F20-89B7-4B08-BA60-103E38779713}" sqref="F91" error="Cena mora biti nenegativno število z največ dvema decimalkama!" errorStyle="stop" errorTitle="Nepravilen vnos cene" showErrorMessage="1">
      <formula1>=AND(ISNUMBER(F91),F91&gt;=0,ROUND(F91*100,6)-INT(F91*100)=0,NOT(ISBLANK(F91)))</formula1>
    </dataValidation>
    <dataValidation type="custom" xr:uid="{AD17A86E-E686-458A-852E-186B289688B5}" sqref="F92" error="Cena mora biti nenegativno število z največ dvema decimalkama!" errorStyle="stop" errorTitle="Nepravilen vnos cene" showErrorMessage="1">
      <formula1>=AND(ISNUMBER(F92),F92&gt;=0,ROUND(F92*100,6)-INT(F92*100)=0,NOT(ISBLANK(F92)))</formula1>
    </dataValidation>
    <dataValidation type="custom" xr:uid="{8AEAB6E3-E2AD-4409-8D42-6ACAC3C0EC5E}" sqref="F93" error="Cena mora biti nenegativno število z največ dvema decimalkama!" errorStyle="stop" errorTitle="Nepravilen vnos cene" showErrorMessage="1">
      <formula1>=AND(ISNUMBER(F93),F93&gt;=0,ROUND(F93*100,6)-INT(F93*100)=0,NOT(ISBLANK(F93)))</formula1>
    </dataValidation>
    <dataValidation type="custom" xr:uid="{9DF02FAF-F174-4B1D-88F6-D1171A5F8E16}" sqref="F94" error="Cena mora biti nenegativno število z največ dvema decimalkama!" errorStyle="stop" errorTitle="Nepravilen vnos cene" showErrorMessage="1">
      <formula1>=AND(ISNUMBER(F94),F94&gt;=0,ROUND(F94*100,6)-INT(F94*100)=0,NOT(ISBLANK(F94)))</formula1>
    </dataValidation>
    <dataValidation type="custom" xr:uid="{4F79B39E-A206-4F81-95C0-5ECA328B80ED}" sqref="F95" error="Cena mora biti nenegativno število z največ dvema decimalkama!" errorStyle="stop" errorTitle="Nepravilen vnos cene" showErrorMessage="1">
      <formula1>=AND(ISNUMBER(F95),F95&gt;=0,ROUND(F95*100,6)-INT(F95*100)=0,NOT(ISBLANK(F95)))</formula1>
    </dataValidation>
    <dataValidation type="custom" xr:uid="{F066FE84-FCD6-495F-8F8D-83BB6A774720}" sqref="F97" error="Cena mora biti nenegativno število z največ dvema decimalkama!" errorStyle="stop" errorTitle="Nepravilen vnos cene" showErrorMessage="1">
      <formula1>=AND(ISNUMBER(F97),F97&gt;=0,ROUND(F97*100,6)-INT(F97*100)=0,NOT(ISBLANK(F97)))</formula1>
    </dataValidation>
    <dataValidation type="custom" xr:uid="{22B016E6-594F-4BFF-91CD-BFE2B76BE061}" sqref="F98" error="Cena mora biti nenegativno število z največ dvema decimalkama!" errorStyle="stop" errorTitle="Nepravilen vnos cene" showErrorMessage="1">
      <formula1>=AND(ISNUMBER(F98),F98&gt;=0,ROUND(F98*100,6)-INT(F98*100)=0,NOT(ISBLANK(F98)))</formula1>
    </dataValidation>
    <dataValidation type="custom" xr:uid="{80E24C19-1666-4E81-B044-273A322D9163}" sqref="F99" error="Cena mora biti nenegativno število z največ dvema decimalkama!" errorStyle="stop" errorTitle="Nepravilen vnos cene" showErrorMessage="1">
      <formula1>=AND(ISNUMBER(F99),F99&gt;=0,ROUND(F99*100,6)-INT(F99*100)=0,NOT(ISBLANK(F99)))</formula1>
    </dataValidation>
    <dataValidation type="custom" xr:uid="{DD302EA2-0492-477F-ADBD-5D909FC69C8C}" sqref="F100" error="Cena mora biti nenegativno število z največ dvema decimalkama!" errorStyle="stop" errorTitle="Nepravilen vnos cene" showErrorMessage="1">
      <formula1>=AND(ISNUMBER(F100),F100&gt;=0,ROUND(F100*100,6)-INT(F100*100)=0,NOT(ISBLANK(F100)))</formula1>
    </dataValidation>
    <dataValidation type="custom" xr:uid="{298F1BF3-20F5-4810-809D-DD2EF86AD789}" sqref="F101" error="Cena mora biti nenegativno število z največ dvema decimalkama!" errorStyle="stop" errorTitle="Nepravilen vnos cene" showErrorMessage="1">
      <formula1>=AND(ISNUMBER(F101),F101&gt;=0,ROUND(F101*100,6)-INT(F101*100)=0,NOT(ISBLANK(F101)))</formula1>
    </dataValidation>
    <dataValidation type="custom" xr:uid="{6AB2F205-2DA7-417B-9530-B887DB21A398}" sqref="F102" error="Cena mora biti nenegativno število z največ dvema decimalkama!" errorStyle="stop" errorTitle="Nepravilen vnos cene" showErrorMessage="1">
      <formula1>=AND(ISNUMBER(F102),F102&gt;=0,ROUND(F102*100,6)-INT(F102*100)=0,NOT(ISBLANK(F102)))</formula1>
    </dataValidation>
    <dataValidation type="custom" xr:uid="{DABD4C77-BFEB-4159-B11F-3CDB3F3BCBA1}" sqref="F103" error="Cena mora biti nenegativno število z največ dvema decimalkama!" errorStyle="stop" errorTitle="Nepravilen vnos cene" showErrorMessage="1">
      <formula1>=AND(ISNUMBER(F103),F103&gt;=0,ROUND(F103*100,6)-INT(F103*100)=0,NOT(ISBLANK(F103)))</formula1>
    </dataValidation>
    <dataValidation type="custom" xr:uid="{F4F3B891-E780-4F0F-AACC-0C1509A33B34}" sqref="F104" error="Cena mora biti nenegativno število z največ dvema decimalkama!" errorStyle="stop" errorTitle="Nepravilen vnos cene" showErrorMessage="1">
      <formula1>=AND(ISNUMBER(F104),F104&gt;=0,ROUND(F104*100,6)-INT(F104*100)=0,NOT(ISBLANK(F104)))</formula1>
    </dataValidation>
    <dataValidation type="custom" xr:uid="{88292EE0-161D-4DC5-9A46-C9CD7E4595BE}" sqref="F105" error="Cena mora biti nenegativno število z največ dvema decimalkama!" errorStyle="stop" errorTitle="Nepravilen vnos cene" showErrorMessage="1">
      <formula1>=AND(ISNUMBER(F105),F105&gt;=0,ROUND(F105*100,6)-INT(F105*100)=0,NOT(ISBLANK(F105)))</formula1>
    </dataValidation>
    <dataValidation type="custom" xr:uid="{3A96C00C-83FF-4F2C-8D6E-9D117A6A5D92}" sqref="F106" error="Cena mora biti nenegativno število z največ dvema decimalkama!" errorStyle="stop" errorTitle="Nepravilen vnos cene" showErrorMessage="1">
      <formula1>=AND(ISNUMBER(F106),F106&gt;=0,ROUND(F106*100,6)-INT(F106*100)=0,NOT(ISBLANK(F106)))</formula1>
    </dataValidation>
    <dataValidation type="custom" xr:uid="{0319CECE-9893-4695-8E5A-6A170BA47E8B}" sqref="F107" error="Cena mora biti nenegativno število z največ dvema decimalkama!" errorStyle="stop" errorTitle="Nepravilen vnos cene" showErrorMessage="1">
      <formula1>=AND(ISNUMBER(F107),F107&gt;=0,ROUND(F107*100,6)-INT(F107*100)=0,NOT(ISBLANK(F107)))</formula1>
    </dataValidation>
    <dataValidation type="custom" xr:uid="{8F20E119-E6DA-4419-A63C-B660C588498D}" sqref="F109" error="Cena mora biti nenegativno število z največ dvema decimalkama!" errorStyle="stop" errorTitle="Nepravilen vnos cene" showErrorMessage="1">
      <formula1>=AND(ISNUMBER(F109),F109&gt;=0,ROUND(F109*100,6)-INT(F109*100)=0,NOT(ISBLANK(F109)))</formula1>
    </dataValidation>
    <dataValidation type="custom" xr:uid="{A20A3F72-B024-49B2-9085-BB477B56AAD4}" sqref="F110" error="Cena mora biti nenegativno število z največ dvema decimalkama!" errorStyle="stop" errorTitle="Nepravilen vnos cene" showErrorMessage="1">
      <formula1>=AND(ISNUMBER(F110),F110&gt;=0,ROUND(F110*100,6)-INT(F110*100)=0,NOT(ISBLANK(F110)))</formula1>
    </dataValidation>
    <dataValidation type="custom" xr:uid="{F9161EC2-F82F-459B-925A-9F0D0B74E244}" sqref="F111" error="Cena mora biti nenegativno število z največ dvema decimalkama!" errorStyle="stop" errorTitle="Nepravilen vnos cene" showErrorMessage="1">
      <formula1>=AND(ISNUMBER(F111),F111&gt;=0,ROUND(F111*100,6)-INT(F111*100)=0,NOT(ISBLANK(F111)))</formula1>
    </dataValidation>
    <dataValidation type="custom" xr:uid="{F92150DD-B501-42CB-90ED-EA195CB0963F}" sqref="F112" error="Cena mora biti nenegativno število z največ dvema decimalkama!" errorStyle="stop" errorTitle="Nepravilen vnos cene" showErrorMessage="1">
      <formula1>=AND(ISNUMBER(F112),F112&gt;=0,ROUND(F112*100,6)-INT(F112*100)=0,NOT(ISBLANK(F112)))</formula1>
    </dataValidation>
    <dataValidation type="custom" xr:uid="{1E6C5FC7-35C3-4A2F-97F8-80453C0B07CB}" sqref="F113" error="Cena mora biti nenegativno število z največ dvema decimalkama!" errorStyle="stop" errorTitle="Nepravilen vnos cene" showErrorMessage="1">
      <formula1>=AND(ISNUMBER(F113),F113&gt;=0,ROUND(F113*100,6)-INT(F113*100)=0,NOT(ISBLANK(F113)))</formula1>
    </dataValidation>
    <dataValidation type="custom" xr:uid="{8129EA9E-66A5-4AE1-A552-C2E4A87E90B8}" sqref="F114" error="Cena mora biti nenegativno število z največ dvema decimalkama!" errorStyle="stop" errorTitle="Nepravilen vnos cene" showErrorMessage="1">
      <formula1>=AND(ISNUMBER(F114),F114&gt;=0,ROUND(F114*100,6)-INT(F114*100)=0,NOT(ISBLANK(F114)))</formula1>
    </dataValidation>
    <dataValidation type="custom" xr:uid="{B0C5F749-EB6D-4B46-B91C-68A5241B1747}" sqref="F115" error="Cena mora biti nenegativno število z največ dvema decimalkama!" errorStyle="stop" errorTitle="Nepravilen vnos cene" showErrorMessage="1">
      <formula1>=AND(ISNUMBER(F115),F115&gt;=0,ROUND(F115*100,6)-INT(F115*100)=0,NOT(ISBLANK(F115)))</formula1>
    </dataValidation>
    <dataValidation type="custom" xr:uid="{CC7FC9E9-794A-4E2C-A367-1876F6D5E7EE}" sqref="F116" error="Cena mora biti nenegativno število z največ dvema decimalkama!" errorStyle="stop" errorTitle="Nepravilen vnos cene" showErrorMessage="1">
      <formula1>=AND(ISNUMBER(F116),F116&gt;=0,ROUND(F116*100,6)-INT(F116*100)=0,NOT(ISBLANK(F116)))</formula1>
    </dataValidation>
    <dataValidation type="custom" xr:uid="{8DD0C42F-727E-43A9-B200-F7ED000081B3}" sqref="F117" error="Cena mora biti nenegativno število z največ dvema decimalkama!" errorStyle="stop" errorTitle="Nepravilen vnos cene" showErrorMessage="1">
      <formula1>=AND(ISNUMBER(F117),F117&gt;=0,ROUND(F117*100,6)-INT(F117*100)=0,NOT(ISBLANK(F117)))</formula1>
    </dataValidation>
    <dataValidation type="custom" xr:uid="{F2FE9144-B2CF-4033-A9A2-A121DE495BC2}" sqref="F118" error="Cena mora biti nenegativno število z največ dvema decimalkama!" errorStyle="stop" errorTitle="Nepravilen vnos cene" showErrorMessage="1">
      <formula1>=AND(ISNUMBER(F118),F118&gt;=0,ROUND(F118*100,6)-INT(F118*100)=0,NOT(ISBLANK(F118)))</formula1>
    </dataValidation>
    <dataValidation type="custom" xr:uid="{FAC358D8-E9F8-46B2-BEFC-CAFD8118B8C7}" sqref="F119" error="Cena mora biti nenegativno število z največ dvema decimalkama!" errorStyle="stop" errorTitle="Nepravilen vnos cene" showErrorMessage="1">
      <formula1>=AND(ISNUMBER(F119),F119&gt;=0,ROUND(F119*100,6)-INT(F119*100)=0,NOT(ISBLANK(F119)))</formula1>
    </dataValidation>
    <dataValidation type="custom" xr:uid="{23C9524B-933C-4675-BDDC-26D25465082B}" sqref="F121" error="Cena mora biti nenegativno število z največ dvema decimalkama!" errorStyle="stop" errorTitle="Nepravilen vnos cene" showErrorMessage="1">
      <formula1>=AND(ISNUMBER(F121),F121&gt;=0,ROUND(F121*100,6)-INT(F121*100)=0,NOT(ISBLANK(F121)))</formula1>
    </dataValidation>
    <dataValidation type="custom" xr:uid="{A2FE1D5D-C2C6-45D8-85B1-AD987FB6D608}" sqref="F122" error="Cena mora biti nenegativno število z največ dvema decimalkama!" errorStyle="stop" errorTitle="Nepravilen vnos cene" showErrorMessage="1">
      <formula1>=AND(ISNUMBER(F122),F122&gt;=0,ROUND(F122*100,6)-INT(F122*100)=0,NOT(ISBLANK(F122)))</formula1>
    </dataValidation>
    <dataValidation type="custom" xr:uid="{501006CF-2901-4D20-9A90-B51BA27C37A2}" sqref="F123" error="Cena mora biti nenegativno število z največ dvema decimalkama!" errorStyle="stop" errorTitle="Nepravilen vnos cene" showErrorMessage="1">
      <formula1>=AND(ISNUMBER(F123),F123&gt;=0,ROUND(F123*100,6)-INT(F123*100)=0,NOT(ISBLANK(F123)))</formula1>
    </dataValidation>
    <dataValidation type="custom" xr:uid="{64FE6B19-FB8E-4FC0-AF61-6542EF04AD04}" sqref="F124" error="Cena mora biti nenegativno število z največ dvema decimalkama!" errorStyle="stop" errorTitle="Nepravilen vnos cene" showErrorMessage="1">
      <formula1>=AND(ISNUMBER(F124),F124&gt;=0,ROUND(F124*100,6)-INT(F124*100)=0,NOT(ISBLANK(F124)))</formula1>
    </dataValidation>
    <dataValidation type="custom" xr:uid="{BF9D717F-245C-4941-B4C1-668AD7C30288}" sqref="F125" error="Cena mora biti nenegativno število z največ dvema decimalkama!" errorStyle="stop" errorTitle="Nepravilen vnos cene" showErrorMessage="1">
      <formula1>=AND(ISNUMBER(F125),F125&gt;=0,ROUND(F125*100,6)-INT(F125*100)=0,NOT(ISBLANK(F125)))</formula1>
    </dataValidation>
    <dataValidation type="custom" xr:uid="{84E2DEFD-DEFD-4362-9783-A8C255C0B580}" sqref="F126" error="Cena mora biti nenegativno število z največ dvema decimalkama!" errorStyle="stop" errorTitle="Nepravilen vnos cene" showErrorMessage="1">
      <formula1>=AND(ISNUMBER(F126),F126&gt;=0,ROUND(F126*100,6)-INT(F126*100)=0,NOT(ISBLANK(F126)))</formula1>
    </dataValidation>
    <dataValidation type="custom" xr:uid="{13C0D7E6-EE37-48FF-A50A-8414FC719BA1}" sqref="F127" error="Cena mora biti nenegativno število z največ dvema decimalkama!" errorStyle="stop" errorTitle="Nepravilen vnos cene" showErrorMessage="1">
      <formula1>=AND(ISNUMBER(F127),F127&gt;=0,ROUND(F127*100,6)-INT(F127*100)=0,NOT(ISBLANK(F127)))</formula1>
    </dataValidation>
    <dataValidation type="custom" xr:uid="{F5D741A3-1552-4C39-8644-DAD8CC3F593D}" sqref="F128" error="Cena mora biti nenegativno število z največ dvema decimalkama!" errorStyle="stop" errorTitle="Nepravilen vnos cene" showErrorMessage="1">
      <formula1>=AND(ISNUMBER(F128),F128&gt;=0,ROUND(F128*100,6)-INT(F128*100)=0,NOT(ISBLANK(F128)))</formula1>
    </dataValidation>
    <dataValidation type="custom" xr:uid="{5C8A8DAA-E73B-4D91-A2AA-0199F0BDECD3}" sqref="F130" error="Cena mora biti nenegativno število z največ dvema decimalkama!" errorStyle="stop" errorTitle="Nepravilen vnos cene" showErrorMessage="1">
      <formula1>=AND(ISNUMBER(F130),F130&gt;=0,ROUND(F130*100,6)-INT(F130*100)=0,NOT(ISBLANK(F130)))</formula1>
    </dataValidation>
    <dataValidation type="custom" xr:uid="{B0D981C7-80CC-4388-8C33-A9358821AAB3}" sqref="F131" error="Cena mora biti nenegativno število z največ dvema decimalkama!" errorStyle="stop" errorTitle="Nepravilen vnos cene" showErrorMessage="1">
      <formula1>=AND(ISNUMBER(F131),F131&gt;=0,ROUND(F131*100,6)-INT(F131*100)=0,NOT(ISBLANK(F131)))</formula1>
    </dataValidation>
    <dataValidation type="custom" xr:uid="{51E1FD96-F66E-4B8E-84E7-BE8F02C603D4}" sqref="F132" error="Cena mora biti nenegativno število z največ dvema decimalkama!" errorStyle="stop" errorTitle="Nepravilen vnos cene" showErrorMessage="1">
      <formula1>=AND(ISNUMBER(F132),F132&gt;=0,ROUND(F132*100,6)-INT(F132*100)=0,NOT(ISBLANK(F132)))</formula1>
    </dataValidation>
    <dataValidation type="custom" xr:uid="{010AC361-DAA5-4BF7-AE45-D752EDE650AC}" sqref="F133" error="Cena mora biti nenegativno število z največ dvema decimalkama!" errorStyle="stop" errorTitle="Nepravilen vnos cene" showErrorMessage="1">
      <formula1>=AND(ISNUMBER(F133),F133&gt;=0,ROUND(F133*100,6)-INT(F133*100)=0,NOT(ISBLANK(F133)))</formula1>
    </dataValidation>
    <dataValidation type="custom" xr:uid="{A0AFC389-B05A-4CEE-95E7-AF28E87CEE0D}" sqref="F134" error="Cena mora biti nenegativno število z največ dvema decimalkama!" errorStyle="stop" errorTitle="Nepravilen vnos cene" showErrorMessage="1">
      <formula1>=AND(ISNUMBER(F134),F134&gt;=0,ROUND(F134*100,6)-INT(F134*100)=0,NOT(ISBLANK(F134)))</formula1>
    </dataValidation>
    <dataValidation type="custom" xr:uid="{4FD7649E-A65D-43D2-9B47-049771759452}" sqref="F135" error="Cena mora biti nenegativno število z največ dvema decimalkama!" errorStyle="stop" errorTitle="Nepravilen vnos cene" showErrorMessage="1">
      <formula1>=AND(ISNUMBER(F135),F135&gt;=0,ROUND(F135*100,6)-INT(F135*100)=0,NOT(ISBLANK(F135)))</formula1>
    </dataValidation>
    <dataValidation type="custom" xr:uid="{55A7F134-FDF4-4947-8EFC-E8D6302049A6}" sqref="F136" error="Cena mora biti nenegativno število z največ dvema decimalkama!" errorStyle="stop" errorTitle="Nepravilen vnos cene" showErrorMessage="1">
      <formula1>=AND(ISNUMBER(F136),F136&gt;=0,ROUND(F136*100,6)-INT(F136*100)=0,NOT(ISBLANK(F136)))</formula1>
    </dataValidation>
    <dataValidation type="custom" xr:uid="{FF8EB952-B71D-4724-A9E6-03DD6500140A}" sqref="F137" error="Cena mora biti nenegativno število z največ dvema decimalkama!" errorStyle="stop" errorTitle="Nepravilen vnos cene" showErrorMessage="1">
      <formula1>=AND(ISNUMBER(F137),F137&gt;=0,ROUND(F137*100,6)-INT(F137*100)=0,NOT(ISBLANK(F137)))</formula1>
    </dataValidation>
    <dataValidation type="custom" xr:uid="{FB5AD38B-4CFD-4B9A-BADA-969F95721018}" sqref="F139" error="Cena mora biti nenegativno število z največ dvema decimalkama!" errorStyle="stop" errorTitle="Nepravilen vnos cene" showErrorMessage="1">
      <formula1>=AND(ISNUMBER(F139),F139&gt;=0,ROUND(F139*100,6)-INT(F139*100)=0,NOT(ISBLANK(F139)))</formula1>
    </dataValidation>
    <dataValidation type="custom" xr:uid="{FCD19F7A-4216-4BEB-9972-CB88128E1821}" sqref="F140" error="Cena mora biti nenegativno število z največ dvema decimalkama!" errorStyle="stop" errorTitle="Nepravilen vnos cene" showErrorMessage="1">
      <formula1>=AND(ISNUMBER(F140),F140&gt;=0,ROUND(F140*100,6)-INT(F140*100)=0,NOT(ISBLANK(F140)))</formula1>
    </dataValidation>
    <dataValidation type="custom" xr:uid="{622C4AF1-BD5F-4205-8408-76DB6892ACA0}" sqref="F141" error="Cena mora biti nenegativno število z največ dvema decimalkama!" errorStyle="stop" errorTitle="Nepravilen vnos cene" showErrorMessage="1">
      <formula1>=AND(ISNUMBER(F141),F141&gt;=0,ROUND(F141*100,6)-INT(F141*100)=0,NOT(ISBLANK(F141)))</formula1>
    </dataValidation>
    <dataValidation type="custom" xr:uid="{79971439-2636-4A42-98CD-BF7B34BCDBFE}" sqref="F142" error="Cena mora biti nenegativno število z največ dvema decimalkama!" errorStyle="stop" errorTitle="Nepravilen vnos cene" showErrorMessage="1">
      <formula1>=AND(ISNUMBER(F142),F142&gt;=0,ROUND(F142*100,6)-INT(F142*100)=0,NOT(ISBLANK(F142)))</formula1>
    </dataValidation>
    <dataValidation type="custom" xr:uid="{335FFFD4-42C1-42F4-98EC-C20D028DE312}" sqref="F143" error="Cena mora biti nenegativno število z največ dvema decimalkama!" errorStyle="stop" errorTitle="Nepravilen vnos cene" showErrorMessage="1">
      <formula1>=AND(ISNUMBER(F143),F143&gt;=0,ROUND(F143*100,6)-INT(F143*100)=0,NOT(ISBLANK(F143)))</formula1>
    </dataValidation>
    <dataValidation type="custom" xr:uid="{06FF6DF4-7581-47AE-8DBC-D36C0A33CF87}" sqref="F144" error="Cena mora biti nenegativno število z največ dvema decimalkama!" errorStyle="stop" errorTitle="Nepravilen vnos cene" showErrorMessage="1">
      <formula1>=AND(ISNUMBER(F144),F144&gt;=0,ROUND(F144*100,6)-INT(F144*100)=0,NOT(ISBLANK(F144)))</formula1>
    </dataValidation>
    <dataValidation type="custom" xr:uid="{8374A1DE-A0E9-4DDA-A323-BEEF762BE75C}" sqref="F145" error="Cena mora biti nenegativno število z največ dvema decimalkama!" errorStyle="stop" errorTitle="Nepravilen vnos cene" showErrorMessage="1">
      <formula1>=AND(ISNUMBER(F145),F145&gt;=0,ROUND(F145*100,6)-INT(F145*100)=0,NOT(ISBLANK(F145)))</formula1>
    </dataValidation>
    <dataValidation type="custom" xr:uid="{490706F8-37D5-4339-AE5F-89ADC4548B37}" sqref="F146" error="Cena mora biti nenegativno število z največ dvema decimalkama!" errorStyle="stop" errorTitle="Nepravilen vnos cene" showErrorMessage="1">
      <formula1>=AND(ISNUMBER(F146),F146&gt;=0,ROUND(F146*100,6)-INT(F146*100)=0,NOT(ISBLANK(F146)))</formula1>
    </dataValidation>
    <dataValidation type="custom" xr:uid="{6B3E9394-65F8-4B79-8482-A765834BAED3}" sqref="F148" error="Cena mora biti nenegativno število z največ dvema decimalkama!" errorStyle="stop" errorTitle="Nepravilen vnos cene" showErrorMessage="1">
      <formula1>=AND(ISNUMBER(F148),F148&gt;=0,ROUND(F148*100,6)-INT(F148*100)=0,NOT(ISBLANK(F148)))</formula1>
    </dataValidation>
    <dataValidation type="custom" xr:uid="{C6AF469D-524E-4E7C-8E77-0DD3F68FC210}" sqref="F149" error="Cena mora biti nenegativno število z največ dvema decimalkama!" errorStyle="stop" errorTitle="Nepravilen vnos cene" showErrorMessage="1">
      <formula1>=AND(ISNUMBER(F149),F149&gt;=0,ROUND(F149*100,6)-INT(F149*100)=0,NOT(ISBLANK(F149)))</formula1>
    </dataValidation>
    <dataValidation type="custom" xr:uid="{F2260314-17E7-43E1-A7BF-72D7C7A7EF4D}" sqref="F150" error="Cena mora biti nenegativno število z največ dvema decimalkama!" errorStyle="stop" errorTitle="Nepravilen vnos cene" showErrorMessage="1">
      <formula1>=AND(ISNUMBER(F150),F150&gt;=0,ROUND(F150*100,6)-INT(F150*100)=0,NOT(ISBLANK(F150)))</formula1>
    </dataValidation>
    <dataValidation type="custom" xr:uid="{79D292D7-3402-4DCF-AB77-8112C4F5E806}" sqref="F151" error="Cena mora biti nenegativno število z največ dvema decimalkama!" errorStyle="stop" errorTitle="Nepravilen vnos cene" showErrorMessage="1">
      <formula1>=AND(ISNUMBER(F151),F151&gt;=0,ROUND(F151*100,6)-INT(F151*100)=0,NOT(ISBLANK(F151)))</formula1>
    </dataValidation>
    <dataValidation type="custom" xr:uid="{6C6BCABF-A45B-413D-93C2-29B194441B51}" sqref="F152" error="Cena mora biti nenegativno število z največ dvema decimalkama!" errorStyle="stop" errorTitle="Nepravilen vnos cene" showErrorMessage="1">
      <formula1>=AND(ISNUMBER(F152),F152&gt;=0,ROUND(F152*100,6)-INT(F152*100)=0,NOT(ISBLANK(F152)))</formula1>
    </dataValidation>
    <dataValidation type="custom" xr:uid="{8E14EEE5-E56C-4C1A-BE4F-F03312E2BA77}" sqref="F153" error="Cena mora biti nenegativno število z največ dvema decimalkama!" errorStyle="stop" errorTitle="Nepravilen vnos cene" showErrorMessage="1">
      <formula1>=AND(ISNUMBER(F153),F153&gt;=0,ROUND(F153*100,6)-INT(F153*100)=0,NOT(ISBLANK(F153)))</formula1>
    </dataValidation>
    <dataValidation type="custom" xr:uid="{E3E85DC1-F374-49E2-A304-75E97320F15D}" sqref="F154" error="Cena mora biti nenegativno število z največ dvema decimalkama!" errorStyle="stop" errorTitle="Nepravilen vnos cene" showErrorMessage="1">
      <formula1>=AND(ISNUMBER(F154),F154&gt;=0,ROUND(F154*100,6)-INT(F154*100)=0,NOT(ISBLANK(F154)))</formula1>
    </dataValidation>
    <dataValidation type="custom" xr:uid="{D0B61806-D6E6-4500-B5AA-EFF756D18723}" sqref="F155" error="Cena mora biti nenegativno število z največ dvema decimalkama!" errorStyle="stop" errorTitle="Nepravilen vnos cene" showErrorMessage="1">
      <formula1>=AND(ISNUMBER(F155),F155&gt;=0,ROUND(F155*100,6)-INT(F155*100)=0,NOT(ISBLANK(F155)))</formula1>
    </dataValidation>
    <dataValidation type="custom" xr:uid="{38871AFA-8541-454E-A08C-41F1BB679793}" sqref="F156" error="Cena mora biti nenegativno število z največ dvema decimalkama!" errorStyle="stop" errorTitle="Nepravilen vnos cene" showErrorMessage="1">
      <formula1>=AND(ISNUMBER(F156),F156&gt;=0,ROUND(F156*100,6)-INT(F156*100)=0,NOT(ISBLANK(F156)))</formula1>
    </dataValidation>
    <dataValidation type="custom" xr:uid="{4BD3CFFF-87A2-4416-A3FF-3EF1F8678ED2}" sqref="F157" error="Cena mora biti nenegativno število z največ dvema decimalkama!" errorStyle="stop" errorTitle="Nepravilen vnos cene" showErrorMessage="1">
      <formula1>=AND(ISNUMBER(F157),F157&gt;=0,ROUND(F157*100,6)-INT(F157*100)=0,NOT(ISBLANK(F157)))</formula1>
    </dataValidation>
    <dataValidation type="custom" xr:uid="{CD722E67-7F5E-44AF-B1FA-1EAD1F5AD9E1}" sqref="F159" error="Cena mora biti nenegativno število z največ dvema decimalkama!" errorStyle="stop" errorTitle="Nepravilen vnos cene" showErrorMessage="1">
      <formula1>=AND(ISNUMBER(F159),F159&gt;=0,ROUND(F159*100,6)-INT(F159*100)=0,NOT(ISBLANK(F159)))</formula1>
    </dataValidation>
    <dataValidation type="custom" xr:uid="{8B762D09-6CE0-4897-B4EE-D771CE8FAD8E}" sqref="F160" error="Cena mora biti nenegativno število z največ dvema decimalkama!" errorStyle="stop" errorTitle="Nepravilen vnos cene" showErrorMessage="1">
      <formula1>=AND(ISNUMBER(F160),F160&gt;=0,ROUND(F160*100,6)-INT(F160*100)=0,NOT(ISBLANK(F160)))</formula1>
    </dataValidation>
    <dataValidation type="custom" xr:uid="{87C79737-0A66-4A74-931A-A64A89690227}" sqref="F161" error="Cena mora biti nenegativno število z največ dvema decimalkama!" errorStyle="stop" errorTitle="Nepravilen vnos cene" showErrorMessage="1">
      <formula1>=AND(ISNUMBER(F161),F161&gt;=0,ROUND(F161*100,6)-INT(F161*100)=0,NOT(ISBLANK(F161)))</formula1>
    </dataValidation>
    <dataValidation type="custom" xr:uid="{D64891B2-9563-4DE0-9BAC-0C9C41D3EFA6}" sqref="F162" error="Cena mora biti nenegativno število z največ dvema decimalkama!" errorStyle="stop" errorTitle="Nepravilen vnos cene" showErrorMessage="1">
      <formula1>=AND(ISNUMBER(F162),F162&gt;=0,ROUND(F162*100,6)-INT(F162*100)=0,NOT(ISBLANK(F162)))</formula1>
    </dataValidation>
    <dataValidation type="custom" xr:uid="{4ACBE4B1-A65C-4AD3-9007-D5729A7A77CA}" sqref="F163" error="Cena mora biti nenegativno število z največ dvema decimalkama!" errorStyle="stop" errorTitle="Nepravilen vnos cene" showErrorMessage="1">
      <formula1>=AND(ISNUMBER(F163),F163&gt;=0,ROUND(F163*100,6)-INT(F163*100)=0,NOT(ISBLANK(F163)))</formula1>
    </dataValidation>
    <dataValidation type="custom" xr:uid="{6D1EAEE2-2E34-4E80-AA96-53F8B4F9E907}" sqref="F164" error="Cena mora biti nenegativno število z največ dvema decimalkama!" errorStyle="stop" errorTitle="Nepravilen vnos cene" showErrorMessage="1">
      <formula1>=AND(ISNUMBER(F164),F164&gt;=0,ROUND(F164*100,6)-INT(F164*100)=0,NOT(ISBLANK(F164)))</formula1>
    </dataValidation>
    <dataValidation type="custom" xr:uid="{7FC3A72A-0A49-42B1-9E0F-CDB70E2C763D}" sqref="F165" error="Cena mora biti nenegativno število z največ dvema decimalkama!" errorStyle="stop" errorTitle="Nepravilen vnos cene" showErrorMessage="1">
      <formula1>=AND(ISNUMBER(F165),F165&gt;=0,ROUND(F165*100,6)-INT(F165*100)=0,NOT(ISBLANK(F165)))</formula1>
    </dataValidation>
    <dataValidation type="custom" xr:uid="{A667AA19-ECFE-4F14-AE33-87A9932B152B}" sqref="F166" error="Cena mora biti nenegativno število z največ dvema decimalkama!" errorStyle="stop" errorTitle="Nepravilen vnos cene" showErrorMessage="1">
      <formula1>=AND(ISNUMBER(F166),F166&gt;=0,ROUND(F166*100,6)-INT(F166*100)=0,NOT(ISBLANK(F166)))</formula1>
    </dataValidation>
    <dataValidation type="custom" xr:uid="{CA2D5A49-61FC-4829-91B7-E7B2647E96EC}" sqref="F167" error="Cena mora biti nenegativno število z največ dvema decimalkama!" errorStyle="stop" errorTitle="Nepravilen vnos cene" showErrorMessage="1">
      <formula1>=AND(ISNUMBER(F167),F167&gt;=0,ROUND(F167*100,6)-INT(F167*100)=0,NOT(ISBLANK(F167)))</formula1>
    </dataValidation>
    <dataValidation type="custom" xr:uid="{DFFF023F-7B94-4AF8-91DE-56B390DD17A7}" sqref="F168" error="Cena mora biti nenegativno število z največ dvema decimalkama!" errorStyle="stop" errorTitle="Nepravilen vnos cene" showErrorMessage="1">
      <formula1>=AND(ISNUMBER(F168),F168&gt;=0,ROUND(F168*100,6)-INT(F168*100)=0,NOT(ISBLANK(F168)))</formula1>
    </dataValidation>
    <dataValidation type="custom" xr:uid="{E77CB724-268E-497A-B056-B28A6B756260}" sqref="F170" error="Cena mora biti nenegativno število z največ dvema decimalkama!" errorStyle="stop" errorTitle="Nepravilen vnos cene" showErrorMessage="1">
      <formula1>=AND(ISNUMBER(F170),F170&gt;=0,ROUND(F170*100,6)-INT(F170*100)=0,NOT(ISBLANK(F170)))</formula1>
    </dataValidation>
    <dataValidation type="custom" xr:uid="{A8FF91B9-D9F1-40A9-9B5C-C6213D0062BC}" sqref="F171" error="Cena mora biti nenegativno število z največ dvema decimalkama!" errorStyle="stop" errorTitle="Nepravilen vnos cene" showErrorMessage="1">
      <formula1>=AND(ISNUMBER(F171),F171&gt;=0,ROUND(F171*100,6)-INT(F171*100)=0,NOT(ISBLANK(F171)))</formula1>
    </dataValidation>
    <dataValidation type="custom" xr:uid="{EFF9D4A4-23C2-46EA-8D3D-366D47C3DD5E}" sqref="F172" error="Cena mora biti nenegativno število z največ dvema decimalkama!" errorStyle="stop" errorTitle="Nepravilen vnos cene" showErrorMessage="1">
      <formula1>=AND(ISNUMBER(F172),F172&gt;=0,ROUND(F172*100,6)-INT(F172*100)=0,NOT(ISBLANK(F172)))</formula1>
    </dataValidation>
    <dataValidation type="custom" xr:uid="{06D695C6-2D73-45FB-A25A-F9C4E2952E44}" sqref="F173" error="Cena mora biti nenegativno število z največ dvema decimalkama!" errorStyle="stop" errorTitle="Nepravilen vnos cene" showErrorMessage="1">
      <formula1>=AND(ISNUMBER(F173),F173&gt;=0,ROUND(F173*100,6)-INT(F173*100)=0,NOT(ISBLANK(F173)))</formula1>
    </dataValidation>
    <dataValidation type="custom" xr:uid="{F517A8EC-110A-4884-A04E-7A75B6BC61BB}" sqref="F174" error="Cena mora biti nenegativno število z največ dvema decimalkama!" errorStyle="stop" errorTitle="Nepravilen vnos cene" showErrorMessage="1">
      <formula1>=AND(ISNUMBER(F174),F174&gt;=0,ROUND(F174*100,6)-INT(F174*100)=0,NOT(ISBLANK(F174)))</formula1>
    </dataValidation>
    <dataValidation type="custom" xr:uid="{E4AA455A-2669-4AA7-BDC6-E941EA560DC7}" sqref="F175" error="Cena mora biti nenegativno število z največ dvema decimalkama!" errorStyle="stop" errorTitle="Nepravilen vnos cene" showErrorMessage="1">
      <formula1>=AND(ISNUMBER(F175),F175&gt;=0,ROUND(F175*100,6)-INT(F175*100)=0,NOT(ISBLANK(F175)))</formula1>
    </dataValidation>
    <dataValidation type="custom" xr:uid="{066D42CB-CDEA-4C4D-A00F-C21FFFDEE444}" sqref="F176" error="Cena mora biti nenegativno število z največ dvema decimalkama!" errorStyle="stop" errorTitle="Nepravilen vnos cene" showErrorMessage="1">
      <formula1>=AND(ISNUMBER(F176),F176&gt;=0,ROUND(F176*100,6)-INT(F176*100)=0,NOT(ISBLANK(F176)))</formula1>
    </dataValidation>
    <dataValidation type="custom" xr:uid="{EFE563D2-BB98-4027-8D2C-18862776CAB6}" sqref="F177" error="Cena mora biti nenegativno število z največ dvema decimalkama!" errorStyle="stop" errorTitle="Nepravilen vnos cene" showErrorMessage="1">
      <formula1>=AND(ISNUMBER(F177),F177&gt;=0,ROUND(F177*100,6)-INT(F177*100)=0,NOT(ISBLANK(F177)))</formula1>
    </dataValidation>
    <dataValidation type="custom" xr:uid="{0365DFEA-7B96-4D41-99B2-7FBAE267E8E5}" sqref="F178" error="Cena mora biti nenegativno število z največ dvema decimalkama!" errorStyle="stop" errorTitle="Nepravilen vnos cene" showErrorMessage="1">
      <formula1>=AND(ISNUMBER(F178),F178&gt;=0,ROUND(F178*100,6)-INT(F178*100)=0,NOT(ISBLANK(F178)))</formula1>
    </dataValidation>
    <dataValidation type="custom" xr:uid="{494BB1ED-0A4D-437A-9B90-2883CF1876F2}" sqref="F179" error="Cena mora biti nenegativno število z največ dvema decimalkama!" errorStyle="stop" errorTitle="Nepravilen vnos cene" showErrorMessage="1">
      <formula1>=AND(ISNUMBER(F179),F179&gt;=0,ROUND(F179*100,6)-INT(F179*100)=0,NOT(ISBLANK(F179)))</formula1>
    </dataValidation>
    <dataValidation type="custom" xr:uid="{F4E3CDFE-9DE7-4090-A1AC-8CBCCA5DF83B}" sqref="F182" error="Cena mora biti nenegativno število z največ dvema decimalkama!" errorStyle="stop" errorTitle="Nepravilen vnos cene" showErrorMessage="1">
      <formula1>=AND(ISNUMBER(F182),F182&gt;=0,ROUND(F182*100,6)-INT(F182*100)=0,NOT(ISBLANK(F182)))</formula1>
    </dataValidation>
    <dataValidation type="custom" xr:uid="{E13D9F28-0B77-4217-A076-E22C6C07B9B0}" sqref="F183" error="Cena mora biti nenegativno število z največ dvema decimalkama!" errorStyle="stop" errorTitle="Nepravilen vnos cene" showErrorMessage="1">
      <formula1>=AND(ISNUMBER(F183),F183&gt;=0,ROUND(F183*100,6)-INT(F183*100)=0,NOT(ISBLANK(F183)))</formula1>
    </dataValidation>
    <dataValidation type="custom" xr:uid="{7840DA09-928A-428B-A110-6824BE91F23A}" sqref="F184" error="Cena mora biti nenegativno število z največ dvema decimalkama!" errorStyle="stop" errorTitle="Nepravilen vnos cene" showErrorMessage="1">
      <formula1>=AND(ISNUMBER(F184),F184&gt;=0,ROUND(F184*100,6)-INT(F184*100)=0,NOT(ISBLANK(F184)))</formula1>
    </dataValidation>
    <dataValidation type="custom" xr:uid="{B7A2EAED-66FA-4031-8A03-D10B7EB0B127}" sqref="F185" error="Cena mora biti nenegativno število z največ dvema decimalkama!" errorStyle="stop" errorTitle="Nepravilen vnos cene" showErrorMessage="1">
      <formula1>=AND(ISNUMBER(F185),F185&gt;=0,ROUND(F185*100,6)-INT(F185*100)=0,NOT(ISBLANK(F185)))</formula1>
    </dataValidation>
    <dataValidation type="custom" xr:uid="{1B1E2A7C-6EF7-4238-811F-5554484B5B67}" sqref="F186" error="Cena mora biti nenegativno število z največ dvema decimalkama!" errorStyle="stop" errorTitle="Nepravilen vnos cene" showErrorMessage="1">
      <formula1>=AND(ISNUMBER(F186),F186&gt;=0,ROUND(F186*100,6)-INT(F186*100)=0,NOT(ISBLANK(F186)))</formula1>
    </dataValidation>
    <dataValidation type="custom" xr:uid="{B3B66583-EDDA-4EB5-994F-AF456FF3E3B0}" sqref="F187" error="Cena mora biti nenegativno število z največ dvema decimalkama!" errorStyle="stop" errorTitle="Nepravilen vnos cene" showErrorMessage="1">
      <formula1>=AND(ISNUMBER(F187),F187&gt;=0,ROUND(F187*100,6)-INT(F187*100)=0,NOT(ISBLANK(F187)))</formula1>
    </dataValidation>
    <dataValidation type="custom" xr:uid="{E514DC6F-A45A-4CD1-AB50-B13AC90D4AE5}" sqref="F188" error="Cena mora biti nenegativno število z največ dvema decimalkama!" errorStyle="stop" errorTitle="Nepravilen vnos cene" showErrorMessage="1">
      <formula1>=AND(ISNUMBER(F188),F188&gt;=0,ROUND(F188*100,6)-INT(F188*100)=0,NOT(ISBLANK(F188)))</formula1>
    </dataValidation>
    <dataValidation type="custom" xr:uid="{02835629-2109-42ED-ACDC-2291F49DB186}" sqref="F189" error="Cena mora biti nenegativno število z največ dvema decimalkama!" errorStyle="stop" errorTitle="Nepravilen vnos cene" showErrorMessage="1">
      <formula1>=AND(ISNUMBER(F189),F189&gt;=0,ROUND(F189*100,6)-INT(F189*100)=0,NOT(ISBLANK(F189)))</formula1>
    </dataValidation>
    <dataValidation type="custom" xr:uid="{403D0FF6-D6CC-4558-9D87-67B90B40BA08}" sqref="F191" error="Cena mora biti nenegativno število z največ dvema decimalkama!" errorStyle="stop" errorTitle="Nepravilen vnos cene" showErrorMessage="1">
      <formula1>=AND(ISNUMBER(F191),F191&gt;=0,ROUND(F191*100,6)-INT(F191*100)=0,NOT(ISBLANK(F191)))</formula1>
    </dataValidation>
    <dataValidation type="custom" xr:uid="{11F02CF2-B6A9-4EA4-960F-BBA798D94E1B}" sqref="F192" error="Cena mora biti nenegativno število z največ dvema decimalkama!" errorStyle="stop" errorTitle="Nepravilen vnos cene" showErrorMessage="1">
      <formula1>=AND(ISNUMBER(F192),F192&gt;=0,ROUND(F192*100,6)-INT(F192*100)=0,NOT(ISBLANK(F192)))</formula1>
    </dataValidation>
    <dataValidation type="custom" xr:uid="{5D29749B-C35D-4953-B248-0189D43F5A93}" sqref="F193" error="Cena mora biti nenegativno število z največ dvema decimalkama!" errorStyle="stop" errorTitle="Nepravilen vnos cene" showErrorMessage="1">
      <formula1>=AND(ISNUMBER(F193),F193&gt;=0,ROUND(F193*100,6)-INT(F193*100)=0,NOT(ISBLANK(F193)))</formula1>
    </dataValidation>
    <dataValidation type="custom" xr:uid="{9122EFFB-14F1-4F1D-8A9F-B17BC2BADA70}" sqref="F194" error="Cena mora biti nenegativno število z največ dvema decimalkama!" errorStyle="stop" errorTitle="Nepravilen vnos cene" showErrorMessage="1">
      <formula1>=AND(ISNUMBER(F194),F194&gt;=0,ROUND(F194*100,6)-INT(F194*100)=0,NOT(ISBLANK(F194)))</formula1>
    </dataValidation>
    <dataValidation type="custom" xr:uid="{F88A08A8-4070-42BA-8418-4CD9D543C1D5}" sqref="F195" error="Cena mora biti nenegativno število z največ dvema decimalkama!" errorStyle="stop" errorTitle="Nepravilen vnos cene" showErrorMessage="1">
      <formula1>=AND(ISNUMBER(F195),F195&gt;=0,ROUND(F195*100,6)-INT(F195*100)=0,NOT(ISBLANK(F195)))</formula1>
    </dataValidation>
    <dataValidation type="custom" xr:uid="{F58C16D2-D78E-4B8E-BBEC-0C23D11831CB}" sqref="F196" error="Cena mora biti nenegativno število z največ dvema decimalkama!" errorStyle="stop" errorTitle="Nepravilen vnos cene" showErrorMessage="1">
      <formula1>=AND(ISNUMBER(F196),F196&gt;=0,ROUND(F196*100,6)-INT(F196*100)=0,NOT(ISBLANK(F196)))</formula1>
    </dataValidation>
    <dataValidation type="custom" xr:uid="{60D14ACD-6269-46D2-BFA7-DB9B4D855970}" sqref="F197" error="Cena mora biti nenegativno število z največ dvema decimalkama!" errorStyle="stop" errorTitle="Nepravilen vnos cene" showErrorMessage="1">
      <formula1>=AND(ISNUMBER(F197),F197&gt;=0,ROUND(F197*100,6)-INT(F197*100)=0,NOT(ISBLANK(F197)))</formula1>
    </dataValidation>
    <dataValidation type="custom" xr:uid="{CC311D24-36D4-4F43-82CE-47CC344EE753}" sqref="F198" error="Cena mora biti nenegativno število z največ dvema decimalkama!" errorStyle="stop" errorTitle="Nepravilen vnos cene" showErrorMessage="1">
      <formula1>=AND(ISNUMBER(F198),F198&gt;=0,ROUND(F198*100,6)-INT(F198*100)=0,NOT(ISBLANK(F198)))</formula1>
    </dataValidation>
    <dataValidation type="custom" xr:uid="{77B567F4-F8EC-46E8-BF8E-F9FCB5E21C0A}" sqref="F200" error="Cena mora biti nenegativno število z največ dvema decimalkama!" errorStyle="stop" errorTitle="Nepravilen vnos cene" showErrorMessage="1">
      <formula1>=AND(ISNUMBER(F200),F200&gt;=0,ROUND(F200*100,6)-INT(F200*100)=0,NOT(ISBLANK(F200)))</formula1>
    </dataValidation>
    <dataValidation type="custom" xr:uid="{B126C4BF-3910-42B1-9FCB-7376ADCD9A43}" sqref="F201" error="Cena mora biti nenegativno število z največ dvema decimalkama!" errorStyle="stop" errorTitle="Nepravilen vnos cene" showErrorMessage="1">
      <formula1>=AND(ISNUMBER(F201),F201&gt;=0,ROUND(F201*100,6)-INT(F201*100)=0,NOT(ISBLANK(F201)))</formula1>
    </dataValidation>
    <dataValidation type="custom" xr:uid="{24E4B17E-D52E-40E6-8456-03D00AD77ADB}" sqref="F202" error="Cena mora biti nenegativno število z največ dvema decimalkama!" errorStyle="stop" errorTitle="Nepravilen vnos cene" showErrorMessage="1">
      <formula1>=AND(ISNUMBER(F202),F202&gt;=0,ROUND(F202*100,6)-INT(F202*100)=0,NOT(ISBLANK(F202)))</formula1>
    </dataValidation>
    <dataValidation type="custom" xr:uid="{33A2548F-DE0D-41B4-88CC-7A36A223E186}" sqref="F203" error="Cena mora biti nenegativno število z največ dvema decimalkama!" errorStyle="stop" errorTitle="Nepravilen vnos cene" showErrorMessage="1">
      <formula1>=AND(ISNUMBER(F203),F203&gt;=0,ROUND(F203*100,6)-INT(F203*100)=0,NOT(ISBLANK(F203)))</formula1>
    </dataValidation>
    <dataValidation type="custom" xr:uid="{DF7EF951-D802-4557-AA93-AAB1FCF060C4}" sqref="F204" error="Cena mora biti nenegativno število z največ dvema decimalkama!" errorStyle="stop" errorTitle="Nepravilen vnos cene" showErrorMessage="1">
      <formula1>=AND(ISNUMBER(F204),F204&gt;=0,ROUND(F204*100,6)-INT(F204*100)=0,NOT(ISBLANK(F204)))</formula1>
    </dataValidation>
    <dataValidation type="custom" xr:uid="{5C4E036F-53BA-406B-898E-7D2D45F83A9A}" sqref="F205" error="Cena mora biti nenegativno število z največ dvema decimalkama!" errorStyle="stop" errorTitle="Nepravilen vnos cene" showErrorMessage="1">
      <formula1>=AND(ISNUMBER(F205),F205&gt;=0,ROUND(F205*100,6)-INT(F205*100)=0,NOT(ISBLANK(F205)))</formula1>
    </dataValidation>
    <dataValidation type="custom" xr:uid="{680F1EAA-10E7-4E77-B169-D3AC247C35F0}" sqref="F206" error="Cena mora biti nenegativno število z največ dvema decimalkama!" errorStyle="stop" errorTitle="Nepravilen vnos cene" showErrorMessage="1">
      <formula1>=AND(ISNUMBER(F206),F206&gt;=0,ROUND(F206*100,6)-INT(F206*100)=0,NOT(ISBLANK(F206)))</formula1>
    </dataValidation>
    <dataValidation type="custom" xr:uid="{39B7FE80-447A-4A4C-A645-6557FA0E930F}" sqref="F207" error="Cena mora biti nenegativno število z največ dvema decimalkama!" errorStyle="stop" errorTitle="Nepravilen vnos cene" showErrorMessage="1">
      <formula1>=AND(ISNUMBER(F207),F207&gt;=0,ROUND(F207*100,6)-INT(F207*100)=0,NOT(ISBLANK(F207)))</formula1>
    </dataValidation>
    <dataValidation type="custom" xr:uid="{3D7C3C4D-D9DF-4159-A25C-C6F792AE6D3A}" sqref="F209" error="Cena mora biti nenegativno število z največ dvema decimalkama!" errorStyle="stop" errorTitle="Nepravilen vnos cene" showErrorMessage="1">
      <formula1>=AND(ISNUMBER(F209),F209&gt;=0,ROUND(F209*100,6)-INT(F209*100)=0,NOT(ISBLANK(F209)))</formula1>
    </dataValidation>
    <dataValidation type="custom" xr:uid="{63AA48C9-5569-4B2A-9808-708976F48BD1}" sqref="F210" error="Cena mora biti nenegativno število z največ dvema decimalkama!" errorStyle="stop" errorTitle="Nepravilen vnos cene" showErrorMessage="1">
      <formula1>=AND(ISNUMBER(F210),F210&gt;=0,ROUND(F210*100,6)-INT(F210*100)=0,NOT(ISBLANK(F210)))</formula1>
    </dataValidation>
    <dataValidation type="custom" xr:uid="{561BA898-BD0E-43A6-9370-5F72F6F23824}" sqref="F211" error="Cena mora biti nenegativno število z največ dvema decimalkama!" errorStyle="stop" errorTitle="Nepravilen vnos cene" showErrorMessage="1">
      <formula1>=AND(ISNUMBER(F211),F211&gt;=0,ROUND(F211*100,6)-INT(F211*100)=0,NOT(ISBLANK(F211)))</formula1>
    </dataValidation>
    <dataValidation type="custom" xr:uid="{18DEBCEF-CE60-417B-A274-105DFF68DE0C}" sqref="F212" error="Cena mora biti nenegativno število z največ dvema decimalkama!" errorStyle="stop" errorTitle="Nepravilen vnos cene" showErrorMessage="1">
      <formula1>=AND(ISNUMBER(F212),F212&gt;=0,ROUND(F212*100,6)-INT(F212*100)=0,NOT(ISBLANK(F212)))</formula1>
    </dataValidation>
    <dataValidation type="custom" xr:uid="{3E91B549-AFBD-41ED-87B9-FAF9D41ECBA3}" sqref="F213" error="Cena mora biti nenegativno število z največ dvema decimalkama!" errorStyle="stop" errorTitle="Nepravilen vnos cene" showErrorMessage="1">
      <formula1>=AND(ISNUMBER(F213),F213&gt;=0,ROUND(F213*100,6)-INT(F213*100)=0,NOT(ISBLANK(F213)))</formula1>
    </dataValidation>
    <dataValidation type="custom" xr:uid="{69806794-0AAD-45A8-8DB8-A4599DCA0F7C}" sqref="F214" error="Cena mora biti nenegativno število z največ dvema decimalkama!" errorStyle="stop" errorTitle="Nepravilen vnos cene" showErrorMessage="1">
      <formula1>=AND(ISNUMBER(F214),F214&gt;=0,ROUND(F214*100,6)-INT(F214*100)=0,NOT(ISBLANK(F214)))</formula1>
    </dataValidation>
    <dataValidation type="custom" xr:uid="{E03DA614-3AE4-458B-B0EE-0C1479674069}" sqref="F215" error="Cena mora biti nenegativno število z največ dvema decimalkama!" errorStyle="stop" errorTitle="Nepravilen vnos cene" showErrorMessage="1">
      <formula1>=AND(ISNUMBER(F215),F215&gt;=0,ROUND(F215*100,6)-INT(F215*100)=0,NOT(ISBLANK(F215)))</formula1>
    </dataValidation>
    <dataValidation type="custom" xr:uid="{DD199519-AF1F-495E-B9BA-8036E8D637F7}" sqref="F216" error="Cena mora biti nenegativno število z največ dvema decimalkama!" errorStyle="stop" errorTitle="Nepravilen vnos cene" showErrorMessage="1">
      <formula1>=AND(ISNUMBER(F216),F216&gt;=0,ROUND(F216*100,6)-INT(F216*100)=0,NOT(ISBLANK(F216)))</formula1>
    </dataValidation>
    <dataValidation type="custom" xr:uid="{43202C16-9E74-48F7-B2D9-D758D55C1834}" sqref="F218" error="Cena mora biti nenegativno število z največ dvema decimalkama!" errorStyle="stop" errorTitle="Nepravilen vnos cene" showErrorMessage="1">
      <formula1>=AND(ISNUMBER(F218),F218&gt;=0,ROUND(F218*100,6)-INT(F218*100)=0,NOT(ISBLANK(F218)))</formula1>
    </dataValidation>
    <dataValidation type="custom" xr:uid="{6A1305F4-DA01-4908-9572-89A438D3F45E}" sqref="F219" error="Cena mora biti nenegativno število z največ dvema decimalkama!" errorStyle="stop" errorTitle="Nepravilen vnos cene" showErrorMessage="1">
      <formula1>=AND(ISNUMBER(F219),F219&gt;=0,ROUND(F219*100,6)-INT(F219*100)=0,NOT(ISBLANK(F219)))</formula1>
    </dataValidation>
    <dataValidation type="custom" xr:uid="{373426EA-0EB5-474A-926F-B41056E11CF5}" sqref="F220" error="Cena mora biti nenegativno število z največ dvema decimalkama!" errorStyle="stop" errorTitle="Nepravilen vnos cene" showErrorMessage="1">
      <formula1>=AND(ISNUMBER(F220),F220&gt;=0,ROUND(F220*100,6)-INT(F220*100)=0,NOT(ISBLANK(F220)))</formula1>
    </dataValidation>
    <dataValidation type="custom" xr:uid="{5F286CFF-5D86-40A5-B389-43163621799E}" sqref="F221" error="Cena mora biti nenegativno število z največ dvema decimalkama!" errorStyle="stop" errorTitle="Nepravilen vnos cene" showErrorMessage="1">
      <formula1>=AND(ISNUMBER(F221),F221&gt;=0,ROUND(F221*100,6)-INT(F221*100)=0,NOT(ISBLANK(F221)))</formula1>
    </dataValidation>
    <dataValidation type="custom" xr:uid="{5E59C841-739F-4AAC-8BB3-A03847573D0A}" sqref="F222" error="Cena mora biti nenegativno število z največ dvema decimalkama!" errorStyle="stop" errorTitle="Nepravilen vnos cene" showErrorMessage="1">
      <formula1>=AND(ISNUMBER(F222),F222&gt;=0,ROUND(F222*100,6)-INT(F222*100)=0,NOT(ISBLANK(F222)))</formula1>
    </dataValidation>
    <dataValidation type="custom" xr:uid="{5C5EFB91-2450-43F2-87CB-73C55266A69F}" sqref="F223" error="Cena mora biti nenegativno število z največ dvema decimalkama!" errorStyle="stop" errorTitle="Nepravilen vnos cene" showErrorMessage="1">
      <formula1>=AND(ISNUMBER(F223),F223&gt;=0,ROUND(F223*100,6)-INT(F223*100)=0,NOT(ISBLANK(F223)))</formula1>
    </dataValidation>
    <dataValidation type="custom" xr:uid="{377322B8-A311-4163-8BFC-68D90085E514}" sqref="F224" error="Cena mora biti nenegativno število z največ dvema decimalkama!" errorStyle="stop" errorTitle="Nepravilen vnos cene" showErrorMessage="1">
      <formula1>=AND(ISNUMBER(F224),F224&gt;=0,ROUND(F224*100,6)-INT(F224*100)=0,NOT(ISBLANK(F224)))</formula1>
    </dataValidation>
    <dataValidation type="custom" xr:uid="{ED62156A-13E7-48C0-83F0-DE7C95F75CEB}" sqref="F226" error="Cena mora biti nenegativno število z največ dvema decimalkama!" errorStyle="stop" errorTitle="Nepravilen vnos cene" showErrorMessage="1">
      <formula1>=AND(ISNUMBER(F226),F226&gt;=0,ROUND(F226*100,6)-INT(F226*100)=0,NOT(ISBLANK(F226)))</formula1>
    </dataValidation>
    <dataValidation type="custom" xr:uid="{52E0CD67-AB05-42A3-BD2F-A40C0519982B}" sqref="F227" error="Cena mora biti nenegativno število z največ dvema decimalkama!" errorStyle="stop" errorTitle="Nepravilen vnos cene" showErrorMessage="1">
      <formula1>=AND(ISNUMBER(F227),F227&gt;=0,ROUND(F227*100,6)-INT(F227*100)=0,NOT(ISBLANK(F227)))</formula1>
    </dataValidation>
    <dataValidation type="custom" xr:uid="{1B967D80-BE9A-466D-8DA6-EC179E119CF6}" sqref="F228" error="Cena mora biti nenegativno število z največ dvema decimalkama!" errorStyle="stop" errorTitle="Nepravilen vnos cene" showErrorMessage="1">
      <formula1>=AND(ISNUMBER(F228),F228&gt;=0,ROUND(F228*100,6)-INT(F228*100)=0,NOT(ISBLANK(F228)))</formula1>
    </dataValidation>
    <dataValidation type="custom" xr:uid="{6D4D00A2-CF10-4FC9-886F-2F055F0DB6C0}" sqref="F229" error="Cena mora biti nenegativno število z največ dvema decimalkama!" errorStyle="stop" errorTitle="Nepravilen vnos cene" showErrorMessage="1">
      <formula1>=AND(ISNUMBER(F229),F229&gt;=0,ROUND(F229*100,6)-INT(F229*100)=0,NOT(ISBLANK(F229)))</formula1>
    </dataValidation>
    <dataValidation type="custom" xr:uid="{4AAE0EEA-EF90-4AD5-A862-613391B0D403}" sqref="F230" error="Cena mora biti nenegativno število z največ dvema decimalkama!" errorStyle="stop" errorTitle="Nepravilen vnos cene" showErrorMessage="1">
      <formula1>=AND(ISNUMBER(F230),F230&gt;=0,ROUND(F230*100,6)-INT(F230*100)=0,NOT(ISBLANK(F230)))</formula1>
    </dataValidation>
    <dataValidation type="custom" xr:uid="{2A2F6CC9-D757-4404-B776-D14EF67345C9}" sqref="F232" error="Cena mora biti nenegativno število z največ dvema decimalkama!" errorStyle="stop" errorTitle="Nepravilen vnos cene" showErrorMessage="1">
      <formula1>=AND(ISNUMBER(F232),F232&gt;=0,ROUND(F232*100,6)-INT(F232*100)=0,NOT(ISBLANK(F232)))</formula1>
    </dataValidation>
    <dataValidation type="custom" xr:uid="{662ADFD6-EF43-4895-9416-E58C68143E3B}" sqref="F233" error="Cena mora biti nenegativno število z največ dvema decimalkama!" errorStyle="stop" errorTitle="Nepravilen vnos cene" showErrorMessage="1">
      <formula1>=AND(ISNUMBER(F233),F233&gt;=0,ROUND(F233*100,6)-INT(F233*100)=0,NOT(ISBLANK(F233)))</formula1>
    </dataValidation>
    <dataValidation type="custom" xr:uid="{33C80E1F-A59B-49DC-B79C-F6B671168EE2}" sqref="F234" error="Cena mora biti nenegativno število z največ dvema decimalkama!" errorStyle="stop" errorTitle="Nepravilen vnos cene" showErrorMessage="1">
      <formula1>=AND(ISNUMBER(F234),F234&gt;=0,ROUND(F234*100,6)-INT(F234*100)=0,NOT(ISBLANK(F234)))</formula1>
    </dataValidation>
    <dataValidation type="custom" xr:uid="{9D3969D4-B49B-4C49-860E-273E162F2E36}" sqref="F235" error="Cena mora biti nenegativno število z največ dvema decimalkama!" errorStyle="stop" errorTitle="Nepravilen vnos cene" showErrorMessage="1">
      <formula1>=AND(ISNUMBER(F235),F235&gt;=0,ROUND(F235*100,6)-INT(F235*100)=0,NOT(ISBLANK(F235)))</formula1>
    </dataValidation>
    <dataValidation type="custom" xr:uid="{DB511AF4-2270-425E-A926-AE50E0CCF22F}" sqref="F236" error="Cena mora biti nenegativno število z največ dvema decimalkama!" errorStyle="stop" errorTitle="Nepravilen vnos cene" showErrorMessage="1">
      <formula1>=AND(ISNUMBER(F236),F236&gt;=0,ROUND(F236*100,6)-INT(F236*100)=0,NOT(ISBLANK(F236)))</formula1>
    </dataValidation>
    <dataValidation type="custom" xr:uid="{949E6056-C939-4709-B99F-66B20C9967DB}" sqref="F237" error="Cena mora biti nenegativno število z največ dvema decimalkama!" errorStyle="stop" errorTitle="Nepravilen vnos cene" showErrorMessage="1">
      <formula1>=AND(ISNUMBER(F237),F237&gt;=0,ROUND(F237*100,6)-INT(F237*100)=0,NOT(ISBLANK(F237)))</formula1>
    </dataValidation>
    <dataValidation type="custom" xr:uid="{6AF21754-865E-4E37-BBF1-5F1BE5F13FC7}" sqref="F238" error="Cena mora biti nenegativno število z največ dvema decimalkama!" errorStyle="stop" errorTitle="Nepravilen vnos cene" showErrorMessage="1">
      <formula1>=AND(ISNUMBER(F238),F238&gt;=0,ROUND(F238*100,6)-INT(F238*100)=0,NOT(ISBLANK(F238)))</formula1>
    </dataValidation>
    <dataValidation type="custom" xr:uid="{DBBC2FC3-BA1D-425C-9A8A-CDEC2134BA54}" sqref="F240" error="Cena mora biti nenegativno število z največ dvema decimalkama!" errorStyle="stop" errorTitle="Nepravilen vnos cene" showErrorMessage="1">
      <formula1>=AND(ISNUMBER(F240),F240&gt;=0,ROUND(F240*100,6)-INT(F240*100)=0,NOT(ISBLANK(F240)))</formula1>
    </dataValidation>
    <dataValidation type="custom" xr:uid="{8E2879BA-4C3D-4D89-97FB-24C976C7EE13}" sqref="F241" error="Cena mora biti nenegativno število z največ dvema decimalkama!" errorStyle="stop" errorTitle="Nepravilen vnos cene" showErrorMessage="1">
      <formula1>=AND(ISNUMBER(F241),F241&gt;=0,ROUND(F241*100,6)-INT(F241*100)=0,NOT(ISBLANK(F241)))</formula1>
    </dataValidation>
    <dataValidation type="custom" xr:uid="{8CB070D4-AA54-4981-86BB-2FFC28FBDB16}" sqref="F242" error="Cena mora biti nenegativno število z največ dvema decimalkama!" errorStyle="stop" errorTitle="Nepravilen vnos cene" showErrorMessage="1">
      <formula1>=AND(ISNUMBER(F242),F242&gt;=0,ROUND(F242*100,6)-INT(F242*100)=0,NOT(ISBLANK(F242)))</formula1>
    </dataValidation>
    <dataValidation type="custom" xr:uid="{C88481EA-1E99-4937-A080-2E390EFB9626}" sqref="F243" error="Cena mora biti nenegativno število z največ dvema decimalkama!" errorStyle="stop" errorTitle="Nepravilen vnos cene" showErrorMessage="1">
      <formula1>=AND(ISNUMBER(F243),F243&gt;=0,ROUND(F243*100,6)-INT(F243*100)=0,NOT(ISBLANK(F243)))</formula1>
    </dataValidation>
    <dataValidation type="custom" xr:uid="{93300373-499E-49EC-89AF-46255C829286}" sqref="F244" error="Cena mora biti nenegativno število z največ dvema decimalkama!" errorStyle="stop" errorTitle="Nepravilen vnos cene" showErrorMessage="1">
      <formula1>=AND(ISNUMBER(F244),F244&gt;=0,ROUND(F244*100,6)-INT(F244*100)=0,NOT(ISBLANK(F244)))</formula1>
    </dataValidation>
    <dataValidation type="custom" xr:uid="{72091120-8FDC-4766-9873-CCFCD461F2F7}" sqref="F246" error="Cena mora biti nenegativno število z največ dvema decimalkama!" errorStyle="stop" errorTitle="Nepravilen vnos cene" showErrorMessage="1">
      <formula1>=AND(ISNUMBER(F246),F246&gt;=0,ROUND(F246*100,6)-INT(F246*100)=0,NOT(ISBLANK(F246)))</formula1>
    </dataValidation>
    <dataValidation type="custom" xr:uid="{054E70B3-7ACF-4F90-80CF-40805FC1C298}" sqref="F247" error="Cena mora biti nenegativno število z največ dvema decimalkama!" errorStyle="stop" errorTitle="Nepravilen vnos cene" showErrorMessage="1">
      <formula1>=AND(ISNUMBER(F247),F247&gt;=0,ROUND(F247*100,6)-INT(F247*100)=0,NOT(ISBLANK(F247)))</formula1>
    </dataValidation>
    <dataValidation type="custom" xr:uid="{9024D0DE-FDB9-4B1F-8DFD-E43DB70277B6}" sqref="F248" error="Cena mora biti nenegativno število z največ dvema decimalkama!" errorStyle="stop" errorTitle="Nepravilen vnos cene" showErrorMessage="1">
      <formula1>=AND(ISNUMBER(F248),F248&gt;=0,ROUND(F248*100,6)-INT(F248*100)=0,NOT(ISBLANK(F248)))</formula1>
    </dataValidation>
    <dataValidation type="custom" xr:uid="{28C9EB7E-EEC6-4EEE-8F20-6F51C4B9F291}" sqref="F249" error="Cena mora biti nenegativno število z največ dvema decimalkama!" errorStyle="stop" errorTitle="Nepravilen vnos cene" showErrorMessage="1">
      <formula1>=AND(ISNUMBER(F249),F249&gt;=0,ROUND(F249*100,6)-INT(F249*100)=0,NOT(ISBLANK(F249)))</formula1>
    </dataValidation>
    <dataValidation type="custom" xr:uid="{B182A199-799E-4C7E-AE61-40078A299D53}" sqref="F250" error="Cena mora biti nenegativno število z največ dvema decimalkama!" errorStyle="stop" errorTitle="Nepravilen vnos cene" showErrorMessage="1">
      <formula1>=AND(ISNUMBER(F250),F250&gt;=0,ROUND(F250*100,6)-INT(F250*100)=0,NOT(ISBLANK(F250)))</formula1>
    </dataValidation>
    <dataValidation type="custom" xr:uid="{3ECDD580-52FD-494D-8111-ADB951E60813}" sqref="F251" error="Cena mora biti nenegativno število z največ dvema decimalkama!" errorStyle="stop" errorTitle="Nepravilen vnos cene" showErrorMessage="1">
      <formula1>=AND(ISNUMBER(F251),F251&gt;=0,ROUND(F251*100,6)-INT(F251*100)=0,NOT(ISBLANK(F251)))</formula1>
    </dataValidation>
    <dataValidation type="custom" xr:uid="{63791354-BFFD-492C-8CFB-3612856122BA}" sqref="F252" error="Cena mora biti nenegativno število z največ dvema decimalkama!" errorStyle="stop" errorTitle="Nepravilen vnos cene" showErrorMessage="1">
      <formula1>=AND(ISNUMBER(F252),F252&gt;=0,ROUND(F252*100,6)-INT(F252*100)=0,NOT(ISBLANK(F252)))</formula1>
    </dataValidation>
    <dataValidation type="custom" xr:uid="{C5A0B495-A14D-426A-90F0-BD20D94EC06B}" sqref="F254" error="Cena mora biti nenegativno število z največ dvema decimalkama!" errorStyle="stop" errorTitle="Nepravilen vnos cene" showErrorMessage="1">
      <formula1>=AND(ISNUMBER(F254),F254&gt;=0,ROUND(F254*100,6)-INT(F254*100)=0,NOT(ISBLANK(F254)))</formula1>
    </dataValidation>
    <dataValidation type="custom" xr:uid="{CF106413-82E8-4680-A5CA-F90AF1D0A531}" sqref="F255" error="Cena mora biti nenegativno število z največ dvema decimalkama!" errorStyle="stop" errorTitle="Nepravilen vnos cene" showErrorMessage="1">
      <formula1>=AND(ISNUMBER(F255),F255&gt;=0,ROUND(F255*100,6)-INT(F255*100)=0,NOT(ISBLANK(F255)))</formula1>
    </dataValidation>
    <dataValidation type="custom" xr:uid="{3876E06A-6146-424A-BA9E-2583B9DD61B3}" sqref="F256" error="Cena mora biti nenegativno število z največ dvema decimalkama!" errorStyle="stop" errorTitle="Nepravilen vnos cene" showErrorMessage="1">
      <formula1>=AND(ISNUMBER(F256),F256&gt;=0,ROUND(F256*100,6)-INT(F256*100)=0,NOT(ISBLANK(F256)))</formula1>
    </dataValidation>
    <dataValidation type="custom" xr:uid="{427E9112-CBFA-4672-9DB5-FB83924CCF17}" sqref="F257" error="Cena mora biti nenegativno število z največ dvema decimalkama!" errorStyle="stop" errorTitle="Nepravilen vnos cene" showErrorMessage="1">
      <formula1>=AND(ISNUMBER(F257),F257&gt;=0,ROUND(F257*100,6)-INT(F257*100)=0,NOT(ISBLANK(F257)))</formula1>
    </dataValidation>
    <dataValidation type="custom" xr:uid="{B746925E-34B4-45C3-BE06-6024AF593AE1}" sqref="F258" error="Cena mora biti nenegativno število z največ dvema decimalkama!" errorStyle="stop" errorTitle="Nepravilen vnos cene" showErrorMessage="1">
      <formula1>=AND(ISNUMBER(F258),F258&gt;=0,ROUND(F258*100,6)-INT(F258*100)=0,NOT(ISBLANK(F258)))</formula1>
    </dataValidation>
    <dataValidation type="custom" xr:uid="{05C41ECE-9A60-44E7-BFF7-804A3F809809}" sqref="F259" error="Cena mora biti nenegativno število z največ dvema decimalkama!" errorStyle="stop" errorTitle="Nepravilen vnos cene" showErrorMessage="1">
      <formula1>=AND(ISNUMBER(F259),F259&gt;=0,ROUND(F259*100,6)-INT(F259*100)=0,NOT(ISBLANK(F259)))</formula1>
    </dataValidation>
    <dataValidation type="custom" xr:uid="{95C612D1-AFDB-48A4-ACF2-A146FCD83BE5}" sqref="F260" error="Cena mora biti nenegativno število z največ dvema decimalkama!" errorStyle="stop" errorTitle="Nepravilen vnos cene" showErrorMessage="1">
      <formula1>=AND(ISNUMBER(F260),F260&gt;=0,ROUND(F260*100,6)-INT(F260*100)=0,NOT(ISBLANK(F260)))</formula1>
    </dataValidation>
    <dataValidation type="custom" xr:uid="{2F7AEF82-EDF9-4E34-9458-7D37B6521907}" sqref="F261" error="Cena mora biti nenegativno število z največ dvema decimalkama!" errorStyle="stop" errorTitle="Nepravilen vnos cene" showErrorMessage="1">
      <formula1>=AND(ISNUMBER(F261),F261&gt;=0,ROUND(F261*100,6)-INT(F261*100)=0,NOT(ISBLANK(F261)))</formula1>
    </dataValidation>
    <dataValidation type="custom" xr:uid="{D9024147-5095-43A5-BF6B-5961350A5A36}" sqref="F263" error="Cena mora biti nenegativno število z največ dvema decimalkama!" errorStyle="stop" errorTitle="Nepravilen vnos cene" showErrorMessage="1">
      <formula1>=AND(ISNUMBER(F263),F263&gt;=0,ROUND(F263*100,6)-INT(F263*100)=0,NOT(ISBLANK(F263)))</formula1>
    </dataValidation>
    <dataValidation type="custom" xr:uid="{5A3C5B12-E871-4B48-99A6-69D140BCA4AE}" sqref="F264" error="Cena mora biti nenegativno število z največ dvema decimalkama!" errorStyle="stop" errorTitle="Nepravilen vnos cene" showErrorMessage="1">
      <formula1>=AND(ISNUMBER(F264),F264&gt;=0,ROUND(F264*100,6)-INT(F264*100)=0,NOT(ISBLANK(F264)))</formula1>
    </dataValidation>
    <dataValidation type="custom" xr:uid="{93E50DE4-FFA2-436A-9D24-EDF0D6298719}" sqref="F265" error="Cena mora biti nenegativno število z največ dvema decimalkama!" errorStyle="stop" errorTitle="Nepravilen vnos cene" showErrorMessage="1">
      <formula1>=AND(ISNUMBER(F265),F265&gt;=0,ROUND(F265*100,6)-INT(F265*100)=0,NOT(ISBLANK(F265)))</formula1>
    </dataValidation>
    <dataValidation type="custom" xr:uid="{84C41CD9-27CE-40CB-8450-EEEAA7C52DD9}" sqref="F266" error="Cena mora biti nenegativno število z največ dvema decimalkama!" errorStyle="stop" errorTitle="Nepravilen vnos cene" showErrorMessage="1">
      <formula1>=AND(ISNUMBER(F266),F266&gt;=0,ROUND(F266*100,6)-INT(F266*100)=0,NOT(ISBLANK(F266)))</formula1>
    </dataValidation>
    <dataValidation type="custom" xr:uid="{5055D696-A541-464E-BBAD-26A1214BF215}" sqref="F267" error="Cena mora biti nenegativno število z največ dvema decimalkama!" errorStyle="stop" errorTitle="Nepravilen vnos cene" showErrorMessage="1">
      <formula1>=AND(ISNUMBER(F267),F267&gt;=0,ROUND(F267*100,6)-INT(F267*100)=0,NOT(ISBLANK(F267)))</formula1>
    </dataValidation>
    <dataValidation type="custom" xr:uid="{3E356C33-9B67-478A-AF5E-51FDD82740EC}" sqref="F268" error="Cena mora biti nenegativno število z največ dvema decimalkama!" errorStyle="stop" errorTitle="Nepravilen vnos cene" showErrorMessage="1">
      <formula1>=AND(ISNUMBER(F268),F268&gt;=0,ROUND(F268*100,6)-INT(F268*100)=0,NOT(ISBLANK(F268)))</formula1>
    </dataValidation>
    <dataValidation type="custom" xr:uid="{3C84DB43-DB9E-417C-A2BC-FE8FC1C23866}" sqref="F269" error="Cena mora biti nenegativno število z največ dvema decimalkama!" errorStyle="stop" errorTitle="Nepravilen vnos cene" showErrorMessage="1">
      <formula1>=AND(ISNUMBER(F269),F269&gt;=0,ROUND(F269*100,6)-INT(F269*100)=0,NOT(ISBLANK(F269)))</formula1>
    </dataValidation>
    <dataValidation type="custom" xr:uid="{7107F694-4AED-458B-906F-C377E7500F9B}" sqref="F271" error="Cena mora biti nenegativno število z največ dvema decimalkama!" errorStyle="stop" errorTitle="Nepravilen vnos cene" showErrorMessage="1">
      <formula1>=AND(ISNUMBER(F271),F271&gt;=0,ROUND(F271*100,6)-INT(F271*100)=0,NOT(ISBLANK(F271)))</formula1>
    </dataValidation>
    <dataValidation type="custom" xr:uid="{824E9DBC-F247-4323-B58D-B82B5A754715}" sqref="F272" error="Cena mora biti nenegativno število z največ dvema decimalkama!" errorStyle="stop" errorTitle="Nepravilen vnos cene" showErrorMessage="1">
      <formula1>=AND(ISNUMBER(F272),F272&gt;=0,ROUND(F272*100,6)-INT(F272*100)=0,NOT(ISBLANK(F272)))</formula1>
    </dataValidation>
    <dataValidation type="custom" xr:uid="{27501400-90A0-46EC-9001-4A78D5B3C31C}" sqref="F273" error="Cena mora biti nenegativno število z največ dvema decimalkama!" errorStyle="stop" errorTitle="Nepravilen vnos cene" showErrorMessage="1">
      <formula1>=AND(ISNUMBER(F273),F273&gt;=0,ROUND(F273*100,6)-INT(F273*100)=0,NOT(ISBLANK(F273)))</formula1>
    </dataValidation>
    <dataValidation type="custom" xr:uid="{4DBAA084-9419-4D17-9AA1-4210F5F91013}" sqref="F274" error="Cena mora biti nenegativno število z največ dvema decimalkama!" errorStyle="stop" errorTitle="Nepravilen vnos cene" showErrorMessage="1">
      <formula1>=AND(ISNUMBER(F274),F274&gt;=0,ROUND(F274*100,6)-INT(F274*100)=0,NOT(ISBLANK(F274)))</formula1>
    </dataValidation>
    <dataValidation type="custom" xr:uid="{97AAAA21-8472-4E3A-ABE9-F7B21806B0C8}" sqref="F275" error="Cena mora biti nenegativno število z največ dvema decimalkama!" errorStyle="stop" errorTitle="Nepravilen vnos cene" showErrorMessage="1">
      <formula1>=AND(ISNUMBER(F275),F275&gt;=0,ROUND(F275*100,6)-INT(F275*100)=0,NOT(ISBLANK(F275)))</formula1>
    </dataValidation>
    <dataValidation type="custom" xr:uid="{2B06EFFC-40FD-43C2-B934-A6AEEE242E4A}" sqref="F277" error="Cena mora biti nenegativno število z največ dvema decimalkama!" errorStyle="stop" errorTitle="Nepravilen vnos cene" showErrorMessage="1">
      <formula1>=AND(ISNUMBER(F277),F277&gt;=0,ROUND(F277*100,6)-INT(F277*100)=0,NOT(ISBLANK(F277)))</formula1>
    </dataValidation>
    <dataValidation type="custom" xr:uid="{1B2465CB-B0DF-4A78-B48C-1A4BC06D37C3}" sqref="F278" error="Cena mora biti nenegativno število z največ dvema decimalkama!" errorStyle="stop" errorTitle="Nepravilen vnos cene" showErrorMessage="1">
      <formula1>=AND(ISNUMBER(F278),F278&gt;=0,ROUND(F278*100,6)-INT(F278*100)=0,NOT(ISBLANK(F278)))</formula1>
    </dataValidation>
    <dataValidation type="custom" xr:uid="{A3C6208F-051A-4772-A662-06834A565EAE}" sqref="F279" error="Cena mora biti nenegativno število z največ dvema decimalkama!" errorStyle="stop" errorTitle="Nepravilen vnos cene" showErrorMessage="1">
      <formula1>=AND(ISNUMBER(F279),F279&gt;=0,ROUND(F279*100,6)-INT(F279*100)=0,NOT(ISBLANK(F279)))</formula1>
    </dataValidation>
    <dataValidation type="custom" xr:uid="{5A19E7EF-6EC9-4595-95E0-915EFC4EE780}" sqref="F280" error="Cena mora biti nenegativno število z največ dvema decimalkama!" errorStyle="stop" errorTitle="Nepravilen vnos cene" showErrorMessage="1">
      <formula1>=AND(ISNUMBER(F280),F280&gt;=0,ROUND(F280*100,6)-INT(F280*100)=0,NOT(ISBLANK(F280)))</formula1>
    </dataValidation>
    <dataValidation type="custom" xr:uid="{F65E27D6-FF41-4611-A7AA-02D5745DA6F9}" sqref="F281" error="Cena mora biti nenegativno število z največ dvema decimalkama!" errorStyle="stop" errorTitle="Nepravilen vnos cene" showErrorMessage="1">
      <formula1>=AND(ISNUMBER(F281),F281&gt;=0,ROUND(F281*100,6)-INT(F281*100)=0,NOT(ISBLANK(F281)))</formula1>
    </dataValidation>
    <dataValidation type="custom" xr:uid="{E5B62BFB-6044-4D75-AEA2-4AFCF9ACCF26}" sqref="F282" error="Cena mora biti nenegativno število z največ dvema decimalkama!" errorStyle="stop" errorTitle="Nepravilen vnos cene" showErrorMessage="1">
      <formula1>=AND(ISNUMBER(F282),F282&gt;=0,ROUND(F282*100,6)-INT(F282*100)=0,NOT(ISBLANK(F282)))</formula1>
    </dataValidation>
    <dataValidation type="custom" xr:uid="{372165BE-9ED2-4A91-B114-15FECF38CA82}" sqref="F283" error="Cena mora biti nenegativno število z največ dvema decimalkama!" errorStyle="stop" errorTitle="Nepravilen vnos cene" showErrorMessage="1">
      <formula1>=AND(ISNUMBER(F283),F283&gt;=0,ROUND(F283*100,6)-INT(F283*100)=0,NOT(ISBLANK(F283)))</formula1>
    </dataValidation>
    <dataValidation type="custom" xr:uid="{0E266434-1831-46D3-B6E7-0F2E8A961739}" sqref="F285" error="Cena mora biti nenegativno število z največ dvema decimalkama!" errorStyle="stop" errorTitle="Nepravilen vnos cene" showErrorMessage="1">
      <formula1>=AND(ISNUMBER(F285),F285&gt;=0,ROUND(F285*100,6)-INT(F285*100)=0,NOT(ISBLANK(F285)))</formula1>
    </dataValidation>
    <dataValidation type="custom" xr:uid="{78B36B57-EF88-4895-94F0-821DB7CFF67E}" sqref="F286" error="Cena mora biti nenegativno število z največ dvema decimalkama!" errorStyle="stop" errorTitle="Nepravilen vnos cene" showErrorMessage="1">
      <formula1>=AND(ISNUMBER(F286),F286&gt;=0,ROUND(F286*100,6)-INT(F286*100)=0,NOT(ISBLANK(F286)))</formula1>
    </dataValidation>
    <dataValidation type="custom" xr:uid="{CE21A995-9F77-4D46-8189-9670AA1D6053}" sqref="F287" error="Cena mora biti nenegativno število z največ dvema decimalkama!" errorStyle="stop" errorTitle="Nepravilen vnos cene" showErrorMessage="1">
      <formula1>=AND(ISNUMBER(F287),F287&gt;=0,ROUND(F287*100,6)-INT(F287*100)=0,NOT(ISBLANK(F287)))</formula1>
    </dataValidation>
    <dataValidation type="custom" xr:uid="{235D5C1A-711A-483B-AB32-BF0879B5F823}" sqref="F288" error="Cena mora biti nenegativno število z največ dvema decimalkama!" errorStyle="stop" errorTitle="Nepravilen vnos cene" showErrorMessage="1">
      <formula1>=AND(ISNUMBER(F288),F288&gt;=0,ROUND(F288*100,6)-INT(F288*100)=0,NOT(ISBLANK(F288)))</formula1>
    </dataValidation>
    <dataValidation type="custom" xr:uid="{909DAF4C-001B-40FA-99A0-6A8175A48B63}" sqref="F289" error="Cena mora biti nenegativno število z največ dvema decimalkama!" errorStyle="stop" errorTitle="Nepravilen vnos cene" showErrorMessage="1">
      <formula1>=AND(ISNUMBER(F289),F289&gt;=0,ROUND(F289*100,6)-INT(F289*100)=0,NOT(ISBLANK(F289)))</formula1>
    </dataValidation>
    <dataValidation type="custom" xr:uid="{AD634EC1-94F1-437F-B2D3-CEA2B5FAC8F1}" sqref="F290" error="Cena mora biti nenegativno število z največ dvema decimalkama!" errorStyle="stop" errorTitle="Nepravilen vnos cene" showErrorMessage="1">
      <formula1>=AND(ISNUMBER(F290),F290&gt;=0,ROUND(F290*100,6)-INT(F290*100)=0,NOT(ISBLANK(F290)))</formula1>
    </dataValidation>
    <dataValidation type="custom" xr:uid="{41774B91-941A-4C8F-9C30-679F4CD4E038}" sqref="F291" error="Cena mora biti nenegativno število z največ dvema decimalkama!" errorStyle="stop" errorTitle="Nepravilen vnos cene" showErrorMessage="1">
      <formula1>=AND(ISNUMBER(F291),F291&gt;=0,ROUND(F291*100,6)-INT(F291*100)=0,NOT(ISBLANK(F291)))</formula1>
    </dataValidation>
    <dataValidation type="custom" xr:uid="{F07ADD4C-53C3-4D6C-9A09-FA1045CCF1EA}" sqref="F292" error="Cena mora biti nenegativno število z največ dvema decimalkama!" errorStyle="stop" errorTitle="Nepravilen vnos cene" showErrorMessage="1">
      <formula1>=AND(ISNUMBER(F292),F292&gt;=0,ROUND(F292*100,6)-INT(F292*100)=0,NOT(ISBLANK(F292)))</formula1>
    </dataValidation>
    <dataValidation type="custom" xr:uid="{5F928064-E703-42A8-8382-9E7D38005879}" sqref="F294" error="Cena mora biti nenegativno število z največ dvema decimalkama!" errorStyle="stop" errorTitle="Nepravilen vnos cene" showErrorMessage="1">
      <formula1>=AND(ISNUMBER(F294),F294&gt;=0,ROUND(F294*100,6)-INT(F294*100)=0,NOT(ISBLANK(F294)))</formula1>
    </dataValidation>
    <dataValidation type="custom" xr:uid="{48672FA5-B3C0-491D-B59E-D28E011A769E}" sqref="F295" error="Cena mora biti nenegativno število z največ dvema decimalkama!" errorStyle="stop" errorTitle="Nepravilen vnos cene" showErrorMessage="1">
      <formula1>=AND(ISNUMBER(F295),F295&gt;=0,ROUND(F295*100,6)-INT(F295*100)=0,NOT(ISBLANK(F295)))</formula1>
    </dataValidation>
    <dataValidation type="custom" xr:uid="{D66577FA-22B8-40AF-B936-4AEAE428A37E}" sqref="F296" error="Cena mora biti nenegativno število z največ dvema decimalkama!" errorStyle="stop" errorTitle="Nepravilen vnos cene" showErrorMessage="1">
      <formula1>=AND(ISNUMBER(F296),F296&gt;=0,ROUND(F296*100,6)-INT(F296*100)=0,NOT(ISBLANK(F296)))</formula1>
    </dataValidation>
    <dataValidation type="custom" xr:uid="{7B6786BA-B23C-4036-8520-F16C8509848B}" sqref="F297" error="Cena mora biti nenegativno število z največ dvema decimalkama!" errorStyle="stop" errorTitle="Nepravilen vnos cene" showErrorMessage="1">
      <formula1>=AND(ISNUMBER(F297),F297&gt;=0,ROUND(F297*100,6)-INT(F297*100)=0,NOT(ISBLANK(F297)))</formula1>
    </dataValidation>
    <dataValidation type="custom" xr:uid="{BDA9D793-6EC4-45DC-A96F-18C28112FE63}" sqref="F298" error="Cena mora biti nenegativno število z največ dvema decimalkama!" errorStyle="stop" errorTitle="Nepravilen vnos cene" showErrorMessage="1">
      <formula1>=AND(ISNUMBER(F298),F298&gt;=0,ROUND(F298*100,6)-INT(F298*100)=0,NOT(ISBLANK(F298)))</formula1>
    </dataValidation>
    <dataValidation type="custom" xr:uid="{99E66A71-F566-49E6-92B9-2985290E4422}" sqref="F300" error="Cena mora biti nenegativno število z največ dvema decimalkama!" errorStyle="stop" errorTitle="Nepravilen vnos cene" showErrorMessage="1">
      <formula1>=AND(ISNUMBER(F300),F300&gt;=0,ROUND(F300*100,6)-INT(F300*100)=0,NOT(ISBLANK(F300)))</formula1>
    </dataValidation>
    <dataValidation type="custom" xr:uid="{5C505B3C-F397-4384-BB47-D477A2F752DA}" sqref="F301" error="Cena mora biti nenegativno število z največ dvema decimalkama!" errorStyle="stop" errorTitle="Nepravilen vnos cene" showErrorMessage="1">
      <formula1>=AND(ISNUMBER(F301),F301&gt;=0,ROUND(F301*100,6)-INT(F301*100)=0,NOT(ISBLANK(F301)))</formula1>
    </dataValidation>
    <dataValidation type="custom" xr:uid="{349B3AA7-89F9-4097-A312-1E857D8D4FFE}" sqref="F302" error="Cena mora biti nenegativno število z največ dvema decimalkama!" errorStyle="stop" errorTitle="Nepravilen vnos cene" showErrorMessage="1">
      <formula1>=AND(ISNUMBER(F302),F302&gt;=0,ROUND(F302*100,6)-INT(F302*100)=0,NOT(ISBLANK(F302)))</formula1>
    </dataValidation>
    <dataValidation type="custom" xr:uid="{090776EF-6DF2-4E2E-9261-B72FF478E986}" sqref="F303" error="Cena mora biti nenegativno število z največ dvema decimalkama!" errorStyle="stop" errorTitle="Nepravilen vnos cene" showErrorMessage="1">
      <formula1>=AND(ISNUMBER(F303),F303&gt;=0,ROUND(F303*100,6)-INT(F303*100)=0,NOT(ISBLANK(F303)))</formula1>
    </dataValidation>
    <dataValidation type="custom" xr:uid="{3E1C66F3-105C-460D-A6AE-54832875A0FA}" sqref="F304" error="Cena mora biti nenegativno število z največ dvema decimalkama!" errorStyle="stop" errorTitle="Nepravilen vnos cene" showErrorMessage="1">
      <formula1>=AND(ISNUMBER(F304),F304&gt;=0,ROUND(F304*100,6)-INT(F304*100)=0,NOT(ISBLANK(F304)))</formula1>
    </dataValidation>
    <dataValidation type="custom" xr:uid="{8267467C-785A-4FBB-A82A-B7E7C9EA3B67}" sqref="F307" error="Cena mora biti nenegativno število z največ dvema decimalkama!" errorStyle="stop" errorTitle="Nepravilen vnos cene" showErrorMessage="1">
      <formula1>=AND(ISNUMBER(F307),F307&gt;=0,ROUND(F307*100,6)-INT(F307*100)=0,NOT(ISBLANK(F307)))</formula1>
    </dataValidation>
    <dataValidation type="custom" xr:uid="{09CD5A26-D938-4BB9-8C52-1750ADD4AA8E}" sqref="F308" error="Cena mora biti nenegativno število z največ dvema decimalkama!" errorStyle="stop" errorTitle="Nepravilen vnos cene" showErrorMessage="1">
      <formula1>=AND(ISNUMBER(F308),F308&gt;=0,ROUND(F308*100,6)-INT(F308*100)=0,NOT(ISBLANK(F308)))</formula1>
    </dataValidation>
    <dataValidation type="custom" xr:uid="{663C6F1D-AC11-4D1B-83D6-E5B2B65E60CB}" sqref="F309" error="Cena mora biti nenegativno število z največ dvema decimalkama!" errorStyle="stop" errorTitle="Nepravilen vnos cene" showErrorMessage="1">
      <formula1>=AND(ISNUMBER(F309),F309&gt;=0,ROUND(F309*100,6)-INT(F309*100)=0,NOT(ISBLANK(F309)))</formula1>
    </dataValidation>
    <dataValidation type="custom" xr:uid="{57570767-E383-410D-8802-09FCE5A6AC18}" sqref="F310" error="Cena mora biti nenegativno število z največ dvema decimalkama!" errorStyle="stop" errorTitle="Nepravilen vnos cene" showErrorMessage="1">
      <formula1>=AND(ISNUMBER(F310),F310&gt;=0,ROUND(F310*100,6)-INT(F310*100)=0,NOT(ISBLANK(F310)))</formula1>
    </dataValidation>
    <dataValidation type="custom" xr:uid="{CA2AAEBA-024F-436A-A725-ECB311F63ECA}" sqref="F312" error="Cena mora biti nenegativno število z največ dvema decimalkama!" errorStyle="stop" errorTitle="Nepravilen vnos cene" showErrorMessage="1">
      <formula1>=AND(ISNUMBER(F312),F312&gt;=0,ROUND(F312*100,6)-INT(F312*100)=0,NOT(ISBLANK(F312)))</formula1>
    </dataValidation>
    <dataValidation type="custom" xr:uid="{AF8B0B06-8074-479F-A1E7-51406F7E0205}" sqref="F313" error="Cena mora biti nenegativno število z največ dvema decimalkama!" errorStyle="stop" errorTitle="Nepravilen vnos cene" showErrorMessage="1">
      <formula1>=AND(ISNUMBER(F313),F313&gt;=0,ROUND(F313*100,6)-INT(F313*100)=0,NOT(ISBLANK(F313)))</formula1>
    </dataValidation>
    <dataValidation type="custom" xr:uid="{66BC2717-3732-437B-960F-1D60441CD467}" sqref="F314" error="Cena mora biti nenegativno število z največ dvema decimalkama!" errorStyle="stop" errorTitle="Nepravilen vnos cene" showErrorMessage="1">
      <formula1>=AND(ISNUMBER(F314),F314&gt;=0,ROUND(F314*100,6)-INT(F314*100)=0,NOT(ISBLANK(F314)))</formula1>
    </dataValidation>
    <dataValidation type="custom" xr:uid="{BF759C40-B4F4-457E-9B7F-E1FE0C9DFBC7}" sqref="F315" error="Cena mora biti nenegativno število z največ dvema decimalkama!" errorStyle="stop" errorTitle="Nepravilen vnos cene" showErrorMessage="1">
      <formula1>=AND(ISNUMBER(F315),F315&gt;=0,ROUND(F315*100,6)-INT(F315*100)=0,NOT(ISBLANK(F315)))</formula1>
    </dataValidation>
    <dataValidation type="custom" xr:uid="{3BCDE3C4-A946-4364-9A7F-62239AD928AA}" sqref="F317" error="Cena mora biti nenegativno število z največ dvema decimalkama!" errorStyle="stop" errorTitle="Nepravilen vnos cene" showErrorMessage="1">
      <formula1>=AND(ISNUMBER(F317),F317&gt;=0,ROUND(F317*100,6)-INT(F317*100)=0,NOT(ISBLANK(F317)))</formula1>
    </dataValidation>
    <dataValidation type="custom" xr:uid="{42C4E367-D2EE-4F90-BE0A-F220B4FE611B}" sqref="F318" error="Cena mora biti nenegativno število z največ dvema decimalkama!" errorStyle="stop" errorTitle="Nepravilen vnos cene" showErrorMessage="1">
      <formula1>=AND(ISNUMBER(F318),F318&gt;=0,ROUND(F318*100,6)-INT(F318*100)=0,NOT(ISBLANK(F318)))</formula1>
    </dataValidation>
    <dataValidation type="custom" xr:uid="{9D3385E9-D9B4-4647-8094-5828B6160AF5}" sqref="F319" error="Cena mora biti nenegativno število z največ dvema decimalkama!" errorStyle="stop" errorTitle="Nepravilen vnos cene" showErrorMessage="1">
      <formula1>=AND(ISNUMBER(F319),F319&gt;=0,ROUND(F319*100,6)-INT(F319*100)=0,NOT(ISBLANK(F319)))</formula1>
    </dataValidation>
    <dataValidation type="custom" xr:uid="{65509B70-3882-43BB-A30E-4BB40243ABE7}" sqref="F320" error="Cena mora biti nenegativno število z največ dvema decimalkama!" errorStyle="stop" errorTitle="Nepravilen vnos cene" showErrorMessage="1">
      <formula1>=AND(ISNUMBER(F320),F320&gt;=0,ROUND(F320*100,6)-INT(F320*100)=0,NOT(ISBLANK(F320)))</formula1>
    </dataValidation>
    <dataValidation type="custom" xr:uid="{31F137B6-F3FB-4B26-83D8-C1B626BD159D}" sqref="F322" error="Cena mora biti nenegativno število z največ dvema decimalkama!" errorStyle="stop" errorTitle="Nepravilen vnos cene" showErrorMessage="1">
      <formula1>=AND(ISNUMBER(F322),F322&gt;=0,ROUND(F322*100,6)-INT(F322*100)=0,NOT(ISBLANK(F322)))</formula1>
    </dataValidation>
    <dataValidation type="custom" xr:uid="{F6FE7183-48D4-4BE4-B61B-F3C9DD401E81}" sqref="F323" error="Cena mora biti nenegativno število z največ dvema decimalkama!" errorStyle="stop" errorTitle="Nepravilen vnos cene" showErrorMessage="1">
      <formula1>=AND(ISNUMBER(F323),F323&gt;=0,ROUND(F323*100,6)-INT(F323*100)=0,NOT(ISBLANK(F323)))</formula1>
    </dataValidation>
    <dataValidation type="custom" xr:uid="{245DAC3A-5EEB-411F-9154-2FC2036D069C}" sqref="F324" error="Cena mora biti nenegativno število z največ dvema decimalkama!" errorStyle="stop" errorTitle="Nepravilen vnos cene" showErrorMessage="1">
      <formula1>=AND(ISNUMBER(F324),F324&gt;=0,ROUND(F324*100,6)-INT(F324*100)=0,NOT(ISBLANK(F324)))</formula1>
    </dataValidation>
    <dataValidation type="custom" xr:uid="{0CF6BDA8-86F0-4A15-AC24-5A39B1776F76}" sqref="F325" error="Cena mora biti nenegativno število z največ dvema decimalkama!" errorStyle="stop" errorTitle="Nepravilen vnos cene" showErrorMessage="1">
      <formula1>=AND(ISNUMBER(F325),F325&gt;=0,ROUND(F325*100,6)-INT(F325*100)=0,NOT(ISBLANK(F325)))</formula1>
    </dataValidation>
    <dataValidation type="custom" xr:uid="{ADA2F6ED-37DE-4204-BD52-00F25F8E0975}" sqref="F327" error="Cena mora biti nenegativno število z največ dvema decimalkama!" errorStyle="stop" errorTitle="Nepravilen vnos cene" showErrorMessage="1">
      <formula1>=AND(ISNUMBER(F327),F327&gt;=0,ROUND(F327*100,6)-INT(F327*100)=0,NOT(ISBLANK(F327)))</formula1>
    </dataValidation>
    <dataValidation type="custom" xr:uid="{A1BCC539-24C1-44E3-BA33-A3EB3A5D7B00}" sqref="F328" error="Cena mora biti nenegativno število z največ dvema decimalkama!" errorStyle="stop" errorTitle="Nepravilen vnos cene" showErrorMessage="1">
      <formula1>=AND(ISNUMBER(F328),F328&gt;=0,ROUND(F328*100,6)-INT(F328*100)=0,NOT(ISBLANK(F328)))</formula1>
    </dataValidation>
    <dataValidation type="custom" xr:uid="{986B1583-475E-4E8E-91A6-7FE15870ED52}" sqref="F329" error="Cena mora biti nenegativno število z največ dvema decimalkama!" errorStyle="stop" errorTitle="Nepravilen vnos cene" showErrorMessage="1">
      <formula1>=AND(ISNUMBER(F329),F329&gt;=0,ROUND(F329*100,6)-INT(F329*100)=0,NOT(ISBLANK(F329)))</formula1>
    </dataValidation>
    <dataValidation type="custom" xr:uid="{07F25CF2-7365-45FC-96A0-B8328850AF2B}" sqref="F330" error="Cena mora biti nenegativno število z največ dvema decimalkama!" errorStyle="stop" errorTitle="Nepravilen vnos cene" showErrorMessage="1">
      <formula1>=AND(ISNUMBER(F330),F330&gt;=0,ROUND(F330*100,6)-INT(F330*100)=0,NOT(ISBLANK(F330)))</formula1>
    </dataValidation>
    <dataValidation type="custom" xr:uid="{FBF90B75-1D67-400C-AFF0-8A405D2D5E19}" sqref="F332" error="Cena mora biti nenegativno število z največ dvema decimalkama!" errorStyle="stop" errorTitle="Nepravilen vnos cene" showErrorMessage="1">
      <formula1>=AND(ISNUMBER(F332),F332&gt;=0,ROUND(F332*100,6)-INT(F332*100)=0,NOT(ISBLANK(F332)))</formula1>
    </dataValidation>
    <dataValidation type="custom" xr:uid="{D488EB12-083F-459B-B5CE-5F06A26F1B53}" sqref="F333" error="Cena mora biti nenegativno število z največ dvema decimalkama!" errorStyle="stop" errorTitle="Nepravilen vnos cene" showErrorMessage="1">
      <formula1>=AND(ISNUMBER(F333),F333&gt;=0,ROUND(F333*100,6)-INT(F333*100)=0,NOT(ISBLANK(F333)))</formula1>
    </dataValidation>
    <dataValidation type="custom" xr:uid="{598964A2-4FE4-4673-BA3F-1F9155FA8E4D}" sqref="F334" error="Cena mora biti nenegativno število z največ dvema decimalkama!" errorStyle="stop" errorTitle="Nepravilen vnos cene" showErrorMessage="1">
      <formula1>=AND(ISNUMBER(F334),F334&gt;=0,ROUND(F334*100,6)-INT(F334*100)=0,NOT(ISBLANK(F334)))</formula1>
    </dataValidation>
    <dataValidation type="custom" xr:uid="{58BE700F-4DF9-47B7-B021-0AB3FBA7E91F}" sqref="F335" error="Cena mora biti nenegativno število z največ dvema decimalkama!" errorStyle="stop" errorTitle="Nepravilen vnos cene" showErrorMessage="1">
      <formula1>=AND(ISNUMBER(F335),F335&gt;=0,ROUND(F335*100,6)-INT(F335*100)=0,NOT(ISBLANK(F335)))</formula1>
    </dataValidation>
    <dataValidation type="custom" xr:uid="{230737A0-3C43-43B2-98A9-9A6E7B0B345A}" sqref="F337" error="Cena mora biti nenegativno število z največ dvema decimalkama!" errorStyle="stop" errorTitle="Nepravilen vnos cene" showErrorMessage="1">
      <formula1>=AND(ISNUMBER(F337),F337&gt;=0,ROUND(F337*100,6)-INT(F337*100)=0,NOT(ISBLANK(F337)))</formula1>
    </dataValidation>
    <dataValidation type="custom" xr:uid="{95ECDF2A-095F-493D-9356-CD600776D126}" sqref="F338" error="Cena mora biti nenegativno število z največ dvema decimalkama!" errorStyle="stop" errorTitle="Nepravilen vnos cene" showErrorMessage="1">
      <formula1>=AND(ISNUMBER(F338),F338&gt;=0,ROUND(F338*100,6)-INT(F338*100)=0,NOT(ISBLANK(F338)))</formula1>
    </dataValidation>
    <dataValidation type="custom" xr:uid="{6578B56E-CB06-4F40-96B3-EDF550A3A200}" sqref="F339" error="Cena mora biti nenegativno število z največ dvema decimalkama!" errorStyle="stop" errorTitle="Nepravilen vnos cene" showErrorMessage="1">
      <formula1>=AND(ISNUMBER(F339),F339&gt;=0,ROUND(F339*100,6)-INT(F339*100)=0,NOT(ISBLANK(F339)))</formula1>
    </dataValidation>
    <dataValidation type="custom" xr:uid="{0456D022-5F68-4FE3-83B9-2A4C25E711A4}" sqref="F340" error="Cena mora biti nenegativno število z največ dvema decimalkama!" errorStyle="stop" errorTitle="Nepravilen vnos cene" showErrorMessage="1">
      <formula1>=AND(ISNUMBER(F340),F340&gt;=0,ROUND(F340*100,6)-INT(F340*100)=0,NOT(ISBLANK(F340)))</formula1>
    </dataValidation>
    <dataValidation type="custom" xr:uid="{F3BEE0C8-944E-4A73-8D65-81FF6180F72C}" sqref="F342" error="Cena mora biti nenegativno število z največ dvema decimalkama!" errorStyle="stop" errorTitle="Nepravilen vnos cene" showErrorMessage="1">
      <formula1>=AND(ISNUMBER(F342),F342&gt;=0,ROUND(F342*100,6)-INT(F342*100)=0,NOT(ISBLANK(F342)))</formula1>
    </dataValidation>
    <dataValidation type="custom" xr:uid="{F74F2BDC-6607-43AB-8B49-1E168E10F718}" sqref="F343" error="Cena mora biti nenegativno število z največ dvema decimalkama!" errorStyle="stop" errorTitle="Nepravilen vnos cene" showErrorMessage="1">
      <formula1>=AND(ISNUMBER(F343),F343&gt;=0,ROUND(F343*100,6)-INT(F343*100)=0,NOT(ISBLANK(F343)))</formula1>
    </dataValidation>
    <dataValidation type="custom" xr:uid="{62F7C997-4831-4390-9B2E-2552F6FBF07D}" sqref="F344" error="Cena mora biti nenegativno število z največ dvema decimalkama!" errorStyle="stop" errorTitle="Nepravilen vnos cene" showErrorMessage="1">
      <formula1>=AND(ISNUMBER(F344),F344&gt;=0,ROUND(F344*100,6)-INT(F344*100)=0,NOT(ISBLANK(F344)))</formula1>
    </dataValidation>
    <dataValidation type="custom" xr:uid="{A87453E9-CEDA-4AC8-8C33-BF88C6F0A779}" sqref="F345" error="Cena mora biti nenegativno število z največ dvema decimalkama!" errorStyle="stop" errorTitle="Nepravilen vnos cene" showErrorMessage="1">
      <formula1>=AND(ISNUMBER(F345),F345&gt;=0,ROUND(F345*100,6)-INT(F345*100)=0,NOT(ISBLANK(F345)))</formula1>
    </dataValidation>
    <dataValidation type="custom" xr:uid="{8930FD41-398B-4D4F-BEA1-74675F052A50}" sqref="F347" error="Cena mora biti nenegativno število z največ dvema decimalkama!" errorStyle="stop" errorTitle="Nepravilen vnos cene" showErrorMessage="1">
      <formula1>=AND(ISNUMBER(F347),F347&gt;=0,ROUND(F347*100,6)-INT(F347*100)=0,NOT(ISBLANK(F347)))</formula1>
    </dataValidation>
    <dataValidation type="custom" xr:uid="{093606A0-6BFA-427B-AAF4-98F756BCADAC}" sqref="F348" error="Cena mora biti nenegativno število z največ dvema decimalkama!" errorStyle="stop" errorTitle="Nepravilen vnos cene" showErrorMessage="1">
      <formula1>=AND(ISNUMBER(F348),F348&gt;=0,ROUND(F348*100,6)-INT(F348*100)=0,NOT(ISBLANK(F348)))</formula1>
    </dataValidation>
    <dataValidation type="custom" xr:uid="{5F74A92D-38A1-4738-AB8B-723E6415058A}" sqref="F349" error="Cena mora biti nenegativno število z največ dvema decimalkama!" errorStyle="stop" errorTitle="Nepravilen vnos cene" showErrorMessage="1">
      <formula1>=AND(ISNUMBER(F349),F349&gt;=0,ROUND(F349*100,6)-INT(F349*100)=0,NOT(ISBLANK(F349)))</formula1>
    </dataValidation>
    <dataValidation type="custom" xr:uid="{066EE09A-C26C-43F0-A6C6-A3DBB1479E7B}" sqref="F350" error="Cena mora biti nenegativno število z največ dvema decimalkama!" errorStyle="stop" errorTitle="Nepravilen vnos cene" showErrorMessage="1">
      <formula1>=AND(ISNUMBER(F350),F350&gt;=0,ROUND(F350*100,6)-INT(F350*100)=0,NOT(ISBLANK(F350)))</formula1>
    </dataValidation>
    <dataValidation type="custom" xr:uid="{CE113B17-0205-42D1-8EEA-E672CE514580}" sqref="F352" error="Cena mora biti nenegativno število z največ dvema decimalkama!" errorStyle="stop" errorTitle="Nepravilen vnos cene" showErrorMessage="1">
      <formula1>=AND(ISNUMBER(F352),F352&gt;=0,ROUND(F352*100,6)-INT(F352*100)=0,NOT(ISBLANK(F352)))</formula1>
    </dataValidation>
    <dataValidation type="custom" xr:uid="{F0544FEB-0C3D-4AAA-8C28-B59411C8AE6E}" sqref="F353" error="Cena mora biti nenegativno število z največ dvema decimalkama!" errorStyle="stop" errorTitle="Nepravilen vnos cene" showErrorMessage="1">
      <formula1>=AND(ISNUMBER(F353),F353&gt;=0,ROUND(F353*100,6)-INT(F353*100)=0,NOT(ISBLANK(F353)))</formula1>
    </dataValidation>
    <dataValidation type="custom" xr:uid="{996B98DA-32EA-4A8C-8F4D-60C5C82BB257}" sqref="F354" error="Cena mora biti nenegativno število z največ dvema decimalkama!" errorStyle="stop" errorTitle="Nepravilen vnos cene" showErrorMessage="1">
      <formula1>=AND(ISNUMBER(F354),F354&gt;=0,ROUND(F354*100,6)-INT(F354*100)=0,NOT(ISBLANK(F354)))</formula1>
    </dataValidation>
    <dataValidation type="custom" xr:uid="{B2259357-65B3-4459-8C41-B3E49D4D9B87}" sqref="F355" error="Cena mora biti nenegativno število z največ dvema decimalkama!" errorStyle="stop" errorTitle="Nepravilen vnos cene" showErrorMessage="1">
      <formula1>=AND(ISNUMBER(F355),F355&gt;=0,ROUND(F355*100,6)-INT(F355*100)=0,NOT(ISBLANK(F355)))</formula1>
    </dataValidation>
    <dataValidation type="custom" xr:uid="{6DE55891-4F9D-47A5-9A00-5662B71D30DC}" sqref="F357" error="Cena mora biti nenegativno število z največ dvema decimalkama!" errorStyle="stop" errorTitle="Nepravilen vnos cene" showErrorMessage="1">
      <formula1>=AND(ISNUMBER(F357),F357&gt;=0,ROUND(F357*100,6)-INT(F357*100)=0,NOT(ISBLANK(F357)))</formula1>
    </dataValidation>
    <dataValidation type="custom" xr:uid="{A4054B41-5F76-4DD0-8D6D-3334D116AAA8}" sqref="F358" error="Cena mora biti nenegativno število z največ dvema decimalkama!" errorStyle="stop" errorTitle="Nepravilen vnos cene" showErrorMessage="1">
      <formula1>=AND(ISNUMBER(F358),F358&gt;=0,ROUND(F358*100,6)-INT(F358*100)=0,NOT(ISBLANK(F358)))</formula1>
    </dataValidation>
    <dataValidation type="custom" xr:uid="{38C7F6B5-ED6A-45F9-A8D7-3D628010D620}" sqref="F359" error="Cena mora biti nenegativno število z največ dvema decimalkama!" errorStyle="stop" errorTitle="Nepravilen vnos cene" showErrorMessage="1">
      <formula1>=AND(ISNUMBER(F359),F359&gt;=0,ROUND(F359*100,6)-INT(F359*100)=0,NOT(ISBLANK(F359)))</formula1>
    </dataValidation>
    <dataValidation type="custom" xr:uid="{413C7057-2035-4616-9BA2-A172DA3EC919}" sqref="F360" error="Cena mora biti nenegativno število z največ dvema decimalkama!" errorStyle="stop" errorTitle="Nepravilen vnos cene" showErrorMessage="1">
      <formula1>=AND(ISNUMBER(F360),F360&gt;=0,ROUND(F360*100,6)-INT(F360*100)=0,NOT(ISBLANK(F360)))</formula1>
    </dataValidation>
    <dataValidation type="custom" xr:uid="{AA15C88F-96F1-4276-991D-7A6B13028245}" sqref="F362" error="Cena mora biti nenegativno število z največ dvema decimalkama!" errorStyle="stop" errorTitle="Nepravilen vnos cene" showErrorMessage="1">
      <formula1>=AND(ISNUMBER(F362),F362&gt;=0,ROUND(F362*100,6)-INT(F362*100)=0,NOT(ISBLANK(F362)))</formula1>
    </dataValidation>
    <dataValidation type="custom" xr:uid="{603C325B-8C45-465F-8A22-28D58DC24BAD}" sqref="F363" error="Cena mora biti nenegativno število z največ dvema decimalkama!" errorStyle="stop" errorTitle="Nepravilen vnos cene" showErrorMessage="1">
      <formula1>=AND(ISNUMBER(F363),F363&gt;=0,ROUND(F363*100,6)-INT(F363*100)=0,NOT(ISBLANK(F363)))</formula1>
    </dataValidation>
    <dataValidation type="custom" xr:uid="{A8C6961E-221A-4756-B86F-AFEE657731E0}" sqref="F364" error="Cena mora biti nenegativno število z največ dvema decimalkama!" errorStyle="stop" errorTitle="Nepravilen vnos cene" showErrorMessage="1">
      <formula1>=AND(ISNUMBER(F364),F364&gt;=0,ROUND(F364*100,6)-INT(F364*100)=0,NOT(ISBLANK(F364)))</formula1>
    </dataValidation>
    <dataValidation type="custom" xr:uid="{6A65D9CD-B86F-4EF7-B71B-89C772A0C06E}" sqref="F365" error="Cena mora biti nenegativno število z največ dvema decimalkama!" errorStyle="stop" errorTitle="Nepravilen vnos cene" showErrorMessage="1">
      <formula1>=AND(ISNUMBER(F365),F365&gt;=0,ROUND(F365*100,6)-INT(F365*100)=0,NOT(ISBLANK(F365)))</formula1>
    </dataValidation>
    <dataValidation type="custom" xr:uid="{ADB825DA-7A9A-46EC-A5D4-34D74E0A3FB3}" sqref="F367" error="Cena mora biti nenegativno število z največ dvema decimalkama!" errorStyle="stop" errorTitle="Nepravilen vnos cene" showErrorMessage="1">
      <formula1>=AND(ISNUMBER(F367),F367&gt;=0,ROUND(F367*100,6)-INT(F367*100)=0,NOT(ISBLANK(F367)))</formula1>
    </dataValidation>
    <dataValidation type="custom" xr:uid="{F34EA214-FE85-4219-992C-6C51F7FAE667}" sqref="F368" error="Cena mora biti nenegativno število z največ dvema decimalkama!" errorStyle="stop" errorTitle="Nepravilen vnos cene" showErrorMessage="1">
      <formula1>=AND(ISNUMBER(F368),F368&gt;=0,ROUND(F368*100,6)-INT(F368*100)=0,NOT(ISBLANK(F368)))</formula1>
    </dataValidation>
    <dataValidation type="custom" xr:uid="{CF151FAA-AA6B-4C94-9353-561DCADAD1D2}" sqref="F369" error="Cena mora biti nenegativno število z največ dvema decimalkama!" errorStyle="stop" errorTitle="Nepravilen vnos cene" showErrorMessage="1">
      <formula1>=AND(ISNUMBER(F369),F369&gt;=0,ROUND(F369*100,6)-INT(F369*100)=0,NOT(ISBLANK(F369)))</formula1>
    </dataValidation>
    <dataValidation type="custom" xr:uid="{78624989-9F00-482C-B15E-887BE4B25AA3}" sqref="F370" error="Cena mora biti nenegativno število z največ dvema decimalkama!" errorStyle="stop" errorTitle="Nepravilen vnos cene" showErrorMessage="1">
      <formula1>=AND(ISNUMBER(F370),F370&gt;=0,ROUND(F370*100,6)-INT(F370*100)=0,NOT(ISBLANK(F370)))</formula1>
    </dataValidation>
    <dataValidation type="custom" xr:uid="{81809CB0-FB39-42BB-9AE0-DC199A46E485}" sqref="F372" error="Cena mora biti nenegativno število z največ dvema decimalkama!" errorStyle="stop" errorTitle="Nepravilen vnos cene" showErrorMessage="1">
      <formula1>=AND(ISNUMBER(F372),F372&gt;=0,ROUND(F372*100,6)-INT(F372*100)=0,NOT(ISBLANK(F372)))</formula1>
    </dataValidation>
    <dataValidation type="custom" xr:uid="{06F81732-285D-4B00-87A7-5D3C784C6504}" sqref="F373" error="Cena mora biti nenegativno število z največ dvema decimalkama!" errorStyle="stop" errorTitle="Nepravilen vnos cene" showErrorMessage="1">
      <formula1>=AND(ISNUMBER(F373),F373&gt;=0,ROUND(F373*100,6)-INT(F373*100)=0,NOT(ISBLANK(F373)))</formula1>
    </dataValidation>
    <dataValidation type="custom" xr:uid="{C83EA756-A9DA-4FAC-ACF3-801332736781}" sqref="F374" error="Cena mora biti nenegativno število z največ dvema decimalkama!" errorStyle="stop" errorTitle="Nepravilen vnos cene" showErrorMessage="1">
      <formula1>=AND(ISNUMBER(F374),F374&gt;=0,ROUND(F374*100,6)-INT(F374*100)=0,NOT(ISBLANK(F374)))</formula1>
    </dataValidation>
    <dataValidation type="custom" xr:uid="{FD98CBC2-9542-4A7A-A848-8333FE4A3925}" sqref="F375" error="Cena mora biti nenegativno število z največ dvema decimalkama!" errorStyle="stop" errorTitle="Nepravilen vnos cene" showErrorMessage="1">
      <formula1>=AND(ISNUMBER(F375),F375&gt;=0,ROUND(F375*100,6)-INT(F375*100)=0,NOT(ISBLANK(F375)))</formula1>
    </dataValidation>
    <dataValidation type="custom" xr:uid="{08876547-3561-40A3-95C8-91E15753EF05}" sqref="F377" error="Cena mora biti nenegativno število z največ dvema decimalkama!" errorStyle="stop" errorTitle="Nepravilen vnos cene" showErrorMessage="1">
      <formula1>=AND(ISNUMBER(F377),F377&gt;=0,ROUND(F377*100,6)-INT(F377*100)=0,NOT(ISBLANK(F377)))</formula1>
    </dataValidation>
    <dataValidation type="custom" xr:uid="{4322CCFA-9331-468D-9632-6CD1EAF52715}" sqref="F378" error="Cena mora biti nenegativno število z največ dvema decimalkama!" errorStyle="stop" errorTitle="Nepravilen vnos cene" showErrorMessage="1">
      <formula1>=AND(ISNUMBER(F378),F378&gt;=0,ROUND(F378*100,6)-INT(F378*100)=0,NOT(ISBLANK(F378)))</formula1>
    </dataValidation>
    <dataValidation type="custom" xr:uid="{8FE291A0-F004-478B-BA71-656A94AC3300}" sqref="F379" error="Cena mora biti nenegativno število z največ dvema decimalkama!" errorStyle="stop" errorTitle="Nepravilen vnos cene" showErrorMessage="1">
      <formula1>=AND(ISNUMBER(F379),F379&gt;=0,ROUND(F379*100,6)-INT(F379*100)=0,NOT(ISBLANK(F379)))</formula1>
    </dataValidation>
    <dataValidation type="custom" xr:uid="{FDF7BCBE-EA50-4FFC-A6DF-6807D1CB42CD}" sqref="F380" error="Cena mora biti nenegativno število z največ dvema decimalkama!" errorStyle="stop" errorTitle="Nepravilen vnos cene" showErrorMessage="1">
      <formula1>=AND(ISNUMBER(F380),F380&gt;=0,ROUND(F380*100,6)-INT(F380*100)=0,NOT(ISBLANK(F380)))</formula1>
    </dataValidation>
    <dataValidation type="custom" xr:uid="{D6790EC3-D449-4E07-90BD-A4993532953A}" sqref="F381" error="Cena mora biti nenegativno število z največ dvema decimalkama!" errorStyle="stop" errorTitle="Nepravilen vnos cene" showErrorMessage="1">
      <formula1>=AND(ISNUMBER(F381),F381&gt;=0,ROUND(F381*100,6)-INT(F381*100)=0,NOT(ISBLANK(F381)))</formula1>
    </dataValidation>
    <dataValidation type="custom" xr:uid="{0ED1CF36-C0DB-44C7-AC71-CEC8AD2163C5}" sqref="F382" error="Cena mora biti nenegativno število z največ dvema decimalkama!" errorStyle="stop" errorTitle="Nepravilen vnos cene" showErrorMessage="1">
      <formula1>=AND(ISNUMBER(F382),F382&gt;=0,ROUND(F382*100,6)-INT(F382*100)=0,NOT(ISBLANK(F382)))</formula1>
    </dataValidation>
    <dataValidation type="custom" xr:uid="{647FC945-52DA-4731-AAA2-1DE6E4DE8F03}" sqref="F384" error="Cena mora biti nenegativno število z največ dvema decimalkama!" errorStyle="stop" errorTitle="Nepravilen vnos cene" showErrorMessage="1">
      <formula1>=AND(ISNUMBER(F384),F384&gt;=0,ROUND(F384*100,6)-INT(F384*100)=0,NOT(ISBLANK(F384)))</formula1>
    </dataValidation>
    <dataValidation type="custom" xr:uid="{CD9D3567-B0A9-4BCD-A5DC-5995F71C3453}" sqref="F385" error="Cena mora biti nenegativno število z največ dvema decimalkama!" errorStyle="stop" errorTitle="Nepravilen vnos cene" showErrorMessage="1">
      <formula1>=AND(ISNUMBER(F385),F385&gt;=0,ROUND(F385*100,6)-INT(F385*100)=0,NOT(ISBLANK(F385)))</formula1>
    </dataValidation>
    <dataValidation type="custom" xr:uid="{6254A7CB-19BA-4533-AE77-24DC203D15C2}" sqref="F386" error="Cena mora biti nenegativno število z največ dvema decimalkama!" errorStyle="stop" errorTitle="Nepravilen vnos cene" showErrorMessage="1">
      <formula1>=AND(ISNUMBER(F386),F386&gt;=0,ROUND(F386*100,6)-INT(F386*100)=0,NOT(ISBLANK(F386)))</formula1>
    </dataValidation>
    <dataValidation type="custom" xr:uid="{35E05DD4-D077-42D4-AEDB-95A38C9AFA74}" sqref="F387" error="Cena mora biti nenegativno število z največ dvema decimalkama!" errorStyle="stop" errorTitle="Nepravilen vnos cene" showErrorMessage="1">
      <formula1>=AND(ISNUMBER(F387),F387&gt;=0,ROUND(F387*100,6)-INT(F387*100)=0,NOT(ISBLANK(F387)))</formula1>
    </dataValidation>
    <dataValidation type="custom" xr:uid="{37BBA409-5BF4-45E6-9DC7-C3D252FC7BD8}" sqref="F388" error="Cena mora biti nenegativno število z največ dvema decimalkama!" errorStyle="stop" errorTitle="Nepravilen vnos cene" showErrorMessage="1">
      <formula1>=AND(ISNUMBER(F388),F388&gt;=0,ROUND(F388*100,6)-INT(F388*100)=0,NOT(ISBLANK(F388)))</formula1>
    </dataValidation>
    <dataValidation type="custom" xr:uid="{9489464C-88D7-43DA-A323-1D865E8C35EF}" sqref="F389" error="Cena mora biti nenegativno število z največ dvema decimalkama!" errorStyle="stop" errorTitle="Nepravilen vnos cene" showErrorMessage="1">
      <formula1>=AND(ISNUMBER(F389),F389&gt;=0,ROUND(F389*100,6)-INT(F389*100)=0,NOT(ISBLANK(F389)))</formula1>
    </dataValidation>
    <dataValidation type="custom" xr:uid="{298996D3-D16F-44DA-90C5-71F5A8623559}" sqref="F390" error="Cena mora biti nenegativno število z največ dvema decimalkama!" errorStyle="stop" errorTitle="Nepravilen vnos cene" showErrorMessage="1">
      <formula1>=AND(ISNUMBER(F390),F390&gt;=0,ROUND(F390*100,6)-INT(F390*100)=0,NOT(ISBLANK(F390)))</formula1>
    </dataValidation>
    <dataValidation type="custom" xr:uid="{6C0581B1-E040-4390-B121-FA38EB907683}" sqref="F391" error="Cena mora biti nenegativno število z največ dvema decimalkama!" errorStyle="stop" errorTitle="Nepravilen vnos cene" showErrorMessage="1">
      <formula1>=AND(ISNUMBER(F391),F391&gt;=0,ROUND(F391*100,6)-INT(F391*100)=0,NOT(ISBLANK(F391)))</formula1>
    </dataValidation>
    <dataValidation type="custom" xr:uid="{5935F219-8236-4808-95A7-D76500AF71B7}" sqref="F392" error="Cena mora biti nenegativno število z največ dvema decimalkama!" errorStyle="stop" errorTitle="Nepravilen vnos cene" showErrorMessage="1">
      <formula1>=AND(ISNUMBER(F392),F392&gt;=0,ROUND(F392*100,6)-INT(F392*100)=0,NOT(ISBLANK(F392)))</formula1>
    </dataValidation>
    <dataValidation type="custom" xr:uid="{5FC4C027-7665-40A5-8F9A-AEB66F87960C}" sqref="F394" error="Cena mora biti nenegativno število z največ dvema decimalkama!" errorStyle="stop" errorTitle="Nepravilen vnos cene" showErrorMessage="1">
      <formula1>=AND(ISNUMBER(F394),F394&gt;=0,ROUND(F394*100,6)-INT(F394*100)=0,NOT(ISBLANK(F394)))</formula1>
    </dataValidation>
    <dataValidation type="custom" xr:uid="{C9D899CD-E2B5-4567-B0F6-1AB4D62F742B}" sqref="F395" error="Cena mora biti nenegativno število z največ dvema decimalkama!" errorStyle="stop" errorTitle="Nepravilen vnos cene" showErrorMessage="1">
      <formula1>=AND(ISNUMBER(F395),F395&gt;=0,ROUND(F395*100,6)-INT(F395*100)=0,NOT(ISBLANK(F395)))</formula1>
    </dataValidation>
    <dataValidation type="custom" xr:uid="{C7DB344E-DC0D-47F3-9B14-5FECBA0A069E}" sqref="F396" error="Cena mora biti nenegativno število z največ dvema decimalkama!" errorStyle="stop" errorTitle="Nepravilen vnos cene" showErrorMessage="1">
      <formula1>=AND(ISNUMBER(F396),F396&gt;=0,ROUND(F396*100,6)-INT(F396*100)=0,NOT(ISBLANK(F396)))</formula1>
    </dataValidation>
    <dataValidation type="custom" xr:uid="{CF3146E7-E5C8-46E1-B772-5CE7EAD2224B}" sqref="F397" error="Cena mora biti nenegativno število z največ dvema decimalkama!" errorStyle="stop" errorTitle="Nepravilen vnos cene" showErrorMessage="1">
      <formula1>=AND(ISNUMBER(F397),F397&gt;=0,ROUND(F397*100,6)-INT(F397*100)=0,NOT(ISBLANK(F397)))</formula1>
    </dataValidation>
    <dataValidation type="custom" xr:uid="{1D3C619E-D47B-4AAB-8A12-EBA9C0F13527}" sqref="F400" error="Cena mora biti nenegativno število z največ dvema decimalkama!" errorStyle="stop" errorTitle="Nepravilen vnos cene" showErrorMessage="1">
      <formula1>=AND(ISNUMBER(F400),F400&gt;=0,ROUND(F400*100,6)-INT(F400*100)=0,NOT(ISBLANK(F400)))</formula1>
    </dataValidation>
    <dataValidation type="custom" xr:uid="{7CC2C763-07D5-435B-B6B2-9D77D64CFE02}" sqref="F401" error="Cena mora biti nenegativno število z največ dvema decimalkama!" errorStyle="stop" errorTitle="Nepravilen vnos cene" showErrorMessage="1">
      <formula1>=AND(ISNUMBER(F401),F401&gt;=0,ROUND(F401*100,6)-INT(F401*100)=0,NOT(ISBLANK(F401)))</formula1>
    </dataValidation>
    <dataValidation type="custom" xr:uid="{41C8F3D7-8271-4CDB-9FEB-FDCE57722CF7}" sqref="F402" error="Cena mora biti nenegativno število z največ dvema decimalkama!" errorStyle="stop" errorTitle="Nepravilen vnos cene" showErrorMessage="1">
      <formula1>=AND(ISNUMBER(F402),F402&gt;=0,ROUND(F402*100,6)-INT(F402*100)=0,NOT(ISBLANK(F402)))</formula1>
    </dataValidation>
    <dataValidation type="custom" xr:uid="{84913F10-3A18-45EF-A01D-27C21117FED2}" sqref="F403" error="Cena mora biti nenegativno število z največ dvema decimalkama!" errorStyle="stop" errorTitle="Nepravilen vnos cene" showErrorMessage="1">
      <formula1>=AND(ISNUMBER(F403),F403&gt;=0,ROUND(F403*100,6)-INT(F403*100)=0,NOT(ISBLANK(F403)))</formula1>
    </dataValidation>
    <dataValidation type="custom" xr:uid="{3851888B-92F7-428D-9F5A-7A318A432860}" sqref="F404" error="Cena mora biti nenegativno število z največ dvema decimalkama!" errorStyle="stop" errorTitle="Nepravilen vnos cene" showErrorMessage="1">
      <formula1>=AND(ISNUMBER(F404),F404&gt;=0,ROUND(F404*100,6)-INT(F404*100)=0,NOT(ISBLANK(F404)))</formula1>
    </dataValidation>
    <dataValidation type="custom" xr:uid="{C35BF45D-0CC8-45C0-A583-907972F1E9B5}" sqref="F406" error="Cena mora biti nenegativno število z največ dvema decimalkama!" errorStyle="stop" errorTitle="Nepravilen vnos cene" showErrorMessage="1">
      <formula1>=AND(ISNUMBER(F406),F406&gt;=0,ROUND(F406*100,6)-INT(F406*100)=0,NOT(ISBLANK(F406)))</formula1>
    </dataValidation>
    <dataValidation type="custom" xr:uid="{94638F24-E2B5-4B48-8B09-EFA037A39C29}" sqref="F407" error="Cena mora biti nenegativno število z največ dvema decimalkama!" errorStyle="stop" errorTitle="Nepravilen vnos cene" showErrorMessage="1">
      <formula1>=AND(ISNUMBER(F407),F407&gt;=0,ROUND(F407*100,6)-INT(F407*100)=0,NOT(ISBLANK(F407)))</formula1>
    </dataValidation>
    <dataValidation type="custom" xr:uid="{AB7A657C-FDF4-4848-8B8C-AA84D0B7476D}" sqref="F408" error="Cena mora biti nenegativno število z največ dvema decimalkama!" errorStyle="stop" errorTitle="Nepravilen vnos cene" showErrorMessage="1">
      <formula1>=AND(ISNUMBER(F408),F408&gt;=0,ROUND(F408*100,6)-INT(F408*100)=0,NOT(ISBLANK(F408)))</formula1>
    </dataValidation>
    <dataValidation type="custom" xr:uid="{04017061-C708-40D3-A41B-F97D8B072110}" sqref="F409" error="Cena mora biti nenegativno število z največ dvema decimalkama!" errorStyle="stop" errorTitle="Nepravilen vnos cene" showErrorMessage="1">
      <formula1>=AND(ISNUMBER(F409),F409&gt;=0,ROUND(F409*100,6)-INT(F409*100)=0,NOT(ISBLANK(F409)))</formula1>
    </dataValidation>
    <dataValidation type="custom" xr:uid="{E65F2C3C-FE58-4A5F-97BB-98AD99EBAE81}" sqref="F410" error="Cena mora biti nenegativno število z največ dvema decimalkama!" errorStyle="stop" errorTitle="Nepravilen vnos cene" showErrorMessage="1">
      <formula1>=AND(ISNUMBER(F410),F410&gt;=0,ROUND(F410*100,6)-INT(F410*100)=0,NOT(ISBLANK(F410)))</formula1>
    </dataValidation>
    <dataValidation type="custom" xr:uid="{E7C870C4-5FFF-4346-85BB-5A527074B84F}" sqref="F412" error="Cena mora biti nenegativno število z največ dvema decimalkama!" errorStyle="stop" errorTitle="Nepravilen vnos cene" showErrorMessage="1">
      <formula1>=AND(ISNUMBER(F412),F412&gt;=0,ROUND(F412*100,6)-INT(F412*100)=0,NOT(ISBLANK(F412)))</formula1>
    </dataValidation>
    <dataValidation type="custom" xr:uid="{39CB7E03-7942-47D1-9DB7-3C7AC018956F}" sqref="F413" error="Cena mora biti nenegativno število z največ dvema decimalkama!" errorStyle="stop" errorTitle="Nepravilen vnos cene" showErrorMessage="1">
      <formula1>=AND(ISNUMBER(F413),F413&gt;=0,ROUND(F413*100,6)-INT(F413*100)=0,NOT(ISBLANK(F413)))</formula1>
    </dataValidation>
    <dataValidation type="custom" xr:uid="{86C62D5A-2721-4F6E-89A5-5EC11C8E6F0E}" sqref="F414" error="Cena mora biti nenegativno število z največ dvema decimalkama!" errorStyle="stop" errorTitle="Nepravilen vnos cene" showErrorMessage="1">
      <formula1>=AND(ISNUMBER(F414),F414&gt;=0,ROUND(F414*100,6)-INT(F414*100)=0,NOT(ISBLANK(F414)))</formula1>
    </dataValidation>
    <dataValidation type="custom" xr:uid="{1F7EC216-331E-460C-802F-AFEDA3557C6E}" sqref="F415" error="Cena mora biti nenegativno število z največ dvema decimalkama!" errorStyle="stop" errorTitle="Nepravilen vnos cene" showErrorMessage="1">
      <formula1>=AND(ISNUMBER(F415),F415&gt;=0,ROUND(F415*100,6)-INT(F415*100)=0,NOT(ISBLANK(F415)))</formula1>
    </dataValidation>
    <dataValidation type="custom" xr:uid="{9BF0FB1F-DB20-48C7-A9AC-496BB60C91D4}" sqref="F416" error="Cena mora biti nenegativno število z največ dvema decimalkama!" errorStyle="stop" errorTitle="Nepravilen vnos cene" showErrorMessage="1">
      <formula1>=AND(ISNUMBER(F416),F416&gt;=0,ROUND(F416*100,6)-INT(F416*100)=0,NOT(ISBLANK(F416)))</formula1>
    </dataValidation>
    <dataValidation type="custom" xr:uid="{319D78ED-FB3A-49A7-B85A-2161981FE446}" sqref="F418" error="Cena mora biti nenegativno število z največ dvema decimalkama!" errorStyle="stop" errorTitle="Nepravilen vnos cene" showErrorMessage="1">
      <formula1>=AND(ISNUMBER(F418),F418&gt;=0,ROUND(F418*100,6)-INT(F418*100)=0,NOT(ISBLANK(F418)))</formula1>
    </dataValidation>
    <dataValidation type="custom" xr:uid="{01359C98-92EF-4432-827D-C921EB1A0F71}" sqref="F419" error="Cena mora biti nenegativno število z največ dvema decimalkama!" errorStyle="stop" errorTitle="Nepravilen vnos cene" showErrorMessage="1">
      <formula1>=AND(ISNUMBER(F419),F419&gt;=0,ROUND(F419*100,6)-INT(F419*100)=0,NOT(ISBLANK(F419)))</formula1>
    </dataValidation>
    <dataValidation type="custom" xr:uid="{65B130C1-C52E-42BD-ACA4-4C5AD30C4B07}" sqref="F420" error="Cena mora biti nenegativno število z največ dvema decimalkama!" errorStyle="stop" errorTitle="Nepravilen vnos cene" showErrorMessage="1">
      <formula1>=AND(ISNUMBER(F420),F420&gt;=0,ROUND(F420*100,6)-INT(F420*100)=0,NOT(ISBLANK(F420)))</formula1>
    </dataValidation>
    <dataValidation type="custom" xr:uid="{D42E817B-E4BB-48F8-8151-6ABB6AD52667}" sqref="F422" error="Cena mora biti nenegativno število z največ dvema decimalkama!" errorStyle="stop" errorTitle="Nepravilen vnos cene" showErrorMessage="1">
      <formula1>=AND(ISNUMBER(F422),F422&gt;=0,ROUND(F422*100,6)-INT(F422*100)=0,NOT(ISBLANK(F422)))</formula1>
    </dataValidation>
    <dataValidation type="custom" xr:uid="{6A03E480-FD98-4D52-AD3D-3623DCEA2559}" sqref="F423" error="Cena mora biti nenegativno število z največ dvema decimalkama!" errorStyle="stop" errorTitle="Nepravilen vnos cene" showErrorMessage="1">
      <formula1>=AND(ISNUMBER(F423),F423&gt;=0,ROUND(F423*100,6)-INT(F423*100)=0,NOT(ISBLANK(F423)))</formula1>
    </dataValidation>
    <dataValidation type="custom" xr:uid="{2DF113C1-42D0-4F14-8DA9-DB44745BCA47}" sqref="F424" error="Cena mora biti nenegativno število z največ dvema decimalkama!" errorStyle="stop" errorTitle="Nepravilen vnos cene" showErrorMessage="1">
      <formula1>=AND(ISNUMBER(F424),F424&gt;=0,ROUND(F424*100,6)-INT(F424*100)=0,NOT(ISBLANK(F424)))</formula1>
    </dataValidation>
    <dataValidation type="custom" xr:uid="{C765DAE7-DEDB-41F5-A9CB-7A1CB0C64625}" sqref="F426" error="Cena mora biti nenegativno število z največ dvema decimalkama!" errorStyle="stop" errorTitle="Nepravilen vnos cene" showErrorMessage="1">
      <formula1>=AND(ISNUMBER(F426),F426&gt;=0,ROUND(F426*100,6)-INT(F426*100)=0,NOT(ISBLANK(F426)))</formula1>
    </dataValidation>
    <dataValidation type="custom" xr:uid="{8D2C1638-88F5-4368-824D-02895070A3B3}" sqref="F427" error="Cena mora biti nenegativno število z največ dvema decimalkama!" errorStyle="stop" errorTitle="Nepravilen vnos cene" showErrorMessage="1">
      <formula1>=AND(ISNUMBER(F427),F427&gt;=0,ROUND(F427*100,6)-INT(F427*100)=0,NOT(ISBLANK(F427)))</formula1>
    </dataValidation>
    <dataValidation type="custom" xr:uid="{F462815B-9638-48C7-8466-124E88E79003}" sqref="F428" error="Cena mora biti nenegativno število z največ dvema decimalkama!" errorStyle="stop" errorTitle="Nepravilen vnos cene" showErrorMessage="1">
      <formula1>=AND(ISNUMBER(F428),F428&gt;=0,ROUND(F428*100,6)-INT(F428*100)=0,NOT(ISBLANK(F428)))</formula1>
    </dataValidation>
    <dataValidation type="custom" xr:uid="{02FAB73D-2210-4523-9A89-BC5E6A2F5898}" sqref="F429" error="Cena mora biti nenegativno število z največ dvema decimalkama!" errorStyle="stop" errorTitle="Nepravilen vnos cene" showErrorMessage="1">
      <formula1>=AND(ISNUMBER(F429),F429&gt;=0,ROUND(F429*100,6)-INT(F429*100)=0,NOT(ISBLANK(F429)))</formula1>
    </dataValidation>
    <dataValidation type="custom" xr:uid="{7012663D-2184-45FD-A966-99C0C9E9B4A2}" sqref="F431" error="Cena mora biti nenegativno število z največ dvema decimalkama!" errorStyle="stop" errorTitle="Nepravilen vnos cene" showErrorMessage="1">
      <formula1>=AND(ISNUMBER(F431),F431&gt;=0,ROUND(F431*100,6)-INT(F431*100)=0,NOT(ISBLANK(F431)))</formula1>
    </dataValidation>
    <dataValidation type="custom" xr:uid="{7A800092-C008-498F-93B0-71E4CC52D631}" sqref="F432" error="Cena mora biti nenegativno število z največ dvema decimalkama!" errorStyle="stop" errorTitle="Nepravilen vnos cene" showErrorMessage="1">
      <formula1>=AND(ISNUMBER(F432),F432&gt;=0,ROUND(F432*100,6)-INT(F432*100)=0,NOT(ISBLANK(F432)))</formula1>
    </dataValidation>
    <dataValidation type="custom" xr:uid="{D4C3A993-4D3A-41D0-B011-107511814F1C}" sqref="F433" error="Cena mora biti nenegativno število z največ dvema decimalkama!" errorStyle="stop" errorTitle="Nepravilen vnos cene" showErrorMessage="1">
      <formula1>=AND(ISNUMBER(F433),F433&gt;=0,ROUND(F433*100,6)-INT(F433*100)=0,NOT(ISBLANK(F433)))</formula1>
    </dataValidation>
    <dataValidation type="custom" xr:uid="{518C8E15-A33F-47CC-8946-BEE5BAE50D01}" sqref="F434" error="Cena mora biti nenegativno število z največ dvema decimalkama!" errorStyle="stop" errorTitle="Nepravilen vnos cene" showErrorMessage="1">
      <formula1>=AND(ISNUMBER(F434),F434&gt;=0,ROUND(F434*100,6)-INT(F434*100)=0,NOT(ISBLANK(F434)))</formula1>
    </dataValidation>
    <dataValidation type="custom" xr:uid="{3DDC3DBF-449A-4FE0-AC25-9B1F997BF149}" sqref="F436" error="Cena mora biti nenegativno število z največ dvema decimalkama!" errorStyle="stop" errorTitle="Nepravilen vnos cene" showErrorMessage="1">
      <formula1>=AND(ISNUMBER(F436),F436&gt;=0,ROUND(F436*100,6)-INT(F436*100)=0,NOT(ISBLANK(F436)))</formula1>
    </dataValidation>
    <dataValidation type="custom" xr:uid="{DF58F60C-95E4-400E-A772-7819308C29D4}" sqref="F437" error="Cena mora biti nenegativno število z največ dvema decimalkama!" errorStyle="stop" errorTitle="Nepravilen vnos cene" showErrorMessage="1">
      <formula1>=AND(ISNUMBER(F437),F437&gt;=0,ROUND(F437*100,6)-INT(F437*100)=0,NOT(ISBLANK(F437)))</formula1>
    </dataValidation>
    <dataValidation type="custom" xr:uid="{328CC604-AE7F-4426-ABD4-DC655370362D}" sqref="F438" error="Cena mora biti nenegativno število z največ dvema decimalkama!" errorStyle="stop" errorTitle="Nepravilen vnos cene" showErrorMessage="1">
      <formula1>=AND(ISNUMBER(F438),F438&gt;=0,ROUND(F438*100,6)-INT(F438*100)=0,NOT(ISBLANK(F438)))</formula1>
    </dataValidation>
    <dataValidation type="custom" xr:uid="{720A3569-F8DD-4351-AA07-0F12621840D9}" sqref="F439" error="Cena mora biti nenegativno število z največ dvema decimalkama!" errorStyle="stop" errorTitle="Nepravilen vnos cene" showErrorMessage="1">
      <formula1>=AND(ISNUMBER(F439),F439&gt;=0,ROUND(F439*100,6)-INT(F439*100)=0,NOT(ISBLANK(F439)))</formula1>
    </dataValidation>
    <dataValidation type="custom" xr:uid="{43B28A6C-66AE-4F1A-8827-85B62FB89021}" sqref="F440" error="Cena mora biti nenegativno število z največ dvema decimalkama!" errorStyle="stop" errorTitle="Nepravilen vnos cene" showErrorMessage="1">
      <formula1>=AND(ISNUMBER(F440),F440&gt;=0,ROUND(F440*100,6)-INT(F440*100)=0,NOT(ISBLANK(F440)))</formula1>
    </dataValidation>
    <dataValidation type="custom" xr:uid="{F6CB6855-12ED-4E30-828A-35A893259279}" sqref="F442" error="Cena mora biti nenegativno število z največ dvema decimalkama!" errorStyle="stop" errorTitle="Nepravilen vnos cene" showErrorMessage="1">
      <formula1>=AND(ISNUMBER(F442),F442&gt;=0,ROUND(F442*100,6)-INT(F442*100)=0,NOT(ISBLANK(F442)))</formula1>
    </dataValidation>
    <dataValidation type="custom" xr:uid="{ABBD9537-D599-46DC-B6F8-23F5A5988DAA}" sqref="F443" error="Cena mora biti nenegativno število z največ dvema decimalkama!" errorStyle="stop" errorTitle="Nepravilen vnos cene" showErrorMessage="1">
      <formula1>=AND(ISNUMBER(F443),F443&gt;=0,ROUND(F443*100,6)-INT(F443*100)=0,NOT(ISBLANK(F443)))</formula1>
    </dataValidation>
    <dataValidation type="custom" xr:uid="{98572757-B1B0-4679-8056-E27F77653925}" sqref="F444" error="Cena mora biti nenegativno število z največ dvema decimalkama!" errorStyle="stop" errorTitle="Nepravilen vnos cene" showErrorMessage="1">
      <formula1>=AND(ISNUMBER(F444),F444&gt;=0,ROUND(F444*100,6)-INT(F444*100)=0,NOT(ISBLANK(F444)))</formula1>
    </dataValidation>
    <dataValidation type="custom" xr:uid="{31B57206-4B43-4D38-9019-262CC40F99F8}" sqref="F445" error="Cena mora biti nenegativno število z največ dvema decimalkama!" errorStyle="stop" errorTitle="Nepravilen vnos cene" showErrorMessage="1">
      <formula1>=AND(ISNUMBER(F445),F445&gt;=0,ROUND(F445*100,6)-INT(F445*100)=0,NOT(ISBLANK(F445)))</formula1>
    </dataValidation>
    <dataValidation type="custom" xr:uid="{7817186E-7A63-499F-A417-2B596DBA0484}" sqref="F446" error="Cena mora biti nenegativno število z največ dvema decimalkama!" errorStyle="stop" errorTitle="Nepravilen vnos cene" showErrorMessage="1">
      <formula1>=AND(ISNUMBER(F446),F446&gt;=0,ROUND(F446*100,6)-INT(F446*100)=0,NOT(ISBLANK(F446)))</formula1>
    </dataValidation>
    <dataValidation type="custom" xr:uid="{AC5CBF44-A4CA-4871-92E2-88DCEED6089E}" sqref="F448" error="Cena mora biti nenegativno število z največ dvema decimalkama!" errorStyle="stop" errorTitle="Nepravilen vnos cene" showErrorMessage="1">
      <formula1>=AND(ISNUMBER(F448),F448&gt;=0,ROUND(F448*100,6)-INT(F448*100)=0,NOT(ISBLANK(F448)))</formula1>
    </dataValidation>
    <dataValidation type="custom" xr:uid="{AB63E8FE-BF7B-4F4D-97D7-FF95CC413754}" sqref="F449" error="Cena mora biti nenegativno število z največ dvema decimalkama!" errorStyle="stop" errorTitle="Nepravilen vnos cene" showErrorMessage="1">
      <formula1>=AND(ISNUMBER(F449),F449&gt;=0,ROUND(F449*100,6)-INT(F449*100)=0,NOT(ISBLANK(F449)))</formula1>
    </dataValidation>
    <dataValidation type="custom" xr:uid="{18308806-3EA1-4E3D-AD0B-D7499BABD9C7}" sqref="F450" error="Cena mora biti nenegativno število z največ dvema decimalkama!" errorStyle="stop" errorTitle="Nepravilen vnos cene" showErrorMessage="1">
      <formula1>=AND(ISNUMBER(F450),F450&gt;=0,ROUND(F450*100,6)-INT(F450*100)=0,NOT(ISBLANK(F450)))</formula1>
    </dataValidation>
    <dataValidation type="custom" xr:uid="{8B4FC183-74BD-4F96-9E03-A1B29D3B2DF7}" sqref="F451" error="Cena mora biti nenegativno število z največ dvema decimalkama!" errorStyle="stop" errorTitle="Nepravilen vnos cene" showErrorMessage="1">
      <formula1>=AND(ISNUMBER(F451),F451&gt;=0,ROUND(F451*100,6)-INT(F451*100)=0,NOT(ISBLANK(F451)))</formula1>
    </dataValidation>
    <dataValidation type="custom" xr:uid="{62E5C22D-406F-4960-8452-FAA00D93F0C7}" sqref="F453" error="Cena mora biti nenegativno število z največ dvema decimalkama!" errorStyle="stop" errorTitle="Nepravilen vnos cene" showErrorMessage="1">
      <formula1>=AND(ISNUMBER(F453),F453&gt;=0,ROUND(F453*100,6)-INT(F453*100)=0,NOT(ISBLANK(F453)))</formula1>
    </dataValidation>
    <dataValidation type="custom" xr:uid="{325CB202-0A41-4CFE-9DAD-138644FAAA85}" sqref="F454" error="Cena mora biti nenegativno število z največ dvema decimalkama!" errorStyle="stop" errorTitle="Nepravilen vnos cene" showErrorMessage="1">
      <formula1>=AND(ISNUMBER(F454),F454&gt;=0,ROUND(F454*100,6)-INT(F454*100)=0,NOT(ISBLANK(F454)))</formula1>
    </dataValidation>
    <dataValidation type="custom" xr:uid="{0551D800-F533-452A-9286-6B1C4A287643}" sqref="F455" error="Cena mora biti nenegativno število z največ dvema decimalkama!" errorStyle="stop" errorTitle="Nepravilen vnos cene" showErrorMessage="1">
      <formula1>=AND(ISNUMBER(F455),F455&gt;=0,ROUND(F455*100,6)-INT(F455*100)=0,NOT(ISBLANK(F455)))</formula1>
    </dataValidation>
    <dataValidation type="custom" xr:uid="{71F89CB5-49BF-4BB0-879D-D5CD112A0D00}" sqref="F456" error="Cena mora biti nenegativno število z največ dvema decimalkama!" errorStyle="stop" errorTitle="Nepravilen vnos cene" showErrorMessage="1">
      <formula1>=AND(ISNUMBER(F456),F456&gt;=0,ROUND(F456*100,6)-INT(F456*100)=0,NOT(ISBLANK(F456)))</formula1>
    </dataValidation>
    <dataValidation type="custom" xr:uid="{E53795B6-7FC1-41E1-9A97-C3E099488034}" sqref="F458" error="Cena mora biti nenegativno število z največ dvema decimalkama!" errorStyle="stop" errorTitle="Nepravilen vnos cene" showErrorMessage="1">
      <formula1>=AND(ISNUMBER(F458),F458&gt;=0,ROUND(F458*100,6)-INT(F458*100)=0,NOT(ISBLANK(F458)))</formula1>
    </dataValidation>
    <dataValidation type="custom" xr:uid="{A3ABAFC8-8385-4486-9553-90EA7010227B}" sqref="F459" error="Cena mora biti nenegativno število z največ dvema decimalkama!" errorStyle="stop" errorTitle="Nepravilen vnos cene" showErrorMessage="1">
      <formula1>=AND(ISNUMBER(F459),F459&gt;=0,ROUND(F459*100,6)-INT(F459*100)=0,NOT(ISBLANK(F459)))</formula1>
    </dataValidation>
    <dataValidation type="custom" xr:uid="{77E9F197-D9D7-477C-A7E5-49BF5E1517CF}" sqref="F461" error="Cena mora biti nenegativno število z največ dvema decimalkama!" errorStyle="stop" errorTitle="Nepravilen vnos cene" showErrorMessage="1">
      <formula1>=AND(ISNUMBER(F461),F461&gt;=0,ROUND(F461*100,6)-INT(F461*100)=0,NOT(ISBLANK(F461)))</formula1>
    </dataValidation>
    <dataValidation type="custom" xr:uid="{5FE2DB38-72A6-4403-9216-9AF2A220E3D5}" sqref="F462" error="Cena mora biti nenegativno število z največ dvema decimalkama!" errorStyle="stop" errorTitle="Nepravilen vnos cene" showErrorMessage="1">
      <formula1>=AND(ISNUMBER(F462),F462&gt;=0,ROUND(F462*100,6)-INT(F462*100)=0,NOT(ISBLANK(F462)))</formula1>
    </dataValidation>
    <dataValidation type="custom" xr:uid="{5AF25F51-DEB3-4B40-8CE6-0E82EC20401A}" sqref="F463" error="Cena mora biti nenegativno število z največ dvema decimalkama!" errorStyle="stop" errorTitle="Nepravilen vnos cene" showErrorMessage="1">
      <formula1>=AND(ISNUMBER(F463),F463&gt;=0,ROUND(F463*100,6)-INT(F463*100)=0,NOT(ISBLANK(F463)))</formula1>
    </dataValidation>
    <dataValidation type="custom" xr:uid="{63BC0BAF-2D05-48DE-A3E9-3088D92C8418}" sqref="F466" error="Cena mora biti nenegativno število z največ dvema decimalkama!" errorStyle="stop" errorTitle="Nepravilen vnos cene" showErrorMessage="1">
      <formula1>=AND(ISNUMBER(F466),F466&gt;=0,ROUND(F466*100,6)-INT(F466*100)=0,NOT(ISBLANK(F466)))</formula1>
    </dataValidation>
    <dataValidation type="custom" xr:uid="{84B42D5F-8A2E-45C9-AF24-E80F23402EF5}" sqref="F467" error="Cena mora biti nenegativno število z največ dvema decimalkama!" errorStyle="stop" errorTitle="Nepravilen vnos cene" showErrorMessage="1">
      <formula1>=AND(ISNUMBER(F467),F467&gt;=0,ROUND(F467*100,6)-INT(F467*100)=0,NOT(ISBLANK(F467)))</formula1>
    </dataValidation>
    <dataValidation type="custom" xr:uid="{23290BF2-E2F2-40AB-8ABF-F156A57C05DF}" sqref="F468" error="Cena mora biti nenegativno število z največ dvema decimalkama!" errorStyle="stop" errorTitle="Nepravilen vnos cene" showErrorMessage="1">
      <formula1>=AND(ISNUMBER(F468),F468&gt;=0,ROUND(F468*100,6)-INT(F468*100)=0,NOT(ISBLANK(F468)))</formula1>
    </dataValidation>
    <dataValidation type="custom" xr:uid="{61765B57-06F1-4509-85F4-99B1ADC9F579}" sqref="F469" error="Cena mora biti nenegativno število z največ dvema decimalkama!" errorStyle="stop" errorTitle="Nepravilen vnos cene" showErrorMessage="1">
      <formula1>=AND(ISNUMBER(F469),F469&gt;=0,ROUND(F469*100,6)-INT(F469*100)=0,NOT(ISBLANK(F469)))</formula1>
    </dataValidation>
    <dataValidation type="custom" xr:uid="{31866169-B06F-48E2-A979-64CD32C0649F}" sqref="F471" error="Cena mora biti nenegativno število z največ dvema decimalkama!" errorStyle="stop" errorTitle="Nepravilen vnos cene" showErrorMessage="1">
      <formula1>=AND(ISNUMBER(F471),F471&gt;=0,ROUND(F471*100,6)-INT(F471*100)=0,NOT(ISBLANK(F471)))</formula1>
    </dataValidation>
    <dataValidation type="custom" xr:uid="{EEF7F8AB-B78C-4851-A6AF-D99B350C97F5}" sqref="F472" error="Cena mora biti nenegativno število z največ dvema decimalkama!" errorStyle="stop" errorTitle="Nepravilen vnos cene" showErrorMessage="1">
      <formula1>=AND(ISNUMBER(F472),F472&gt;=0,ROUND(F472*100,6)-INT(F472*100)=0,NOT(ISBLANK(F472)))</formula1>
    </dataValidation>
    <dataValidation type="custom" xr:uid="{266E5A19-F9A2-4E01-8960-264FD05DFB36}" sqref="F473" error="Cena mora biti nenegativno število z največ dvema decimalkama!" errorStyle="stop" errorTitle="Nepravilen vnos cene" showErrorMessage="1">
      <formula1>=AND(ISNUMBER(F473),F473&gt;=0,ROUND(F473*100,6)-INT(F473*100)=0,NOT(ISBLANK(F473)))</formula1>
    </dataValidation>
    <dataValidation type="custom" xr:uid="{C9509F03-0C98-4215-AD92-ECADC5E99FFC}" sqref="F474" error="Cena mora biti nenegativno število z največ dvema decimalkama!" errorStyle="stop" errorTitle="Nepravilen vnos cene" showErrorMessage="1">
      <formula1>=AND(ISNUMBER(F474),F474&gt;=0,ROUND(F474*100,6)-INT(F474*100)=0,NOT(ISBLANK(F474)))</formula1>
    </dataValidation>
    <dataValidation type="custom" xr:uid="{8711C3E1-D338-4908-BEA2-6865AA60E21A}" sqref="F475" error="Cena mora biti nenegativno število z največ dvema decimalkama!" errorStyle="stop" errorTitle="Nepravilen vnos cene" showErrorMessage="1">
      <formula1>=AND(ISNUMBER(F475),F475&gt;=0,ROUND(F475*100,6)-INT(F475*100)=0,NOT(ISBLANK(F475)))</formula1>
    </dataValidation>
    <dataValidation type="custom" xr:uid="{EA1FCC18-4BF0-4344-A020-5B974C563675}" sqref="F477" error="Cena mora biti nenegativno število z največ dvema decimalkama!" errorStyle="stop" errorTitle="Nepravilen vnos cene" showErrorMessage="1">
      <formula1>=AND(ISNUMBER(F477),F477&gt;=0,ROUND(F477*100,6)-INT(F477*100)=0,NOT(ISBLANK(F477)))</formula1>
    </dataValidation>
    <dataValidation type="custom" xr:uid="{B440F3F9-25F9-45DD-AF94-5F45DFC32D9C}" sqref="F478" error="Cena mora biti nenegativno število z največ dvema decimalkama!" errorStyle="stop" errorTitle="Nepravilen vnos cene" showErrorMessage="1">
      <formula1>=AND(ISNUMBER(F478),F478&gt;=0,ROUND(F478*100,6)-INT(F478*100)=0,NOT(ISBLANK(F478)))</formula1>
    </dataValidation>
    <dataValidation type="custom" xr:uid="{197E7BB2-7A84-4FCC-B5A1-584FC4C3E6EC}" sqref="F479" error="Cena mora biti nenegativno število z največ dvema decimalkama!" errorStyle="stop" errorTitle="Nepravilen vnos cene" showErrorMessage="1">
      <formula1>=AND(ISNUMBER(F479),F479&gt;=0,ROUND(F479*100,6)-INT(F479*100)=0,NOT(ISBLANK(F479)))</formula1>
    </dataValidation>
    <dataValidation type="custom" xr:uid="{82E80393-55EB-4ED4-9997-2EFBCC69B387}" sqref="F481" error="Cena mora biti nenegativno število z največ dvema decimalkama!" errorStyle="stop" errorTitle="Nepravilen vnos cene" showErrorMessage="1">
      <formula1>=AND(ISNUMBER(F481),F481&gt;=0,ROUND(F481*100,6)-INT(F481*100)=0,NOT(ISBLANK(F481)))</formula1>
    </dataValidation>
    <dataValidation type="custom" xr:uid="{17E703FB-3D86-435B-A587-60807CF55FB3}" sqref="F482" error="Cena mora biti nenegativno število z največ dvema decimalkama!" errorStyle="stop" errorTitle="Nepravilen vnos cene" showErrorMessage="1">
      <formula1>=AND(ISNUMBER(F482),F482&gt;=0,ROUND(F482*100,6)-INT(F482*100)=0,NOT(ISBLANK(F482)))</formula1>
    </dataValidation>
    <dataValidation type="custom" xr:uid="{5914D7B9-EA96-4229-B26C-88D43B5E45FF}" sqref="F483" error="Cena mora biti nenegativno število z največ dvema decimalkama!" errorStyle="stop" errorTitle="Nepravilen vnos cene" showErrorMessage="1">
      <formula1>=AND(ISNUMBER(F483),F483&gt;=0,ROUND(F483*100,6)-INT(F483*100)=0,NOT(ISBLANK(F483)))</formula1>
    </dataValidation>
    <dataValidation type="custom" xr:uid="{A39AFD9D-B5D4-41BD-933A-ECBE9B135AB5}" sqref="F484" error="Cena mora biti nenegativno število z največ dvema decimalkama!" errorStyle="stop" errorTitle="Nepravilen vnos cene" showErrorMessage="1">
      <formula1>=AND(ISNUMBER(F484),F484&gt;=0,ROUND(F484*100,6)-INT(F484*100)=0,NOT(ISBLANK(F484)))</formula1>
    </dataValidation>
    <dataValidation type="custom" xr:uid="{60FCF72B-E0E4-4C1B-973B-8945F22B2240}" sqref="F486" error="Cena mora biti nenegativno število z največ dvema decimalkama!" errorStyle="stop" errorTitle="Nepravilen vnos cene" showErrorMessage="1">
      <formula1>=AND(ISNUMBER(F486),F486&gt;=0,ROUND(F486*100,6)-INT(F486*100)=0,NOT(ISBLANK(F486)))</formula1>
    </dataValidation>
    <dataValidation type="custom" xr:uid="{A654B691-06B4-43AA-8D9A-A3224DDFC4D8}" sqref="F487" error="Cena mora biti nenegativno število z največ dvema decimalkama!" errorStyle="stop" errorTitle="Nepravilen vnos cene" showErrorMessage="1">
      <formula1>=AND(ISNUMBER(F487),F487&gt;=0,ROUND(F487*100,6)-INT(F487*100)=0,NOT(ISBLANK(F487)))</formula1>
    </dataValidation>
    <dataValidation type="custom" xr:uid="{335FEA4D-222B-44CA-A7FF-AEB197F51C03}" sqref="F488" error="Cena mora biti nenegativno število z največ dvema decimalkama!" errorStyle="stop" errorTitle="Nepravilen vnos cene" showErrorMessage="1">
      <formula1>=AND(ISNUMBER(F488),F488&gt;=0,ROUND(F488*100,6)-INT(F488*100)=0,NOT(ISBLANK(F488)))</formula1>
    </dataValidation>
    <dataValidation type="custom" xr:uid="{0A3131A0-521E-489C-AF6C-A925270C950D}" sqref="F489" error="Cena mora biti nenegativno število z največ dvema decimalkama!" errorStyle="stop" errorTitle="Nepravilen vnos cene" showErrorMessage="1">
      <formula1>=AND(ISNUMBER(F489),F489&gt;=0,ROUND(F489*100,6)-INT(F489*100)=0,NOT(ISBLANK(F489)))</formula1>
    </dataValidation>
    <dataValidation type="custom" xr:uid="{3AB21C79-0119-4661-B85D-51F9FF92C4EF}" sqref="F490" error="Cena mora biti nenegativno število z največ dvema decimalkama!" errorStyle="stop" errorTitle="Nepravilen vnos cene" showErrorMessage="1">
      <formula1>=AND(ISNUMBER(F490),F490&gt;=0,ROUND(F490*100,6)-INT(F490*100)=0,NOT(ISBLANK(F490)))</formula1>
    </dataValidation>
    <dataValidation type="custom" xr:uid="{2BC5221F-E528-4B6C-AEC3-F76B86E05EF4}" sqref="F491" error="Cena mora biti nenegativno število z največ dvema decimalkama!" errorStyle="stop" errorTitle="Nepravilen vnos cene" showErrorMessage="1">
      <formula1>=AND(ISNUMBER(F491),F491&gt;=0,ROUND(F491*100,6)-INT(F491*100)=0,NOT(ISBLANK(F491)))</formula1>
    </dataValidation>
    <dataValidation type="custom" xr:uid="{1E351903-CE9B-4207-B68C-1B7EDAF399B6}" sqref="F492" error="Cena mora biti nenegativno število z največ dvema decimalkama!" errorStyle="stop" errorTitle="Nepravilen vnos cene" showErrorMessage="1">
      <formula1>=AND(ISNUMBER(F492),F492&gt;=0,ROUND(F492*100,6)-INT(F492*100)=0,NOT(ISBLANK(F492)))</formula1>
    </dataValidation>
    <dataValidation type="custom" xr:uid="{955FC83A-F43F-4015-90DC-805B1BC3FA22}" sqref="F493" error="Cena mora biti nenegativno število z največ dvema decimalkama!" errorStyle="stop" errorTitle="Nepravilen vnos cene" showErrorMessage="1">
      <formula1>=AND(ISNUMBER(F493),F493&gt;=0,ROUND(F493*100,6)-INT(F493*100)=0,NOT(ISBLANK(F493)))</formula1>
    </dataValidation>
    <dataValidation type="custom" xr:uid="{E087BA2C-61BB-404F-B3E0-E5677A25EBB3}" sqref="F494" error="Cena mora biti nenegativno število z največ dvema decimalkama!" errorStyle="stop" errorTitle="Nepravilen vnos cene" showErrorMessage="1">
      <formula1>=AND(ISNUMBER(F494),F494&gt;=0,ROUND(F494*100,6)-INT(F494*100)=0,NOT(ISBLANK(F494)))</formula1>
    </dataValidation>
    <dataValidation type="custom" xr:uid="{272B5024-0137-4CEF-891C-DE9EB6615A36}" sqref="F496" error="Cena mora biti nenegativno število z največ dvema decimalkama!" errorStyle="stop" errorTitle="Nepravilen vnos cene" showErrorMessage="1">
      <formula1>=AND(ISNUMBER(F496),F496&gt;=0,ROUND(F496*100,6)-INT(F496*100)=0,NOT(ISBLANK(F496)))</formula1>
    </dataValidation>
    <dataValidation type="custom" xr:uid="{1A53E389-5C17-4D04-957A-EBEAB3D54BE3}" sqref="F497" error="Cena mora biti nenegativno število z največ dvema decimalkama!" errorStyle="stop" errorTitle="Nepravilen vnos cene" showErrorMessage="1">
      <formula1>=AND(ISNUMBER(F497),F497&gt;=0,ROUND(F497*100,6)-INT(F497*100)=0,NOT(ISBLANK(F497)))</formula1>
    </dataValidation>
    <dataValidation type="custom" xr:uid="{1D090C0D-B14D-40BF-BD9A-FCCB45879C91}" sqref="F498" error="Cena mora biti nenegativno število z največ dvema decimalkama!" errorStyle="stop" errorTitle="Nepravilen vnos cene" showErrorMessage="1">
      <formula1>=AND(ISNUMBER(F498),F498&gt;=0,ROUND(F498*100,6)-INT(F498*100)=0,NOT(ISBLANK(F498)))</formula1>
    </dataValidation>
    <dataValidation type="custom" xr:uid="{ADA154F0-E354-4B53-A2DB-EF64ABBB4CBB}" sqref="F499" error="Cena mora biti nenegativno število z največ dvema decimalkama!" errorStyle="stop" errorTitle="Nepravilen vnos cene" showErrorMessage="1">
      <formula1>=AND(ISNUMBER(F499),F499&gt;=0,ROUND(F499*100,6)-INT(F499*100)=0,NOT(ISBLANK(F499)))</formula1>
    </dataValidation>
    <dataValidation type="custom" xr:uid="{621391DC-E409-41F9-B438-AF6D4E7C5EF8}" sqref="F500" error="Cena mora biti nenegativno število z največ dvema decimalkama!" errorStyle="stop" errorTitle="Nepravilen vnos cene" showErrorMessage="1">
      <formula1>=AND(ISNUMBER(F500),F500&gt;=0,ROUND(F500*100,6)-INT(F500*100)=0,NOT(ISBLANK(F500)))</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67"/>
  <headerFooter differentFirst="0" differentOddEven="0">
    <oddHeader>&amp;LNačrt: R4MB01-A025/571&amp;C&amp;G&amp;R&amp;A Stran:&amp;P+1/&amp;N</oddHeader>
    <oddFooter>&amp;LDatoteka:	&amp;F
Objekt:	RTP 400/110 kV Maribor / Nova komandna zgradba stikališča,
obnova sekundarnih sistemov in lastne rabe&amp;RId. oznaka: R4MB01-6E1007
Datum: februar 2022</oddFooter>
  </headerFooter>
  <legacyDrawingHF r:id="rId1"/>
</worksheet>
</file>

<file path=xl/worksheets/sheet3.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53"/>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192</v>
      </c>
      <c r="C2" s="13"/>
      <c r="D2" s="11"/>
      <c r="E2" s="14"/>
      <c r="F2" s="14"/>
      <c r="G2" s="14"/>
      <c r="H2" s="6"/>
    </row>
    <row r="3">
      <c r="A3" s="7"/>
      <c r="B3" s="8" t="s">
        <v>193</v>
      </c>
      <c r="C3" s="9"/>
      <c r="D3" s="7"/>
      <c r="E3" s="10"/>
      <c r="F3" s="10"/>
      <c r="G3" s="10"/>
      <c r="H3" s="6"/>
    </row>
    <row r="4">
      <c r="A4" s="11">
        <v>424</v>
      </c>
      <c r="B4" s="12" t="s">
        <v>194</v>
      </c>
      <c r="C4" s="13" t="s">
        <v>195</v>
      </c>
      <c r="D4" s="11">
        <v>35</v>
      </c>
      <c r="E4" s="20">
        <v>0</v>
      </c>
      <c r="F4" s="14">
        <f>IF(ISNUMBER(E4),IF(E4&gt;0,ROUND(E4,2),0),0)</f>
      </c>
      <c r="G4" s="14">
        <f>ROUND(D4*F4,2)</f>
      </c>
      <c r="H4" s="6"/>
    </row>
    <row r="5">
      <c r="A5" s="11">
        <v>425</v>
      </c>
      <c r="B5" s="12" t="s">
        <v>196</v>
      </c>
      <c r="C5" s="13" t="s">
        <v>195</v>
      </c>
      <c r="D5" s="11">
        <v>190</v>
      </c>
      <c r="E5" s="20">
        <v>0</v>
      </c>
      <c r="F5" s="14">
        <f>IF(ISNUMBER(E5),IF(E5&gt;0,ROUND(E5,2),0),0)</f>
      </c>
      <c r="G5" s="14">
        <f>ROUND(D5*F5,2)</f>
      </c>
      <c r="H5" s="6"/>
    </row>
    <row r="6">
      <c r="A6" s="11">
        <v>426</v>
      </c>
      <c r="B6" s="12" t="s">
        <v>197</v>
      </c>
      <c r="C6" s="13" t="s">
        <v>195</v>
      </c>
      <c r="D6" s="11">
        <v>340</v>
      </c>
      <c r="E6" s="20">
        <v>0</v>
      </c>
      <c r="F6" s="14">
        <f>IF(ISNUMBER(E6),IF(E6&gt;0,ROUND(E6,2),0),0)</f>
      </c>
      <c r="G6" s="14">
        <f>ROUND(D6*F6,2)</f>
      </c>
      <c r="H6" s="6"/>
    </row>
    <row r="7">
      <c r="A7" s="11">
        <v>427</v>
      </c>
      <c r="B7" s="12" t="s">
        <v>198</v>
      </c>
      <c r="C7" s="13" t="s">
        <v>195</v>
      </c>
      <c r="D7" s="11">
        <v>850</v>
      </c>
      <c r="E7" s="20">
        <v>0</v>
      </c>
      <c r="F7" s="14">
        <f>IF(ISNUMBER(E7),IF(E7&gt;0,ROUND(E7,2),0),0)</f>
      </c>
      <c r="G7" s="14">
        <f>ROUND(D7*F7,2)</f>
      </c>
      <c r="H7" s="6"/>
    </row>
    <row r="8">
      <c r="A8" s="11">
        <v>428</v>
      </c>
      <c r="B8" s="12" t="s">
        <v>199</v>
      </c>
      <c r="C8" s="13" t="s">
        <v>195</v>
      </c>
      <c r="D8" s="11">
        <v>20</v>
      </c>
      <c r="E8" s="20">
        <v>0</v>
      </c>
      <c r="F8" s="14">
        <f>IF(ISNUMBER(E8),IF(E8&gt;0,ROUND(E8,2),0),0)</f>
      </c>
      <c r="G8" s="14">
        <f>ROUND(D8*F8,2)</f>
      </c>
      <c r="H8" s="6"/>
    </row>
    <row r="9">
      <c r="A9" s="11">
        <v>429</v>
      </c>
      <c r="B9" s="12" t="s">
        <v>200</v>
      </c>
      <c r="C9" s="13" t="s">
        <v>195</v>
      </c>
      <c r="D9" s="11">
        <v>10</v>
      </c>
      <c r="E9" s="20">
        <v>0</v>
      </c>
      <c r="F9" s="14">
        <f>IF(ISNUMBER(E9),IF(E9&gt;0,ROUND(E9,2),0),0)</f>
      </c>
      <c r="G9" s="14">
        <f>ROUND(D9*F9,2)</f>
      </c>
      <c r="H9" s="6"/>
    </row>
    <row r="10">
      <c r="A10" s="11">
        <v>430</v>
      </c>
      <c r="B10" s="12" t="s">
        <v>201</v>
      </c>
      <c r="C10" s="13" t="s">
        <v>195</v>
      </c>
      <c r="D10" s="11">
        <v>25</v>
      </c>
      <c r="E10" s="20">
        <v>0</v>
      </c>
      <c r="F10" s="14">
        <f>IF(ISNUMBER(E10),IF(E10&gt;0,ROUND(E10,2),0),0)</f>
      </c>
      <c r="G10" s="14">
        <f>ROUND(D10*F10,2)</f>
      </c>
      <c r="H10" s="6"/>
    </row>
    <row r="11">
      <c r="A11" s="11">
        <v>431</v>
      </c>
      <c r="B11" s="12" t="s">
        <v>202</v>
      </c>
      <c r="C11" s="13" t="s">
        <v>195</v>
      </c>
      <c r="D11" s="11">
        <v>250</v>
      </c>
      <c r="E11" s="20">
        <v>0</v>
      </c>
      <c r="F11" s="14">
        <f>IF(ISNUMBER(E11),IF(E11&gt;0,ROUND(E11,2),0),0)</f>
      </c>
      <c r="G11" s="14">
        <f>ROUND(D11*F11,2)</f>
      </c>
      <c r="H11" s="6"/>
    </row>
    <row r="12">
      <c r="A12" s="11">
        <v>432</v>
      </c>
      <c r="B12" s="12" t="s">
        <v>203</v>
      </c>
      <c r="C12" s="13" t="s">
        <v>195</v>
      </c>
      <c r="D12" s="11">
        <v>130</v>
      </c>
      <c r="E12" s="20">
        <v>0</v>
      </c>
      <c r="F12" s="14">
        <f>IF(ISNUMBER(E12),IF(E12&gt;0,ROUND(E12,2),0),0)</f>
      </c>
      <c r="G12" s="14">
        <f>ROUND(D12*F12,2)</f>
      </c>
      <c r="H12" s="6"/>
    </row>
    <row r="13">
      <c r="A13" s="11">
        <v>433</v>
      </c>
      <c r="B13" s="12" t="s">
        <v>204</v>
      </c>
      <c r="C13" s="13" t="s">
        <v>195</v>
      </c>
      <c r="D13" s="11">
        <v>3</v>
      </c>
      <c r="E13" s="20">
        <v>0</v>
      </c>
      <c r="F13" s="14">
        <f>IF(ISNUMBER(E13),IF(E13&gt;0,ROUND(E13,2),0),0)</f>
      </c>
      <c r="G13" s="14">
        <f>ROUND(D13*F13,2)</f>
      </c>
      <c r="H13" s="6"/>
    </row>
    <row r="14">
      <c r="A14" s="11">
        <v>434</v>
      </c>
      <c r="B14" s="12" t="s">
        <v>205</v>
      </c>
      <c r="C14" s="13" t="s">
        <v>195</v>
      </c>
      <c r="D14" s="11">
        <v>60</v>
      </c>
      <c r="E14" s="20">
        <v>0</v>
      </c>
      <c r="F14" s="14">
        <f>IF(ISNUMBER(E14),IF(E14&gt;0,ROUND(E14,2),0),0)</f>
      </c>
      <c r="G14" s="14">
        <f>ROUND(D14*F14,2)</f>
      </c>
      <c r="H14" s="6"/>
    </row>
    <row r="15">
      <c r="A15" s="11">
        <v>435</v>
      </c>
      <c r="B15" s="12" t="s">
        <v>206</v>
      </c>
      <c r="C15" s="13" t="s">
        <v>207</v>
      </c>
      <c r="D15" s="11">
        <v>1</v>
      </c>
      <c r="E15" s="20">
        <v>0</v>
      </c>
      <c r="F15" s="14">
        <f>IF(ISNUMBER(E15),IF(E15&gt;0,ROUND(E15,2),0),0)</f>
      </c>
      <c r="G15" s="14">
        <f>ROUND(D15*F15,2)</f>
      </c>
      <c r="H15" s="6"/>
    </row>
    <row r="16">
      <c r="A16" s="7"/>
      <c r="B16" s="8" t="s">
        <v>208</v>
      </c>
      <c r="C16" s="9"/>
      <c r="D16" s="7"/>
      <c r="E16" s="10"/>
      <c r="F16" s="10"/>
      <c r="G16" s="10"/>
      <c r="H16" s="6"/>
    </row>
    <row r="17">
      <c r="A17" s="11">
        <v>436</v>
      </c>
      <c r="B17" s="12" t="s">
        <v>209</v>
      </c>
      <c r="C17" s="13" t="s">
        <v>195</v>
      </c>
      <c r="D17" s="11">
        <v>750</v>
      </c>
      <c r="E17" s="20">
        <v>0</v>
      </c>
      <c r="F17" s="14">
        <f>IF(ISNUMBER(E17),IF(E17&gt;0,ROUND(E17,2),0),0)</f>
      </c>
      <c r="G17" s="14">
        <f>ROUND(D17*F17,2)</f>
      </c>
      <c r="H17" s="6"/>
    </row>
    <row r="18">
      <c r="A18" s="11">
        <v>437</v>
      </c>
      <c r="B18" s="12" t="s">
        <v>210</v>
      </c>
      <c r="C18" s="13" t="s">
        <v>34</v>
      </c>
      <c r="D18" s="11">
        <v>750</v>
      </c>
      <c r="E18" s="20">
        <v>0</v>
      </c>
      <c r="F18" s="14">
        <f>IF(ISNUMBER(E18),IF(E18&gt;0,ROUND(E18,2),0),0)</f>
      </c>
      <c r="G18" s="14">
        <f>ROUND(D18*F18,2)</f>
      </c>
      <c r="H18" s="6"/>
    </row>
    <row r="19">
      <c r="A19" s="11">
        <v>438</v>
      </c>
      <c r="B19" s="12" t="s">
        <v>211</v>
      </c>
      <c r="C19" s="13" t="s">
        <v>195</v>
      </c>
      <c r="D19" s="11">
        <v>1100</v>
      </c>
      <c r="E19" s="20">
        <v>0</v>
      </c>
      <c r="F19" s="14">
        <f>IF(ISNUMBER(E19),IF(E19&gt;0,ROUND(E19,2),0),0)</f>
      </c>
      <c r="G19" s="14">
        <f>ROUND(D19*F19,2)</f>
      </c>
      <c r="H19" s="6"/>
    </row>
    <row r="20">
      <c r="A20" s="11">
        <v>439</v>
      </c>
      <c r="B20" s="12" t="s">
        <v>212</v>
      </c>
      <c r="C20" s="13" t="s">
        <v>195</v>
      </c>
      <c r="D20" s="11">
        <v>180</v>
      </c>
      <c r="E20" s="20">
        <v>0</v>
      </c>
      <c r="F20" s="14">
        <f>IF(ISNUMBER(E20),IF(E20&gt;0,ROUND(E20,2),0),0)</f>
      </c>
      <c r="G20" s="14">
        <f>ROUND(D20*F20,2)</f>
      </c>
      <c r="H20" s="6"/>
    </row>
    <row r="21">
      <c r="A21" s="11">
        <v>440</v>
      </c>
      <c r="B21" s="12" t="s">
        <v>213</v>
      </c>
      <c r="C21" s="13" t="s">
        <v>34</v>
      </c>
      <c r="D21" s="11">
        <v>675</v>
      </c>
      <c r="E21" s="20">
        <v>0</v>
      </c>
      <c r="F21" s="14">
        <f>IF(ISNUMBER(E21),IF(E21&gt;0,ROUND(E21,2),0),0)</f>
      </c>
      <c r="G21" s="14">
        <f>ROUND(D21*F21,2)</f>
      </c>
      <c r="H21" s="6"/>
    </row>
    <row r="22">
      <c r="A22" s="11">
        <v>441</v>
      </c>
      <c r="B22" s="12" t="s">
        <v>214</v>
      </c>
      <c r="C22" s="13" t="s">
        <v>195</v>
      </c>
      <c r="D22" s="11">
        <v>65</v>
      </c>
      <c r="E22" s="20">
        <v>0</v>
      </c>
      <c r="F22" s="14">
        <f>IF(ISNUMBER(E22),IF(E22&gt;0,ROUND(E22,2),0),0)</f>
      </c>
      <c r="G22" s="14">
        <f>ROUND(D22*F22,2)</f>
      </c>
      <c r="H22" s="6"/>
    </row>
    <row r="23">
      <c r="A23" s="11">
        <v>442</v>
      </c>
      <c r="B23" s="12" t="s">
        <v>215</v>
      </c>
      <c r="C23" s="13" t="s">
        <v>195</v>
      </c>
      <c r="D23" s="11">
        <v>1350</v>
      </c>
      <c r="E23" s="20">
        <v>0</v>
      </c>
      <c r="F23" s="14">
        <f>IF(ISNUMBER(E23),IF(E23&gt;0,ROUND(E23,2),0),0)</f>
      </c>
      <c r="G23" s="14">
        <f>ROUND(D23*F23,2)</f>
      </c>
      <c r="H23" s="6"/>
    </row>
    <row r="24">
      <c r="A24" s="11">
        <v>443</v>
      </c>
      <c r="B24" s="12" t="s">
        <v>216</v>
      </c>
      <c r="C24" s="13" t="s">
        <v>34</v>
      </c>
      <c r="D24" s="11">
        <v>500</v>
      </c>
      <c r="E24" s="20">
        <v>0</v>
      </c>
      <c r="F24" s="14">
        <f>IF(ISNUMBER(E24),IF(E24&gt;0,ROUND(E24,2),0),0)</f>
      </c>
      <c r="G24" s="14">
        <f>ROUND(D24*F24,2)</f>
      </c>
      <c r="H24" s="6"/>
    </row>
    <row r="25">
      <c r="A25" s="11">
        <v>444</v>
      </c>
      <c r="B25" s="12" t="s">
        <v>217</v>
      </c>
      <c r="C25" s="13" t="s">
        <v>195</v>
      </c>
      <c r="D25" s="11">
        <v>50</v>
      </c>
      <c r="E25" s="20">
        <v>0</v>
      </c>
      <c r="F25" s="14">
        <f>IF(ISNUMBER(E25),IF(E25&gt;0,ROUND(E25,2),0),0)</f>
      </c>
      <c r="G25" s="14">
        <f>ROUND(D25*F25,2)</f>
      </c>
      <c r="H25" s="6"/>
    </row>
    <row r="26">
      <c r="A26" s="11">
        <v>445</v>
      </c>
      <c r="B26" s="12" t="s">
        <v>218</v>
      </c>
      <c r="C26" s="13" t="s">
        <v>195</v>
      </c>
      <c r="D26" s="11">
        <v>950</v>
      </c>
      <c r="E26" s="20">
        <v>0</v>
      </c>
      <c r="F26" s="14">
        <f>IF(ISNUMBER(E26),IF(E26&gt;0,ROUND(E26,2),0),0)</f>
      </c>
      <c r="G26" s="14">
        <f>ROUND(D26*F26,2)</f>
      </c>
      <c r="H26" s="6"/>
    </row>
    <row r="27">
      <c r="A27" s="11">
        <v>446</v>
      </c>
      <c r="B27" s="12" t="s">
        <v>219</v>
      </c>
      <c r="C27" s="13" t="s">
        <v>195</v>
      </c>
      <c r="D27" s="11">
        <v>3600</v>
      </c>
      <c r="E27" s="20">
        <v>0</v>
      </c>
      <c r="F27" s="14">
        <f>IF(ISNUMBER(E27),IF(E27&gt;0,ROUND(E27,2),0),0)</f>
      </c>
      <c r="G27" s="14">
        <f>ROUND(D27*F27,2)</f>
      </c>
      <c r="H27" s="6"/>
    </row>
    <row r="28">
      <c r="A28" s="11">
        <v>447</v>
      </c>
      <c r="B28" s="12" t="s">
        <v>220</v>
      </c>
      <c r="C28" s="13" t="s">
        <v>34</v>
      </c>
      <c r="D28" s="11">
        <v>95</v>
      </c>
      <c r="E28" s="20">
        <v>0</v>
      </c>
      <c r="F28" s="14">
        <f>IF(ISNUMBER(E28),IF(E28&gt;0,ROUND(E28,2),0),0)</f>
      </c>
      <c r="G28" s="14">
        <f>ROUND(D28*F28,2)</f>
      </c>
      <c r="H28" s="6"/>
    </row>
    <row r="29">
      <c r="A29" s="11">
        <v>448</v>
      </c>
      <c r="B29" s="12" t="s">
        <v>221</v>
      </c>
      <c r="C29" s="13" t="s">
        <v>34</v>
      </c>
      <c r="D29" s="11">
        <v>400</v>
      </c>
      <c r="E29" s="20">
        <v>0</v>
      </c>
      <c r="F29" s="14">
        <f>IF(ISNUMBER(E29),IF(E29&gt;0,ROUND(E29,2),0),0)</f>
      </c>
      <c r="G29" s="14">
        <f>ROUND(D29*F29,2)</f>
      </c>
      <c r="H29" s="6"/>
    </row>
    <row r="30">
      <c r="A30" s="11">
        <v>449</v>
      </c>
      <c r="B30" s="12" t="s">
        <v>222</v>
      </c>
      <c r="C30" s="13" t="s">
        <v>34</v>
      </c>
      <c r="D30" s="11">
        <v>70</v>
      </c>
      <c r="E30" s="20">
        <v>0</v>
      </c>
      <c r="F30" s="14">
        <f>IF(ISNUMBER(E30),IF(E30&gt;0,ROUND(E30,2),0),0)</f>
      </c>
      <c r="G30" s="14">
        <f>ROUND(D30*F30,2)</f>
      </c>
      <c r="H30" s="6"/>
    </row>
    <row r="31">
      <c r="A31" s="11">
        <v>450</v>
      </c>
      <c r="B31" s="12" t="s">
        <v>223</v>
      </c>
      <c r="C31" s="13" t="s">
        <v>34</v>
      </c>
      <c r="D31" s="11">
        <v>280</v>
      </c>
      <c r="E31" s="20">
        <v>0</v>
      </c>
      <c r="F31" s="14">
        <f>IF(ISNUMBER(E31),IF(E31&gt;0,ROUND(E31,2),0),0)</f>
      </c>
      <c r="G31" s="14">
        <f>ROUND(D31*F31,2)</f>
      </c>
      <c r="H31" s="6"/>
    </row>
    <row r="32">
      <c r="A32" s="11">
        <v>451</v>
      </c>
      <c r="B32" s="12" t="s">
        <v>224</v>
      </c>
      <c r="C32" s="13" t="s">
        <v>195</v>
      </c>
      <c r="D32" s="11">
        <v>90</v>
      </c>
      <c r="E32" s="20">
        <v>0</v>
      </c>
      <c r="F32" s="14">
        <f>IF(ISNUMBER(E32),IF(E32&gt;0,ROUND(E32,2),0),0)</f>
      </c>
      <c r="G32" s="14">
        <f>ROUND(D32*F32,2)</f>
      </c>
      <c r="H32" s="6"/>
    </row>
    <row r="33">
      <c r="A33" s="11">
        <v>452</v>
      </c>
      <c r="B33" s="12" t="s">
        <v>225</v>
      </c>
      <c r="C33" s="13" t="s">
        <v>195</v>
      </c>
      <c r="D33" s="11">
        <v>53</v>
      </c>
      <c r="E33" s="20">
        <v>0</v>
      </c>
      <c r="F33" s="14">
        <f>IF(ISNUMBER(E33),IF(E33&gt;0,ROUND(E33,2),0),0)</f>
      </c>
      <c r="G33" s="14">
        <f>ROUND(D33*F33,2)</f>
      </c>
      <c r="H33" s="6"/>
    </row>
    <row r="34">
      <c r="A34" s="11">
        <v>453</v>
      </c>
      <c r="B34" s="12" t="s">
        <v>226</v>
      </c>
      <c r="C34" s="13" t="s">
        <v>34</v>
      </c>
      <c r="D34" s="11">
        <v>60</v>
      </c>
      <c r="E34" s="20">
        <v>0</v>
      </c>
      <c r="F34" s="14">
        <f>IF(ISNUMBER(E34),IF(E34&gt;0,ROUND(E34,2),0),0)</f>
      </c>
      <c r="G34" s="14">
        <f>ROUND(D34*F34,2)</f>
      </c>
      <c r="H34" s="6"/>
    </row>
    <row r="35">
      <c r="A35" s="11">
        <v>454</v>
      </c>
      <c r="B35" s="12" t="s">
        <v>227</v>
      </c>
      <c r="C35" s="13" t="s">
        <v>34</v>
      </c>
      <c r="D35" s="11">
        <v>50</v>
      </c>
      <c r="E35" s="20">
        <v>0</v>
      </c>
      <c r="F35" s="14">
        <f>IF(ISNUMBER(E35),IF(E35&gt;0,ROUND(E35,2),0),0)</f>
      </c>
      <c r="G35" s="14">
        <f>ROUND(D35*F35,2)</f>
      </c>
      <c r="H35" s="6"/>
    </row>
    <row r="36">
      <c r="A36" s="11">
        <v>455</v>
      </c>
      <c r="B36" s="12" t="s">
        <v>228</v>
      </c>
      <c r="C36" s="13" t="s">
        <v>207</v>
      </c>
      <c r="D36" s="11">
        <v>1</v>
      </c>
      <c r="E36" s="20">
        <v>0</v>
      </c>
      <c r="F36" s="14">
        <f>IF(ISNUMBER(E36),IF(E36&gt;0,ROUND(E36,2),0),0)</f>
      </c>
      <c r="G36" s="14">
        <f>ROUND(D36*F36,2)</f>
      </c>
      <c r="H36" s="6"/>
    </row>
    <row r="37">
      <c r="A37" s="7"/>
      <c r="B37" s="8" t="s">
        <v>229</v>
      </c>
      <c r="C37" s="9"/>
      <c r="D37" s="7"/>
      <c r="E37" s="10"/>
      <c r="F37" s="10"/>
      <c r="G37" s="10"/>
      <c r="H37" s="6"/>
    </row>
    <row r="38">
      <c r="A38" s="11">
        <v>456</v>
      </c>
      <c r="B38" s="12" t="s">
        <v>230</v>
      </c>
      <c r="C38" s="13" t="s">
        <v>195</v>
      </c>
      <c r="D38" s="11">
        <v>2000</v>
      </c>
      <c r="E38" s="20">
        <v>0</v>
      </c>
      <c r="F38" s="14">
        <f>IF(ISNUMBER(E38),IF(E38&gt;0,ROUND(E38,2),0),0)</f>
      </c>
      <c r="G38" s="14">
        <f>ROUND(D38*F38,2)</f>
      </c>
      <c r="H38" s="6"/>
    </row>
    <row r="39">
      <c r="A39" s="11">
        <v>457</v>
      </c>
      <c r="B39" s="12" t="s">
        <v>231</v>
      </c>
      <c r="C39" s="13" t="s">
        <v>207</v>
      </c>
      <c r="D39" s="11">
        <v>1</v>
      </c>
      <c r="E39" s="20">
        <v>0</v>
      </c>
      <c r="F39" s="14">
        <f>IF(ISNUMBER(E39),IF(E39&gt;0,ROUND(E39,2),0),0)</f>
      </c>
      <c r="G39" s="14">
        <f>ROUND(D39*F39,2)</f>
      </c>
      <c r="H39" s="6"/>
    </row>
    <row r="40">
      <c r="A40" s="7"/>
      <c r="B40" s="8" t="s">
        <v>232</v>
      </c>
      <c r="C40" s="9"/>
      <c r="D40" s="7"/>
      <c r="E40" s="10"/>
      <c r="F40" s="10"/>
      <c r="G40" s="10"/>
      <c r="H40" s="6"/>
    </row>
    <row r="41">
      <c r="A41" s="11">
        <v>458</v>
      </c>
      <c r="B41" s="12" t="s">
        <v>233</v>
      </c>
      <c r="C41" s="13" t="s">
        <v>195</v>
      </c>
      <c r="D41" s="11">
        <v>500</v>
      </c>
      <c r="E41" s="20">
        <v>0</v>
      </c>
      <c r="F41" s="14">
        <f>IF(ISNUMBER(E41),IF(E41&gt;0,ROUND(E41,2),0),0)</f>
      </c>
      <c r="G41" s="14">
        <f>ROUND(D41*F41,2)</f>
      </c>
      <c r="H41" s="6"/>
    </row>
    <row r="42">
      <c r="A42" s="11">
        <v>459</v>
      </c>
      <c r="B42" s="12" t="s">
        <v>234</v>
      </c>
      <c r="C42" s="13" t="s">
        <v>195</v>
      </c>
      <c r="D42" s="11">
        <v>15000</v>
      </c>
      <c r="E42" s="20">
        <v>0</v>
      </c>
      <c r="F42" s="14">
        <f>IF(ISNUMBER(E42),IF(E42&gt;0,ROUND(E42,2),0),0)</f>
      </c>
      <c r="G42" s="14">
        <f>ROUND(D42*F42,2)</f>
      </c>
      <c r="H42" s="6"/>
    </row>
    <row r="43">
      <c r="A43" s="11">
        <v>460</v>
      </c>
      <c r="B43" s="12" t="s">
        <v>235</v>
      </c>
      <c r="C43" s="13" t="s">
        <v>195</v>
      </c>
      <c r="D43" s="11">
        <v>30000</v>
      </c>
      <c r="E43" s="20">
        <v>0</v>
      </c>
      <c r="F43" s="14">
        <f>IF(ISNUMBER(E43),IF(E43&gt;0,ROUND(E43,2),0),0)</f>
      </c>
      <c r="G43" s="14">
        <f>ROUND(D43*F43,2)</f>
      </c>
      <c r="H43" s="6"/>
    </row>
    <row r="44">
      <c r="A44" s="11">
        <v>461</v>
      </c>
      <c r="B44" s="12" t="s">
        <v>236</v>
      </c>
      <c r="C44" s="13" t="s">
        <v>195</v>
      </c>
      <c r="D44" s="11">
        <v>200</v>
      </c>
      <c r="E44" s="20">
        <v>0</v>
      </c>
      <c r="F44" s="14">
        <f>IF(ISNUMBER(E44),IF(E44&gt;0,ROUND(E44,2),0),0)</f>
      </c>
      <c r="G44" s="14">
        <f>ROUND(D44*F44,2)</f>
      </c>
      <c r="H44" s="6"/>
    </row>
    <row r="45">
      <c r="A45" s="11">
        <v>462</v>
      </c>
      <c r="B45" s="12" t="s">
        <v>237</v>
      </c>
      <c r="C45" s="13" t="s">
        <v>195</v>
      </c>
      <c r="D45" s="11">
        <v>400</v>
      </c>
      <c r="E45" s="20">
        <v>0</v>
      </c>
      <c r="F45" s="14">
        <f>IF(ISNUMBER(E45),IF(E45&gt;0,ROUND(E45,2),0),0)</f>
      </c>
      <c r="G45" s="14">
        <f>ROUND(D45*F45,2)</f>
      </c>
      <c r="H45" s="6"/>
    </row>
    <row r="46">
      <c r="A46" s="11">
        <v>463</v>
      </c>
      <c r="B46" s="12" t="s">
        <v>238</v>
      </c>
      <c r="C46" s="13" t="s">
        <v>195</v>
      </c>
      <c r="D46" s="11">
        <v>3400</v>
      </c>
      <c r="E46" s="20">
        <v>0</v>
      </c>
      <c r="F46" s="14">
        <f>IF(ISNUMBER(E46),IF(E46&gt;0,ROUND(E46,2),0),0)</f>
      </c>
      <c r="G46" s="14">
        <f>ROUND(D46*F46,2)</f>
      </c>
      <c r="H46" s="6"/>
    </row>
    <row r="47">
      <c r="A47" s="11">
        <v>464</v>
      </c>
      <c r="B47" s="12" t="s">
        <v>239</v>
      </c>
      <c r="C47" s="13" t="s">
        <v>195</v>
      </c>
      <c r="D47" s="11">
        <v>1300</v>
      </c>
      <c r="E47" s="20">
        <v>0</v>
      </c>
      <c r="F47" s="14">
        <f>IF(ISNUMBER(E47),IF(E47&gt;0,ROUND(E47,2),0),0)</f>
      </c>
      <c r="G47" s="14">
        <f>ROUND(D47*F47,2)</f>
      </c>
      <c r="H47" s="6"/>
    </row>
    <row r="48">
      <c r="A48" s="11">
        <v>465</v>
      </c>
      <c r="B48" s="12" t="s">
        <v>240</v>
      </c>
      <c r="C48" s="13" t="s">
        <v>195</v>
      </c>
      <c r="D48" s="11">
        <v>1200</v>
      </c>
      <c r="E48" s="20">
        <v>0</v>
      </c>
      <c r="F48" s="14">
        <f>IF(ISNUMBER(E48),IF(E48&gt;0,ROUND(E48,2),0),0)</f>
      </c>
      <c r="G48" s="14">
        <f>ROUND(D48*F48,2)</f>
      </c>
      <c r="H48" s="6"/>
    </row>
    <row r="49">
      <c r="A49" s="11">
        <v>466</v>
      </c>
      <c r="B49" s="12" t="s">
        <v>241</v>
      </c>
      <c r="C49" s="13" t="s">
        <v>195</v>
      </c>
      <c r="D49" s="11">
        <v>5100</v>
      </c>
      <c r="E49" s="20">
        <v>0</v>
      </c>
      <c r="F49" s="14">
        <f>IF(ISNUMBER(E49),IF(E49&gt;0,ROUND(E49,2),0),0)</f>
      </c>
      <c r="G49" s="14">
        <f>ROUND(D49*F49,2)</f>
      </c>
      <c r="H49" s="6"/>
    </row>
    <row r="50">
      <c r="A50" s="11">
        <v>467</v>
      </c>
      <c r="B50" s="12" t="s">
        <v>242</v>
      </c>
      <c r="C50" s="13" t="s">
        <v>195</v>
      </c>
      <c r="D50" s="11">
        <v>700</v>
      </c>
      <c r="E50" s="20">
        <v>0</v>
      </c>
      <c r="F50" s="14">
        <f>IF(ISNUMBER(E50),IF(E50&gt;0,ROUND(E50,2),0),0)</f>
      </c>
      <c r="G50" s="14">
        <f>ROUND(D50*F50,2)</f>
      </c>
      <c r="H50" s="6"/>
    </row>
    <row r="51">
      <c r="A51" s="11">
        <v>468</v>
      </c>
      <c r="B51" s="12" t="s">
        <v>243</v>
      </c>
      <c r="C51" s="13" t="s">
        <v>195</v>
      </c>
      <c r="D51" s="11">
        <v>700</v>
      </c>
      <c r="E51" s="20">
        <v>0</v>
      </c>
      <c r="F51" s="14">
        <f>IF(ISNUMBER(E51),IF(E51&gt;0,ROUND(E51,2),0),0)</f>
      </c>
      <c r="G51" s="14">
        <f>ROUND(D51*F51,2)</f>
      </c>
      <c r="H51" s="6"/>
    </row>
    <row r="52">
      <c r="A52" s="11">
        <v>469</v>
      </c>
      <c r="B52" s="12" t="s">
        <v>244</v>
      </c>
      <c r="C52" s="13" t="s">
        <v>34</v>
      </c>
      <c r="D52" s="11">
        <v>4000</v>
      </c>
      <c r="E52" s="20">
        <v>0</v>
      </c>
      <c r="F52" s="14">
        <f>IF(ISNUMBER(E52),IF(E52&gt;0,ROUND(E52,2),0),0)</f>
      </c>
      <c r="G52" s="14">
        <f>ROUND(D52*F52,2)</f>
      </c>
      <c r="H52" s="6"/>
    </row>
    <row r="53">
      <c r="A53" s="22"/>
      <c r="B53" s="23"/>
      <c r="C53" s="25"/>
      <c r="D53" s="22"/>
      <c r="E53" s="28" t="s">
        <v>191</v>
      </c>
      <c r="F53" s="26"/>
      <c r="G53" s="27">
        <f>SUM(G$2:G52)</f>
      </c>
      <c r="H53" s="16"/>
    </row>
  </sheetData>
  <sheetProtection objects="1" scenarios="1" sort="0" sheet="1" password="de6e"/>
  <conditionalFormatting sqref="E:E">
    <cfRule priority="1" type="expression" dxfId="1">
      <formula>=CELL("protect",E1)=0</formula>
    </cfRule>
  </conditionalFormatting>
  <dataValidations count="46">
    <dataValidation type="custom" xr:uid="{17452F18-72E0-41D8-978C-7F74902028CB}" sqref="E4" error="Cena mora biti nenegativno število z največ dvema decimalkama!" errorStyle="stop" errorTitle="Nepravilen vnos cene" showErrorMessage="1">
      <formula1>=AND(ISNUMBER(E4),E4&gt;=0,ROUND(E4*100,6)-INT(E4*100)=0,NOT(ISBLANK(E4)))</formula1>
    </dataValidation>
    <dataValidation type="custom" xr:uid="{3259818F-1D03-4A40-BE5D-161248DD222E}" sqref="E5" error="Cena mora biti nenegativno število z največ dvema decimalkama!" errorStyle="stop" errorTitle="Nepravilen vnos cene" showErrorMessage="1">
      <formula1>=AND(ISNUMBER(E5),E5&gt;=0,ROUND(E5*100,6)-INT(E5*100)=0,NOT(ISBLANK(E5)))</formula1>
    </dataValidation>
    <dataValidation type="custom" xr:uid="{AAB05254-3E48-4B2D-B670-89F5D2816847}" sqref="E6" error="Cena mora biti nenegativno število z največ dvema decimalkama!" errorStyle="stop" errorTitle="Nepravilen vnos cene" showErrorMessage="1">
      <formula1>=AND(ISNUMBER(E6),E6&gt;=0,ROUND(E6*100,6)-INT(E6*100)=0,NOT(ISBLANK(E6)))</formula1>
    </dataValidation>
    <dataValidation type="custom" xr:uid="{52F96ADE-6B66-41D8-ADA8-D3221A5522F2}" sqref="E7" error="Cena mora biti nenegativno število z največ dvema decimalkama!" errorStyle="stop" errorTitle="Nepravilen vnos cene" showErrorMessage="1">
      <formula1>=AND(ISNUMBER(E7),E7&gt;=0,ROUND(E7*100,6)-INT(E7*100)=0,NOT(ISBLANK(E7)))</formula1>
    </dataValidation>
    <dataValidation type="custom" xr:uid="{CBD3EBB1-A824-411D-8680-21CDA87B7DB3}" sqref="E8" error="Cena mora biti nenegativno število z največ dvema decimalkama!" errorStyle="stop" errorTitle="Nepravilen vnos cene" showErrorMessage="1">
      <formula1>=AND(ISNUMBER(E8),E8&gt;=0,ROUND(E8*100,6)-INT(E8*100)=0,NOT(ISBLANK(E8)))</formula1>
    </dataValidation>
    <dataValidation type="custom" xr:uid="{17A9E317-E8B3-4A17-B344-E387DF3EDFDA}" sqref="E9" error="Cena mora biti nenegativno število z največ dvema decimalkama!" errorStyle="stop" errorTitle="Nepravilen vnos cene" showErrorMessage="1">
      <formula1>=AND(ISNUMBER(E9),E9&gt;=0,ROUND(E9*100,6)-INT(E9*100)=0,NOT(ISBLANK(E9)))</formula1>
    </dataValidation>
    <dataValidation type="custom" xr:uid="{87241703-734A-498A-8FEA-644330C368E6}" sqref="E10" error="Cena mora biti nenegativno število z največ dvema decimalkama!" errorStyle="stop" errorTitle="Nepravilen vnos cene" showErrorMessage="1">
      <formula1>=AND(ISNUMBER(E10),E10&gt;=0,ROUND(E10*100,6)-INT(E10*100)=0,NOT(ISBLANK(E10)))</formula1>
    </dataValidation>
    <dataValidation type="custom" xr:uid="{FA26F8D1-1062-40A1-89BA-16C224329976}" sqref="E11" error="Cena mora biti nenegativno število z največ dvema decimalkama!" errorStyle="stop" errorTitle="Nepravilen vnos cene" showErrorMessage="1">
      <formula1>=AND(ISNUMBER(E11),E11&gt;=0,ROUND(E11*100,6)-INT(E11*100)=0,NOT(ISBLANK(E11)))</formula1>
    </dataValidation>
    <dataValidation type="custom" xr:uid="{CD46ADFC-85DF-4B1F-B1D1-93C93AB4EC91}" sqref="E12" error="Cena mora biti nenegativno število z največ dvema decimalkama!" errorStyle="stop" errorTitle="Nepravilen vnos cene" showErrorMessage="1">
      <formula1>=AND(ISNUMBER(E12),E12&gt;=0,ROUND(E12*100,6)-INT(E12*100)=0,NOT(ISBLANK(E12)))</formula1>
    </dataValidation>
    <dataValidation type="custom" xr:uid="{87B03DC2-292A-45CE-A9AC-F56448BD1BBB}" sqref="E13" error="Cena mora biti nenegativno število z največ dvema decimalkama!" errorStyle="stop" errorTitle="Nepravilen vnos cene" showErrorMessage="1">
      <formula1>=AND(ISNUMBER(E13),E13&gt;=0,ROUND(E13*100,6)-INT(E13*100)=0,NOT(ISBLANK(E13)))</formula1>
    </dataValidation>
    <dataValidation type="custom" xr:uid="{38345C75-50C9-43CF-8A7E-4A99E7FC0E85}" sqref="E14" error="Cena mora biti nenegativno število z največ dvema decimalkama!" errorStyle="stop" errorTitle="Nepravilen vnos cene" showErrorMessage="1">
      <formula1>=AND(ISNUMBER(E14),E14&gt;=0,ROUND(E14*100,6)-INT(E14*100)=0,NOT(ISBLANK(E14)))</formula1>
    </dataValidation>
    <dataValidation type="custom" xr:uid="{FC2C5462-5346-4B42-B26B-1856CDA457C9}" sqref="E15" error="Cena mora biti nenegativno število z največ dvema decimalkama!" errorStyle="stop" errorTitle="Nepravilen vnos cene" showErrorMessage="1">
      <formula1>=AND(ISNUMBER(E15),E15&gt;=0,ROUND(E15*100,6)-INT(E15*100)=0,NOT(ISBLANK(E15)))</formula1>
    </dataValidation>
    <dataValidation type="custom" xr:uid="{DED79C78-5186-4B99-A7EA-BD70FE0B185A}" sqref="E17" error="Cena mora biti nenegativno število z največ dvema decimalkama!" errorStyle="stop" errorTitle="Nepravilen vnos cene" showErrorMessage="1">
      <formula1>=AND(ISNUMBER(E17),E17&gt;=0,ROUND(E17*100,6)-INT(E17*100)=0,NOT(ISBLANK(E17)))</formula1>
    </dataValidation>
    <dataValidation type="custom" xr:uid="{09BADD35-B869-47EB-AFA5-23247A5D29FB}" sqref="E18" error="Cena mora biti nenegativno število z največ dvema decimalkama!" errorStyle="stop" errorTitle="Nepravilen vnos cene" showErrorMessage="1">
      <formula1>=AND(ISNUMBER(E18),E18&gt;=0,ROUND(E18*100,6)-INT(E18*100)=0,NOT(ISBLANK(E18)))</formula1>
    </dataValidation>
    <dataValidation type="custom" xr:uid="{F256918D-9626-4C81-8E9C-C4AED3F6F4CA}" sqref="E19" error="Cena mora biti nenegativno število z največ dvema decimalkama!" errorStyle="stop" errorTitle="Nepravilen vnos cene" showErrorMessage="1">
      <formula1>=AND(ISNUMBER(E19),E19&gt;=0,ROUND(E19*100,6)-INT(E19*100)=0,NOT(ISBLANK(E19)))</formula1>
    </dataValidation>
    <dataValidation type="custom" xr:uid="{45640CC9-8B25-491E-8B4A-75AEF827A716}" sqref="E20" error="Cena mora biti nenegativno število z največ dvema decimalkama!" errorStyle="stop" errorTitle="Nepravilen vnos cene" showErrorMessage="1">
      <formula1>=AND(ISNUMBER(E20),E20&gt;=0,ROUND(E20*100,6)-INT(E20*100)=0,NOT(ISBLANK(E20)))</formula1>
    </dataValidation>
    <dataValidation type="custom" xr:uid="{B0846FFD-9C9E-4F10-B57A-680AA1528FC2}" sqref="E21" error="Cena mora biti nenegativno število z največ dvema decimalkama!" errorStyle="stop" errorTitle="Nepravilen vnos cene" showErrorMessage="1">
      <formula1>=AND(ISNUMBER(E21),E21&gt;=0,ROUND(E21*100,6)-INT(E21*100)=0,NOT(ISBLANK(E21)))</formula1>
    </dataValidation>
    <dataValidation type="custom" xr:uid="{EBD0241C-2AF8-4C8C-90AB-EA6881BF4E6C}" sqref="E22" error="Cena mora biti nenegativno število z največ dvema decimalkama!" errorStyle="stop" errorTitle="Nepravilen vnos cene" showErrorMessage="1">
      <formula1>=AND(ISNUMBER(E22),E22&gt;=0,ROUND(E22*100,6)-INT(E22*100)=0,NOT(ISBLANK(E22)))</formula1>
    </dataValidation>
    <dataValidation type="custom" xr:uid="{17D51B61-537D-49B0-A980-8490A07882ED}" sqref="E23" error="Cena mora biti nenegativno število z največ dvema decimalkama!" errorStyle="stop" errorTitle="Nepravilen vnos cene" showErrorMessage="1">
      <formula1>=AND(ISNUMBER(E23),E23&gt;=0,ROUND(E23*100,6)-INT(E23*100)=0,NOT(ISBLANK(E23)))</formula1>
    </dataValidation>
    <dataValidation type="custom" xr:uid="{0C3A805F-8FCB-4097-8C0E-84E91E1EDE66}" sqref="E24" error="Cena mora biti nenegativno število z največ dvema decimalkama!" errorStyle="stop" errorTitle="Nepravilen vnos cene" showErrorMessage="1">
      <formula1>=AND(ISNUMBER(E24),E24&gt;=0,ROUND(E24*100,6)-INT(E24*100)=0,NOT(ISBLANK(E24)))</formula1>
    </dataValidation>
    <dataValidation type="custom" xr:uid="{07235BE9-9931-4225-94BC-F774CED42B04}" sqref="E25" error="Cena mora biti nenegativno število z največ dvema decimalkama!" errorStyle="stop" errorTitle="Nepravilen vnos cene" showErrorMessage="1">
      <formula1>=AND(ISNUMBER(E25),E25&gt;=0,ROUND(E25*100,6)-INT(E25*100)=0,NOT(ISBLANK(E25)))</formula1>
    </dataValidation>
    <dataValidation type="custom" xr:uid="{2892B3E2-EF81-43FB-A7DA-16204C069949}" sqref="E26" error="Cena mora biti nenegativno število z največ dvema decimalkama!" errorStyle="stop" errorTitle="Nepravilen vnos cene" showErrorMessage="1">
      <formula1>=AND(ISNUMBER(E26),E26&gt;=0,ROUND(E26*100,6)-INT(E26*100)=0,NOT(ISBLANK(E26)))</formula1>
    </dataValidation>
    <dataValidation type="custom" xr:uid="{BA5B5143-98DD-41C9-A38F-52B39488F568}" sqref="E27" error="Cena mora biti nenegativno število z največ dvema decimalkama!" errorStyle="stop" errorTitle="Nepravilen vnos cene" showErrorMessage="1">
      <formula1>=AND(ISNUMBER(E27),E27&gt;=0,ROUND(E27*100,6)-INT(E27*100)=0,NOT(ISBLANK(E27)))</formula1>
    </dataValidation>
    <dataValidation type="custom" xr:uid="{3CCFB429-71F7-43B3-97F5-CE295177B2FF}" sqref="E28" error="Cena mora biti nenegativno število z največ dvema decimalkama!" errorStyle="stop" errorTitle="Nepravilen vnos cene" showErrorMessage="1">
      <formula1>=AND(ISNUMBER(E28),E28&gt;=0,ROUND(E28*100,6)-INT(E28*100)=0,NOT(ISBLANK(E28)))</formula1>
    </dataValidation>
    <dataValidation type="custom" xr:uid="{6A050E58-1F44-4BBE-B8B4-502C5CEC59A5}" sqref="E29" error="Cena mora biti nenegativno število z največ dvema decimalkama!" errorStyle="stop" errorTitle="Nepravilen vnos cene" showErrorMessage="1">
      <formula1>=AND(ISNUMBER(E29),E29&gt;=0,ROUND(E29*100,6)-INT(E29*100)=0,NOT(ISBLANK(E29)))</formula1>
    </dataValidation>
    <dataValidation type="custom" xr:uid="{00B04712-5600-4E87-A245-B43BED144F08}" sqref="E30" error="Cena mora biti nenegativno število z največ dvema decimalkama!" errorStyle="stop" errorTitle="Nepravilen vnos cene" showErrorMessage="1">
      <formula1>=AND(ISNUMBER(E30),E30&gt;=0,ROUND(E30*100,6)-INT(E30*100)=0,NOT(ISBLANK(E30)))</formula1>
    </dataValidation>
    <dataValidation type="custom" xr:uid="{B7591A8B-200E-44D4-8A8E-95E9D54B2497}" sqref="E31" error="Cena mora biti nenegativno število z največ dvema decimalkama!" errorStyle="stop" errorTitle="Nepravilen vnos cene" showErrorMessage="1">
      <formula1>=AND(ISNUMBER(E31),E31&gt;=0,ROUND(E31*100,6)-INT(E31*100)=0,NOT(ISBLANK(E31)))</formula1>
    </dataValidation>
    <dataValidation type="custom" xr:uid="{051C7921-45D5-4D19-9FFC-AA63829C6155}" sqref="E32" error="Cena mora biti nenegativno število z največ dvema decimalkama!" errorStyle="stop" errorTitle="Nepravilen vnos cene" showErrorMessage="1">
      <formula1>=AND(ISNUMBER(E32),E32&gt;=0,ROUND(E32*100,6)-INT(E32*100)=0,NOT(ISBLANK(E32)))</formula1>
    </dataValidation>
    <dataValidation type="custom" xr:uid="{0F4F8850-D3B7-4D3D-8CA4-964227721D45}" sqref="E33" error="Cena mora biti nenegativno število z največ dvema decimalkama!" errorStyle="stop" errorTitle="Nepravilen vnos cene" showErrorMessage="1">
      <formula1>=AND(ISNUMBER(E33),E33&gt;=0,ROUND(E33*100,6)-INT(E33*100)=0,NOT(ISBLANK(E33)))</formula1>
    </dataValidation>
    <dataValidation type="custom" xr:uid="{6CA904FA-731F-4937-9EE9-6996093596AC}" sqref="E34" error="Cena mora biti nenegativno število z največ dvema decimalkama!" errorStyle="stop" errorTitle="Nepravilen vnos cene" showErrorMessage="1">
      <formula1>=AND(ISNUMBER(E34),E34&gt;=0,ROUND(E34*100,6)-INT(E34*100)=0,NOT(ISBLANK(E34)))</formula1>
    </dataValidation>
    <dataValidation type="custom" xr:uid="{E5E8B898-5EC2-4524-8FAF-D9F2AFEB3D6B}" sqref="E35" error="Cena mora biti nenegativno število z največ dvema decimalkama!" errorStyle="stop" errorTitle="Nepravilen vnos cene" showErrorMessage="1">
      <formula1>=AND(ISNUMBER(E35),E35&gt;=0,ROUND(E35*100,6)-INT(E35*100)=0,NOT(ISBLANK(E35)))</formula1>
    </dataValidation>
    <dataValidation type="custom" xr:uid="{91E2CF5A-B00F-452B-A818-B2298BB73BC1}" sqref="E36" error="Cena mora biti nenegativno število z največ dvema decimalkama!" errorStyle="stop" errorTitle="Nepravilen vnos cene" showErrorMessage="1">
      <formula1>=AND(ISNUMBER(E36),E36&gt;=0,ROUND(E36*100,6)-INT(E36*100)=0,NOT(ISBLANK(E36)))</formula1>
    </dataValidation>
    <dataValidation type="custom" xr:uid="{95FED08D-937B-4BCC-81A2-EEAA0FCA7278}" sqref="E38" error="Cena mora biti nenegativno število z največ dvema decimalkama!" errorStyle="stop" errorTitle="Nepravilen vnos cene" showErrorMessage="1">
      <formula1>=AND(ISNUMBER(E38),E38&gt;=0,ROUND(E38*100,6)-INT(E38*100)=0,NOT(ISBLANK(E38)))</formula1>
    </dataValidation>
    <dataValidation type="custom" xr:uid="{497C746E-7892-4E82-A17D-EE85F646ADAC}" sqref="E39" error="Cena mora biti nenegativno število z največ dvema decimalkama!" errorStyle="stop" errorTitle="Nepravilen vnos cene" showErrorMessage="1">
      <formula1>=AND(ISNUMBER(E39),E39&gt;=0,ROUND(E39*100,6)-INT(E39*100)=0,NOT(ISBLANK(E39)))</formula1>
    </dataValidation>
    <dataValidation type="custom" xr:uid="{872B9154-D571-4B60-B61E-0D7B44ECEDBF}" sqref="E41" error="Cena mora biti nenegativno število z največ dvema decimalkama!" errorStyle="stop" errorTitle="Nepravilen vnos cene" showErrorMessage="1">
      <formula1>=AND(ISNUMBER(E41),E41&gt;=0,ROUND(E41*100,6)-INT(E41*100)=0,NOT(ISBLANK(E41)))</formula1>
    </dataValidation>
    <dataValidation type="custom" xr:uid="{306AF04E-537E-4AFF-8236-D6AEF3C2C03B}" sqref="E42" error="Cena mora biti nenegativno število z največ dvema decimalkama!" errorStyle="stop" errorTitle="Nepravilen vnos cene" showErrorMessage="1">
      <formula1>=AND(ISNUMBER(E42),E42&gt;=0,ROUND(E42*100,6)-INT(E42*100)=0,NOT(ISBLANK(E42)))</formula1>
    </dataValidation>
    <dataValidation type="custom" xr:uid="{ECD78C3B-6C65-4E5F-9D29-BC12E16C7EA5}" sqref="E43" error="Cena mora biti nenegativno število z največ dvema decimalkama!" errorStyle="stop" errorTitle="Nepravilen vnos cene" showErrorMessage="1">
      <formula1>=AND(ISNUMBER(E43),E43&gt;=0,ROUND(E43*100,6)-INT(E43*100)=0,NOT(ISBLANK(E43)))</formula1>
    </dataValidation>
    <dataValidation type="custom" xr:uid="{A49C8206-0040-4A93-91C1-0D2871E4924F}" sqref="E44" error="Cena mora biti nenegativno število z največ dvema decimalkama!" errorStyle="stop" errorTitle="Nepravilen vnos cene" showErrorMessage="1">
      <formula1>=AND(ISNUMBER(E44),E44&gt;=0,ROUND(E44*100,6)-INT(E44*100)=0,NOT(ISBLANK(E44)))</formula1>
    </dataValidation>
    <dataValidation type="custom" xr:uid="{BBB3E173-5A4F-4596-80F9-23AD86D250C3}" sqref="E45" error="Cena mora biti nenegativno število z največ dvema decimalkama!" errorStyle="stop" errorTitle="Nepravilen vnos cene" showErrorMessage="1">
      <formula1>=AND(ISNUMBER(E45),E45&gt;=0,ROUND(E45*100,6)-INT(E45*100)=0,NOT(ISBLANK(E45)))</formula1>
    </dataValidation>
    <dataValidation type="custom" xr:uid="{C4AE6083-AD86-4676-A977-1F1484CDA0E2}" sqref="E46" error="Cena mora biti nenegativno število z največ dvema decimalkama!" errorStyle="stop" errorTitle="Nepravilen vnos cene" showErrorMessage="1">
      <formula1>=AND(ISNUMBER(E46),E46&gt;=0,ROUND(E46*100,6)-INT(E46*100)=0,NOT(ISBLANK(E46)))</formula1>
    </dataValidation>
    <dataValidation type="custom" xr:uid="{6DEEE994-F444-47A1-86D2-583BD6FA12A4}" sqref="E47" error="Cena mora biti nenegativno število z največ dvema decimalkama!" errorStyle="stop" errorTitle="Nepravilen vnos cene" showErrorMessage="1">
      <formula1>=AND(ISNUMBER(E47),E47&gt;=0,ROUND(E47*100,6)-INT(E47*100)=0,NOT(ISBLANK(E47)))</formula1>
    </dataValidation>
    <dataValidation type="custom" xr:uid="{09B5A176-2A35-44EF-A61F-ADED89440269}" sqref="E48" error="Cena mora biti nenegativno število z največ dvema decimalkama!" errorStyle="stop" errorTitle="Nepravilen vnos cene" showErrorMessage="1">
      <formula1>=AND(ISNUMBER(E48),E48&gt;=0,ROUND(E48*100,6)-INT(E48*100)=0,NOT(ISBLANK(E48)))</formula1>
    </dataValidation>
    <dataValidation type="custom" xr:uid="{AAB0B3D4-F308-4411-ABEF-CD09BB9C3D88}" sqref="E49" error="Cena mora biti nenegativno število z največ dvema decimalkama!" errorStyle="stop" errorTitle="Nepravilen vnos cene" showErrorMessage="1">
      <formula1>=AND(ISNUMBER(E49),E49&gt;=0,ROUND(E49*100,6)-INT(E49*100)=0,NOT(ISBLANK(E49)))</formula1>
    </dataValidation>
    <dataValidation type="custom" xr:uid="{F1D99099-99E2-4165-81CF-7EE58B5994E0}" sqref="E50" error="Cena mora biti nenegativno število z največ dvema decimalkama!" errorStyle="stop" errorTitle="Nepravilen vnos cene" showErrorMessage="1">
      <formula1>=AND(ISNUMBER(E50),E50&gt;=0,ROUND(E50*100,6)-INT(E50*100)=0,NOT(ISBLANK(E50)))</formula1>
    </dataValidation>
    <dataValidation type="custom" xr:uid="{02655AEC-52B1-43F8-838D-3891427B47F8}" sqref="E51" error="Cena mora biti nenegativno število z največ dvema decimalkama!" errorStyle="stop" errorTitle="Nepravilen vnos cene" showErrorMessage="1">
      <formula1>=AND(ISNUMBER(E51),E51&gt;=0,ROUND(E51*100,6)-INT(E51*100)=0,NOT(ISBLANK(E51)))</formula1>
    </dataValidation>
    <dataValidation type="custom" xr:uid="{ECC4B270-68E2-45B8-A14E-44DD49567204}" sqref="E52" error="Cena mora biti nenegativno število z največ dvema decimalkama!" errorStyle="stop" errorTitle="Nepravilen vnos cene" showErrorMessage="1">
      <formula1>=AND(ISNUMBER(E52),E52&gt;=0,ROUND(E52*100,6)-INT(E52*100)=0,NOT(ISBLANK(E52)))</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 / Nova komandna zgradba stikališča,
obnova sekundarnih sistemov in lastne rabe&amp;RId. oznaka: R4MB01-6E1007
Datum: februar 2022</oddFooter>
  </headerFooter>
  <legacyDrawingHF r:id="rId1"/>
</worksheet>
</file>

<file path=xl/worksheets/sheet4.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270"/>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245</v>
      </c>
      <c r="C2" s="13"/>
      <c r="D2" s="11"/>
      <c r="E2" s="14"/>
      <c r="F2" s="14"/>
      <c r="G2" s="14"/>
      <c r="H2" s="6"/>
    </row>
    <row r="3">
      <c r="A3" s="7"/>
      <c r="B3" s="8" t="s">
        <v>246</v>
      </c>
      <c r="C3" s="9"/>
      <c r="D3" s="7"/>
      <c r="E3" s="10"/>
      <c r="F3" s="10"/>
      <c r="G3" s="10"/>
      <c r="H3" s="6"/>
    </row>
    <row r="4">
      <c r="A4" s="11">
        <v>470</v>
      </c>
      <c r="B4" s="12" t="s">
        <v>247</v>
      </c>
      <c r="C4" s="13" t="s">
        <v>207</v>
      </c>
      <c r="D4" s="11">
        <v>1</v>
      </c>
      <c r="E4" s="20">
        <v>0</v>
      </c>
      <c r="F4" s="14">
        <f>IF(ISNUMBER(E4),IF(E4&gt;0,ROUND(E4,2),0),0)</f>
      </c>
      <c r="G4" s="14">
        <f>ROUND(D4*F4,2)</f>
      </c>
      <c r="H4" s="6"/>
    </row>
    <row r="5">
      <c r="A5" s="11">
        <v>471</v>
      </c>
      <c r="B5" s="12" t="s">
        <v>248</v>
      </c>
      <c r="C5" s="13" t="s">
        <v>207</v>
      </c>
      <c r="D5" s="11">
        <v>1</v>
      </c>
      <c r="E5" s="20">
        <v>0</v>
      </c>
      <c r="F5" s="14">
        <f>IF(ISNUMBER(E5),IF(E5&gt;0,ROUND(E5,2),0),0)</f>
      </c>
      <c r="G5" s="14">
        <f>ROUND(D5*F5,2)</f>
      </c>
      <c r="H5" s="6"/>
    </row>
    <row r="6">
      <c r="A6" s="11">
        <v>472</v>
      </c>
      <c r="B6" s="12" t="s">
        <v>249</v>
      </c>
      <c r="C6" s="13" t="s">
        <v>207</v>
      </c>
      <c r="D6" s="11">
        <v>1</v>
      </c>
      <c r="E6" s="20">
        <v>0</v>
      </c>
      <c r="F6" s="14">
        <f>IF(ISNUMBER(E6),IF(E6&gt;0,ROUND(E6,2),0),0)</f>
      </c>
      <c r="G6" s="14">
        <f>ROUND(D6*F6,2)</f>
      </c>
      <c r="H6" s="6"/>
    </row>
    <row r="7">
      <c r="A7" s="11">
        <v>473</v>
      </c>
      <c r="B7" s="12" t="s">
        <v>250</v>
      </c>
      <c r="C7" s="13" t="s">
        <v>207</v>
      </c>
      <c r="D7" s="11">
        <v>1</v>
      </c>
      <c r="E7" s="20">
        <v>0</v>
      </c>
      <c r="F7" s="14">
        <f>IF(ISNUMBER(E7),IF(E7&gt;0,ROUND(E7,2),0),0)</f>
      </c>
      <c r="G7" s="14">
        <f>ROUND(D7*F7,2)</f>
      </c>
      <c r="H7" s="6"/>
    </row>
    <row r="8">
      <c r="A8" s="7"/>
      <c r="B8" s="8" t="s">
        <v>251</v>
      </c>
      <c r="C8" s="9"/>
      <c r="D8" s="7"/>
      <c r="E8" s="10"/>
      <c r="F8" s="10"/>
      <c r="G8" s="10"/>
      <c r="H8" s="6"/>
    </row>
    <row r="9">
      <c r="A9" s="11">
        <v>474</v>
      </c>
      <c r="B9" s="12" t="s">
        <v>252</v>
      </c>
      <c r="C9" s="13" t="s">
        <v>207</v>
      </c>
      <c r="D9" s="11">
        <v>1</v>
      </c>
      <c r="E9" s="20">
        <v>0</v>
      </c>
      <c r="F9" s="14">
        <f>IF(ISNUMBER(E9),IF(E9&gt;0,ROUND(E9,2),0),0)</f>
      </c>
      <c r="G9" s="14">
        <f>ROUND(D9*F9,2)</f>
      </c>
      <c r="H9" s="6"/>
    </row>
    <row r="10">
      <c r="A10" s="11">
        <v>475</v>
      </c>
      <c r="B10" s="12" t="s">
        <v>253</v>
      </c>
      <c r="C10" s="13" t="s">
        <v>207</v>
      </c>
      <c r="D10" s="11">
        <v>1</v>
      </c>
      <c r="E10" s="20">
        <v>0</v>
      </c>
      <c r="F10" s="14">
        <f>IF(ISNUMBER(E10),IF(E10&gt;0,ROUND(E10,2),0),0)</f>
      </c>
      <c r="G10" s="14">
        <f>ROUND(D10*F10,2)</f>
      </c>
      <c r="H10" s="6"/>
    </row>
    <row r="11">
      <c r="A11" s="11">
        <v>476</v>
      </c>
      <c r="B11" s="12" t="s">
        <v>250</v>
      </c>
      <c r="C11" s="13" t="s">
        <v>207</v>
      </c>
      <c r="D11" s="11">
        <v>1</v>
      </c>
      <c r="E11" s="20">
        <v>0</v>
      </c>
      <c r="F11" s="14">
        <f>IF(ISNUMBER(E11),IF(E11&gt;0,ROUND(E11,2),0),0)</f>
      </c>
      <c r="G11" s="14">
        <f>ROUND(D11*F11,2)</f>
      </c>
      <c r="H11" s="6"/>
    </row>
    <row r="12">
      <c r="A12" s="7"/>
      <c r="B12" s="8" t="s">
        <v>254</v>
      </c>
      <c r="C12" s="9"/>
      <c r="D12" s="7"/>
      <c r="E12" s="10"/>
      <c r="F12" s="10"/>
      <c r="G12" s="10"/>
      <c r="H12" s="6"/>
    </row>
    <row r="13">
      <c r="A13" s="11">
        <v>477</v>
      </c>
      <c r="B13" s="12" t="s">
        <v>255</v>
      </c>
      <c r="C13" s="13" t="s">
        <v>207</v>
      </c>
      <c r="D13" s="11">
        <v>1</v>
      </c>
      <c r="E13" s="20">
        <v>0</v>
      </c>
      <c r="F13" s="14">
        <f>IF(ISNUMBER(E13),IF(E13&gt;0,ROUND(E13,2),0),0)</f>
      </c>
      <c r="G13" s="14">
        <f>ROUND(D13*F13,2)</f>
      </c>
      <c r="H13" s="6"/>
    </row>
    <row r="14">
      <c r="A14" s="11">
        <v>478</v>
      </c>
      <c r="B14" s="12" t="s">
        <v>248</v>
      </c>
      <c r="C14" s="13" t="s">
        <v>207</v>
      </c>
      <c r="D14" s="11">
        <v>1</v>
      </c>
      <c r="E14" s="20">
        <v>0</v>
      </c>
      <c r="F14" s="14">
        <f>IF(ISNUMBER(E14),IF(E14&gt;0,ROUND(E14,2),0),0)</f>
      </c>
      <c r="G14" s="14">
        <f>ROUND(D14*F14,2)</f>
      </c>
      <c r="H14" s="6"/>
    </row>
    <row r="15">
      <c r="A15" s="11">
        <v>479</v>
      </c>
      <c r="B15" s="12" t="s">
        <v>249</v>
      </c>
      <c r="C15" s="13" t="s">
        <v>207</v>
      </c>
      <c r="D15" s="11">
        <v>1</v>
      </c>
      <c r="E15" s="20">
        <v>0</v>
      </c>
      <c r="F15" s="14">
        <f>IF(ISNUMBER(E15),IF(E15&gt;0,ROUND(E15,2),0),0)</f>
      </c>
      <c r="G15" s="14">
        <f>ROUND(D15*F15,2)</f>
      </c>
      <c r="H15" s="6"/>
    </row>
    <row r="16">
      <c r="A16" s="11">
        <v>480</v>
      </c>
      <c r="B16" s="12" t="s">
        <v>250</v>
      </c>
      <c r="C16" s="13" t="s">
        <v>207</v>
      </c>
      <c r="D16" s="11">
        <v>1</v>
      </c>
      <c r="E16" s="20">
        <v>0</v>
      </c>
      <c r="F16" s="14">
        <f>IF(ISNUMBER(E16),IF(E16&gt;0,ROUND(E16,2),0),0)</f>
      </c>
      <c r="G16" s="14">
        <f>ROUND(D16*F16,2)</f>
      </c>
      <c r="H16" s="6"/>
    </row>
    <row r="17">
      <c r="A17" s="7"/>
      <c r="B17" s="8" t="s">
        <v>256</v>
      </c>
      <c r="C17" s="9"/>
      <c r="D17" s="7"/>
      <c r="E17" s="10"/>
      <c r="F17" s="10"/>
      <c r="G17" s="10"/>
      <c r="H17" s="6"/>
    </row>
    <row r="18">
      <c r="A18" s="7"/>
      <c r="B18" s="8" t="s">
        <v>257</v>
      </c>
      <c r="C18" s="9"/>
      <c r="D18" s="7"/>
      <c r="E18" s="10"/>
      <c r="F18" s="10"/>
      <c r="G18" s="10"/>
      <c r="H18" s="6"/>
    </row>
    <row r="19">
      <c r="A19" s="11">
        <v>481</v>
      </c>
      <c r="B19" s="12" t="s">
        <v>258</v>
      </c>
      <c r="C19" s="13" t="s">
        <v>207</v>
      </c>
      <c r="D19" s="11">
        <v>1</v>
      </c>
      <c r="E19" s="20">
        <v>0</v>
      </c>
      <c r="F19" s="14">
        <f>IF(ISNUMBER(E19),IF(E19&gt;0,ROUND(E19,2),0),0)</f>
      </c>
      <c r="G19" s="14">
        <f>ROUND(D19*F19,2)</f>
      </c>
      <c r="H19" s="6"/>
    </row>
    <row r="20">
      <c r="A20" s="11">
        <v>482</v>
      </c>
      <c r="B20" s="12" t="s">
        <v>248</v>
      </c>
      <c r="C20" s="13" t="s">
        <v>207</v>
      </c>
      <c r="D20" s="11">
        <v>1</v>
      </c>
      <c r="E20" s="20">
        <v>0</v>
      </c>
      <c r="F20" s="14">
        <f>IF(ISNUMBER(E20),IF(E20&gt;0,ROUND(E20,2),0),0)</f>
      </c>
      <c r="G20" s="14">
        <f>ROUND(D20*F20,2)</f>
      </c>
      <c r="H20" s="6"/>
    </row>
    <row r="21">
      <c r="A21" s="11">
        <v>483</v>
      </c>
      <c r="B21" s="12" t="s">
        <v>250</v>
      </c>
      <c r="C21" s="13" t="s">
        <v>207</v>
      </c>
      <c r="D21" s="11">
        <v>1</v>
      </c>
      <c r="E21" s="20">
        <v>0</v>
      </c>
      <c r="F21" s="14">
        <f>IF(ISNUMBER(E21),IF(E21&gt;0,ROUND(E21,2),0),0)</f>
      </c>
      <c r="G21" s="14">
        <f>ROUND(D21*F21,2)</f>
      </c>
      <c r="H21" s="6"/>
    </row>
    <row r="22">
      <c r="A22" s="7"/>
      <c r="B22" s="8" t="s">
        <v>259</v>
      </c>
      <c r="C22" s="9"/>
      <c r="D22" s="7"/>
      <c r="E22" s="10"/>
      <c r="F22" s="10"/>
      <c r="G22" s="10"/>
      <c r="H22" s="6"/>
    </row>
    <row r="23">
      <c r="A23" s="11">
        <v>484</v>
      </c>
      <c r="B23" s="12" t="s">
        <v>260</v>
      </c>
      <c r="C23" s="13" t="s">
        <v>207</v>
      </c>
      <c r="D23" s="11">
        <v>1</v>
      </c>
      <c r="E23" s="20">
        <v>0</v>
      </c>
      <c r="F23" s="14">
        <f>IF(ISNUMBER(E23),IF(E23&gt;0,ROUND(E23,2),0),0)</f>
      </c>
      <c r="G23" s="14">
        <f>ROUND(D23*F23,2)</f>
      </c>
      <c r="H23" s="6"/>
    </row>
    <row r="24">
      <c r="A24" s="11">
        <v>485</v>
      </c>
      <c r="B24" s="12" t="s">
        <v>248</v>
      </c>
      <c r="C24" s="13" t="s">
        <v>207</v>
      </c>
      <c r="D24" s="11">
        <v>1</v>
      </c>
      <c r="E24" s="20">
        <v>0</v>
      </c>
      <c r="F24" s="14">
        <f>IF(ISNUMBER(E24),IF(E24&gt;0,ROUND(E24,2),0),0)</f>
      </c>
      <c r="G24" s="14">
        <f>ROUND(D24*F24,2)</f>
      </c>
      <c r="H24" s="6"/>
    </row>
    <row r="25">
      <c r="A25" s="11">
        <v>486</v>
      </c>
      <c r="B25" s="12" t="s">
        <v>249</v>
      </c>
      <c r="C25" s="13" t="s">
        <v>207</v>
      </c>
      <c r="D25" s="11">
        <v>1</v>
      </c>
      <c r="E25" s="20">
        <v>0</v>
      </c>
      <c r="F25" s="14">
        <f>IF(ISNUMBER(E25),IF(E25&gt;0,ROUND(E25,2),0),0)</f>
      </c>
      <c r="G25" s="14">
        <f>ROUND(D25*F25,2)</f>
      </c>
      <c r="H25" s="6"/>
    </row>
    <row r="26">
      <c r="A26" s="11">
        <v>487</v>
      </c>
      <c r="B26" s="12" t="s">
        <v>250</v>
      </c>
      <c r="C26" s="13" t="s">
        <v>207</v>
      </c>
      <c r="D26" s="11">
        <v>1</v>
      </c>
      <c r="E26" s="20">
        <v>0</v>
      </c>
      <c r="F26" s="14">
        <f>IF(ISNUMBER(E26),IF(E26&gt;0,ROUND(E26,2),0),0)</f>
      </c>
      <c r="G26" s="14">
        <f>ROUND(D26*F26,2)</f>
      </c>
      <c r="H26" s="6"/>
    </row>
    <row r="27">
      <c r="A27" s="7"/>
      <c r="B27" s="8" t="s">
        <v>261</v>
      </c>
      <c r="C27" s="9"/>
      <c r="D27" s="7"/>
      <c r="E27" s="10"/>
      <c r="F27" s="10"/>
      <c r="G27" s="10"/>
      <c r="H27" s="6"/>
    </row>
    <row r="28">
      <c r="A28" s="11">
        <v>488</v>
      </c>
      <c r="B28" s="12" t="s">
        <v>262</v>
      </c>
      <c r="C28" s="13" t="s">
        <v>207</v>
      </c>
      <c r="D28" s="11">
        <v>1</v>
      </c>
      <c r="E28" s="20">
        <v>0</v>
      </c>
      <c r="F28" s="14">
        <f>IF(ISNUMBER(E28),IF(E28&gt;0,ROUND(E28,2),0),0)</f>
      </c>
      <c r="G28" s="14">
        <f>ROUND(D28*F28,2)</f>
      </c>
      <c r="H28" s="6"/>
    </row>
    <row r="29">
      <c r="A29" s="11">
        <v>489</v>
      </c>
      <c r="B29" s="12" t="s">
        <v>248</v>
      </c>
      <c r="C29" s="13" t="s">
        <v>207</v>
      </c>
      <c r="D29" s="11">
        <v>1</v>
      </c>
      <c r="E29" s="20">
        <v>0</v>
      </c>
      <c r="F29" s="14">
        <f>IF(ISNUMBER(E29),IF(E29&gt;0,ROUND(E29,2),0),0)</f>
      </c>
      <c r="G29" s="14">
        <f>ROUND(D29*F29,2)</f>
      </c>
      <c r="H29" s="6"/>
    </row>
    <row r="30">
      <c r="A30" s="11">
        <v>490</v>
      </c>
      <c r="B30" s="12" t="s">
        <v>249</v>
      </c>
      <c r="C30" s="13" t="s">
        <v>207</v>
      </c>
      <c r="D30" s="11">
        <v>1</v>
      </c>
      <c r="E30" s="20">
        <v>0</v>
      </c>
      <c r="F30" s="14">
        <f>IF(ISNUMBER(E30),IF(E30&gt;0,ROUND(E30,2),0),0)</f>
      </c>
      <c r="G30" s="14">
        <f>ROUND(D30*F30,2)</f>
      </c>
      <c r="H30" s="6"/>
    </row>
    <row r="31">
      <c r="A31" s="11">
        <v>491</v>
      </c>
      <c r="B31" s="12" t="s">
        <v>250</v>
      </c>
      <c r="C31" s="13" t="s">
        <v>207</v>
      </c>
      <c r="D31" s="11">
        <v>1</v>
      </c>
      <c r="E31" s="20">
        <v>0</v>
      </c>
      <c r="F31" s="14">
        <f>IF(ISNUMBER(E31),IF(E31&gt;0,ROUND(E31,2),0),0)</f>
      </c>
      <c r="G31" s="14">
        <f>ROUND(D31*F31,2)</f>
      </c>
      <c r="H31" s="6"/>
    </row>
    <row r="32">
      <c r="A32" s="7"/>
      <c r="B32" s="8" t="s">
        <v>263</v>
      </c>
      <c r="C32" s="9"/>
      <c r="D32" s="7"/>
      <c r="E32" s="10"/>
      <c r="F32" s="10"/>
      <c r="G32" s="10"/>
      <c r="H32" s="6"/>
    </row>
    <row r="33">
      <c r="A33" s="11">
        <v>492</v>
      </c>
      <c r="B33" s="12" t="s">
        <v>264</v>
      </c>
      <c r="C33" s="13" t="s">
        <v>207</v>
      </c>
      <c r="D33" s="11">
        <v>1</v>
      </c>
      <c r="E33" s="20">
        <v>0</v>
      </c>
      <c r="F33" s="14">
        <f>IF(ISNUMBER(E33),IF(E33&gt;0,ROUND(E33,2),0),0)</f>
      </c>
      <c r="G33" s="14">
        <f>ROUND(D33*F33,2)</f>
      </c>
      <c r="H33" s="6"/>
    </row>
    <row r="34">
      <c r="A34" s="11">
        <v>493</v>
      </c>
      <c r="B34" s="12" t="s">
        <v>248</v>
      </c>
      <c r="C34" s="13" t="s">
        <v>207</v>
      </c>
      <c r="D34" s="11">
        <v>1</v>
      </c>
      <c r="E34" s="20">
        <v>0</v>
      </c>
      <c r="F34" s="14">
        <f>IF(ISNUMBER(E34),IF(E34&gt;0,ROUND(E34,2),0),0)</f>
      </c>
      <c r="G34" s="14">
        <f>ROUND(D34*F34,2)</f>
      </c>
      <c r="H34" s="6"/>
    </row>
    <row r="35">
      <c r="A35" s="11">
        <v>494</v>
      </c>
      <c r="B35" s="12" t="s">
        <v>249</v>
      </c>
      <c r="C35" s="13" t="s">
        <v>207</v>
      </c>
      <c r="D35" s="11">
        <v>1</v>
      </c>
      <c r="E35" s="20">
        <v>0</v>
      </c>
      <c r="F35" s="14">
        <f>IF(ISNUMBER(E35),IF(E35&gt;0,ROUND(E35,2),0),0)</f>
      </c>
      <c r="G35" s="14">
        <f>ROUND(D35*F35,2)</f>
      </c>
      <c r="H35" s="6"/>
    </row>
    <row r="36">
      <c r="A36" s="11">
        <v>495</v>
      </c>
      <c r="B36" s="12" t="s">
        <v>250</v>
      </c>
      <c r="C36" s="13" t="s">
        <v>207</v>
      </c>
      <c r="D36" s="11">
        <v>1</v>
      </c>
      <c r="E36" s="20">
        <v>0</v>
      </c>
      <c r="F36" s="14">
        <f>IF(ISNUMBER(E36),IF(E36&gt;0,ROUND(E36,2),0),0)</f>
      </c>
      <c r="G36" s="14">
        <f>ROUND(D36*F36,2)</f>
      </c>
      <c r="H36" s="6"/>
    </row>
    <row r="37">
      <c r="A37" s="7"/>
      <c r="B37" s="8" t="s">
        <v>265</v>
      </c>
      <c r="C37" s="9"/>
      <c r="D37" s="7"/>
      <c r="E37" s="10"/>
      <c r="F37" s="10"/>
      <c r="G37" s="10"/>
      <c r="H37" s="6"/>
    </row>
    <row r="38">
      <c r="A38" s="11">
        <v>496</v>
      </c>
      <c r="B38" s="12" t="s">
        <v>266</v>
      </c>
      <c r="C38" s="13" t="s">
        <v>207</v>
      </c>
      <c r="D38" s="11">
        <v>1</v>
      </c>
      <c r="E38" s="20">
        <v>0</v>
      </c>
      <c r="F38" s="14">
        <f>IF(ISNUMBER(E38),IF(E38&gt;0,ROUND(E38,2),0),0)</f>
      </c>
      <c r="G38" s="14">
        <f>ROUND(D38*F38,2)</f>
      </c>
      <c r="H38" s="6"/>
    </row>
    <row r="39">
      <c r="A39" s="11">
        <v>497</v>
      </c>
      <c r="B39" s="12" t="s">
        <v>248</v>
      </c>
      <c r="C39" s="13" t="s">
        <v>207</v>
      </c>
      <c r="D39" s="11">
        <v>1</v>
      </c>
      <c r="E39" s="20">
        <v>0</v>
      </c>
      <c r="F39" s="14">
        <f>IF(ISNUMBER(E39),IF(E39&gt;0,ROUND(E39,2),0),0)</f>
      </c>
      <c r="G39" s="14">
        <f>ROUND(D39*F39,2)</f>
      </c>
      <c r="H39" s="6"/>
    </row>
    <row r="40">
      <c r="A40" s="11">
        <v>498</v>
      </c>
      <c r="B40" s="12" t="s">
        <v>250</v>
      </c>
      <c r="C40" s="13" t="s">
        <v>207</v>
      </c>
      <c r="D40" s="11">
        <v>1</v>
      </c>
      <c r="E40" s="20">
        <v>0</v>
      </c>
      <c r="F40" s="14">
        <f>IF(ISNUMBER(E40),IF(E40&gt;0,ROUND(E40,2),0),0)</f>
      </c>
      <c r="G40" s="14">
        <f>ROUND(D40*F40,2)</f>
      </c>
      <c r="H40" s="6"/>
    </row>
    <row r="41">
      <c r="A41" s="7"/>
      <c r="B41" s="8" t="s">
        <v>267</v>
      </c>
      <c r="C41" s="9"/>
      <c r="D41" s="7"/>
      <c r="E41" s="10"/>
      <c r="F41" s="10"/>
      <c r="G41" s="10"/>
      <c r="H41" s="6"/>
    </row>
    <row r="42">
      <c r="A42" s="11">
        <v>499</v>
      </c>
      <c r="B42" s="12" t="s">
        <v>248</v>
      </c>
      <c r="C42" s="13" t="s">
        <v>207</v>
      </c>
      <c r="D42" s="11">
        <v>1</v>
      </c>
      <c r="E42" s="20">
        <v>0</v>
      </c>
      <c r="F42" s="14">
        <f>IF(ISNUMBER(E42),IF(E42&gt;0,ROUND(E42,2),0),0)</f>
      </c>
      <c r="G42" s="14">
        <f>ROUND(D42*F42,2)</f>
      </c>
      <c r="H42" s="6"/>
    </row>
    <row r="43">
      <c r="A43" s="11">
        <v>500</v>
      </c>
      <c r="B43" s="12" t="s">
        <v>250</v>
      </c>
      <c r="C43" s="13" t="s">
        <v>207</v>
      </c>
      <c r="D43" s="11">
        <v>1</v>
      </c>
      <c r="E43" s="20">
        <v>0</v>
      </c>
      <c r="F43" s="14">
        <f>IF(ISNUMBER(E43),IF(E43&gt;0,ROUND(E43,2),0),0)</f>
      </c>
      <c r="G43" s="14">
        <f>ROUND(D43*F43,2)</f>
      </c>
      <c r="H43" s="6"/>
    </row>
    <row r="44">
      <c r="A44" s="7"/>
      <c r="B44" s="8" t="s">
        <v>268</v>
      </c>
      <c r="C44" s="9"/>
      <c r="D44" s="7"/>
      <c r="E44" s="10"/>
      <c r="F44" s="10"/>
      <c r="G44" s="10"/>
      <c r="H44" s="6"/>
    </row>
    <row r="45">
      <c r="A45" s="11">
        <v>501</v>
      </c>
      <c r="B45" s="12" t="s">
        <v>269</v>
      </c>
      <c r="C45" s="13" t="s">
        <v>207</v>
      </c>
      <c r="D45" s="11">
        <v>1</v>
      </c>
      <c r="E45" s="20">
        <v>0</v>
      </c>
      <c r="F45" s="14">
        <f>IF(ISNUMBER(E45),IF(E45&gt;0,ROUND(E45,2),0),0)</f>
      </c>
      <c r="G45" s="14">
        <f>ROUND(D45*F45,2)</f>
      </c>
      <c r="H45" s="6"/>
    </row>
    <row r="46">
      <c r="A46" s="11">
        <v>502</v>
      </c>
      <c r="B46" s="12" t="s">
        <v>248</v>
      </c>
      <c r="C46" s="13" t="s">
        <v>207</v>
      </c>
      <c r="D46" s="11">
        <v>1</v>
      </c>
      <c r="E46" s="20">
        <v>0</v>
      </c>
      <c r="F46" s="14">
        <f>IF(ISNUMBER(E46),IF(E46&gt;0,ROUND(E46,2),0),0)</f>
      </c>
      <c r="G46" s="14">
        <f>ROUND(D46*F46,2)</f>
      </c>
      <c r="H46" s="6"/>
    </row>
    <row r="47">
      <c r="A47" s="11">
        <v>503</v>
      </c>
      <c r="B47" s="12" t="s">
        <v>249</v>
      </c>
      <c r="C47" s="13" t="s">
        <v>207</v>
      </c>
      <c r="D47" s="11">
        <v>1</v>
      </c>
      <c r="E47" s="20">
        <v>0</v>
      </c>
      <c r="F47" s="14">
        <f>IF(ISNUMBER(E47),IF(E47&gt;0,ROUND(E47,2),0),0)</f>
      </c>
      <c r="G47" s="14">
        <f>ROUND(D47*F47,2)</f>
      </c>
      <c r="H47" s="6"/>
    </row>
    <row r="48">
      <c r="A48" s="11">
        <v>504</v>
      </c>
      <c r="B48" s="12" t="s">
        <v>250</v>
      </c>
      <c r="C48" s="13" t="s">
        <v>207</v>
      </c>
      <c r="D48" s="11">
        <v>1</v>
      </c>
      <c r="E48" s="20">
        <v>0</v>
      </c>
      <c r="F48" s="14">
        <f>IF(ISNUMBER(E48),IF(E48&gt;0,ROUND(E48,2),0),0)</f>
      </c>
      <c r="G48" s="14">
        <f>ROUND(D48*F48,2)</f>
      </c>
      <c r="H48" s="6"/>
    </row>
    <row r="49">
      <c r="A49" s="7"/>
      <c r="B49" s="8" t="s">
        <v>270</v>
      </c>
      <c r="C49" s="9"/>
      <c r="D49" s="7"/>
      <c r="E49" s="10"/>
      <c r="F49" s="10"/>
      <c r="G49" s="10"/>
      <c r="H49" s="6"/>
    </row>
    <row r="50">
      <c r="A50" s="11">
        <v>505</v>
      </c>
      <c r="B50" s="12" t="s">
        <v>271</v>
      </c>
      <c r="C50" s="13" t="s">
        <v>207</v>
      </c>
      <c r="D50" s="11">
        <v>1</v>
      </c>
      <c r="E50" s="20">
        <v>0</v>
      </c>
      <c r="F50" s="14">
        <f>IF(ISNUMBER(E50),IF(E50&gt;0,ROUND(E50,2),0),0)</f>
      </c>
      <c r="G50" s="14">
        <f>ROUND(D50*F50,2)</f>
      </c>
      <c r="H50" s="6"/>
    </row>
    <row r="51">
      <c r="A51" s="11">
        <v>506</v>
      </c>
      <c r="B51" s="12" t="s">
        <v>248</v>
      </c>
      <c r="C51" s="13" t="s">
        <v>207</v>
      </c>
      <c r="D51" s="11">
        <v>1</v>
      </c>
      <c r="E51" s="20">
        <v>0</v>
      </c>
      <c r="F51" s="14">
        <f>IF(ISNUMBER(E51),IF(E51&gt;0,ROUND(E51,2),0),0)</f>
      </c>
      <c r="G51" s="14">
        <f>ROUND(D51*F51,2)</f>
      </c>
      <c r="H51" s="6"/>
    </row>
    <row r="52">
      <c r="A52" s="11">
        <v>507</v>
      </c>
      <c r="B52" s="12" t="s">
        <v>249</v>
      </c>
      <c r="C52" s="13" t="s">
        <v>207</v>
      </c>
      <c r="D52" s="11">
        <v>1</v>
      </c>
      <c r="E52" s="20">
        <v>0</v>
      </c>
      <c r="F52" s="14">
        <f>IF(ISNUMBER(E52),IF(E52&gt;0,ROUND(E52,2),0),0)</f>
      </c>
      <c r="G52" s="14">
        <f>ROUND(D52*F52,2)</f>
      </c>
      <c r="H52" s="6"/>
    </row>
    <row r="53">
      <c r="A53" s="11">
        <v>508</v>
      </c>
      <c r="B53" s="12" t="s">
        <v>250</v>
      </c>
      <c r="C53" s="13" t="s">
        <v>207</v>
      </c>
      <c r="D53" s="11">
        <v>1</v>
      </c>
      <c r="E53" s="20">
        <v>0</v>
      </c>
      <c r="F53" s="14">
        <f>IF(ISNUMBER(E53),IF(E53&gt;0,ROUND(E53,2),0),0)</f>
      </c>
      <c r="G53" s="14">
        <f>ROUND(D53*F53,2)</f>
      </c>
      <c r="H53" s="6"/>
    </row>
    <row r="54">
      <c r="A54" s="7"/>
      <c r="B54" s="8" t="s">
        <v>272</v>
      </c>
      <c r="C54" s="9"/>
      <c r="D54" s="7"/>
      <c r="E54" s="10"/>
      <c r="F54" s="10"/>
      <c r="G54" s="10"/>
      <c r="H54" s="6"/>
    </row>
    <row r="55">
      <c r="A55" s="11">
        <v>509</v>
      </c>
      <c r="B55" s="12" t="s">
        <v>273</v>
      </c>
      <c r="C55" s="13" t="s">
        <v>207</v>
      </c>
      <c r="D55" s="11">
        <v>1</v>
      </c>
      <c r="E55" s="20">
        <v>0</v>
      </c>
      <c r="F55" s="14">
        <f>IF(ISNUMBER(E55),IF(E55&gt;0,ROUND(E55,2),0),0)</f>
      </c>
      <c r="G55" s="14">
        <f>ROUND(D55*F55,2)</f>
      </c>
      <c r="H55" s="6"/>
    </row>
    <row r="56">
      <c r="A56" s="11">
        <v>510</v>
      </c>
      <c r="B56" s="12" t="s">
        <v>248</v>
      </c>
      <c r="C56" s="13" t="s">
        <v>207</v>
      </c>
      <c r="D56" s="11">
        <v>1</v>
      </c>
      <c r="E56" s="20">
        <v>0</v>
      </c>
      <c r="F56" s="14">
        <f>IF(ISNUMBER(E56),IF(E56&gt;0,ROUND(E56,2),0),0)</f>
      </c>
      <c r="G56" s="14">
        <f>ROUND(D56*F56,2)</f>
      </c>
      <c r="H56" s="6"/>
    </row>
    <row r="57">
      <c r="A57" s="11">
        <v>511</v>
      </c>
      <c r="B57" s="12" t="s">
        <v>249</v>
      </c>
      <c r="C57" s="13" t="s">
        <v>207</v>
      </c>
      <c r="D57" s="11">
        <v>1</v>
      </c>
      <c r="E57" s="20">
        <v>0</v>
      </c>
      <c r="F57" s="14">
        <f>IF(ISNUMBER(E57),IF(E57&gt;0,ROUND(E57,2),0),0)</f>
      </c>
      <c r="G57" s="14">
        <f>ROUND(D57*F57,2)</f>
      </c>
      <c r="H57" s="6"/>
    </row>
    <row r="58">
      <c r="A58" s="11">
        <v>512</v>
      </c>
      <c r="B58" s="12" t="s">
        <v>250</v>
      </c>
      <c r="C58" s="13" t="s">
        <v>207</v>
      </c>
      <c r="D58" s="11">
        <v>1</v>
      </c>
      <c r="E58" s="20">
        <v>0</v>
      </c>
      <c r="F58" s="14">
        <f>IF(ISNUMBER(E58),IF(E58&gt;0,ROUND(E58,2),0),0)</f>
      </c>
      <c r="G58" s="14">
        <f>ROUND(D58*F58,2)</f>
      </c>
      <c r="H58" s="6"/>
    </row>
    <row r="59">
      <c r="A59" s="7"/>
      <c r="B59" s="8" t="s">
        <v>274</v>
      </c>
      <c r="C59" s="9"/>
      <c r="D59" s="7"/>
      <c r="E59" s="10"/>
      <c r="F59" s="10"/>
      <c r="G59" s="10"/>
      <c r="H59" s="6"/>
    </row>
    <row r="60">
      <c r="A60" s="11">
        <v>513</v>
      </c>
      <c r="B60" s="12" t="s">
        <v>252</v>
      </c>
      <c r="C60" s="13" t="s">
        <v>207</v>
      </c>
      <c r="D60" s="11">
        <v>1</v>
      </c>
      <c r="E60" s="20">
        <v>0</v>
      </c>
      <c r="F60" s="14">
        <f>IF(ISNUMBER(E60),IF(E60&gt;0,ROUND(E60,2),0),0)</f>
      </c>
      <c r="G60" s="14">
        <f>ROUND(D60*F60,2)</f>
      </c>
      <c r="H60" s="6"/>
    </row>
    <row r="61">
      <c r="A61" s="11">
        <v>514</v>
      </c>
      <c r="B61" s="12" t="s">
        <v>275</v>
      </c>
      <c r="C61" s="13" t="s">
        <v>207</v>
      </c>
      <c r="D61" s="11">
        <v>1</v>
      </c>
      <c r="E61" s="20">
        <v>0</v>
      </c>
      <c r="F61" s="14">
        <f>IF(ISNUMBER(E61),IF(E61&gt;0,ROUND(E61,2),0),0)</f>
      </c>
      <c r="G61" s="14">
        <f>ROUND(D61*F61,2)</f>
      </c>
      <c r="H61" s="6"/>
    </row>
    <row r="62">
      <c r="A62" s="11">
        <v>515</v>
      </c>
      <c r="B62" s="12" t="s">
        <v>250</v>
      </c>
      <c r="C62" s="13" t="s">
        <v>207</v>
      </c>
      <c r="D62" s="11">
        <v>1</v>
      </c>
      <c r="E62" s="20">
        <v>0</v>
      </c>
      <c r="F62" s="14">
        <f>IF(ISNUMBER(E62),IF(E62&gt;0,ROUND(E62,2),0),0)</f>
      </c>
      <c r="G62" s="14">
        <f>ROUND(D62*F62,2)</f>
      </c>
      <c r="H62" s="6"/>
    </row>
    <row r="63">
      <c r="A63" s="7"/>
      <c r="B63" s="8" t="s">
        <v>276</v>
      </c>
      <c r="C63" s="9"/>
      <c r="D63" s="7"/>
      <c r="E63" s="10"/>
      <c r="F63" s="10"/>
      <c r="G63" s="10"/>
      <c r="H63" s="6"/>
    </row>
    <row r="64">
      <c r="A64" s="11">
        <v>516</v>
      </c>
      <c r="B64" s="12" t="s">
        <v>277</v>
      </c>
      <c r="C64" s="13" t="s">
        <v>207</v>
      </c>
      <c r="D64" s="11">
        <v>1</v>
      </c>
      <c r="E64" s="20">
        <v>0</v>
      </c>
      <c r="F64" s="14">
        <f>IF(ISNUMBER(E64),IF(E64&gt;0,ROUND(E64,2),0),0)</f>
      </c>
      <c r="G64" s="14">
        <f>ROUND(D64*F64,2)</f>
      </c>
      <c r="H64" s="6"/>
    </row>
    <row r="65">
      <c r="A65" s="11">
        <v>517</v>
      </c>
      <c r="B65" s="12" t="s">
        <v>248</v>
      </c>
      <c r="C65" s="13" t="s">
        <v>207</v>
      </c>
      <c r="D65" s="11">
        <v>1</v>
      </c>
      <c r="E65" s="20">
        <v>0</v>
      </c>
      <c r="F65" s="14">
        <f>IF(ISNUMBER(E65),IF(E65&gt;0,ROUND(E65,2),0),0)</f>
      </c>
      <c r="G65" s="14">
        <f>ROUND(D65*F65,2)</f>
      </c>
      <c r="H65" s="6"/>
    </row>
    <row r="66">
      <c r="A66" s="11">
        <v>518</v>
      </c>
      <c r="B66" s="12" t="s">
        <v>249</v>
      </c>
      <c r="C66" s="13" t="s">
        <v>207</v>
      </c>
      <c r="D66" s="11">
        <v>1</v>
      </c>
      <c r="E66" s="20">
        <v>0</v>
      </c>
      <c r="F66" s="14">
        <f>IF(ISNUMBER(E66),IF(E66&gt;0,ROUND(E66,2),0),0)</f>
      </c>
      <c r="G66" s="14">
        <f>ROUND(D66*F66,2)</f>
      </c>
      <c r="H66" s="6"/>
    </row>
    <row r="67">
      <c r="A67" s="11">
        <v>519</v>
      </c>
      <c r="B67" s="12" t="s">
        <v>250</v>
      </c>
      <c r="C67" s="13" t="s">
        <v>207</v>
      </c>
      <c r="D67" s="11">
        <v>1</v>
      </c>
      <c r="E67" s="20">
        <v>0</v>
      </c>
      <c r="F67" s="14">
        <f>IF(ISNUMBER(E67),IF(E67&gt;0,ROUND(E67,2),0),0)</f>
      </c>
      <c r="G67" s="14">
        <f>ROUND(D67*F67,2)</f>
      </c>
      <c r="H67" s="6"/>
    </row>
    <row r="68">
      <c r="A68" s="7"/>
      <c r="B68" s="8" t="s">
        <v>278</v>
      </c>
      <c r="C68" s="9"/>
      <c r="D68" s="7"/>
      <c r="E68" s="10"/>
      <c r="F68" s="10"/>
      <c r="G68" s="10"/>
      <c r="H68" s="6"/>
    </row>
    <row r="69">
      <c r="A69" s="11">
        <v>520</v>
      </c>
      <c r="B69" s="12" t="s">
        <v>279</v>
      </c>
      <c r="C69" s="13" t="s">
        <v>207</v>
      </c>
      <c r="D69" s="11">
        <v>1</v>
      </c>
      <c r="E69" s="20">
        <v>0</v>
      </c>
      <c r="F69" s="14">
        <f>IF(ISNUMBER(E69),IF(E69&gt;0,ROUND(E69,2),0),0)</f>
      </c>
      <c r="G69" s="14">
        <f>ROUND(D69*F69,2)</f>
      </c>
      <c r="H69" s="6"/>
    </row>
    <row r="70">
      <c r="A70" s="11">
        <v>521</v>
      </c>
      <c r="B70" s="12" t="s">
        <v>248</v>
      </c>
      <c r="C70" s="13" t="s">
        <v>207</v>
      </c>
      <c r="D70" s="11">
        <v>1</v>
      </c>
      <c r="E70" s="20">
        <v>0</v>
      </c>
      <c r="F70" s="14">
        <f>IF(ISNUMBER(E70),IF(E70&gt;0,ROUND(E70,2),0),0)</f>
      </c>
      <c r="G70" s="14">
        <f>ROUND(D70*F70,2)</f>
      </c>
      <c r="H70" s="6"/>
    </row>
    <row r="71">
      <c r="A71" s="11">
        <v>522</v>
      </c>
      <c r="B71" s="12" t="s">
        <v>249</v>
      </c>
      <c r="C71" s="13" t="s">
        <v>207</v>
      </c>
      <c r="D71" s="11">
        <v>1</v>
      </c>
      <c r="E71" s="20">
        <v>0</v>
      </c>
      <c r="F71" s="14">
        <f>IF(ISNUMBER(E71),IF(E71&gt;0,ROUND(E71,2),0),0)</f>
      </c>
      <c r="G71" s="14">
        <f>ROUND(D71*F71,2)</f>
      </c>
      <c r="H71" s="6"/>
    </row>
    <row r="72">
      <c r="A72" s="11">
        <v>523</v>
      </c>
      <c r="B72" s="12" t="s">
        <v>250</v>
      </c>
      <c r="C72" s="13" t="s">
        <v>207</v>
      </c>
      <c r="D72" s="11">
        <v>1</v>
      </c>
      <c r="E72" s="20">
        <v>0</v>
      </c>
      <c r="F72" s="14">
        <f>IF(ISNUMBER(E72),IF(E72&gt;0,ROUND(E72,2),0),0)</f>
      </c>
      <c r="G72" s="14">
        <f>ROUND(D72*F72,2)</f>
      </c>
      <c r="H72" s="6"/>
    </row>
    <row r="73">
      <c r="A73" s="7"/>
      <c r="B73" s="8" t="s">
        <v>280</v>
      </c>
      <c r="C73" s="9"/>
      <c r="D73" s="7"/>
      <c r="E73" s="10"/>
      <c r="F73" s="10"/>
      <c r="G73" s="10"/>
      <c r="H73" s="6"/>
    </row>
    <row r="74">
      <c r="A74" s="11">
        <v>524</v>
      </c>
      <c r="B74" s="12" t="s">
        <v>281</v>
      </c>
      <c r="C74" s="13" t="s">
        <v>207</v>
      </c>
      <c r="D74" s="11">
        <v>1</v>
      </c>
      <c r="E74" s="20">
        <v>0</v>
      </c>
      <c r="F74" s="14">
        <f>IF(ISNUMBER(E74),IF(E74&gt;0,ROUND(E74,2),0),0)</f>
      </c>
      <c r="G74" s="14">
        <f>ROUND(D74*F74,2)</f>
      </c>
      <c r="H74" s="6"/>
    </row>
    <row r="75">
      <c r="A75" s="11">
        <v>525</v>
      </c>
      <c r="B75" s="12" t="s">
        <v>248</v>
      </c>
      <c r="C75" s="13" t="s">
        <v>207</v>
      </c>
      <c r="D75" s="11">
        <v>1</v>
      </c>
      <c r="E75" s="20">
        <v>0</v>
      </c>
      <c r="F75" s="14">
        <f>IF(ISNUMBER(E75),IF(E75&gt;0,ROUND(E75,2),0),0)</f>
      </c>
      <c r="G75" s="14">
        <f>ROUND(D75*F75,2)</f>
      </c>
      <c r="H75" s="6"/>
    </row>
    <row r="76">
      <c r="A76" s="11">
        <v>526</v>
      </c>
      <c r="B76" s="12" t="s">
        <v>249</v>
      </c>
      <c r="C76" s="13" t="s">
        <v>207</v>
      </c>
      <c r="D76" s="11">
        <v>1</v>
      </c>
      <c r="E76" s="20">
        <v>0</v>
      </c>
      <c r="F76" s="14">
        <f>IF(ISNUMBER(E76),IF(E76&gt;0,ROUND(E76,2),0),0)</f>
      </c>
      <c r="G76" s="14">
        <f>ROUND(D76*F76,2)</f>
      </c>
      <c r="H76" s="6"/>
    </row>
    <row r="77">
      <c r="A77" s="11">
        <v>527</v>
      </c>
      <c r="B77" s="12" t="s">
        <v>250</v>
      </c>
      <c r="C77" s="13" t="s">
        <v>207</v>
      </c>
      <c r="D77" s="11">
        <v>1</v>
      </c>
      <c r="E77" s="20">
        <v>0</v>
      </c>
      <c r="F77" s="14">
        <f>IF(ISNUMBER(E77),IF(E77&gt;0,ROUND(E77,2),0),0)</f>
      </c>
      <c r="G77" s="14">
        <f>ROUND(D77*F77,2)</f>
      </c>
      <c r="H77" s="6"/>
    </row>
    <row r="78">
      <c r="A78" s="7"/>
      <c r="B78" s="8" t="s">
        <v>282</v>
      </c>
      <c r="C78" s="9"/>
      <c r="D78" s="7"/>
      <c r="E78" s="10"/>
      <c r="F78" s="10"/>
      <c r="G78" s="10"/>
      <c r="H78" s="6"/>
    </row>
    <row r="79">
      <c r="A79" s="11">
        <v>528</v>
      </c>
      <c r="B79" s="12" t="s">
        <v>283</v>
      </c>
      <c r="C79" s="13" t="s">
        <v>207</v>
      </c>
      <c r="D79" s="11">
        <v>1</v>
      </c>
      <c r="E79" s="20">
        <v>0</v>
      </c>
      <c r="F79" s="14">
        <f>IF(ISNUMBER(E79),IF(E79&gt;0,ROUND(E79,2),0),0)</f>
      </c>
      <c r="G79" s="14">
        <f>ROUND(D79*F79,2)</f>
      </c>
      <c r="H79" s="6"/>
    </row>
    <row r="80">
      <c r="A80" s="11">
        <v>529</v>
      </c>
      <c r="B80" s="12" t="s">
        <v>248</v>
      </c>
      <c r="C80" s="13" t="s">
        <v>207</v>
      </c>
      <c r="D80" s="11">
        <v>1</v>
      </c>
      <c r="E80" s="20">
        <v>0</v>
      </c>
      <c r="F80" s="14">
        <f>IF(ISNUMBER(E80),IF(E80&gt;0,ROUND(E80,2),0),0)</f>
      </c>
      <c r="G80" s="14">
        <f>ROUND(D80*F80,2)</f>
      </c>
      <c r="H80" s="6"/>
    </row>
    <row r="81">
      <c r="A81" s="11">
        <v>530</v>
      </c>
      <c r="B81" s="12" t="s">
        <v>249</v>
      </c>
      <c r="C81" s="13" t="s">
        <v>207</v>
      </c>
      <c r="D81" s="11">
        <v>1</v>
      </c>
      <c r="E81" s="20">
        <v>0</v>
      </c>
      <c r="F81" s="14">
        <f>IF(ISNUMBER(E81),IF(E81&gt;0,ROUND(E81,2),0),0)</f>
      </c>
      <c r="G81" s="14">
        <f>ROUND(D81*F81,2)</f>
      </c>
      <c r="H81" s="6"/>
    </row>
    <row r="82">
      <c r="A82" s="11">
        <v>531</v>
      </c>
      <c r="B82" s="12" t="s">
        <v>250</v>
      </c>
      <c r="C82" s="13" t="s">
        <v>207</v>
      </c>
      <c r="D82" s="11">
        <v>1</v>
      </c>
      <c r="E82" s="20">
        <v>0</v>
      </c>
      <c r="F82" s="14">
        <f>IF(ISNUMBER(E82),IF(E82&gt;0,ROUND(E82,2),0),0)</f>
      </c>
      <c r="G82" s="14">
        <f>ROUND(D82*F82,2)</f>
      </c>
      <c r="H82" s="6"/>
    </row>
    <row r="83">
      <c r="A83" s="7"/>
      <c r="B83" s="8" t="s">
        <v>284</v>
      </c>
      <c r="C83" s="9"/>
      <c r="D83" s="7"/>
      <c r="E83" s="10"/>
      <c r="F83" s="10"/>
      <c r="G83" s="10"/>
      <c r="H83" s="6"/>
    </row>
    <row r="84">
      <c r="A84" s="11">
        <v>532</v>
      </c>
      <c r="B84" s="12" t="s">
        <v>285</v>
      </c>
      <c r="C84" s="13" t="s">
        <v>207</v>
      </c>
      <c r="D84" s="11">
        <v>1</v>
      </c>
      <c r="E84" s="20">
        <v>0</v>
      </c>
      <c r="F84" s="14">
        <f>IF(ISNUMBER(E84),IF(E84&gt;0,ROUND(E84,2),0),0)</f>
      </c>
      <c r="G84" s="14">
        <f>ROUND(D84*F84,2)</f>
      </c>
      <c r="H84" s="6"/>
    </row>
    <row r="85">
      <c r="A85" s="11">
        <v>533</v>
      </c>
      <c r="B85" s="12" t="s">
        <v>248</v>
      </c>
      <c r="C85" s="13" t="s">
        <v>207</v>
      </c>
      <c r="D85" s="11">
        <v>1</v>
      </c>
      <c r="E85" s="20">
        <v>0</v>
      </c>
      <c r="F85" s="14">
        <f>IF(ISNUMBER(E85),IF(E85&gt;0,ROUND(E85,2),0),0)</f>
      </c>
      <c r="G85" s="14">
        <f>ROUND(D85*F85,2)</f>
      </c>
      <c r="H85" s="6"/>
    </row>
    <row r="86">
      <c r="A86" s="11">
        <v>534</v>
      </c>
      <c r="B86" s="12" t="s">
        <v>250</v>
      </c>
      <c r="C86" s="13" t="s">
        <v>207</v>
      </c>
      <c r="D86" s="11">
        <v>1</v>
      </c>
      <c r="E86" s="20">
        <v>0</v>
      </c>
      <c r="F86" s="14">
        <f>IF(ISNUMBER(E86),IF(E86&gt;0,ROUND(E86,2),0),0)</f>
      </c>
      <c r="G86" s="14">
        <f>ROUND(D86*F86,2)</f>
      </c>
      <c r="H86" s="6"/>
    </row>
    <row r="87">
      <c r="A87" s="7"/>
      <c r="B87" s="8" t="s">
        <v>286</v>
      </c>
      <c r="C87" s="9"/>
      <c r="D87" s="7"/>
      <c r="E87" s="10"/>
      <c r="F87" s="10"/>
      <c r="G87" s="10"/>
      <c r="H87" s="6"/>
    </row>
    <row r="88">
      <c r="A88" s="11">
        <v>535</v>
      </c>
      <c r="B88" s="12" t="s">
        <v>287</v>
      </c>
      <c r="C88" s="13" t="s">
        <v>207</v>
      </c>
      <c r="D88" s="11">
        <v>1</v>
      </c>
      <c r="E88" s="20">
        <v>0</v>
      </c>
      <c r="F88" s="14">
        <f>IF(ISNUMBER(E88),IF(E88&gt;0,ROUND(E88,2),0),0)</f>
      </c>
      <c r="G88" s="14">
        <f>ROUND(D88*F88,2)</f>
      </c>
      <c r="H88" s="6"/>
    </row>
    <row r="89">
      <c r="A89" s="11">
        <v>536</v>
      </c>
      <c r="B89" s="12" t="s">
        <v>248</v>
      </c>
      <c r="C89" s="13" t="s">
        <v>207</v>
      </c>
      <c r="D89" s="11">
        <v>1</v>
      </c>
      <c r="E89" s="20">
        <v>0</v>
      </c>
      <c r="F89" s="14">
        <f>IF(ISNUMBER(E89),IF(E89&gt;0,ROUND(E89,2),0),0)</f>
      </c>
      <c r="G89" s="14">
        <f>ROUND(D89*F89,2)</f>
      </c>
      <c r="H89" s="6"/>
    </row>
    <row r="90">
      <c r="A90" s="11">
        <v>537</v>
      </c>
      <c r="B90" s="12" t="s">
        <v>250</v>
      </c>
      <c r="C90" s="13" t="s">
        <v>207</v>
      </c>
      <c r="D90" s="11">
        <v>1</v>
      </c>
      <c r="E90" s="20">
        <v>0</v>
      </c>
      <c r="F90" s="14">
        <f>IF(ISNUMBER(E90),IF(E90&gt;0,ROUND(E90,2),0),0)</f>
      </c>
      <c r="G90" s="14">
        <f>ROUND(D90*F90,2)</f>
      </c>
      <c r="H90" s="6"/>
    </row>
    <row r="91">
      <c r="A91" s="7"/>
      <c r="B91" s="8" t="s">
        <v>288</v>
      </c>
      <c r="C91" s="9"/>
      <c r="D91" s="7"/>
      <c r="E91" s="10"/>
      <c r="F91" s="10"/>
      <c r="G91" s="10"/>
      <c r="H91" s="6"/>
    </row>
    <row r="92">
      <c r="A92" s="11">
        <v>538</v>
      </c>
      <c r="B92" s="12" t="s">
        <v>289</v>
      </c>
      <c r="C92" s="13" t="s">
        <v>207</v>
      </c>
      <c r="D92" s="11">
        <v>1</v>
      </c>
      <c r="E92" s="20">
        <v>0</v>
      </c>
      <c r="F92" s="14">
        <f>IF(ISNUMBER(E92),IF(E92&gt;0,ROUND(E92,2),0),0)</f>
      </c>
      <c r="G92" s="14">
        <f>ROUND(D92*F92,2)</f>
      </c>
      <c r="H92" s="6"/>
    </row>
    <row r="93">
      <c r="A93" s="11">
        <v>539</v>
      </c>
      <c r="B93" s="12" t="s">
        <v>248</v>
      </c>
      <c r="C93" s="13" t="s">
        <v>207</v>
      </c>
      <c r="D93" s="11">
        <v>1</v>
      </c>
      <c r="E93" s="20">
        <v>0</v>
      </c>
      <c r="F93" s="14">
        <f>IF(ISNUMBER(E93),IF(E93&gt;0,ROUND(E93,2),0),0)</f>
      </c>
      <c r="G93" s="14">
        <f>ROUND(D93*F93,2)</f>
      </c>
      <c r="H93" s="6"/>
    </row>
    <row r="94">
      <c r="A94" s="11">
        <v>540</v>
      </c>
      <c r="B94" s="12" t="s">
        <v>249</v>
      </c>
      <c r="C94" s="13" t="s">
        <v>207</v>
      </c>
      <c r="D94" s="11">
        <v>1</v>
      </c>
      <c r="E94" s="20">
        <v>0</v>
      </c>
      <c r="F94" s="14">
        <f>IF(ISNUMBER(E94),IF(E94&gt;0,ROUND(E94,2),0),0)</f>
      </c>
      <c r="G94" s="14">
        <f>ROUND(D94*F94,2)</f>
      </c>
      <c r="H94" s="6"/>
    </row>
    <row r="95">
      <c r="A95" s="11">
        <v>541</v>
      </c>
      <c r="B95" s="12" t="s">
        <v>250</v>
      </c>
      <c r="C95" s="13" t="s">
        <v>207</v>
      </c>
      <c r="D95" s="11">
        <v>1</v>
      </c>
      <c r="E95" s="20">
        <v>0</v>
      </c>
      <c r="F95" s="14">
        <f>IF(ISNUMBER(E95),IF(E95&gt;0,ROUND(E95,2),0),0)</f>
      </c>
      <c r="G95" s="14">
        <f>ROUND(D95*F95,2)</f>
      </c>
      <c r="H95" s="6"/>
    </row>
    <row r="96">
      <c r="A96" s="7"/>
      <c r="B96" s="8" t="s">
        <v>290</v>
      </c>
      <c r="C96" s="9"/>
      <c r="D96" s="7"/>
      <c r="E96" s="10"/>
      <c r="F96" s="10"/>
      <c r="G96" s="10"/>
      <c r="H96" s="6"/>
    </row>
    <row r="97">
      <c r="A97" s="11">
        <v>542</v>
      </c>
      <c r="B97" s="12" t="s">
        <v>291</v>
      </c>
      <c r="C97" s="13" t="s">
        <v>207</v>
      </c>
      <c r="D97" s="11">
        <v>1</v>
      </c>
      <c r="E97" s="20">
        <v>0</v>
      </c>
      <c r="F97" s="14">
        <f>IF(ISNUMBER(E97),IF(E97&gt;0,ROUND(E97,2),0),0)</f>
      </c>
      <c r="G97" s="14">
        <f>ROUND(D97*F97,2)</f>
      </c>
      <c r="H97" s="6"/>
    </row>
    <row r="98">
      <c r="A98" s="11">
        <v>543</v>
      </c>
      <c r="B98" s="12" t="s">
        <v>248</v>
      </c>
      <c r="C98" s="13" t="s">
        <v>207</v>
      </c>
      <c r="D98" s="11">
        <v>1</v>
      </c>
      <c r="E98" s="20">
        <v>0</v>
      </c>
      <c r="F98" s="14">
        <f>IF(ISNUMBER(E98),IF(E98&gt;0,ROUND(E98,2),0),0)</f>
      </c>
      <c r="G98" s="14">
        <f>ROUND(D98*F98,2)</f>
      </c>
      <c r="H98" s="6"/>
    </row>
    <row r="99">
      <c r="A99" s="11">
        <v>544</v>
      </c>
      <c r="B99" s="12" t="s">
        <v>249</v>
      </c>
      <c r="C99" s="13" t="s">
        <v>207</v>
      </c>
      <c r="D99" s="11">
        <v>1</v>
      </c>
      <c r="E99" s="20">
        <v>0</v>
      </c>
      <c r="F99" s="14">
        <f>IF(ISNUMBER(E99),IF(E99&gt;0,ROUND(E99,2),0),0)</f>
      </c>
      <c r="G99" s="14">
        <f>ROUND(D99*F99,2)</f>
      </c>
      <c r="H99" s="6"/>
    </row>
    <row r="100">
      <c r="A100" s="11">
        <v>545</v>
      </c>
      <c r="B100" s="12" t="s">
        <v>250</v>
      </c>
      <c r="C100" s="13" t="s">
        <v>207</v>
      </c>
      <c r="D100" s="11">
        <v>1</v>
      </c>
      <c r="E100" s="20">
        <v>0</v>
      </c>
      <c r="F100" s="14">
        <f>IF(ISNUMBER(E100),IF(E100&gt;0,ROUND(E100,2),0),0)</f>
      </c>
      <c r="G100" s="14">
        <f>ROUND(D100*F100,2)</f>
      </c>
      <c r="H100" s="6"/>
    </row>
    <row r="101">
      <c r="A101" s="7"/>
      <c r="B101" s="8" t="s">
        <v>292</v>
      </c>
      <c r="C101" s="9"/>
      <c r="D101" s="7"/>
      <c r="E101" s="10"/>
      <c r="F101" s="10"/>
      <c r="G101" s="10"/>
      <c r="H101" s="6"/>
    </row>
    <row r="102">
      <c r="A102" s="11">
        <v>546</v>
      </c>
      <c r="B102" s="12" t="s">
        <v>293</v>
      </c>
      <c r="C102" s="13" t="s">
        <v>207</v>
      </c>
      <c r="D102" s="11">
        <v>1</v>
      </c>
      <c r="E102" s="20">
        <v>0</v>
      </c>
      <c r="F102" s="14">
        <f>IF(ISNUMBER(E102),IF(E102&gt;0,ROUND(E102,2),0),0)</f>
      </c>
      <c r="G102" s="14">
        <f>ROUND(D102*F102,2)</f>
      </c>
      <c r="H102" s="6"/>
    </row>
    <row r="103">
      <c r="A103" s="11">
        <v>547</v>
      </c>
      <c r="B103" s="12" t="s">
        <v>248</v>
      </c>
      <c r="C103" s="13" t="s">
        <v>207</v>
      </c>
      <c r="D103" s="11">
        <v>1</v>
      </c>
      <c r="E103" s="20">
        <v>0</v>
      </c>
      <c r="F103" s="14">
        <f>IF(ISNUMBER(E103),IF(E103&gt;0,ROUND(E103,2),0),0)</f>
      </c>
      <c r="G103" s="14">
        <f>ROUND(D103*F103,2)</f>
      </c>
      <c r="H103" s="6"/>
    </row>
    <row r="104">
      <c r="A104" s="11">
        <v>548</v>
      </c>
      <c r="B104" s="12" t="s">
        <v>249</v>
      </c>
      <c r="C104" s="13" t="s">
        <v>207</v>
      </c>
      <c r="D104" s="11">
        <v>1</v>
      </c>
      <c r="E104" s="20">
        <v>0</v>
      </c>
      <c r="F104" s="14">
        <f>IF(ISNUMBER(E104),IF(E104&gt;0,ROUND(E104,2),0),0)</f>
      </c>
      <c r="G104" s="14">
        <f>ROUND(D104*F104,2)</f>
      </c>
      <c r="H104" s="6"/>
    </row>
    <row r="105">
      <c r="A105" s="11">
        <v>549</v>
      </c>
      <c r="B105" s="12" t="s">
        <v>250</v>
      </c>
      <c r="C105" s="13" t="s">
        <v>207</v>
      </c>
      <c r="D105" s="11">
        <v>1</v>
      </c>
      <c r="E105" s="20">
        <v>0</v>
      </c>
      <c r="F105" s="14">
        <f>IF(ISNUMBER(E105),IF(E105&gt;0,ROUND(E105,2),0),0)</f>
      </c>
      <c r="G105" s="14">
        <f>ROUND(D105*F105,2)</f>
      </c>
      <c r="H105" s="6"/>
    </row>
    <row r="106">
      <c r="A106" s="7"/>
      <c r="B106" s="8" t="s">
        <v>294</v>
      </c>
      <c r="C106" s="9"/>
      <c r="D106" s="7"/>
      <c r="E106" s="10"/>
      <c r="F106" s="10"/>
      <c r="G106" s="10"/>
      <c r="H106" s="6"/>
    </row>
    <row r="107">
      <c r="A107" s="11">
        <v>550</v>
      </c>
      <c r="B107" s="12" t="s">
        <v>295</v>
      </c>
      <c r="C107" s="13" t="s">
        <v>207</v>
      </c>
      <c r="D107" s="11">
        <v>1</v>
      </c>
      <c r="E107" s="20">
        <v>0</v>
      </c>
      <c r="F107" s="14">
        <f>IF(ISNUMBER(E107),IF(E107&gt;0,ROUND(E107,2),0),0)</f>
      </c>
      <c r="G107" s="14">
        <f>ROUND(D107*F107,2)</f>
      </c>
      <c r="H107" s="6"/>
    </row>
    <row r="108">
      <c r="A108" s="11">
        <v>551</v>
      </c>
      <c r="B108" s="12" t="s">
        <v>248</v>
      </c>
      <c r="C108" s="13" t="s">
        <v>207</v>
      </c>
      <c r="D108" s="11">
        <v>1</v>
      </c>
      <c r="E108" s="20">
        <v>0</v>
      </c>
      <c r="F108" s="14">
        <f>IF(ISNUMBER(E108),IF(E108&gt;0,ROUND(E108,2),0),0)</f>
      </c>
      <c r="G108" s="14">
        <f>ROUND(D108*F108,2)</f>
      </c>
      <c r="H108" s="6"/>
    </row>
    <row r="109">
      <c r="A109" s="11">
        <v>552</v>
      </c>
      <c r="B109" s="12" t="s">
        <v>249</v>
      </c>
      <c r="C109" s="13" t="s">
        <v>207</v>
      </c>
      <c r="D109" s="11">
        <v>1</v>
      </c>
      <c r="E109" s="20">
        <v>0</v>
      </c>
      <c r="F109" s="14">
        <f>IF(ISNUMBER(E109),IF(E109&gt;0,ROUND(E109,2),0),0)</f>
      </c>
      <c r="G109" s="14">
        <f>ROUND(D109*F109,2)</f>
      </c>
      <c r="H109" s="6"/>
    </row>
    <row r="110">
      <c r="A110" s="11">
        <v>553</v>
      </c>
      <c r="B110" s="12" t="s">
        <v>250</v>
      </c>
      <c r="C110" s="13" t="s">
        <v>207</v>
      </c>
      <c r="D110" s="11">
        <v>1</v>
      </c>
      <c r="E110" s="20">
        <v>0</v>
      </c>
      <c r="F110" s="14">
        <f>IF(ISNUMBER(E110),IF(E110&gt;0,ROUND(E110,2),0),0)</f>
      </c>
      <c r="G110" s="14">
        <f>ROUND(D110*F110,2)</f>
      </c>
      <c r="H110" s="6"/>
    </row>
    <row r="111">
      <c r="A111" s="7"/>
      <c r="B111" s="8" t="s">
        <v>296</v>
      </c>
      <c r="C111" s="9"/>
      <c r="D111" s="7"/>
      <c r="E111" s="10"/>
      <c r="F111" s="10"/>
      <c r="G111" s="10"/>
      <c r="H111" s="6"/>
    </row>
    <row r="112">
      <c r="A112" s="11">
        <v>554</v>
      </c>
      <c r="B112" s="12" t="s">
        <v>297</v>
      </c>
      <c r="C112" s="13" t="s">
        <v>207</v>
      </c>
      <c r="D112" s="11">
        <v>1</v>
      </c>
      <c r="E112" s="20">
        <v>0</v>
      </c>
      <c r="F112" s="14">
        <f>IF(ISNUMBER(E112),IF(E112&gt;0,ROUND(E112,2),0),0)</f>
      </c>
      <c r="G112" s="14">
        <f>ROUND(D112*F112,2)</f>
      </c>
      <c r="H112" s="6"/>
    </row>
    <row r="113">
      <c r="A113" s="11">
        <v>555</v>
      </c>
      <c r="B113" s="12" t="s">
        <v>248</v>
      </c>
      <c r="C113" s="13" t="s">
        <v>207</v>
      </c>
      <c r="D113" s="11">
        <v>1</v>
      </c>
      <c r="E113" s="20">
        <v>0</v>
      </c>
      <c r="F113" s="14">
        <f>IF(ISNUMBER(E113),IF(E113&gt;0,ROUND(E113,2),0),0)</f>
      </c>
      <c r="G113" s="14">
        <f>ROUND(D113*F113,2)</f>
      </c>
      <c r="H113" s="6"/>
    </row>
    <row r="114">
      <c r="A114" s="11">
        <v>556</v>
      </c>
      <c r="B114" s="12" t="s">
        <v>249</v>
      </c>
      <c r="C114" s="13" t="s">
        <v>207</v>
      </c>
      <c r="D114" s="11">
        <v>1</v>
      </c>
      <c r="E114" s="20">
        <v>0</v>
      </c>
      <c r="F114" s="14">
        <f>IF(ISNUMBER(E114),IF(E114&gt;0,ROUND(E114,2),0),0)</f>
      </c>
      <c r="G114" s="14">
        <f>ROUND(D114*F114,2)</f>
      </c>
      <c r="H114" s="6"/>
    </row>
    <row r="115">
      <c r="A115" s="11">
        <v>557</v>
      </c>
      <c r="B115" s="12" t="s">
        <v>250</v>
      </c>
      <c r="C115" s="13" t="s">
        <v>207</v>
      </c>
      <c r="D115" s="11">
        <v>1</v>
      </c>
      <c r="E115" s="20">
        <v>0</v>
      </c>
      <c r="F115" s="14">
        <f>IF(ISNUMBER(E115),IF(E115&gt;0,ROUND(E115,2),0),0)</f>
      </c>
      <c r="G115" s="14">
        <f>ROUND(D115*F115,2)</f>
      </c>
      <c r="H115" s="6"/>
    </row>
    <row r="116">
      <c r="A116" s="7"/>
      <c r="B116" s="8" t="s">
        <v>298</v>
      </c>
      <c r="C116" s="9"/>
      <c r="D116" s="7"/>
      <c r="E116" s="10"/>
      <c r="F116" s="10"/>
      <c r="G116" s="10"/>
      <c r="H116" s="6"/>
    </row>
    <row r="117">
      <c r="A117" s="11">
        <v>558</v>
      </c>
      <c r="B117" s="12" t="s">
        <v>299</v>
      </c>
      <c r="C117" s="13" t="s">
        <v>207</v>
      </c>
      <c r="D117" s="11">
        <v>1</v>
      </c>
      <c r="E117" s="20">
        <v>0</v>
      </c>
      <c r="F117" s="14">
        <f>IF(ISNUMBER(E117),IF(E117&gt;0,ROUND(E117,2),0),0)</f>
      </c>
      <c r="G117" s="14">
        <f>ROUND(D117*F117,2)</f>
      </c>
      <c r="H117" s="6"/>
    </row>
    <row r="118">
      <c r="A118" s="11">
        <v>559</v>
      </c>
      <c r="B118" s="12" t="s">
        <v>248</v>
      </c>
      <c r="C118" s="13" t="s">
        <v>207</v>
      </c>
      <c r="D118" s="11">
        <v>1</v>
      </c>
      <c r="E118" s="20">
        <v>0</v>
      </c>
      <c r="F118" s="14">
        <f>IF(ISNUMBER(E118),IF(E118&gt;0,ROUND(E118,2),0),0)</f>
      </c>
      <c r="G118" s="14">
        <f>ROUND(D118*F118,2)</f>
      </c>
      <c r="H118" s="6"/>
    </row>
    <row r="119">
      <c r="A119" s="11">
        <v>560</v>
      </c>
      <c r="B119" s="12" t="s">
        <v>300</v>
      </c>
      <c r="C119" s="13" t="s">
        <v>207</v>
      </c>
      <c r="D119" s="11">
        <v>1</v>
      </c>
      <c r="E119" s="20">
        <v>0</v>
      </c>
      <c r="F119" s="14">
        <f>IF(ISNUMBER(E119),IF(E119&gt;0,ROUND(E119,2),0),0)</f>
      </c>
      <c r="G119" s="14">
        <f>ROUND(D119*F119,2)</f>
      </c>
      <c r="H119" s="6"/>
    </row>
    <row r="120">
      <c r="A120" s="11">
        <v>561</v>
      </c>
      <c r="B120" s="12" t="s">
        <v>250</v>
      </c>
      <c r="C120" s="13" t="s">
        <v>207</v>
      </c>
      <c r="D120" s="11">
        <v>1</v>
      </c>
      <c r="E120" s="20">
        <v>0</v>
      </c>
      <c r="F120" s="14">
        <f>IF(ISNUMBER(E120),IF(E120&gt;0,ROUND(E120,2),0),0)</f>
      </c>
      <c r="G120" s="14">
        <f>ROUND(D120*F120,2)</f>
      </c>
      <c r="H120" s="6"/>
    </row>
    <row r="121">
      <c r="A121" s="7"/>
      <c r="B121" s="8" t="s">
        <v>301</v>
      </c>
      <c r="C121" s="9"/>
      <c r="D121" s="7"/>
      <c r="E121" s="10"/>
      <c r="F121" s="10"/>
      <c r="G121" s="10"/>
      <c r="H121" s="6"/>
    </row>
    <row r="122">
      <c r="A122" s="11">
        <v>562</v>
      </c>
      <c r="B122" s="12" t="s">
        <v>302</v>
      </c>
      <c r="C122" s="13" t="s">
        <v>207</v>
      </c>
      <c r="D122" s="11">
        <v>1</v>
      </c>
      <c r="E122" s="20">
        <v>0</v>
      </c>
      <c r="F122" s="14">
        <f>IF(ISNUMBER(E122),IF(E122&gt;0,ROUND(E122,2),0),0)</f>
      </c>
      <c r="G122" s="14">
        <f>ROUND(D122*F122,2)</f>
      </c>
      <c r="H122" s="6"/>
    </row>
    <row r="123">
      <c r="A123" s="11">
        <v>563</v>
      </c>
      <c r="B123" s="12" t="s">
        <v>248</v>
      </c>
      <c r="C123" s="13" t="s">
        <v>207</v>
      </c>
      <c r="D123" s="11">
        <v>1</v>
      </c>
      <c r="E123" s="20">
        <v>0</v>
      </c>
      <c r="F123" s="14">
        <f>IF(ISNUMBER(E123),IF(E123&gt;0,ROUND(E123,2),0),0)</f>
      </c>
      <c r="G123" s="14">
        <f>ROUND(D123*F123,2)</f>
      </c>
      <c r="H123" s="6"/>
    </row>
    <row r="124">
      <c r="A124" s="11">
        <v>564</v>
      </c>
      <c r="B124" s="12" t="s">
        <v>249</v>
      </c>
      <c r="C124" s="13" t="s">
        <v>207</v>
      </c>
      <c r="D124" s="11">
        <v>1</v>
      </c>
      <c r="E124" s="20">
        <v>0</v>
      </c>
      <c r="F124" s="14">
        <f>IF(ISNUMBER(E124),IF(E124&gt;0,ROUND(E124,2),0),0)</f>
      </c>
      <c r="G124" s="14">
        <f>ROUND(D124*F124,2)</f>
      </c>
      <c r="H124" s="6"/>
    </row>
    <row r="125">
      <c r="A125" s="11">
        <v>565</v>
      </c>
      <c r="B125" s="12" t="s">
        <v>250</v>
      </c>
      <c r="C125" s="13" t="s">
        <v>207</v>
      </c>
      <c r="D125" s="11">
        <v>1</v>
      </c>
      <c r="E125" s="20">
        <v>0</v>
      </c>
      <c r="F125" s="14">
        <f>IF(ISNUMBER(E125),IF(E125&gt;0,ROUND(E125,2),0),0)</f>
      </c>
      <c r="G125" s="14">
        <f>ROUND(D125*F125,2)</f>
      </c>
      <c r="H125" s="6"/>
    </row>
    <row r="126">
      <c r="A126" s="7"/>
      <c r="B126" s="8" t="s">
        <v>303</v>
      </c>
      <c r="C126" s="9"/>
      <c r="D126" s="7"/>
      <c r="E126" s="10"/>
      <c r="F126" s="10"/>
      <c r="G126" s="10"/>
      <c r="H126" s="6"/>
    </row>
    <row r="127">
      <c r="A127" s="11">
        <v>566</v>
      </c>
      <c r="B127" s="12" t="s">
        <v>304</v>
      </c>
      <c r="C127" s="13" t="s">
        <v>207</v>
      </c>
      <c r="D127" s="11">
        <v>1</v>
      </c>
      <c r="E127" s="20">
        <v>0</v>
      </c>
      <c r="F127" s="14">
        <f>IF(ISNUMBER(E127),IF(E127&gt;0,ROUND(E127,2),0),0)</f>
      </c>
      <c r="G127" s="14">
        <f>ROUND(D127*F127,2)</f>
      </c>
      <c r="H127" s="6"/>
    </row>
    <row r="128">
      <c r="A128" s="11">
        <v>567</v>
      </c>
      <c r="B128" s="12" t="s">
        <v>248</v>
      </c>
      <c r="C128" s="13" t="s">
        <v>207</v>
      </c>
      <c r="D128" s="11">
        <v>1</v>
      </c>
      <c r="E128" s="20">
        <v>0</v>
      </c>
      <c r="F128" s="14">
        <f>IF(ISNUMBER(E128),IF(E128&gt;0,ROUND(E128,2),0),0)</f>
      </c>
      <c r="G128" s="14">
        <f>ROUND(D128*F128,2)</f>
      </c>
      <c r="H128" s="6"/>
    </row>
    <row r="129">
      <c r="A129" s="11">
        <v>568</v>
      </c>
      <c r="B129" s="12" t="s">
        <v>249</v>
      </c>
      <c r="C129" s="13" t="s">
        <v>207</v>
      </c>
      <c r="D129" s="11">
        <v>1</v>
      </c>
      <c r="E129" s="20">
        <v>0</v>
      </c>
      <c r="F129" s="14">
        <f>IF(ISNUMBER(E129),IF(E129&gt;0,ROUND(E129,2),0),0)</f>
      </c>
      <c r="G129" s="14">
        <f>ROUND(D129*F129,2)</f>
      </c>
      <c r="H129" s="6"/>
    </row>
    <row r="130">
      <c r="A130" s="11">
        <v>569</v>
      </c>
      <c r="B130" s="12" t="s">
        <v>250</v>
      </c>
      <c r="C130" s="13" t="s">
        <v>207</v>
      </c>
      <c r="D130" s="11">
        <v>1</v>
      </c>
      <c r="E130" s="20">
        <v>0</v>
      </c>
      <c r="F130" s="14">
        <f>IF(ISNUMBER(E130),IF(E130&gt;0,ROUND(E130,2),0),0)</f>
      </c>
      <c r="G130" s="14">
        <f>ROUND(D130*F130,2)</f>
      </c>
      <c r="H130" s="6"/>
    </row>
    <row r="131">
      <c r="A131" s="7"/>
      <c r="B131" s="8" t="s">
        <v>305</v>
      </c>
      <c r="C131" s="9"/>
      <c r="D131" s="7"/>
      <c r="E131" s="10"/>
      <c r="F131" s="10"/>
      <c r="G131" s="10"/>
      <c r="H131" s="6"/>
    </row>
    <row r="132">
      <c r="A132" s="11">
        <v>570</v>
      </c>
      <c r="B132" s="12" t="s">
        <v>306</v>
      </c>
      <c r="C132" s="13" t="s">
        <v>207</v>
      </c>
      <c r="D132" s="11">
        <v>1</v>
      </c>
      <c r="E132" s="20">
        <v>0</v>
      </c>
      <c r="F132" s="14">
        <f>IF(ISNUMBER(E132),IF(E132&gt;0,ROUND(E132,2),0),0)</f>
      </c>
      <c r="G132" s="14">
        <f>ROUND(D132*F132,2)</f>
      </c>
      <c r="H132" s="6"/>
    </row>
    <row r="133">
      <c r="A133" s="11">
        <v>571</v>
      </c>
      <c r="B133" s="12" t="s">
        <v>248</v>
      </c>
      <c r="C133" s="13" t="s">
        <v>207</v>
      </c>
      <c r="D133" s="11">
        <v>1</v>
      </c>
      <c r="E133" s="20">
        <v>0</v>
      </c>
      <c r="F133" s="14">
        <f>IF(ISNUMBER(E133),IF(E133&gt;0,ROUND(E133,2),0),0)</f>
      </c>
      <c r="G133" s="14">
        <f>ROUND(D133*F133,2)</f>
      </c>
      <c r="H133" s="6"/>
    </row>
    <row r="134">
      <c r="A134" s="11">
        <v>572</v>
      </c>
      <c r="B134" s="12" t="s">
        <v>249</v>
      </c>
      <c r="C134" s="13" t="s">
        <v>207</v>
      </c>
      <c r="D134" s="11">
        <v>1</v>
      </c>
      <c r="E134" s="20">
        <v>0</v>
      </c>
      <c r="F134" s="14">
        <f>IF(ISNUMBER(E134),IF(E134&gt;0,ROUND(E134,2),0),0)</f>
      </c>
      <c r="G134" s="14">
        <f>ROUND(D134*F134,2)</f>
      </c>
      <c r="H134" s="6"/>
    </row>
    <row r="135">
      <c r="A135" s="11">
        <v>573</v>
      </c>
      <c r="B135" s="12" t="s">
        <v>250</v>
      </c>
      <c r="C135" s="13" t="s">
        <v>207</v>
      </c>
      <c r="D135" s="11">
        <v>1</v>
      </c>
      <c r="E135" s="20">
        <v>0</v>
      </c>
      <c r="F135" s="14">
        <f>IF(ISNUMBER(E135),IF(E135&gt;0,ROUND(E135,2),0),0)</f>
      </c>
      <c r="G135" s="14">
        <f>ROUND(D135*F135,2)</f>
      </c>
      <c r="H135" s="6"/>
    </row>
    <row r="136">
      <c r="A136" s="7"/>
      <c r="B136" s="8" t="s">
        <v>307</v>
      </c>
      <c r="C136" s="9"/>
      <c r="D136" s="7"/>
      <c r="E136" s="10"/>
      <c r="F136" s="10"/>
      <c r="G136" s="10"/>
      <c r="H136" s="6"/>
    </row>
    <row r="137">
      <c r="A137" s="11">
        <v>574</v>
      </c>
      <c r="B137" s="12" t="s">
        <v>248</v>
      </c>
      <c r="C137" s="13" t="s">
        <v>207</v>
      </c>
      <c r="D137" s="11">
        <v>1</v>
      </c>
      <c r="E137" s="20">
        <v>0</v>
      </c>
      <c r="F137" s="14">
        <f>IF(ISNUMBER(E137),IF(E137&gt;0,ROUND(E137,2),0),0)</f>
      </c>
      <c r="G137" s="14">
        <f>ROUND(D137*F137,2)</f>
      </c>
      <c r="H137" s="6"/>
    </row>
    <row r="138">
      <c r="A138" s="11">
        <v>575</v>
      </c>
      <c r="B138" s="12" t="s">
        <v>308</v>
      </c>
      <c r="C138" s="13" t="s">
        <v>207</v>
      </c>
      <c r="D138" s="11">
        <v>1</v>
      </c>
      <c r="E138" s="20">
        <v>0</v>
      </c>
      <c r="F138" s="14">
        <f>IF(ISNUMBER(E138),IF(E138&gt;0,ROUND(E138,2),0),0)</f>
      </c>
      <c r="G138" s="14">
        <f>ROUND(D138*F138,2)</f>
      </c>
      <c r="H138" s="6"/>
    </row>
    <row r="139">
      <c r="A139" s="11">
        <v>576</v>
      </c>
      <c r="B139" s="12" t="s">
        <v>250</v>
      </c>
      <c r="C139" s="13" t="s">
        <v>207</v>
      </c>
      <c r="D139" s="11">
        <v>1</v>
      </c>
      <c r="E139" s="20">
        <v>0</v>
      </c>
      <c r="F139" s="14">
        <f>IF(ISNUMBER(E139),IF(E139&gt;0,ROUND(E139,2),0),0)</f>
      </c>
      <c r="G139" s="14">
        <f>ROUND(D139*F139,2)</f>
      </c>
      <c r="H139" s="6"/>
    </row>
    <row r="140">
      <c r="A140" s="7"/>
      <c r="B140" s="8" t="s">
        <v>309</v>
      </c>
      <c r="C140" s="9"/>
      <c r="D140" s="7"/>
      <c r="E140" s="10"/>
      <c r="F140" s="10"/>
      <c r="G140" s="10"/>
      <c r="H140" s="6"/>
    </row>
    <row r="141">
      <c r="A141" s="11">
        <v>577</v>
      </c>
      <c r="B141" s="12" t="s">
        <v>310</v>
      </c>
      <c r="C141" s="13" t="s">
        <v>207</v>
      </c>
      <c r="D141" s="11">
        <v>1</v>
      </c>
      <c r="E141" s="20">
        <v>0</v>
      </c>
      <c r="F141" s="14">
        <f>IF(ISNUMBER(E141),IF(E141&gt;0,ROUND(E141,2),0),0)</f>
      </c>
      <c r="G141" s="14">
        <f>ROUND(D141*F141,2)</f>
      </c>
      <c r="H141" s="6"/>
    </row>
    <row r="142">
      <c r="A142" s="11">
        <v>578</v>
      </c>
      <c r="B142" s="12" t="s">
        <v>311</v>
      </c>
      <c r="C142" s="13" t="s">
        <v>207</v>
      </c>
      <c r="D142" s="11">
        <v>1</v>
      </c>
      <c r="E142" s="20">
        <v>0</v>
      </c>
      <c r="F142" s="14">
        <f>IF(ISNUMBER(E142),IF(E142&gt;0,ROUND(E142,2),0),0)</f>
      </c>
      <c r="G142" s="14">
        <f>ROUND(D142*F142,2)</f>
      </c>
      <c r="H142" s="6"/>
    </row>
    <row r="143">
      <c r="A143" s="11">
        <v>579</v>
      </c>
      <c r="B143" s="12" t="s">
        <v>250</v>
      </c>
      <c r="C143" s="13" t="s">
        <v>207</v>
      </c>
      <c r="D143" s="11">
        <v>1</v>
      </c>
      <c r="E143" s="20">
        <v>0</v>
      </c>
      <c r="F143" s="14">
        <f>IF(ISNUMBER(E143),IF(E143&gt;0,ROUND(E143,2),0),0)</f>
      </c>
      <c r="G143" s="14">
        <f>ROUND(D143*F143,2)</f>
      </c>
      <c r="H143" s="6"/>
    </row>
    <row r="144">
      <c r="A144" s="7"/>
      <c r="B144" s="8" t="s">
        <v>312</v>
      </c>
      <c r="C144" s="9"/>
      <c r="D144" s="7"/>
      <c r="E144" s="10"/>
      <c r="F144" s="10"/>
      <c r="G144" s="10"/>
      <c r="H144" s="6"/>
    </row>
    <row r="145">
      <c r="A145" s="11">
        <v>580</v>
      </c>
      <c r="B145" s="12" t="s">
        <v>313</v>
      </c>
      <c r="C145" s="13" t="s">
        <v>207</v>
      </c>
      <c r="D145" s="11">
        <v>1</v>
      </c>
      <c r="E145" s="20">
        <v>0</v>
      </c>
      <c r="F145" s="14">
        <f>IF(ISNUMBER(E145),IF(E145&gt;0,ROUND(E145,2),0),0)</f>
      </c>
      <c r="G145" s="14">
        <f>ROUND(D145*F145,2)</f>
      </c>
      <c r="H145" s="6"/>
    </row>
    <row r="146">
      <c r="A146" s="11">
        <v>581</v>
      </c>
      <c r="B146" s="12" t="s">
        <v>311</v>
      </c>
      <c r="C146" s="13" t="s">
        <v>207</v>
      </c>
      <c r="D146" s="11">
        <v>1</v>
      </c>
      <c r="E146" s="20">
        <v>0</v>
      </c>
      <c r="F146" s="14">
        <f>IF(ISNUMBER(E146),IF(E146&gt;0,ROUND(E146,2),0),0)</f>
      </c>
      <c r="G146" s="14">
        <f>ROUND(D146*F146,2)</f>
      </c>
      <c r="H146" s="6"/>
    </row>
    <row r="147">
      <c r="A147" s="11">
        <v>582</v>
      </c>
      <c r="B147" s="12" t="s">
        <v>250</v>
      </c>
      <c r="C147" s="13" t="s">
        <v>207</v>
      </c>
      <c r="D147" s="11">
        <v>1</v>
      </c>
      <c r="E147" s="20">
        <v>0</v>
      </c>
      <c r="F147" s="14">
        <f>IF(ISNUMBER(E147),IF(E147&gt;0,ROUND(E147,2),0),0)</f>
      </c>
      <c r="G147" s="14">
        <f>ROUND(D147*F147,2)</f>
      </c>
      <c r="H147" s="6"/>
    </row>
    <row r="148">
      <c r="A148" s="7"/>
      <c r="B148" s="8" t="s">
        <v>314</v>
      </c>
      <c r="C148" s="9"/>
      <c r="D148" s="7"/>
      <c r="E148" s="10"/>
      <c r="F148" s="10"/>
      <c r="G148" s="10"/>
      <c r="H148" s="6"/>
    </row>
    <row r="149">
      <c r="A149" s="11">
        <v>583</v>
      </c>
      <c r="B149" s="12" t="s">
        <v>315</v>
      </c>
      <c r="C149" s="13" t="s">
        <v>207</v>
      </c>
      <c r="D149" s="11">
        <v>1</v>
      </c>
      <c r="E149" s="20">
        <v>0</v>
      </c>
      <c r="F149" s="14">
        <f>IF(ISNUMBER(E149),IF(E149&gt;0,ROUND(E149,2),0),0)</f>
      </c>
      <c r="G149" s="14">
        <f>ROUND(D149*F149,2)</f>
      </c>
      <c r="H149" s="6"/>
    </row>
    <row r="150">
      <c r="A150" s="11">
        <v>584</v>
      </c>
      <c r="B150" s="12" t="s">
        <v>311</v>
      </c>
      <c r="C150" s="13" t="s">
        <v>207</v>
      </c>
      <c r="D150" s="11">
        <v>1</v>
      </c>
      <c r="E150" s="20">
        <v>0</v>
      </c>
      <c r="F150" s="14">
        <f>IF(ISNUMBER(E150),IF(E150&gt;0,ROUND(E150,2),0),0)</f>
      </c>
      <c r="G150" s="14">
        <f>ROUND(D150*F150,2)</f>
      </c>
      <c r="H150" s="6"/>
    </row>
    <row r="151">
      <c r="A151" s="11">
        <v>585</v>
      </c>
      <c r="B151" s="12" t="s">
        <v>250</v>
      </c>
      <c r="C151" s="13" t="s">
        <v>207</v>
      </c>
      <c r="D151" s="11">
        <v>1</v>
      </c>
      <c r="E151" s="20">
        <v>0</v>
      </c>
      <c r="F151" s="14">
        <f>IF(ISNUMBER(E151),IF(E151&gt;0,ROUND(E151,2),0),0)</f>
      </c>
      <c r="G151" s="14">
        <f>ROUND(D151*F151,2)</f>
      </c>
      <c r="H151" s="6"/>
    </row>
    <row r="152">
      <c r="A152" s="7"/>
      <c r="B152" s="8" t="s">
        <v>316</v>
      </c>
      <c r="C152" s="9"/>
      <c r="D152" s="7"/>
      <c r="E152" s="10"/>
      <c r="F152" s="10"/>
      <c r="G152" s="10"/>
      <c r="H152" s="6"/>
    </row>
    <row r="153">
      <c r="A153" s="11">
        <v>586</v>
      </c>
      <c r="B153" s="12" t="s">
        <v>317</v>
      </c>
      <c r="C153" s="13" t="s">
        <v>207</v>
      </c>
      <c r="D153" s="11">
        <v>1</v>
      </c>
      <c r="E153" s="20">
        <v>0</v>
      </c>
      <c r="F153" s="14">
        <f>IF(ISNUMBER(E153),IF(E153&gt;0,ROUND(E153,2),0),0)</f>
      </c>
      <c r="G153" s="14">
        <f>ROUND(D153*F153,2)</f>
      </c>
      <c r="H153" s="6"/>
    </row>
    <row r="154">
      <c r="A154" s="11">
        <v>587</v>
      </c>
      <c r="B154" s="12" t="s">
        <v>311</v>
      </c>
      <c r="C154" s="13" t="s">
        <v>207</v>
      </c>
      <c r="D154" s="11">
        <v>1</v>
      </c>
      <c r="E154" s="20">
        <v>0</v>
      </c>
      <c r="F154" s="14">
        <f>IF(ISNUMBER(E154),IF(E154&gt;0,ROUND(E154,2),0),0)</f>
      </c>
      <c r="G154" s="14">
        <f>ROUND(D154*F154,2)</f>
      </c>
      <c r="H154" s="6"/>
    </row>
    <row r="155">
      <c r="A155" s="11">
        <v>588</v>
      </c>
      <c r="B155" s="12" t="s">
        <v>250</v>
      </c>
      <c r="C155" s="13" t="s">
        <v>207</v>
      </c>
      <c r="D155" s="11">
        <v>1</v>
      </c>
      <c r="E155" s="20">
        <v>0</v>
      </c>
      <c r="F155" s="14">
        <f>IF(ISNUMBER(E155),IF(E155&gt;0,ROUND(E155,2),0),0)</f>
      </c>
      <c r="G155" s="14">
        <f>ROUND(D155*F155,2)</f>
      </c>
      <c r="H155" s="6"/>
    </row>
    <row r="156">
      <c r="A156" s="7"/>
      <c r="B156" s="8" t="s">
        <v>318</v>
      </c>
      <c r="C156" s="9"/>
      <c r="D156" s="7"/>
      <c r="E156" s="10"/>
      <c r="F156" s="10"/>
      <c r="G156" s="10"/>
      <c r="H156" s="6"/>
    </row>
    <row r="157">
      <c r="A157" s="11">
        <v>589</v>
      </c>
      <c r="B157" s="12" t="s">
        <v>319</v>
      </c>
      <c r="C157" s="13" t="s">
        <v>207</v>
      </c>
      <c r="D157" s="11">
        <v>1</v>
      </c>
      <c r="E157" s="20">
        <v>0</v>
      </c>
      <c r="F157" s="14">
        <f>IF(ISNUMBER(E157),IF(E157&gt;0,ROUND(E157,2),0),0)</f>
      </c>
      <c r="G157" s="14">
        <f>ROUND(D157*F157,2)</f>
      </c>
      <c r="H157" s="6"/>
    </row>
    <row r="158">
      <c r="A158" s="11">
        <v>590</v>
      </c>
      <c r="B158" s="12" t="s">
        <v>311</v>
      </c>
      <c r="C158" s="13" t="s">
        <v>207</v>
      </c>
      <c r="D158" s="11">
        <v>1</v>
      </c>
      <c r="E158" s="20">
        <v>0</v>
      </c>
      <c r="F158" s="14">
        <f>IF(ISNUMBER(E158),IF(E158&gt;0,ROUND(E158,2),0),0)</f>
      </c>
      <c r="G158" s="14">
        <f>ROUND(D158*F158,2)</f>
      </c>
      <c r="H158" s="6"/>
    </row>
    <row r="159">
      <c r="A159" s="11">
        <v>591</v>
      </c>
      <c r="B159" s="12" t="s">
        <v>250</v>
      </c>
      <c r="C159" s="13" t="s">
        <v>207</v>
      </c>
      <c r="D159" s="11">
        <v>1</v>
      </c>
      <c r="E159" s="20">
        <v>0</v>
      </c>
      <c r="F159" s="14">
        <f>IF(ISNUMBER(E159),IF(E159&gt;0,ROUND(E159,2),0),0)</f>
      </c>
      <c r="G159" s="14">
        <f>ROUND(D159*F159,2)</f>
      </c>
      <c r="H159" s="6"/>
    </row>
    <row r="160">
      <c r="A160" s="7"/>
      <c r="B160" s="8" t="s">
        <v>320</v>
      </c>
      <c r="C160" s="9"/>
      <c r="D160" s="7"/>
      <c r="E160" s="10"/>
      <c r="F160" s="10"/>
      <c r="G160" s="10"/>
      <c r="H160" s="6"/>
    </row>
    <row r="161">
      <c r="A161" s="11">
        <v>592</v>
      </c>
      <c r="B161" s="12" t="s">
        <v>321</v>
      </c>
      <c r="C161" s="13" t="s">
        <v>207</v>
      </c>
      <c r="D161" s="11">
        <v>1</v>
      </c>
      <c r="E161" s="20">
        <v>0</v>
      </c>
      <c r="F161" s="14">
        <f>IF(ISNUMBER(E161),IF(E161&gt;0,ROUND(E161,2),0),0)</f>
      </c>
      <c r="G161" s="14">
        <f>ROUND(D161*F161,2)</f>
      </c>
      <c r="H161" s="6"/>
    </row>
    <row r="162">
      <c r="A162" s="11">
        <v>593</v>
      </c>
      <c r="B162" s="12" t="s">
        <v>311</v>
      </c>
      <c r="C162" s="13" t="s">
        <v>207</v>
      </c>
      <c r="D162" s="11">
        <v>1</v>
      </c>
      <c r="E162" s="20">
        <v>0</v>
      </c>
      <c r="F162" s="14">
        <f>IF(ISNUMBER(E162),IF(E162&gt;0,ROUND(E162,2),0),0)</f>
      </c>
      <c r="G162" s="14">
        <f>ROUND(D162*F162,2)</f>
      </c>
      <c r="H162" s="6"/>
    </row>
    <row r="163">
      <c r="A163" s="11">
        <v>594</v>
      </c>
      <c r="B163" s="12" t="s">
        <v>250</v>
      </c>
      <c r="C163" s="13" t="s">
        <v>207</v>
      </c>
      <c r="D163" s="11">
        <v>1</v>
      </c>
      <c r="E163" s="20">
        <v>0</v>
      </c>
      <c r="F163" s="14">
        <f>IF(ISNUMBER(E163),IF(E163&gt;0,ROUND(E163,2),0),0)</f>
      </c>
      <c r="G163" s="14">
        <f>ROUND(D163*F163,2)</f>
      </c>
      <c r="H163" s="6"/>
    </row>
    <row r="164">
      <c r="A164" s="7"/>
      <c r="B164" s="8" t="s">
        <v>322</v>
      </c>
      <c r="C164" s="9"/>
      <c r="D164" s="7"/>
      <c r="E164" s="10"/>
      <c r="F164" s="10"/>
      <c r="G164" s="10"/>
      <c r="H164" s="6"/>
    </row>
    <row r="165">
      <c r="A165" s="11">
        <v>595</v>
      </c>
      <c r="B165" s="12" t="s">
        <v>323</v>
      </c>
      <c r="C165" s="13" t="s">
        <v>207</v>
      </c>
      <c r="D165" s="11">
        <v>1</v>
      </c>
      <c r="E165" s="20">
        <v>0</v>
      </c>
      <c r="F165" s="14">
        <f>IF(ISNUMBER(E165),IF(E165&gt;0,ROUND(E165,2),0),0)</f>
      </c>
      <c r="G165" s="14">
        <f>ROUND(D165*F165,2)</f>
      </c>
      <c r="H165" s="6"/>
    </row>
    <row r="166">
      <c r="A166" s="11">
        <v>596</v>
      </c>
      <c r="B166" s="12" t="s">
        <v>311</v>
      </c>
      <c r="C166" s="13" t="s">
        <v>207</v>
      </c>
      <c r="D166" s="11">
        <v>1</v>
      </c>
      <c r="E166" s="20">
        <v>0</v>
      </c>
      <c r="F166" s="14">
        <f>IF(ISNUMBER(E166),IF(E166&gt;0,ROUND(E166,2),0),0)</f>
      </c>
      <c r="G166" s="14">
        <f>ROUND(D166*F166,2)</f>
      </c>
      <c r="H166" s="6"/>
    </row>
    <row r="167">
      <c r="A167" s="11">
        <v>597</v>
      </c>
      <c r="B167" s="12" t="s">
        <v>250</v>
      </c>
      <c r="C167" s="13" t="s">
        <v>207</v>
      </c>
      <c r="D167" s="11">
        <v>1</v>
      </c>
      <c r="E167" s="20">
        <v>0</v>
      </c>
      <c r="F167" s="14">
        <f>IF(ISNUMBER(E167),IF(E167&gt;0,ROUND(E167,2),0),0)</f>
      </c>
      <c r="G167" s="14">
        <f>ROUND(D167*F167,2)</f>
      </c>
      <c r="H167" s="6"/>
    </row>
    <row r="168">
      <c r="A168" s="7"/>
      <c r="B168" s="8" t="s">
        <v>324</v>
      </c>
      <c r="C168" s="9"/>
      <c r="D168" s="7"/>
      <c r="E168" s="10"/>
      <c r="F168" s="10"/>
      <c r="G168" s="10"/>
      <c r="H168" s="6"/>
    </row>
    <row r="169">
      <c r="A169" s="11">
        <v>598</v>
      </c>
      <c r="B169" s="12" t="s">
        <v>325</v>
      </c>
      <c r="C169" s="13" t="s">
        <v>207</v>
      </c>
      <c r="D169" s="11">
        <v>1</v>
      </c>
      <c r="E169" s="20">
        <v>0</v>
      </c>
      <c r="F169" s="14">
        <f>IF(ISNUMBER(E169),IF(E169&gt;0,ROUND(E169,2),0),0)</f>
      </c>
      <c r="G169" s="14">
        <f>ROUND(D169*F169,2)</f>
      </c>
      <c r="H169" s="6"/>
    </row>
    <row r="170">
      <c r="A170" s="11">
        <v>599</v>
      </c>
      <c r="B170" s="12" t="s">
        <v>311</v>
      </c>
      <c r="C170" s="13" t="s">
        <v>207</v>
      </c>
      <c r="D170" s="11">
        <v>1</v>
      </c>
      <c r="E170" s="20">
        <v>0</v>
      </c>
      <c r="F170" s="14">
        <f>IF(ISNUMBER(E170),IF(E170&gt;0,ROUND(E170,2),0),0)</f>
      </c>
      <c r="G170" s="14">
        <f>ROUND(D170*F170,2)</f>
      </c>
      <c r="H170" s="6"/>
    </row>
    <row r="171">
      <c r="A171" s="11">
        <v>600</v>
      </c>
      <c r="B171" s="12" t="s">
        <v>250</v>
      </c>
      <c r="C171" s="13" t="s">
        <v>207</v>
      </c>
      <c r="D171" s="11">
        <v>1</v>
      </c>
      <c r="E171" s="20">
        <v>0</v>
      </c>
      <c r="F171" s="14">
        <f>IF(ISNUMBER(E171),IF(E171&gt;0,ROUND(E171,2),0),0)</f>
      </c>
      <c r="G171" s="14">
        <f>ROUND(D171*F171,2)</f>
      </c>
      <c r="H171" s="6"/>
    </row>
    <row r="172">
      <c r="A172" s="7"/>
      <c r="B172" s="8" t="s">
        <v>326</v>
      </c>
      <c r="C172" s="9"/>
      <c r="D172" s="7"/>
      <c r="E172" s="10"/>
      <c r="F172" s="10"/>
      <c r="G172" s="10"/>
      <c r="H172" s="6"/>
    </row>
    <row r="173">
      <c r="A173" s="11">
        <v>601</v>
      </c>
      <c r="B173" s="12" t="s">
        <v>327</v>
      </c>
      <c r="C173" s="13" t="s">
        <v>207</v>
      </c>
      <c r="D173" s="11">
        <v>1</v>
      </c>
      <c r="E173" s="20">
        <v>0</v>
      </c>
      <c r="F173" s="14">
        <f>IF(ISNUMBER(E173),IF(E173&gt;0,ROUND(E173,2),0),0)</f>
      </c>
      <c r="G173" s="14">
        <f>ROUND(D173*F173,2)</f>
      </c>
      <c r="H173" s="6"/>
    </row>
    <row r="174">
      <c r="A174" s="11">
        <v>602</v>
      </c>
      <c r="B174" s="12" t="s">
        <v>328</v>
      </c>
      <c r="C174" s="13" t="s">
        <v>207</v>
      </c>
      <c r="D174" s="11">
        <v>1</v>
      </c>
      <c r="E174" s="20">
        <v>0</v>
      </c>
      <c r="F174" s="14">
        <f>IF(ISNUMBER(E174),IF(E174&gt;0,ROUND(E174,2),0),0)</f>
      </c>
      <c r="G174" s="14">
        <f>ROUND(D174*F174,2)</f>
      </c>
      <c r="H174" s="6"/>
    </row>
    <row r="175">
      <c r="A175" s="11">
        <v>603</v>
      </c>
      <c r="B175" s="12" t="s">
        <v>250</v>
      </c>
      <c r="C175" s="13" t="s">
        <v>207</v>
      </c>
      <c r="D175" s="11">
        <v>1</v>
      </c>
      <c r="E175" s="20">
        <v>0</v>
      </c>
      <c r="F175" s="14">
        <f>IF(ISNUMBER(E175),IF(E175&gt;0,ROUND(E175,2),0),0)</f>
      </c>
      <c r="G175" s="14">
        <f>ROUND(D175*F175,2)</f>
      </c>
      <c r="H175" s="6"/>
    </row>
    <row r="176">
      <c r="A176" s="7"/>
      <c r="B176" s="8" t="s">
        <v>329</v>
      </c>
      <c r="C176" s="9"/>
      <c r="D176" s="7"/>
      <c r="E176" s="10"/>
      <c r="F176" s="10"/>
      <c r="G176" s="10"/>
      <c r="H176" s="6"/>
    </row>
    <row r="177">
      <c r="A177" s="11">
        <v>604</v>
      </c>
      <c r="B177" s="12" t="s">
        <v>330</v>
      </c>
      <c r="C177" s="13" t="s">
        <v>207</v>
      </c>
      <c r="D177" s="11">
        <v>1</v>
      </c>
      <c r="E177" s="20">
        <v>0</v>
      </c>
      <c r="F177" s="14">
        <f>IF(ISNUMBER(E177),IF(E177&gt;0,ROUND(E177,2),0),0)</f>
      </c>
      <c r="G177" s="14">
        <f>ROUND(D177*F177,2)</f>
      </c>
      <c r="H177" s="6"/>
    </row>
    <row r="178">
      <c r="A178" s="11">
        <v>605</v>
      </c>
      <c r="B178" s="12" t="s">
        <v>311</v>
      </c>
      <c r="C178" s="13" t="s">
        <v>207</v>
      </c>
      <c r="D178" s="11">
        <v>1</v>
      </c>
      <c r="E178" s="20">
        <v>0</v>
      </c>
      <c r="F178" s="14">
        <f>IF(ISNUMBER(E178),IF(E178&gt;0,ROUND(E178,2),0),0)</f>
      </c>
      <c r="G178" s="14">
        <f>ROUND(D178*F178,2)</f>
      </c>
      <c r="H178" s="6"/>
    </row>
    <row r="179">
      <c r="A179" s="11">
        <v>606</v>
      </c>
      <c r="B179" s="12" t="s">
        <v>250</v>
      </c>
      <c r="C179" s="13" t="s">
        <v>207</v>
      </c>
      <c r="D179" s="11">
        <v>1</v>
      </c>
      <c r="E179" s="20">
        <v>0</v>
      </c>
      <c r="F179" s="14">
        <f>IF(ISNUMBER(E179),IF(E179&gt;0,ROUND(E179,2),0),0)</f>
      </c>
      <c r="G179" s="14">
        <f>ROUND(D179*F179,2)</f>
      </c>
      <c r="H179" s="6"/>
    </row>
    <row r="180">
      <c r="A180" s="7"/>
      <c r="B180" s="8" t="s">
        <v>331</v>
      </c>
      <c r="C180" s="9"/>
      <c r="D180" s="7"/>
      <c r="E180" s="10"/>
      <c r="F180" s="10"/>
      <c r="G180" s="10"/>
      <c r="H180" s="6"/>
    </row>
    <row r="181">
      <c r="A181" s="11">
        <v>607</v>
      </c>
      <c r="B181" s="12" t="s">
        <v>332</v>
      </c>
      <c r="C181" s="13" t="s">
        <v>207</v>
      </c>
      <c r="D181" s="11">
        <v>1</v>
      </c>
      <c r="E181" s="20">
        <v>0</v>
      </c>
      <c r="F181" s="14">
        <f>IF(ISNUMBER(E181),IF(E181&gt;0,ROUND(E181,2),0),0)</f>
      </c>
      <c r="G181" s="14">
        <f>ROUND(D181*F181,2)</f>
      </c>
      <c r="H181" s="6"/>
    </row>
    <row r="182">
      <c r="A182" s="11">
        <v>608</v>
      </c>
      <c r="B182" s="12" t="s">
        <v>311</v>
      </c>
      <c r="C182" s="13" t="s">
        <v>207</v>
      </c>
      <c r="D182" s="11">
        <v>1</v>
      </c>
      <c r="E182" s="20">
        <v>0</v>
      </c>
      <c r="F182" s="14">
        <f>IF(ISNUMBER(E182),IF(E182&gt;0,ROUND(E182,2),0),0)</f>
      </c>
      <c r="G182" s="14">
        <f>ROUND(D182*F182,2)</f>
      </c>
      <c r="H182" s="6"/>
    </row>
    <row r="183">
      <c r="A183" s="11">
        <v>609</v>
      </c>
      <c r="B183" s="12" t="s">
        <v>250</v>
      </c>
      <c r="C183" s="13" t="s">
        <v>207</v>
      </c>
      <c r="D183" s="11">
        <v>1</v>
      </c>
      <c r="E183" s="20">
        <v>0</v>
      </c>
      <c r="F183" s="14">
        <f>IF(ISNUMBER(E183),IF(E183&gt;0,ROUND(E183,2),0),0)</f>
      </c>
      <c r="G183" s="14">
        <f>ROUND(D183*F183,2)</f>
      </c>
      <c r="H183" s="6"/>
    </row>
    <row r="184">
      <c r="A184" s="7"/>
      <c r="B184" s="8" t="s">
        <v>333</v>
      </c>
      <c r="C184" s="9"/>
      <c r="D184" s="7"/>
      <c r="E184" s="10"/>
      <c r="F184" s="10"/>
      <c r="G184" s="10"/>
      <c r="H184" s="6"/>
    </row>
    <row r="185">
      <c r="A185" s="11">
        <v>610</v>
      </c>
      <c r="B185" s="12" t="s">
        <v>334</v>
      </c>
      <c r="C185" s="13" t="s">
        <v>207</v>
      </c>
      <c r="D185" s="11">
        <v>1</v>
      </c>
      <c r="E185" s="20">
        <v>0</v>
      </c>
      <c r="F185" s="14">
        <f>IF(ISNUMBER(E185),IF(E185&gt;0,ROUND(E185,2),0),0)</f>
      </c>
      <c r="G185" s="14">
        <f>ROUND(D185*F185,2)</f>
      </c>
      <c r="H185" s="6"/>
    </row>
    <row r="186">
      <c r="A186" s="11">
        <v>611</v>
      </c>
      <c r="B186" s="12" t="s">
        <v>328</v>
      </c>
      <c r="C186" s="13" t="s">
        <v>207</v>
      </c>
      <c r="D186" s="11">
        <v>1</v>
      </c>
      <c r="E186" s="20">
        <v>0</v>
      </c>
      <c r="F186" s="14">
        <f>IF(ISNUMBER(E186),IF(E186&gt;0,ROUND(E186,2),0),0)</f>
      </c>
      <c r="G186" s="14">
        <f>ROUND(D186*F186,2)</f>
      </c>
      <c r="H186" s="6"/>
    </row>
    <row r="187">
      <c r="A187" s="11">
        <v>612</v>
      </c>
      <c r="B187" s="12" t="s">
        <v>250</v>
      </c>
      <c r="C187" s="13" t="s">
        <v>207</v>
      </c>
      <c r="D187" s="11">
        <v>1</v>
      </c>
      <c r="E187" s="20">
        <v>0</v>
      </c>
      <c r="F187" s="14">
        <f>IF(ISNUMBER(E187),IF(E187&gt;0,ROUND(E187,2),0),0)</f>
      </c>
      <c r="G187" s="14">
        <f>ROUND(D187*F187,2)</f>
      </c>
      <c r="H187" s="6"/>
    </row>
    <row r="188">
      <c r="A188" s="7"/>
      <c r="B188" s="8" t="s">
        <v>335</v>
      </c>
      <c r="C188" s="9"/>
      <c r="D188" s="7"/>
      <c r="E188" s="10"/>
      <c r="F188" s="10"/>
      <c r="G188" s="10"/>
      <c r="H188" s="6"/>
    </row>
    <row r="189">
      <c r="A189" s="11">
        <v>613</v>
      </c>
      <c r="B189" s="12" t="s">
        <v>336</v>
      </c>
      <c r="C189" s="13" t="s">
        <v>207</v>
      </c>
      <c r="D189" s="11">
        <v>1</v>
      </c>
      <c r="E189" s="20">
        <v>0</v>
      </c>
      <c r="F189" s="14">
        <f>IF(ISNUMBER(E189),IF(E189&gt;0,ROUND(E189,2),0),0)</f>
      </c>
      <c r="G189" s="14">
        <f>ROUND(D189*F189,2)</f>
      </c>
      <c r="H189" s="6"/>
    </row>
    <row r="190">
      <c r="A190" s="11">
        <v>614</v>
      </c>
      <c r="B190" s="12" t="s">
        <v>311</v>
      </c>
      <c r="C190" s="13" t="s">
        <v>207</v>
      </c>
      <c r="D190" s="11">
        <v>1</v>
      </c>
      <c r="E190" s="20">
        <v>0</v>
      </c>
      <c r="F190" s="14">
        <f>IF(ISNUMBER(E190),IF(E190&gt;0,ROUND(E190,2),0),0)</f>
      </c>
      <c r="G190" s="14">
        <f>ROUND(D190*F190,2)</f>
      </c>
      <c r="H190" s="6"/>
    </row>
    <row r="191">
      <c r="A191" s="11">
        <v>615</v>
      </c>
      <c r="B191" s="12" t="s">
        <v>250</v>
      </c>
      <c r="C191" s="13" t="s">
        <v>207</v>
      </c>
      <c r="D191" s="11">
        <v>1</v>
      </c>
      <c r="E191" s="20">
        <v>0</v>
      </c>
      <c r="F191" s="14">
        <f>IF(ISNUMBER(E191),IF(E191&gt;0,ROUND(E191,2),0),0)</f>
      </c>
      <c r="G191" s="14">
        <f>ROUND(D191*F191,2)</f>
      </c>
      <c r="H191" s="6"/>
    </row>
    <row r="192">
      <c r="A192" s="7"/>
      <c r="B192" s="8" t="s">
        <v>337</v>
      </c>
      <c r="C192" s="9"/>
      <c r="D192" s="7"/>
      <c r="E192" s="10"/>
      <c r="F192" s="10"/>
      <c r="G192" s="10"/>
      <c r="H192" s="6"/>
    </row>
    <row r="193">
      <c r="A193" s="11">
        <v>616</v>
      </c>
      <c r="B193" s="12" t="s">
        <v>338</v>
      </c>
      <c r="C193" s="13" t="s">
        <v>207</v>
      </c>
      <c r="D193" s="11">
        <v>1</v>
      </c>
      <c r="E193" s="20">
        <v>0</v>
      </c>
      <c r="F193" s="14">
        <f>IF(ISNUMBER(E193),IF(E193&gt;0,ROUND(E193,2),0),0)</f>
      </c>
      <c r="G193" s="14">
        <f>ROUND(D193*F193,2)</f>
      </c>
      <c r="H193" s="6"/>
    </row>
    <row r="194">
      <c r="A194" s="11">
        <v>617</v>
      </c>
      <c r="B194" s="12" t="s">
        <v>311</v>
      </c>
      <c r="C194" s="13" t="s">
        <v>207</v>
      </c>
      <c r="D194" s="11">
        <v>1</v>
      </c>
      <c r="E194" s="20">
        <v>0</v>
      </c>
      <c r="F194" s="14">
        <f>IF(ISNUMBER(E194),IF(E194&gt;0,ROUND(E194,2),0),0)</f>
      </c>
      <c r="G194" s="14">
        <f>ROUND(D194*F194,2)</f>
      </c>
      <c r="H194" s="6"/>
    </row>
    <row r="195">
      <c r="A195" s="11">
        <v>618</v>
      </c>
      <c r="B195" s="12" t="s">
        <v>250</v>
      </c>
      <c r="C195" s="13" t="s">
        <v>207</v>
      </c>
      <c r="D195" s="11">
        <v>1</v>
      </c>
      <c r="E195" s="20">
        <v>0</v>
      </c>
      <c r="F195" s="14">
        <f>IF(ISNUMBER(E195),IF(E195&gt;0,ROUND(E195,2),0),0)</f>
      </c>
      <c r="G195" s="14">
        <f>ROUND(D195*F195,2)</f>
      </c>
      <c r="H195" s="6"/>
    </row>
    <row r="196">
      <c r="A196" s="7"/>
      <c r="B196" s="8" t="s">
        <v>339</v>
      </c>
      <c r="C196" s="9"/>
      <c r="D196" s="7"/>
      <c r="E196" s="10"/>
      <c r="F196" s="10"/>
      <c r="G196" s="10"/>
      <c r="H196" s="6"/>
    </row>
    <row r="197">
      <c r="A197" s="11">
        <v>619</v>
      </c>
      <c r="B197" s="12" t="s">
        <v>340</v>
      </c>
      <c r="C197" s="13" t="s">
        <v>207</v>
      </c>
      <c r="D197" s="11">
        <v>1</v>
      </c>
      <c r="E197" s="20">
        <v>0</v>
      </c>
      <c r="F197" s="14">
        <f>IF(ISNUMBER(E197),IF(E197&gt;0,ROUND(E197,2),0),0)</f>
      </c>
      <c r="G197" s="14">
        <f>ROUND(D197*F197,2)</f>
      </c>
      <c r="H197" s="6"/>
    </row>
    <row r="198">
      <c r="A198" s="11">
        <v>620</v>
      </c>
      <c r="B198" s="12" t="s">
        <v>311</v>
      </c>
      <c r="C198" s="13" t="s">
        <v>207</v>
      </c>
      <c r="D198" s="11">
        <v>1</v>
      </c>
      <c r="E198" s="20">
        <v>0</v>
      </c>
      <c r="F198" s="14">
        <f>IF(ISNUMBER(E198),IF(E198&gt;0,ROUND(E198,2),0),0)</f>
      </c>
      <c r="G198" s="14">
        <f>ROUND(D198*F198,2)</f>
      </c>
      <c r="H198" s="6"/>
    </row>
    <row r="199">
      <c r="A199" s="11">
        <v>621</v>
      </c>
      <c r="B199" s="12" t="s">
        <v>250</v>
      </c>
      <c r="C199" s="13" t="s">
        <v>207</v>
      </c>
      <c r="D199" s="11">
        <v>1</v>
      </c>
      <c r="E199" s="20">
        <v>0</v>
      </c>
      <c r="F199" s="14">
        <f>IF(ISNUMBER(E199),IF(E199&gt;0,ROUND(E199,2),0),0)</f>
      </c>
      <c r="G199" s="14">
        <f>ROUND(D199*F199,2)</f>
      </c>
      <c r="H199" s="6"/>
    </row>
    <row r="200">
      <c r="A200" s="7"/>
      <c r="B200" s="8" t="s">
        <v>341</v>
      </c>
      <c r="C200" s="9"/>
      <c r="D200" s="7"/>
      <c r="E200" s="10"/>
      <c r="F200" s="10"/>
      <c r="G200" s="10"/>
      <c r="H200" s="6"/>
    </row>
    <row r="201">
      <c r="A201" s="11">
        <v>622</v>
      </c>
      <c r="B201" s="12" t="s">
        <v>342</v>
      </c>
      <c r="C201" s="13" t="s">
        <v>207</v>
      </c>
      <c r="D201" s="11">
        <v>1</v>
      </c>
      <c r="E201" s="20">
        <v>0</v>
      </c>
      <c r="F201" s="14">
        <f>IF(ISNUMBER(E201),IF(E201&gt;0,ROUND(E201,2),0),0)</f>
      </c>
      <c r="G201" s="14">
        <f>ROUND(D201*F201,2)</f>
      </c>
      <c r="H201" s="6"/>
    </row>
    <row r="202">
      <c r="A202" s="11">
        <v>623</v>
      </c>
      <c r="B202" s="12" t="s">
        <v>311</v>
      </c>
      <c r="C202" s="13" t="s">
        <v>207</v>
      </c>
      <c r="D202" s="11">
        <v>1</v>
      </c>
      <c r="E202" s="20">
        <v>0</v>
      </c>
      <c r="F202" s="14">
        <f>IF(ISNUMBER(E202),IF(E202&gt;0,ROUND(E202,2),0),0)</f>
      </c>
      <c r="G202" s="14">
        <f>ROUND(D202*F202,2)</f>
      </c>
      <c r="H202" s="6"/>
    </row>
    <row r="203">
      <c r="A203" s="11">
        <v>624</v>
      </c>
      <c r="B203" s="12" t="s">
        <v>250</v>
      </c>
      <c r="C203" s="13" t="s">
        <v>207</v>
      </c>
      <c r="D203" s="11">
        <v>1</v>
      </c>
      <c r="E203" s="20">
        <v>0</v>
      </c>
      <c r="F203" s="14">
        <f>IF(ISNUMBER(E203),IF(E203&gt;0,ROUND(E203,2),0),0)</f>
      </c>
      <c r="G203" s="14">
        <f>ROUND(D203*F203,2)</f>
      </c>
      <c r="H203" s="6"/>
    </row>
    <row r="204">
      <c r="A204" s="7"/>
      <c r="B204" s="8" t="s">
        <v>343</v>
      </c>
      <c r="C204" s="9"/>
      <c r="D204" s="7"/>
      <c r="E204" s="10"/>
      <c r="F204" s="10"/>
      <c r="G204" s="10"/>
      <c r="H204" s="6"/>
    </row>
    <row r="205">
      <c r="A205" s="11">
        <v>625</v>
      </c>
      <c r="B205" s="12" t="s">
        <v>344</v>
      </c>
      <c r="C205" s="13" t="s">
        <v>207</v>
      </c>
      <c r="D205" s="11">
        <v>1</v>
      </c>
      <c r="E205" s="20">
        <v>0</v>
      </c>
      <c r="F205" s="14">
        <f>IF(ISNUMBER(E205),IF(E205&gt;0,ROUND(E205,2),0),0)</f>
      </c>
      <c r="G205" s="14">
        <f>ROUND(D205*F205,2)</f>
      </c>
      <c r="H205" s="6"/>
    </row>
    <row r="206">
      <c r="A206" s="11">
        <v>626</v>
      </c>
      <c r="B206" s="12" t="s">
        <v>311</v>
      </c>
      <c r="C206" s="13" t="s">
        <v>207</v>
      </c>
      <c r="D206" s="11">
        <v>1</v>
      </c>
      <c r="E206" s="20">
        <v>0</v>
      </c>
      <c r="F206" s="14">
        <f>IF(ISNUMBER(E206),IF(E206&gt;0,ROUND(E206,2),0),0)</f>
      </c>
      <c r="G206" s="14">
        <f>ROUND(D206*F206,2)</f>
      </c>
      <c r="H206" s="6"/>
    </row>
    <row r="207">
      <c r="A207" s="11">
        <v>627</v>
      </c>
      <c r="B207" s="12" t="s">
        <v>250</v>
      </c>
      <c r="C207" s="13" t="s">
        <v>207</v>
      </c>
      <c r="D207" s="11">
        <v>1</v>
      </c>
      <c r="E207" s="20">
        <v>0</v>
      </c>
      <c r="F207" s="14">
        <f>IF(ISNUMBER(E207),IF(E207&gt;0,ROUND(E207,2),0),0)</f>
      </c>
      <c r="G207" s="14">
        <f>ROUND(D207*F207,2)</f>
      </c>
      <c r="H207" s="6"/>
    </row>
    <row r="208">
      <c r="A208" s="7"/>
      <c r="B208" s="8" t="s">
        <v>345</v>
      </c>
      <c r="C208" s="9"/>
      <c r="D208" s="7"/>
      <c r="E208" s="10"/>
      <c r="F208" s="10"/>
      <c r="G208" s="10"/>
      <c r="H208" s="6"/>
    </row>
    <row r="209">
      <c r="A209" s="11">
        <v>628</v>
      </c>
      <c r="B209" s="12" t="s">
        <v>346</v>
      </c>
      <c r="C209" s="13" t="s">
        <v>207</v>
      </c>
      <c r="D209" s="11">
        <v>14</v>
      </c>
      <c r="E209" s="20">
        <v>0</v>
      </c>
      <c r="F209" s="14">
        <f>IF(ISNUMBER(E209),IF(E209&gt;0,ROUND(E209,2),0),0)</f>
      </c>
      <c r="G209" s="14">
        <f>ROUND(D209*F209,2)</f>
      </c>
      <c r="H209" s="6"/>
    </row>
    <row r="210">
      <c r="A210" s="11">
        <v>629</v>
      </c>
      <c r="B210" s="12" t="s">
        <v>311</v>
      </c>
      <c r="C210" s="13" t="s">
        <v>207</v>
      </c>
      <c r="D210" s="11">
        <v>14</v>
      </c>
      <c r="E210" s="20">
        <v>0</v>
      </c>
      <c r="F210" s="14">
        <f>IF(ISNUMBER(E210),IF(E210&gt;0,ROUND(E210,2),0),0)</f>
      </c>
      <c r="G210" s="14">
        <f>ROUND(D210*F210,2)</f>
      </c>
      <c r="H210" s="6"/>
    </row>
    <row r="211">
      <c r="A211" s="11">
        <v>630</v>
      </c>
      <c r="B211" s="12" t="s">
        <v>250</v>
      </c>
      <c r="C211" s="13" t="s">
        <v>207</v>
      </c>
      <c r="D211" s="11">
        <v>14</v>
      </c>
      <c r="E211" s="20">
        <v>0</v>
      </c>
      <c r="F211" s="14">
        <f>IF(ISNUMBER(E211),IF(E211&gt;0,ROUND(E211,2),0),0)</f>
      </c>
      <c r="G211" s="14">
        <f>ROUND(D211*F211,2)</f>
      </c>
      <c r="H211" s="6"/>
    </row>
    <row r="212">
      <c r="A212" s="7"/>
      <c r="B212" s="8" t="s">
        <v>347</v>
      </c>
      <c r="C212" s="9"/>
      <c r="D212" s="7"/>
      <c r="E212" s="10"/>
      <c r="F212" s="10"/>
      <c r="G212" s="10"/>
      <c r="H212" s="6"/>
    </row>
    <row r="213">
      <c r="A213" s="11">
        <v>631</v>
      </c>
      <c r="B213" s="12" t="s">
        <v>348</v>
      </c>
      <c r="C213" s="13" t="s">
        <v>195</v>
      </c>
      <c r="D213" s="11">
        <v>1913</v>
      </c>
      <c r="E213" s="20">
        <v>0</v>
      </c>
      <c r="F213" s="14">
        <f>IF(ISNUMBER(E213),IF(E213&gt;0,ROUND(E213,2),0),0)</f>
      </c>
      <c r="G213" s="14">
        <f>ROUND(D213*F213,2)</f>
      </c>
      <c r="H213" s="6"/>
    </row>
    <row r="214">
      <c r="A214" s="7"/>
      <c r="B214" s="8" t="s">
        <v>349</v>
      </c>
      <c r="C214" s="9"/>
      <c r="D214" s="7"/>
      <c r="E214" s="10"/>
      <c r="F214" s="10"/>
      <c r="G214" s="10"/>
      <c r="H214" s="6"/>
    </row>
    <row r="215">
      <c r="A215" s="11">
        <v>632</v>
      </c>
      <c r="B215" s="12" t="s">
        <v>350</v>
      </c>
      <c r="C215" s="13" t="s">
        <v>195</v>
      </c>
      <c r="D215" s="11">
        <v>750</v>
      </c>
      <c r="E215" s="20">
        <v>0</v>
      </c>
      <c r="F215" s="14">
        <f>IF(ISNUMBER(E215),IF(E215&gt;0,ROUND(E215,2),0),0)</f>
      </c>
      <c r="G215" s="14">
        <f>ROUND(D215*F215,2)</f>
      </c>
      <c r="H215" s="6"/>
    </row>
    <row r="216">
      <c r="A216" s="11">
        <v>633</v>
      </c>
      <c r="B216" s="12" t="s">
        <v>351</v>
      </c>
      <c r="C216" s="13" t="s">
        <v>195</v>
      </c>
      <c r="D216" s="11">
        <v>4550</v>
      </c>
      <c r="E216" s="20">
        <v>0</v>
      </c>
      <c r="F216" s="14">
        <f>IF(ISNUMBER(E216),IF(E216&gt;0,ROUND(E216,2),0),0)</f>
      </c>
      <c r="G216" s="14">
        <f>ROUND(D216*F216,2)</f>
      </c>
      <c r="H216" s="6"/>
    </row>
    <row r="217">
      <c r="A217" s="11">
        <v>634</v>
      </c>
      <c r="B217" s="12" t="s">
        <v>352</v>
      </c>
      <c r="C217" s="13" t="s">
        <v>195</v>
      </c>
      <c r="D217" s="11">
        <v>1350</v>
      </c>
      <c r="E217" s="20">
        <v>0</v>
      </c>
      <c r="F217" s="14">
        <f>IF(ISNUMBER(E217),IF(E217&gt;0,ROUND(E217,2),0),0)</f>
      </c>
      <c r="G217" s="14">
        <f>ROUND(D217*F217,2)</f>
      </c>
      <c r="H217" s="6"/>
    </row>
    <row r="218">
      <c r="A218" s="11">
        <v>635</v>
      </c>
      <c r="B218" s="12" t="s">
        <v>353</v>
      </c>
      <c r="C218" s="13" t="s">
        <v>195</v>
      </c>
      <c r="D218" s="11">
        <v>1280</v>
      </c>
      <c r="E218" s="20">
        <v>0</v>
      </c>
      <c r="F218" s="14">
        <f>IF(ISNUMBER(E218),IF(E218&gt;0,ROUND(E218,2),0),0)</f>
      </c>
      <c r="G218" s="14">
        <f>ROUND(D218*F218,2)</f>
      </c>
      <c r="H218" s="6"/>
    </row>
    <row r="219">
      <c r="A219" s="11">
        <v>636</v>
      </c>
      <c r="B219" s="12" t="s">
        <v>354</v>
      </c>
      <c r="C219" s="13" t="s">
        <v>207</v>
      </c>
      <c r="D219" s="11">
        <v>50</v>
      </c>
      <c r="E219" s="20">
        <v>0</v>
      </c>
      <c r="F219" s="14">
        <f>IF(ISNUMBER(E219),IF(E219&gt;0,ROUND(E219,2),0),0)</f>
      </c>
      <c r="G219" s="14">
        <f>ROUND(D219*F219,2)</f>
      </c>
      <c r="H219" s="6"/>
    </row>
    <row r="220">
      <c r="A220" s="11">
        <v>637</v>
      </c>
      <c r="B220" s="12" t="s">
        <v>355</v>
      </c>
      <c r="C220" s="13" t="s">
        <v>34</v>
      </c>
      <c r="D220" s="11">
        <v>60</v>
      </c>
      <c r="E220" s="20">
        <v>0</v>
      </c>
      <c r="F220" s="14">
        <f>IF(ISNUMBER(E220),IF(E220&gt;0,ROUND(E220,2),0),0)</f>
      </c>
      <c r="G220" s="14">
        <f>ROUND(D220*F220,2)</f>
      </c>
      <c r="H220" s="6"/>
    </row>
    <row r="221">
      <c r="A221" s="11">
        <v>638</v>
      </c>
      <c r="B221" s="12" t="s">
        <v>356</v>
      </c>
      <c r="C221" s="13" t="s">
        <v>34</v>
      </c>
      <c r="D221" s="11">
        <v>50</v>
      </c>
      <c r="E221" s="20">
        <v>0</v>
      </c>
      <c r="F221" s="14">
        <f>IF(ISNUMBER(E221),IF(E221&gt;0,ROUND(E221,2),0),0)</f>
      </c>
      <c r="G221" s="14">
        <f>ROUND(D221*F221,2)</f>
      </c>
      <c r="H221" s="6"/>
    </row>
    <row r="222">
      <c r="A222" s="7"/>
      <c r="B222" s="8" t="s">
        <v>357</v>
      </c>
      <c r="C222" s="9"/>
      <c r="D222" s="7"/>
      <c r="E222" s="10"/>
      <c r="F222" s="10"/>
      <c r="G222" s="10"/>
      <c r="H222" s="6"/>
    </row>
    <row r="223">
      <c r="A223" s="11">
        <v>639</v>
      </c>
      <c r="B223" s="12" t="s">
        <v>233</v>
      </c>
      <c r="C223" s="13" t="s">
        <v>195</v>
      </c>
      <c r="D223" s="11">
        <v>500</v>
      </c>
      <c r="E223" s="20">
        <v>0</v>
      </c>
      <c r="F223" s="14">
        <f>IF(ISNUMBER(E223),IF(E223&gt;0,ROUND(E223,2),0),0)</f>
      </c>
      <c r="G223" s="14">
        <f>ROUND(D223*F223,2)</f>
      </c>
      <c r="H223" s="6"/>
    </row>
    <row r="224">
      <c r="A224" s="11">
        <v>640</v>
      </c>
      <c r="B224" s="12" t="s">
        <v>234</v>
      </c>
      <c r="C224" s="13" t="s">
        <v>195</v>
      </c>
      <c r="D224" s="11">
        <v>15000</v>
      </c>
      <c r="E224" s="20">
        <v>0</v>
      </c>
      <c r="F224" s="14">
        <f>IF(ISNUMBER(E224),IF(E224&gt;0,ROUND(E224,2),0),0)</f>
      </c>
      <c r="G224" s="14">
        <f>ROUND(D224*F224,2)</f>
      </c>
      <c r="H224" s="6"/>
    </row>
    <row r="225">
      <c r="A225" s="11">
        <v>641</v>
      </c>
      <c r="B225" s="12" t="s">
        <v>235</v>
      </c>
      <c r="C225" s="13" t="s">
        <v>195</v>
      </c>
      <c r="D225" s="11">
        <v>30000</v>
      </c>
      <c r="E225" s="20">
        <v>0</v>
      </c>
      <c r="F225" s="14">
        <f>IF(ISNUMBER(E225),IF(E225&gt;0,ROUND(E225,2),0),0)</f>
      </c>
      <c r="G225" s="14">
        <f>ROUND(D225*F225,2)</f>
      </c>
      <c r="H225" s="6"/>
    </row>
    <row r="226">
      <c r="A226" s="11">
        <v>642</v>
      </c>
      <c r="B226" s="12" t="s">
        <v>236</v>
      </c>
      <c r="C226" s="13" t="s">
        <v>195</v>
      </c>
      <c r="D226" s="11">
        <v>200</v>
      </c>
      <c r="E226" s="20">
        <v>0</v>
      </c>
      <c r="F226" s="14">
        <f>IF(ISNUMBER(E226),IF(E226&gt;0,ROUND(E226,2),0),0)</f>
      </c>
      <c r="G226" s="14">
        <f>ROUND(D226*F226,2)</f>
      </c>
      <c r="H226" s="6"/>
    </row>
    <row r="227">
      <c r="A227" s="11">
        <v>643</v>
      </c>
      <c r="B227" s="12" t="s">
        <v>237</v>
      </c>
      <c r="C227" s="13" t="s">
        <v>195</v>
      </c>
      <c r="D227" s="11">
        <v>400</v>
      </c>
      <c r="E227" s="20">
        <v>0</v>
      </c>
      <c r="F227" s="14">
        <f>IF(ISNUMBER(E227),IF(E227&gt;0,ROUND(E227,2),0),0)</f>
      </c>
      <c r="G227" s="14">
        <f>ROUND(D227*F227,2)</f>
      </c>
      <c r="H227" s="6"/>
    </row>
    <row r="228">
      <c r="A228" s="11">
        <v>644</v>
      </c>
      <c r="B228" s="12" t="s">
        <v>238</v>
      </c>
      <c r="C228" s="13" t="s">
        <v>195</v>
      </c>
      <c r="D228" s="11">
        <v>3400</v>
      </c>
      <c r="E228" s="20">
        <v>0</v>
      </c>
      <c r="F228" s="14">
        <f>IF(ISNUMBER(E228),IF(E228&gt;0,ROUND(E228,2),0),0)</f>
      </c>
      <c r="G228" s="14">
        <f>ROUND(D228*F228,2)</f>
      </c>
      <c r="H228" s="6"/>
    </row>
    <row r="229">
      <c r="A229" s="11">
        <v>645</v>
      </c>
      <c r="B229" s="12" t="s">
        <v>239</v>
      </c>
      <c r="C229" s="13" t="s">
        <v>195</v>
      </c>
      <c r="D229" s="11">
        <v>1300</v>
      </c>
      <c r="E229" s="20">
        <v>0</v>
      </c>
      <c r="F229" s="14">
        <f>IF(ISNUMBER(E229),IF(E229&gt;0,ROUND(E229,2),0),0)</f>
      </c>
      <c r="G229" s="14">
        <f>ROUND(D229*F229,2)</f>
      </c>
      <c r="H229" s="6"/>
    </row>
    <row r="230">
      <c r="A230" s="11">
        <v>646</v>
      </c>
      <c r="B230" s="12" t="s">
        <v>240</v>
      </c>
      <c r="C230" s="13" t="s">
        <v>195</v>
      </c>
      <c r="D230" s="11">
        <v>1200</v>
      </c>
      <c r="E230" s="20">
        <v>0</v>
      </c>
      <c r="F230" s="14">
        <f>IF(ISNUMBER(E230),IF(E230&gt;0,ROUND(E230,2),0),0)</f>
      </c>
      <c r="G230" s="14">
        <f>ROUND(D230*F230,2)</f>
      </c>
      <c r="H230" s="6"/>
    </row>
    <row r="231">
      <c r="A231" s="11">
        <v>647</v>
      </c>
      <c r="B231" s="12" t="s">
        <v>241</v>
      </c>
      <c r="C231" s="13" t="s">
        <v>195</v>
      </c>
      <c r="D231" s="11">
        <v>5100</v>
      </c>
      <c r="E231" s="20">
        <v>0</v>
      </c>
      <c r="F231" s="14">
        <f>IF(ISNUMBER(E231),IF(E231&gt;0,ROUND(E231,2),0),0)</f>
      </c>
      <c r="G231" s="14">
        <f>ROUND(D231*F231,2)</f>
      </c>
      <c r="H231" s="6"/>
    </row>
    <row r="232">
      <c r="A232" s="11">
        <v>648</v>
      </c>
      <c r="B232" s="12" t="s">
        <v>242</v>
      </c>
      <c r="C232" s="13" t="s">
        <v>195</v>
      </c>
      <c r="D232" s="11">
        <v>700</v>
      </c>
      <c r="E232" s="20">
        <v>0</v>
      </c>
      <c r="F232" s="14">
        <f>IF(ISNUMBER(E232),IF(E232&gt;0,ROUND(E232,2),0),0)</f>
      </c>
      <c r="G232" s="14">
        <f>ROUND(D232*F232,2)</f>
      </c>
      <c r="H232" s="6"/>
    </row>
    <row r="233">
      <c r="A233" s="11">
        <v>649</v>
      </c>
      <c r="B233" s="12" t="s">
        <v>243</v>
      </c>
      <c r="C233" s="13" t="s">
        <v>195</v>
      </c>
      <c r="D233" s="11">
        <v>700</v>
      </c>
      <c r="E233" s="20">
        <v>0</v>
      </c>
      <c r="F233" s="14">
        <f>IF(ISNUMBER(E233),IF(E233&gt;0,ROUND(E233,2),0),0)</f>
      </c>
      <c r="G233" s="14">
        <f>ROUND(D233*F233,2)</f>
      </c>
      <c r="H233" s="6"/>
    </row>
    <row r="234">
      <c r="A234" s="11">
        <v>650</v>
      </c>
      <c r="B234" s="12" t="s">
        <v>358</v>
      </c>
      <c r="C234" s="13" t="s">
        <v>207</v>
      </c>
      <c r="D234" s="11">
        <v>1</v>
      </c>
      <c r="E234" s="20">
        <v>0</v>
      </c>
      <c r="F234" s="14">
        <f>IF(ISNUMBER(E234),IF(E234&gt;0,ROUND(E234,2),0),0)</f>
      </c>
      <c r="G234" s="14">
        <f>ROUND(D234*F234,2)</f>
      </c>
      <c r="H234" s="6"/>
    </row>
    <row r="235">
      <c r="A235" s="11">
        <v>651</v>
      </c>
      <c r="B235" s="12" t="s">
        <v>359</v>
      </c>
      <c r="C235" s="13" t="s">
        <v>34</v>
      </c>
      <c r="D235" s="11">
        <v>4000</v>
      </c>
      <c r="E235" s="20">
        <v>0</v>
      </c>
      <c r="F235" s="14">
        <f>IF(ISNUMBER(E235),IF(E235&gt;0,ROUND(E235,2),0),0)</f>
      </c>
      <c r="G235" s="14">
        <f>ROUND(D235*F235,2)</f>
      </c>
      <c r="H235" s="6"/>
    </row>
    <row r="236">
      <c r="A236" s="11">
        <v>652</v>
      </c>
      <c r="B236" s="12" t="s">
        <v>360</v>
      </c>
      <c r="C236" s="13" t="s">
        <v>207</v>
      </c>
      <c r="D236" s="11">
        <v>1</v>
      </c>
      <c r="E236" s="20">
        <v>0</v>
      </c>
      <c r="F236" s="14">
        <f>IF(ISNUMBER(E236),IF(E236&gt;0,ROUND(E236,2),0),0)</f>
      </c>
      <c r="G236" s="14">
        <f>ROUND(D236*F236,2)</f>
      </c>
      <c r="H236" s="6"/>
    </row>
    <row r="237">
      <c r="A237" s="11">
        <v>653</v>
      </c>
      <c r="B237" s="12" t="s">
        <v>361</v>
      </c>
      <c r="C237" s="13" t="s">
        <v>195</v>
      </c>
      <c r="D237" s="11">
        <v>2000</v>
      </c>
      <c r="E237" s="20">
        <v>0</v>
      </c>
      <c r="F237" s="14">
        <f>IF(ISNUMBER(E237),IF(E237&gt;0,ROUND(E237,2),0),0)</f>
      </c>
      <c r="G237" s="14">
        <f>ROUND(D237*F237,2)</f>
      </c>
      <c r="H237" s="6"/>
    </row>
    <row r="238">
      <c r="A238" s="11">
        <v>654</v>
      </c>
      <c r="B238" s="12" t="s">
        <v>362</v>
      </c>
      <c r="C238" s="13" t="s">
        <v>207</v>
      </c>
      <c r="D238" s="11">
        <v>1</v>
      </c>
      <c r="E238" s="20">
        <v>0</v>
      </c>
      <c r="F238" s="14">
        <f>IF(ISNUMBER(E238),IF(E238&gt;0,ROUND(E238,2),0),0)</f>
      </c>
      <c r="G238" s="14">
        <f>ROUND(D238*F238,2)</f>
      </c>
      <c r="H238" s="6"/>
    </row>
    <row r="239">
      <c r="A239" s="7"/>
      <c r="B239" s="8" t="s">
        <v>363</v>
      </c>
      <c r="C239" s="9"/>
      <c r="D239" s="7"/>
      <c r="E239" s="10"/>
      <c r="F239" s="10"/>
      <c r="G239" s="10"/>
      <c r="H239" s="6"/>
    </row>
    <row r="240">
      <c r="A240" s="11">
        <v>655</v>
      </c>
      <c r="B240" s="12" t="s">
        <v>364</v>
      </c>
      <c r="C240" s="13" t="s">
        <v>34</v>
      </c>
      <c r="D240" s="11">
        <v>7</v>
      </c>
      <c r="E240" s="20">
        <v>0</v>
      </c>
      <c r="F240" s="14">
        <f>IF(ISNUMBER(E240),IF(E240&gt;0,ROUND(E240,2),0),0)</f>
      </c>
      <c r="G240" s="14">
        <f>ROUND(D240*F240,2)</f>
      </c>
      <c r="H240" s="6"/>
    </row>
    <row r="241">
      <c r="A241" s="11">
        <v>656</v>
      </c>
      <c r="B241" s="12" t="s">
        <v>365</v>
      </c>
      <c r="C241" s="13" t="s">
        <v>34</v>
      </c>
      <c r="D241" s="11">
        <v>2</v>
      </c>
      <c r="E241" s="20">
        <v>0</v>
      </c>
      <c r="F241" s="14">
        <f>IF(ISNUMBER(E241),IF(E241&gt;0,ROUND(E241,2),0),0)</f>
      </c>
      <c r="G241" s="14">
        <f>ROUND(D241*F241,2)</f>
      </c>
      <c r="H241" s="6"/>
    </row>
    <row r="242">
      <c r="A242" s="11">
        <v>657</v>
      </c>
      <c r="B242" s="12" t="s">
        <v>366</v>
      </c>
      <c r="C242" s="13" t="s">
        <v>34</v>
      </c>
      <c r="D242" s="11">
        <v>30</v>
      </c>
      <c r="E242" s="20">
        <v>0</v>
      </c>
      <c r="F242" s="14">
        <f>IF(ISNUMBER(E242),IF(E242&gt;0,ROUND(E242,2),0),0)</f>
      </c>
      <c r="G242" s="14">
        <f>ROUND(D242*F242,2)</f>
      </c>
      <c r="H242" s="6"/>
    </row>
    <row r="243">
      <c r="A243" s="11">
        <v>658</v>
      </c>
      <c r="B243" s="12" t="s">
        <v>367</v>
      </c>
      <c r="C243" s="13" t="s">
        <v>34</v>
      </c>
      <c r="D243" s="11">
        <v>4</v>
      </c>
      <c r="E243" s="20">
        <v>0</v>
      </c>
      <c r="F243" s="14">
        <f>IF(ISNUMBER(E243),IF(E243&gt;0,ROUND(E243,2),0),0)</f>
      </c>
      <c r="G243" s="14">
        <f>ROUND(D243*F243,2)</f>
      </c>
      <c r="H243" s="6"/>
    </row>
    <row r="244">
      <c r="A244" s="11">
        <v>659</v>
      </c>
      <c r="B244" s="12" t="s">
        <v>368</v>
      </c>
      <c r="C244" s="13" t="s">
        <v>34</v>
      </c>
      <c r="D244" s="11">
        <v>80</v>
      </c>
      <c r="E244" s="20">
        <v>0</v>
      </c>
      <c r="F244" s="14">
        <f>IF(ISNUMBER(E244),IF(E244&gt;0,ROUND(E244,2),0),0)</f>
      </c>
      <c r="G244" s="14">
        <f>ROUND(D244*F244,2)</f>
      </c>
      <c r="H244" s="6"/>
    </row>
    <row r="245">
      <c r="A245" s="11">
        <v>660</v>
      </c>
      <c r="B245" s="12" t="s">
        <v>369</v>
      </c>
      <c r="C245" s="13" t="s">
        <v>34</v>
      </c>
      <c r="D245" s="11">
        <v>135</v>
      </c>
      <c r="E245" s="20">
        <v>0</v>
      </c>
      <c r="F245" s="14">
        <f>IF(ISNUMBER(E245),IF(E245&gt;0,ROUND(E245,2),0),0)</f>
      </c>
      <c r="G245" s="14">
        <f>ROUND(D245*F245,2)</f>
      </c>
      <c r="H245" s="6"/>
    </row>
    <row r="246">
      <c r="A246" s="11">
        <v>661</v>
      </c>
      <c r="B246" s="12" t="s">
        <v>370</v>
      </c>
      <c r="C246" s="13" t="s">
        <v>34</v>
      </c>
      <c r="D246" s="11">
        <v>84</v>
      </c>
      <c r="E246" s="20">
        <v>0</v>
      </c>
      <c r="F246" s="14">
        <f>IF(ISNUMBER(E246),IF(E246&gt;0,ROUND(E246,2),0),0)</f>
      </c>
      <c r="G246" s="14">
        <f>ROUND(D246*F246,2)</f>
      </c>
      <c r="H246" s="6"/>
    </row>
    <row r="247">
      <c r="A247" s="11">
        <v>662</v>
      </c>
      <c r="B247" s="12" t="s">
        <v>371</v>
      </c>
      <c r="C247" s="13" t="s">
        <v>34</v>
      </c>
      <c r="D247" s="11">
        <v>1378</v>
      </c>
      <c r="E247" s="20">
        <v>0</v>
      </c>
      <c r="F247" s="14">
        <f>IF(ISNUMBER(E247),IF(E247&gt;0,ROUND(E247,2),0),0)</f>
      </c>
      <c r="G247" s="14">
        <f>ROUND(D247*F247,2)</f>
      </c>
      <c r="H247" s="6"/>
    </row>
    <row r="248">
      <c r="A248" s="11">
        <v>663</v>
      </c>
      <c r="B248" s="12" t="s">
        <v>372</v>
      </c>
      <c r="C248" s="13" t="s">
        <v>34</v>
      </c>
      <c r="D248" s="11">
        <v>31</v>
      </c>
      <c r="E248" s="20">
        <v>0</v>
      </c>
      <c r="F248" s="14">
        <f>IF(ISNUMBER(E248),IF(E248&gt;0,ROUND(E248,2),0),0)</f>
      </c>
      <c r="G248" s="14">
        <f>ROUND(D248*F248,2)</f>
      </c>
      <c r="H248" s="6"/>
    </row>
    <row r="249">
      <c r="A249" s="11">
        <v>664</v>
      </c>
      <c r="B249" s="12" t="s">
        <v>373</v>
      </c>
      <c r="C249" s="13" t="s">
        <v>34</v>
      </c>
      <c r="D249" s="11">
        <v>442</v>
      </c>
      <c r="E249" s="20">
        <v>0</v>
      </c>
      <c r="F249" s="14">
        <f>IF(ISNUMBER(E249),IF(E249&gt;0,ROUND(E249,2),0),0)</f>
      </c>
      <c r="G249" s="14">
        <f>ROUND(D249*F249,2)</f>
      </c>
      <c r="H249" s="6"/>
    </row>
    <row r="250">
      <c r="A250" s="11">
        <v>665</v>
      </c>
      <c r="B250" s="12" t="s">
        <v>374</v>
      </c>
      <c r="C250" s="13" t="s">
        <v>34</v>
      </c>
      <c r="D250" s="11">
        <v>85</v>
      </c>
      <c r="E250" s="20">
        <v>0</v>
      </c>
      <c r="F250" s="14">
        <f>IF(ISNUMBER(E250),IF(E250&gt;0,ROUND(E250,2),0),0)</f>
      </c>
      <c r="G250" s="14">
        <f>ROUND(D250*F250,2)</f>
      </c>
      <c r="H250" s="6"/>
    </row>
    <row r="251">
      <c r="A251" s="11">
        <v>666</v>
      </c>
      <c r="B251" s="12" t="s">
        <v>375</v>
      </c>
      <c r="C251" s="13" t="s">
        <v>34</v>
      </c>
      <c r="D251" s="11">
        <v>85</v>
      </c>
      <c r="E251" s="20">
        <v>0</v>
      </c>
      <c r="F251" s="14">
        <f>IF(ISNUMBER(E251),IF(E251&gt;0,ROUND(E251,2),0),0)</f>
      </c>
      <c r="G251" s="14">
        <f>ROUND(D251*F251,2)</f>
      </c>
      <c r="H251" s="6"/>
    </row>
    <row r="252">
      <c r="A252" s="11">
        <v>667</v>
      </c>
      <c r="B252" s="12" t="s">
        <v>376</v>
      </c>
      <c r="C252" s="13" t="s">
        <v>34</v>
      </c>
      <c r="D252" s="11">
        <v>525</v>
      </c>
      <c r="E252" s="20">
        <v>0</v>
      </c>
      <c r="F252" s="14">
        <f>IF(ISNUMBER(E252),IF(E252&gt;0,ROUND(E252,2),0),0)</f>
      </c>
      <c r="G252" s="14">
        <f>ROUND(D252*F252,2)</f>
      </c>
      <c r="H252" s="6"/>
    </row>
    <row r="253">
      <c r="A253" s="7"/>
      <c r="B253" s="8" t="s">
        <v>377</v>
      </c>
      <c r="C253" s="9"/>
      <c r="D253" s="7"/>
      <c r="E253" s="10"/>
      <c r="F253" s="10"/>
      <c r="G253" s="10"/>
      <c r="H253" s="6"/>
    </row>
    <row r="254">
      <c r="A254" s="11">
        <v>668</v>
      </c>
      <c r="B254" s="12" t="s">
        <v>378</v>
      </c>
      <c r="C254" s="13" t="s">
        <v>34</v>
      </c>
      <c r="D254" s="11">
        <v>3</v>
      </c>
      <c r="E254" s="20">
        <v>0</v>
      </c>
      <c r="F254" s="14">
        <f>IF(ISNUMBER(E254),IF(E254&gt;0,ROUND(E254,2),0),0)</f>
      </c>
      <c r="G254" s="14">
        <f>ROUND(D254*F254,2)</f>
      </c>
      <c r="H254" s="6"/>
    </row>
    <row r="255">
      <c r="A255" s="11">
        <v>669</v>
      </c>
      <c r="B255" s="12" t="s">
        <v>379</v>
      </c>
      <c r="C255" s="13" t="s">
        <v>34</v>
      </c>
      <c r="D255" s="11">
        <v>3</v>
      </c>
      <c r="E255" s="20">
        <v>0</v>
      </c>
      <c r="F255" s="14">
        <f>IF(ISNUMBER(E255),IF(E255&gt;0,ROUND(E255,2),0),0)</f>
      </c>
      <c r="G255" s="14">
        <f>ROUND(D255*F255,2)</f>
      </c>
      <c r="H255" s="6"/>
    </row>
    <row r="256">
      <c r="A256" s="11">
        <v>670</v>
      </c>
      <c r="B256" s="12" t="s">
        <v>380</v>
      </c>
      <c r="C256" s="13" t="s">
        <v>34</v>
      </c>
      <c r="D256" s="11">
        <v>15</v>
      </c>
      <c r="E256" s="20">
        <v>0</v>
      </c>
      <c r="F256" s="14">
        <f>IF(ISNUMBER(E256),IF(E256&gt;0,ROUND(E256,2),0),0)</f>
      </c>
      <c r="G256" s="14">
        <f>ROUND(D256*F256,2)</f>
      </c>
      <c r="H256" s="6"/>
    </row>
    <row r="257">
      <c r="A257" s="7"/>
      <c r="B257" s="8" t="s">
        <v>381</v>
      </c>
      <c r="C257" s="9"/>
      <c r="D257" s="7"/>
      <c r="E257" s="10"/>
      <c r="F257" s="10"/>
      <c r="G257" s="10"/>
      <c r="H257" s="6"/>
    </row>
    <row r="258">
      <c r="A258" s="11">
        <v>671</v>
      </c>
      <c r="B258" s="12" t="s">
        <v>382</v>
      </c>
      <c r="C258" s="13" t="s">
        <v>383</v>
      </c>
      <c r="D258" s="11">
        <v>15</v>
      </c>
      <c r="E258" s="20">
        <v>0</v>
      </c>
      <c r="F258" s="14">
        <f>IF(ISNUMBER(E258),IF(E258&gt;0,ROUND(E258,2),0),0)</f>
      </c>
      <c r="G258" s="14">
        <f>ROUND(D258*F258,2)</f>
      </c>
      <c r="H258" s="6"/>
    </row>
    <row r="259">
      <c r="A259" s="7"/>
      <c r="B259" s="8" t="s">
        <v>384</v>
      </c>
      <c r="C259" s="9"/>
      <c r="D259" s="7"/>
      <c r="E259" s="10"/>
      <c r="F259" s="10"/>
      <c r="G259" s="10"/>
      <c r="H259" s="6"/>
    </row>
    <row r="260">
      <c r="A260" s="11">
        <v>672</v>
      </c>
      <c r="B260" s="12" t="s">
        <v>385</v>
      </c>
      <c r="C260" s="13" t="s">
        <v>386</v>
      </c>
      <c r="D260" s="11">
        <v>35000</v>
      </c>
      <c r="E260" s="20">
        <v>0</v>
      </c>
      <c r="F260" s="14">
        <f>IF(ISNUMBER(E260),IF(E260&gt;0,ROUND(E260,2),0),0)</f>
      </c>
      <c r="G260" s="14">
        <f>ROUND(D260*F260,2)</f>
      </c>
      <c r="H260" s="6"/>
    </row>
    <row r="261">
      <c r="A261" s="7"/>
      <c r="B261" s="8" t="s">
        <v>387</v>
      </c>
      <c r="C261" s="9"/>
      <c r="D261" s="7"/>
      <c r="E261" s="10"/>
      <c r="F261" s="10"/>
      <c r="G261" s="10"/>
      <c r="H261" s="6"/>
    </row>
    <row r="262">
      <c r="A262" s="11">
        <v>673</v>
      </c>
      <c r="B262" s="12" t="s">
        <v>388</v>
      </c>
      <c r="C262" s="13" t="s">
        <v>207</v>
      </c>
      <c r="D262" s="11">
        <v>1</v>
      </c>
      <c r="E262" s="20">
        <v>0</v>
      </c>
      <c r="F262" s="14">
        <f>IF(ISNUMBER(E262),IF(E262&gt;0,ROUND(E262,2),0),0)</f>
      </c>
      <c r="G262" s="14">
        <f>ROUND(D262*F262,2)</f>
      </c>
      <c r="H262" s="6"/>
    </row>
    <row r="263">
      <c r="A263" s="11">
        <v>674</v>
      </c>
      <c r="B263" s="12" t="s">
        <v>389</v>
      </c>
      <c r="C263" s="13" t="s">
        <v>207</v>
      </c>
      <c r="D263" s="11">
        <v>1</v>
      </c>
      <c r="E263" s="20">
        <v>0</v>
      </c>
      <c r="F263" s="14">
        <f>IF(ISNUMBER(E263),IF(E263&gt;0,ROUND(E263,2),0),0)</f>
      </c>
      <c r="G263" s="14">
        <f>ROUND(D263*F263,2)</f>
      </c>
      <c r="H263" s="6"/>
    </row>
    <row r="264">
      <c r="A264" s="7"/>
      <c r="B264" s="8" t="s">
        <v>390</v>
      </c>
      <c r="C264" s="9"/>
      <c r="D264" s="7"/>
      <c r="E264" s="10"/>
      <c r="F264" s="10"/>
      <c r="G264" s="10"/>
      <c r="H264" s="6"/>
    </row>
    <row r="265">
      <c r="A265" s="11">
        <v>675</v>
      </c>
      <c r="B265" s="12" t="s">
        <v>391</v>
      </c>
      <c r="C265" s="13" t="s">
        <v>207</v>
      </c>
      <c r="D265" s="11">
        <v>1</v>
      </c>
      <c r="E265" s="20">
        <v>0</v>
      </c>
      <c r="F265" s="14">
        <f>IF(ISNUMBER(E265),IF(E265&gt;0,ROUND(E265,2),0),0)</f>
      </c>
      <c r="G265" s="14">
        <f>ROUND(D265*F265,2)</f>
      </c>
      <c r="H265" s="6"/>
    </row>
    <row r="266">
      <c r="A266" s="11">
        <v>676</v>
      </c>
      <c r="B266" s="12" t="s">
        <v>392</v>
      </c>
      <c r="C266" s="13" t="s">
        <v>34</v>
      </c>
      <c r="D266" s="11">
        <v>14</v>
      </c>
      <c r="E266" s="20">
        <v>0</v>
      </c>
      <c r="F266" s="14">
        <f>IF(ISNUMBER(E266),IF(E266&gt;0,ROUND(E266,2),0),0)</f>
      </c>
      <c r="G266" s="14">
        <f>ROUND(D266*F266,2)</f>
      </c>
      <c r="H266" s="6"/>
    </row>
    <row r="267">
      <c r="A267" s="11">
        <v>677</v>
      </c>
      <c r="B267" s="12" t="s">
        <v>393</v>
      </c>
      <c r="C267" s="13" t="s">
        <v>34</v>
      </c>
      <c r="D267" s="11">
        <v>1</v>
      </c>
      <c r="E267" s="20">
        <v>0</v>
      </c>
      <c r="F267" s="14">
        <f>IF(ISNUMBER(E267),IF(E267&gt;0,ROUND(E267,2),0),0)</f>
      </c>
      <c r="G267" s="14">
        <f>ROUND(D267*F267,2)</f>
      </c>
      <c r="H267" s="6"/>
    </row>
    <row r="268">
      <c r="A268" s="11">
        <v>678</v>
      </c>
      <c r="B268" s="12" t="s">
        <v>394</v>
      </c>
      <c r="C268" s="13" t="s">
        <v>207</v>
      </c>
      <c r="D268" s="11">
        <v>15</v>
      </c>
      <c r="E268" s="20">
        <v>0</v>
      </c>
      <c r="F268" s="14">
        <f>IF(ISNUMBER(E268),IF(E268&gt;0,ROUND(E268,2),0),0)</f>
      </c>
      <c r="G268" s="14">
        <f>ROUND(D268*F268,2)</f>
      </c>
      <c r="H268" s="6"/>
    </row>
    <row r="269">
      <c r="A269" s="11">
        <v>679</v>
      </c>
      <c r="B269" s="12" t="s">
        <v>395</v>
      </c>
      <c r="C269" s="13" t="s">
        <v>207</v>
      </c>
      <c r="D269" s="11">
        <v>1</v>
      </c>
      <c r="E269" s="20">
        <v>0</v>
      </c>
      <c r="F269" s="14">
        <f>IF(ISNUMBER(E269),IF(E269&gt;0,ROUND(E269,2),0),0)</f>
      </c>
      <c r="G269" s="14">
        <f>ROUND(D269*F269,2)</f>
      </c>
      <c r="H269" s="6"/>
    </row>
    <row r="270">
      <c r="A270" s="22"/>
      <c r="B270" s="23"/>
      <c r="C270" s="25"/>
      <c r="D270" s="22"/>
      <c r="E270" s="28" t="s">
        <v>191</v>
      </c>
      <c r="F270" s="26"/>
      <c r="G270" s="27">
        <f>SUM(G$2:G269)</f>
      </c>
      <c r="H270" s="16"/>
    </row>
  </sheetData>
  <sheetProtection objects="1" scenarios="1" sort="0" sheet="1" password="de6e"/>
  <conditionalFormatting sqref="E:E">
    <cfRule priority="1" type="expression" dxfId="1">
      <formula>=CELL("protect",E1)=0</formula>
    </cfRule>
  </conditionalFormatting>
  <dataValidations count="210">
    <dataValidation type="custom" xr:uid="{FB523F6E-58D5-471B-AA68-3EAF6E82DB97}" sqref="E4" error="Cena mora biti nenegativno število z največ dvema decimalkama!" errorStyle="stop" errorTitle="Nepravilen vnos cene" showErrorMessage="1">
      <formula1>=AND(ISNUMBER(E4),E4&gt;=0,ROUND(E4*100,6)-INT(E4*100)=0,NOT(ISBLANK(E4)))</formula1>
    </dataValidation>
    <dataValidation type="custom" xr:uid="{75AD9E7C-3067-4661-8856-7B073D2D41C1}" sqref="E5" error="Cena mora biti nenegativno število z največ dvema decimalkama!" errorStyle="stop" errorTitle="Nepravilen vnos cene" showErrorMessage="1">
      <formula1>=AND(ISNUMBER(E5),E5&gt;=0,ROUND(E5*100,6)-INT(E5*100)=0,NOT(ISBLANK(E5)))</formula1>
    </dataValidation>
    <dataValidation type="custom" xr:uid="{0011CBF3-7299-4E07-952C-5ABF2E66348C}" sqref="E6" error="Cena mora biti nenegativno število z največ dvema decimalkama!" errorStyle="stop" errorTitle="Nepravilen vnos cene" showErrorMessage="1">
      <formula1>=AND(ISNUMBER(E6),E6&gt;=0,ROUND(E6*100,6)-INT(E6*100)=0,NOT(ISBLANK(E6)))</formula1>
    </dataValidation>
    <dataValidation type="custom" xr:uid="{292AA2A0-2D35-4386-A20A-060BBB10C878}" sqref="E7" error="Cena mora biti nenegativno število z največ dvema decimalkama!" errorStyle="stop" errorTitle="Nepravilen vnos cene" showErrorMessage="1">
      <formula1>=AND(ISNUMBER(E7),E7&gt;=0,ROUND(E7*100,6)-INT(E7*100)=0,NOT(ISBLANK(E7)))</formula1>
    </dataValidation>
    <dataValidation type="custom" xr:uid="{0AD18D6A-C68A-4B73-A442-FDB14DCF343D}" sqref="E9" error="Cena mora biti nenegativno število z največ dvema decimalkama!" errorStyle="stop" errorTitle="Nepravilen vnos cene" showErrorMessage="1">
      <formula1>=AND(ISNUMBER(E9),E9&gt;=0,ROUND(E9*100,6)-INT(E9*100)=0,NOT(ISBLANK(E9)))</formula1>
    </dataValidation>
    <dataValidation type="custom" xr:uid="{8940A6C6-B1A3-4C03-8819-AD6F8EC24991}" sqref="E10" error="Cena mora biti nenegativno število z največ dvema decimalkama!" errorStyle="stop" errorTitle="Nepravilen vnos cene" showErrorMessage="1">
      <formula1>=AND(ISNUMBER(E10),E10&gt;=0,ROUND(E10*100,6)-INT(E10*100)=0,NOT(ISBLANK(E10)))</formula1>
    </dataValidation>
    <dataValidation type="custom" xr:uid="{7F8A7C78-AE3B-4E00-B573-0FC2510EC5AA}" sqref="E11" error="Cena mora biti nenegativno število z največ dvema decimalkama!" errorStyle="stop" errorTitle="Nepravilen vnos cene" showErrorMessage="1">
      <formula1>=AND(ISNUMBER(E11),E11&gt;=0,ROUND(E11*100,6)-INT(E11*100)=0,NOT(ISBLANK(E11)))</formula1>
    </dataValidation>
    <dataValidation type="custom" xr:uid="{3E615E53-F63B-4641-8EF3-C74A9C58EE6A}" sqref="E13" error="Cena mora biti nenegativno število z največ dvema decimalkama!" errorStyle="stop" errorTitle="Nepravilen vnos cene" showErrorMessage="1">
      <formula1>=AND(ISNUMBER(E13),E13&gt;=0,ROUND(E13*100,6)-INT(E13*100)=0,NOT(ISBLANK(E13)))</formula1>
    </dataValidation>
    <dataValidation type="custom" xr:uid="{B8209740-7537-40E1-8C69-A91C257F7385}" sqref="E14" error="Cena mora biti nenegativno število z največ dvema decimalkama!" errorStyle="stop" errorTitle="Nepravilen vnos cene" showErrorMessage="1">
      <formula1>=AND(ISNUMBER(E14),E14&gt;=0,ROUND(E14*100,6)-INT(E14*100)=0,NOT(ISBLANK(E14)))</formula1>
    </dataValidation>
    <dataValidation type="custom" xr:uid="{F684ED54-CE23-46F9-9204-17BFC196786F}" sqref="E15" error="Cena mora biti nenegativno število z največ dvema decimalkama!" errorStyle="stop" errorTitle="Nepravilen vnos cene" showErrorMessage="1">
      <formula1>=AND(ISNUMBER(E15),E15&gt;=0,ROUND(E15*100,6)-INT(E15*100)=0,NOT(ISBLANK(E15)))</formula1>
    </dataValidation>
    <dataValidation type="custom" xr:uid="{A662534C-DEC4-492A-ADE4-CDA7FD396B8A}" sqref="E16" error="Cena mora biti nenegativno število z največ dvema decimalkama!" errorStyle="stop" errorTitle="Nepravilen vnos cene" showErrorMessage="1">
      <formula1>=AND(ISNUMBER(E16),E16&gt;=0,ROUND(E16*100,6)-INT(E16*100)=0,NOT(ISBLANK(E16)))</formula1>
    </dataValidation>
    <dataValidation type="custom" xr:uid="{077CF530-1178-44E9-A469-CD7E94A2EFBF}" sqref="E19" error="Cena mora biti nenegativno število z največ dvema decimalkama!" errorStyle="stop" errorTitle="Nepravilen vnos cene" showErrorMessage="1">
      <formula1>=AND(ISNUMBER(E19),E19&gt;=0,ROUND(E19*100,6)-INT(E19*100)=0,NOT(ISBLANK(E19)))</formula1>
    </dataValidation>
    <dataValidation type="custom" xr:uid="{C0B3E76E-2B38-4C89-9F30-AA508AA03C37}" sqref="E20" error="Cena mora biti nenegativno število z največ dvema decimalkama!" errorStyle="stop" errorTitle="Nepravilen vnos cene" showErrorMessage="1">
      <formula1>=AND(ISNUMBER(E20),E20&gt;=0,ROUND(E20*100,6)-INT(E20*100)=0,NOT(ISBLANK(E20)))</formula1>
    </dataValidation>
    <dataValidation type="custom" xr:uid="{BE574187-02E0-4595-B749-DAAD6A60852E}" sqref="E21" error="Cena mora biti nenegativno število z največ dvema decimalkama!" errorStyle="stop" errorTitle="Nepravilen vnos cene" showErrorMessage="1">
      <formula1>=AND(ISNUMBER(E21),E21&gt;=0,ROUND(E21*100,6)-INT(E21*100)=0,NOT(ISBLANK(E21)))</formula1>
    </dataValidation>
    <dataValidation type="custom" xr:uid="{5C8560C4-5ADF-4457-8A7A-6E12BE8F0D7F}" sqref="E23" error="Cena mora biti nenegativno število z največ dvema decimalkama!" errorStyle="stop" errorTitle="Nepravilen vnos cene" showErrorMessage="1">
      <formula1>=AND(ISNUMBER(E23),E23&gt;=0,ROUND(E23*100,6)-INT(E23*100)=0,NOT(ISBLANK(E23)))</formula1>
    </dataValidation>
    <dataValidation type="custom" xr:uid="{D3A87F91-9843-4C3A-98A2-ED114B2F1D57}" sqref="E24" error="Cena mora biti nenegativno število z največ dvema decimalkama!" errorStyle="stop" errorTitle="Nepravilen vnos cene" showErrorMessage="1">
      <formula1>=AND(ISNUMBER(E24),E24&gt;=0,ROUND(E24*100,6)-INT(E24*100)=0,NOT(ISBLANK(E24)))</formula1>
    </dataValidation>
    <dataValidation type="custom" xr:uid="{32E4669C-04E6-4C18-960B-DF900E5B2496}" sqref="E25" error="Cena mora biti nenegativno število z največ dvema decimalkama!" errorStyle="stop" errorTitle="Nepravilen vnos cene" showErrorMessage="1">
      <formula1>=AND(ISNUMBER(E25),E25&gt;=0,ROUND(E25*100,6)-INT(E25*100)=0,NOT(ISBLANK(E25)))</formula1>
    </dataValidation>
    <dataValidation type="custom" xr:uid="{40C42970-B9A9-4206-BD4B-0B41F71DE018}" sqref="E26" error="Cena mora biti nenegativno število z največ dvema decimalkama!" errorStyle="stop" errorTitle="Nepravilen vnos cene" showErrorMessage="1">
      <formula1>=AND(ISNUMBER(E26),E26&gt;=0,ROUND(E26*100,6)-INT(E26*100)=0,NOT(ISBLANK(E26)))</formula1>
    </dataValidation>
    <dataValidation type="custom" xr:uid="{B10E354D-8512-4328-AF3F-F0E3882C9091}" sqref="E28" error="Cena mora biti nenegativno število z največ dvema decimalkama!" errorStyle="stop" errorTitle="Nepravilen vnos cene" showErrorMessage="1">
      <formula1>=AND(ISNUMBER(E28),E28&gt;=0,ROUND(E28*100,6)-INT(E28*100)=0,NOT(ISBLANK(E28)))</formula1>
    </dataValidation>
    <dataValidation type="custom" xr:uid="{6BD48536-3D62-4427-AB1C-5ECEC990F033}" sqref="E29" error="Cena mora biti nenegativno število z največ dvema decimalkama!" errorStyle="stop" errorTitle="Nepravilen vnos cene" showErrorMessage="1">
      <formula1>=AND(ISNUMBER(E29),E29&gt;=0,ROUND(E29*100,6)-INT(E29*100)=0,NOT(ISBLANK(E29)))</formula1>
    </dataValidation>
    <dataValidation type="custom" xr:uid="{ED4E1FA8-3E70-4396-B84C-4B6FCBD508CA}" sqref="E30" error="Cena mora biti nenegativno število z največ dvema decimalkama!" errorStyle="stop" errorTitle="Nepravilen vnos cene" showErrorMessage="1">
      <formula1>=AND(ISNUMBER(E30),E30&gt;=0,ROUND(E30*100,6)-INT(E30*100)=0,NOT(ISBLANK(E30)))</formula1>
    </dataValidation>
    <dataValidation type="custom" xr:uid="{67682194-D816-44F9-A05F-23720D438970}" sqref="E31" error="Cena mora biti nenegativno število z največ dvema decimalkama!" errorStyle="stop" errorTitle="Nepravilen vnos cene" showErrorMessage="1">
      <formula1>=AND(ISNUMBER(E31),E31&gt;=0,ROUND(E31*100,6)-INT(E31*100)=0,NOT(ISBLANK(E31)))</formula1>
    </dataValidation>
    <dataValidation type="custom" xr:uid="{6D12E713-CD5F-4706-84CE-9E1F8AFCC16E}" sqref="E33" error="Cena mora biti nenegativno število z največ dvema decimalkama!" errorStyle="stop" errorTitle="Nepravilen vnos cene" showErrorMessage="1">
      <formula1>=AND(ISNUMBER(E33),E33&gt;=0,ROUND(E33*100,6)-INT(E33*100)=0,NOT(ISBLANK(E33)))</formula1>
    </dataValidation>
    <dataValidation type="custom" xr:uid="{EBE00185-3851-4817-AA4E-BA5EC6347A21}" sqref="E34" error="Cena mora biti nenegativno število z največ dvema decimalkama!" errorStyle="stop" errorTitle="Nepravilen vnos cene" showErrorMessage="1">
      <formula1>=AND(ISNUMBER(E34),E34&gt;=0,ROUND(E34*100,6)-INT(E34*100)=0,NOT(ISBLANK(E34)))</formula1>
    </dataValidation>
    <dataValidation type="custom" xr:uid="{D2FB77F6-E0E7-4033-B1C7-C6088D9AA822}" sqref="E35" error="Cena mora biti nenegativno število z največ dvema decimalkama!" errorStyle="stop" errorTitle="Nepravilen vnos cene" showErrorMessage="1">
      <formula1>=AND(ISNUMBER(E35),E35&gt;=0,ROUND(E35*100,6)-INT(E35*100)=0,NOT(ISBLANK(E35)))</formula1>
    </dataValidation>
    <dataValidation type="custom" xr:uid="{40F237AF-CF4C-49E5-BDC8-454D44EFA185}" sqref="E36" error="Cena mora biti nenegativno število z največ dvema decimalkama!" errorStyle="stop" errorTitle="Nepravilen vnos cene" showErrorMessage="1">
      <formula1>=AND(ISNUMBER(E36),E36&gt;=0,ROUND(E36*100,6)-INT(E36*100)=0,NOT(ISBLANK(E36)))</formula1>
    </dataValidation>
    <dataValidation type="custom" xr:uid="{08A5B52C-D2F7-40C1-BD47-C4A136B6F85F}" sqref="E38" error="Cena mora biti nenegativno število z največ dvema decimalkama!" errorStyle="stop" errorTitle="Nepravilen vnos cene" showErrorMessage="1">
      <formula1>=AND(ISNUMBER(E38),E38&gt;=0,ROUND(E38*100,6)-INT(E38*100)=0,NOT(ISBLANK(E38)))</formula1>
    </dataValidation>
    <dataValidation type="custom" xr:uid="{435B5477-C11E-4958-9BCE-DBB037023C6E}" sqref="E39" error="Cena mora biti nenegativno število z največ dvema decimalkama!" errorStyle="stop" errorTitle="Nepravilen vnos cene" showErrorMessage="1">
      <formula1>=AND(ISNUMBER(E39),E39&gt;=0,ROUND(E39*100,6)-INT(E39*100)=0,NOT(ISBLANK(E39)))</formula1>
    </dataValidation>
    <dataValidation type="custom" xr:uid="{FF83F084-2AE6-477D-AD13-9E19206F6CDE}" sqref="E40" error="Cena mora biti nenegativno število z največ dvema decimalkama!" errorStyle="stop" errorTitle="Nepravilen vnos cene" showErrorMessage="1">
      <formula1>=AND(ISNUMBER(E40),E40&gt;=0,ROUND(E40*100,6)-INT(E40*100)=0,NOT(ISBLANK(E40)))</formula1>
    </dataValidation>
    <dataValidation type="custom" xr:uid="{E393AE83-39BA-4F92-B948-A4065BD46C59}" sqref="E42" error="Cena mora biti nenegativno število z največ dvema decimalkama!" errorStyle="stop" errorTitle="Nepravilen vnos cene" showErrorMessage="1">
      <formula1>=AND(ISNUMBER(E42),E42&gt;=0,ROUND(E42*100,6)-INT(E42*100)=0,NOT(ISBLANK(E42)))</formula1>
    </dataValidation>
    <dataValidation type="custom" xr:uid="{97D145E4-C587-4AE0-83D8-6DBC15C22436}" sqref="E43" error="Cena mora biti nenegativno število z največ dvema decimalkama!" errorStyle="stop" errorTitle="Nepravilen vnos cene" showErrorMessage="1">
      <formula1>=AND(ISNUMBER(E43),E43&gt;=0,ROUND(E43*100,6)-INT(E43*100)=0,NOT(ISBLANK(E43)))</formula1>
    </dataValidation>
    <dataValidation type="custom" xr:uid="{F797AC51-A169-4451-AE02-38798CE0DDFC}" sqref="E45" error="Cena mora biti nenegativno število z največ dvema decimalkama!" errorStyle="stop" errorTitle="Nepravilen vnos cene" showErrorMessage="1">
      <formula1>=AND(ISNUMBER(E45),E45&gt;=0,ROUND(E45*100,6)-INT(E45*100)=0,NOT(ISBLANK(E45)))</formula1>
    </dataValidation>
    <dataValidation type="custom" xr:uid="{57366A9D-E66D-43E0-9D35-BDB800A7B777}" sqref="E46" error="Cena mora biti nenegativno število z največ dvema decimalkama!" errorStyle="stop" errorTitle="Nepravilen vnos cene" showErrorMessage="1">
      <formula1>=AND(ISNUMBER(E46),E46&gt;=0,ROUND(E46*100,6)-INT(E46*100)=0,NOT(ISBLANK(E46)))</formula1>
    </dataValidation>
    <dataValidation type="custom" xr:uid="{10D21DA6-DC45-4F00-A7DD-9687D626AC24}" sqref="E47" error="Cena mora biti nenegativno število z največ dvema decimalkama!" errorStyle="stop" errorTitle="Nepravilen vnos cene" showErrorMessage="1">
      <formula1>=AND(ISNUMBER(E47),E47&gt;=0,ROUND(E47*100,6)-INT(E47*100)=0,NOT(ISBLANK(E47)))</formula1>
    </dataValidation>
    <dataValidation type="custom" xr:uid="{2FDCEA24-5CAB-4B13-ACF0-83DB04ED5AE3}" sqref="E48" error="Cena mora biti nenegativno število z največ dvema decimalkama!" errorStyle="stop" errorTitle="Nepravilen vnos cene" showErrorMessage="1">
      <formula1>=AND(ISNUMBER(E48),E48&gt;=0,ROUND(E48*100,6)-INT(E48*100)=0,NOT(ISBLANK(E48)))</formula1>
    </dataValidation>
    <dataValidation type="custom" xr:uid="{2D618B92-D3DE-4B29-836C-8BD81FE94983}" sqref="E50" error="Cena mora biti nenegativno število z največ dvema decimalkama!" errorStyle="stop" errorTitle="Nepravilen vnos cene" showErrorMessage="1">
      <formula1>=AND(ISNUMBER(E50),E50&gt;=0,ROUND(E50*100,6)-INT(E50*100)=0,NOT(ISBLANK(E50)))</formula1>
    </dataValidation>
    <dataValidation type="custom" xr:uid="{4BB5CF90-C6B7-4098-9B02-C80E65604E13}" sqref="E51" error="Cena mora biti nenegativno število z največ dvema decimalkama!" errorStyle="stop" errorTitle="Nepravilen vnos cene" showErrorMessage="1">
      <formula1>=AND(ISNUMBER(E51),E51&gt;=0,ROUND(E51*100,6)-INT(E51*100)=0,NOT(ISBLANK(E51)))</formula1>
    </dataValidation>
    <dataValidation type="custom" xr:uid="{F0CBFD38-0CDF-483E-B0C7-1359F6C4550B}" sqref="E52" error="Cena mora biti nenegativno število z največ dvema decimalkama!" errorStyle="stop" errorTitle="Nepravilen vnos cene" showErrorMessage="1">
      <formula1>=AND(ISNUMBER(E52),E52&gt;=0,ROUND(E52*100,6)-INT(E52*100)=0,NOT(ISBLANK(E52)))</formula1>
    </dataValidation>
    <dataValidation type="custom" xr:uid="{BA2C0ABC-F3F2-4FFF-8E02-0413C99151C6}" sqref="E53" error="Cena mora biti nenegativno število z največ dvema decimalkama!" errorStyle="stop" errorTitle="Nepravilen vnos cene" showErrorMessage="1">
      <formula1>=AND(ISNUMBER(E53),E53&gt;=0,ROUND(E53*100,6)-INT(E53*100)=0,NOT(ISBLANK(E53)))</formula1>
    </dataValidation>
    <dataValidation type="custom" xr:uid="{B5851679-F176-4957-842C-58FF8E3CD2FC}" sqref="E55" error="Cena mora biti nenegativno število z največ dvema decimalkama!" errorStyle="stop" errorTitle="Nepravilen vnos cene" showErrorMessage="1">
      <formula1>=AND(ISNUMBER(E55),E55&gt;=0,ROUND(E55*100,6)-INT(E55*100)=0,NOT(ISBLANK(E55)))</formula1>
    </dataValidation>
    <dataValidation type="custom" xr:uid="{589B1567-B6A0-4B7C-B561-120507BA48C8}" sqref="E56" error="Cena mora biti nenegativno število z največ dvema decimalkama!" errorStyle="stop" errorTitle="Nepravilen vnos cene" showErrorMessage="1">
      <formula1>=AND(ISNUMBER(E56),E56&gt;=0,ROUND(E56*100,6)-INT(E56*100)=0,NOT(ISBLANK(E56)))</formula1>
    </dataValidation>
    <dataValidation type="custom" xr:uid="{33C55DF0-85BA-46B5-B75E-0ABADDDDD99E}" sqref="E57" error="Cena mora biti nenegativno število z največ dvema decimalkama!" errorStyle="stop" errorTitle="Nepravilen vnos cene" showErrorMessage="1">
      <formula1>=AND(ISNUMBER(E57),E57&gt;=0,ROUND(E57*100,6)-INT(E57*100)=0,NOT(ISBLANK(E57)))</formula1>
    </dataValidation>
    <dataValidation type="custom" xr:uid="{65A27CD1-DA0B-4CAB-B8A7-E4BA276074D3}" sqref="E58" error="Cena mora biti nenegativno število z največ dvema decimalkama!" errorStyle="stop" errorTitle="Nepravilen vnos cene" showErrorMessage="1">
      <formula1>=AND(ISNUMBER(E58),E58&gt;=0,ROUND(E58*100,6)-INT(E58*100)=0,NOT(ISBLANK(E58)))</formula1>
    </dataValidation>
    <dataValidation type="custom" xr:uid="{3ECBA325-2FED-4AE7-9533-EE5C8752F4DE}" sqref="E60" error="Cena mora biti nenegativno število z največ dvema decimalkama!" errorStyle="stop" errorTitle="Nepravilen vnos cene" showErrorMessage="1">
      <formula1>=AND(ISNUMBER(E60),E60&gt;=0,ROUND(E60*100,6)-INT(E60*100)=0,NOT(ISBLANK(E60)))</formula1>
    </dataValidation>
    <dataValidation type="custom" xr:uid="{4EADF7E7-AB06-423E-BB5C-968C0C3A7445}" sqref="E61" error="Cena mora biti nenegativno število z največ dvema decimalkama!" errorStyle="stop" errorTitle="Nepravilen vnos cene" showErrorMessage="1">
      <formula1>=AND(ISNUMBER(E61),E61&gt;=0,ROUND(E61*100,6)-INT(E61*100)=0,NOT(ISBLANK(E61)))</formula1>
    </dataValidation>
    <dataValidation type="custom" xr:uid="{308ED899-0D7B-4F9E-BD76-7CE090EB9C33}" sqref="E62" error="Cena mora biti nenegativno število z največ dvema decimalkama!" errorStyle="stop" errorTitle="Nepravilen vnos cene" showErrorMessage="1">
      <formula1>=AND(ISNUMBER(E62),E62&gt;=0,ROUND(E62*100,6)-INT(E62*100)=0,NOT(ISBLANK(E62)))</formula1>
    </dataValidation>
    <dataValidation type="custom" xr:uid="{17F32E27-21F0-4F79-A8E8-10AE5435D09F}" sqref="E64" error="Cena mora biti nenegativno število z največ dvema decimalkama!" errorStyle="stop" errorTitle="Nepravilen vnos cene" showErrorMessage="1">
      <formula1>=AND(ISNUMBER(E64),E64&gt;=0,ROUND(E64*100,6)-INT(E64*100)=0,NOT(ISBLANK(E64)))</formula1>
    </dataValidation>
    <dataValidation type="custom" xr:uid="{6367C7C0-F0BE-44D8-9ABD-20C9BF831FBB}" sqref="E65" error="Cena mora biti nenegativno število z največ dvema decimalkama!" errorStyle="stop" errorTitle="Nepravilen vnos cene" showErrorMessage="1">
      <formula1>=AND(ISNUMBER(E65),E65&gt;=0,ROUND(E65*100,6)-INT(E65*100)=0,NOT(ISBLANK(E65)))</formula1>
    </dataValidation>
    <dataValidation type="custom" xr:uid="{BBA5D0DB-AA0A-404C-A7C0-34B40119B881}" sqref="E66" error="Cena mora biti nenegativno število z največ dvema decimalkama!" errorStyle="stop" errorTitle="Nepravilen vnos cene" showErrorMessage="1">
      <formula1>=AND(ISNUMBER(E66),E66&gt;=0,ROUND(E66*100,6)-INT(E66*100)=0,NOT(ISBLANK(E66)))</formula1>
    </dataValidation>
    <dataValidation type="custom" xr:uid="{73A7EA76-2885-43B1-B90F-E28993FBE3A9}" sqref="E67" error="Cena mora biti nenegativno število z največ dvema decimalkama!" errorStyle="stop" errorTitle="Nepravilen vnos cene" showErrorMessage="1">
      <formula1>=AND(ISNUMBER(E67),E67&gt;=0,ROUND(E67*100,6)-INT(E67*100)=0,NOT(ISBLANK(E67)))</formula1>
    </dataValidation>
    <dataValidation type="custom" xr:uid="{8AB5F0FB-E4AB-4BCB-885C-2C75B2D6D1AF}" sqref="E69" error="Cena mora biti nenegativno število z največ dvema decimalkama!" errorStyle="stop" errorTitle="Nepravilen vnos cene" showErrorMessage="1">
      <formula1>=AND(ISNUMBER(E69),E69&gt;=0,ROUND(E69*100,6)-INT(E69*100)=0,NOT(ISBLANK(E69)))</formula1>
    </dataValidation>
    <dataValidation type="custom" xr:uid="{50E5EC7C-D0C8-4166-AFAC-4C52BA53C7B5}" sqref="E70" error="Cena mora biti nenegativno število z največ dvema decimalkama!" errorStyle="stop" errorTitle="Nepravilen vnos cene" showErrorMessage="1">
      <formula1>=AND(ISNUMBER(E70),E70&gt;=0,ROUND(E70*100,6)-INT(E70*100)=0,NOT(ISBLANK(E70)))</formula1>
    </dataValidation>
    <dataValidation type="custom" xr:uid="{8770E945-395F-4D8B-B9C6-5426C089A787}" sqref="E71" error="Cena mora biti nenegativno število z največ dvema decimalkama!" errorStyle="stop" errorTitle="Nepravilen vnos cene" showErrorMessage="1">
      <formula1>=AND(ISNUMBER(E71),E71&gt;=0,ROUND(E71*100,6)-INT(E71*100)=0,NOT(ISBLANK(E71)))</formula1>
    </dataValidation>
    <dataValidation type="custom" xr:uid="{D233966C-DE1D-465A-B1E6-1186EA429FEF}" sqref="E72" error="Cena mora biti nenegativno število z največ dvema decimalkama!" errorStyle="stop" errorTitle="Nepravilen vnos cene" showErrorMessage="1">
      <formula1>=AND(ISNUMBER(E72),E72&gt;=0,ROUND(E72*100,6)-INT(E72*100)=0,NOT(ISBLANK(E72)))</formula1>
    </dataValidation>
    <dataValidation type="custom" xr:uid="{072E8C08-8237-40EA-B7AD-0C2759D45181}" sqref="E74" error="Cena mora biti nenegativno število z največ dvema decimalkama!" errorStyle="stop" errorTitle="Nepravilen vnos cene" showErrorMessage="1">
      <formula1>=AND(ISNUMBER(E74),E74&gt;=0,ROUND(E74*100,6)-INT(E74*100)=0,NOT(ISBLANK(E74)))</formula1>
    </dataValidation>
    <dataValidation type="custom" xr:uid="{2A12A641-5C8D-4153-83D4-E995B433C4DA}" sqref="E75" error="Cena mora biti nenegativno število z največ dvema decimalkama!" errorStyle="stop" errorTitle="Nepravilen vnos cene" showErrorMessage="1">
      <formula1>=AND(ISNUMBER(E75),E75&gt;=0,ROUND(E75*100,6)-INT(E75*100)=0,NOT(ISBLANK(E75)))</formula1>
    </dataValidation>
    <dataValidation type="custom" xr:uid="{1CF7E21C-4FE4-4346-911A-33E4F5CD812F}" sqref="E76" error="Cena mora biti nenegativno število z največ dvema decimalkama!" errorStyle="stop" errorTitle="Nepravilen vnos cene" showErrorMessage="1">
      <formula1>=AND(ISNUMBER(E76),E76&gt;=0,ROUND(E76*100,6)-INT(E76*100)=0,NOT(ISBLANK(E76)))</formula1>
    </dataValidation>
    <dataValidation type="custom" xr:uid="{99C6D584-D336-4636-8793-006878D58A57}" sqref="E77" error="Cena mora biti nenegativno število z največ dvema decimalkama!" errorStyle="stop" errorTitle="Nepravilen vnos cene" showErrorMessage="1">
      <formula1>=AND(ISNUMBER(E77),E77&gt;=0,ROUND(E77*100,6)-INT(E77*100)=0,NOT(ISBLANK(E77)))</formula1>
    </dataValidation>
    <dataValidation type="custom" xr:uid="{71BD0324-A82E-4FF8-8F58-CE1250E93C0A}" sqref="E79" error="Cena mora biti nenegativno število z največ dvema decimalkama!" errorStyle="stop" errorTitle="Nepravilen vnos cene" showErrorMessage="1">
      <formula1>=AND(ISNUMBER(E79),E79&gt;=0,ROUND(E79*100,6)-INT(E79*100)=0,NOT(ISBLANK(E79)))</formula1>
    </dataValidation>
    <dataValidation type="custom" xr:uid="{F4E8162B-678E-47DC-88AB-A12A8D5C6370}" sqref="E80" error="Cena mora biti nenegativno število z največ dvema decimalkama!" errorStyle="stop" errorTitle="Nepravilen vnos cene" showErrorMessage="1">
      <formula1>=AND(ISNUMBER(E80),E80&gt;=0,ROUND(E80*100,6)-INT(E80*100)=0,NOT(ISBLANK(E80)))</formula1>
    </dataValidation>
    <dataValidation type="custom" xr:uid="{809214DA-4006-4301-8E3A-4000E584CA52}" sqref="E81" error="Cena mora biti nenegativno število z največ dvema decimalkama!" errorStyle="stop" errorTitle="Nepravilen vnos cene" showErrorMessage="1">
      <formula1>=AND(ISNUMBER(E81),E81&gt;=0,ROUND(E81*100,6)-INT(E81*100)=0,NOT(ISBLANK(E81)))</formula1>
    </dataValidation>
    <dataValidation type="custom" xr:uid="{D447CB8A-B5C2-4F39-B98C-50D58428F378}" sqref="E82" error="Cena mora biti nenegativno število z največ dvema decimalkama!" errorStyle="stop" errorTitle="Nepravilen vnos cene" showErrorMessage="1">
      <formula1>=AND(ISNUMBER(E82),E82&gt;=0,ROUND(E82*100,6)-INT(E82*100)=0,NOT(ISBLANK(E82)))</formula1>
    </dataValidation>
    <dataValidation type="custom" xr:uid="{DD021D02-A30D-4848-9866-40F36D9C76AB}" sqref="E84" error="Cena mora biti nenegativno število z največ dvema decimalkama!" errorStyle="stop" errorTitle="Nepravilen vnos cene" showErrorMessage="1">
      <formula1>=AND(ISNUMBER(E84),E84&gt;=0,ROUND(E84*100,6)-INT(E84*100)=0,NOT(ISBLANK(E84)))</formula1>
    </dataValidation>
    <dataValidation type="custom" xr:uid="{D4F2C7DC-4051-4E4F-B476-A5FAA4526E85}" sqref="E85" error="Cena mora biti nenegativno število z največ dvema decimalkama!" errorStyle="stop" errorTitle="Nepravilen vnos cene" showErrorMessage="1">
      <formula1>=AND(ISNUMBER(E85),E85&gt;=0,ROUND(E85*100,6)-INT(E85*100)=0,NOT(ISBLANK(E85)))</formula1>
    </dataValidation>
    <dataValidation type="custom" xr:uid="{60AAC484-8909-4167-8012-AB8E4B7CB364}" sqref="E86" error="Cena mora biti nenegativno število z največ dvema decimalkama!" errorStyle="stop" errorTitle="Nepravilen vnos cene" showErrorMessage="1">
      <formula1>=AND(ISNUMBER(E86),E86&gt;=0,ROUND(E86*100,6)-INT(E86*100)=0,NOT(ISBLANK(E86)))</formula1>
    </dataValidation>
    <dataValidation type="custom" xr:uid="{F1A1486C-D5CF-4D43-BF4F-55BB1B36EC21}" sqref="E88" error="Cena mora biti nenegativno število z največ dvema decimalkama!" errorStyle="stop" errorTitle="Nepravilen vnos cene" showErrorMessage="1">
      <formula1>=AND(ISNUMBER(E88),E88&gt;=0,ROUND(E88*100,6)-INT(E88*100)=0,NOT(ISBLANK(E88)))</formula1>
    </dataValidation>
    <dataValidation type="custom" xr:uid="{A7312211-6930-4F24-818A-D57F574FD078}" sqref="E89" error="Cena mora biti nenegativno število z največ dvema decimalkama!" errorStyle="stop" errorTitle="Nepravilen vnos cene" showErrorMessage="1">
      <formula1>=AND(ISNUMBER(E89),E89&gt;=0,ROUND(E89*100,6)-INT(E89*100)=0,NOT(ISBLANK(E89)))</formula1>
    </dataValidation>
    <dataValidation type="custom" xr:uid="{88CEDAB2-315E-485F-BC20-CD41A36821D5}" sqref="E90" error="Cena mora biti nenegativno število z največ dvema decimalkama!" errorStyle="stop" errorTitle="Nepravilen vnos cene" showErrorMessage="1">
      <formula1>=AND(ISNUMBER(E90),E90&gt;=0,ROUND(E90*100,6)-INT(E90*100)=0,NOT(ISBLANK(E90)))</formula1>
    </dataValidation>
    <dataValidation type="custom" xr:uid="{3B08BCFA-0C4C-414E-8ECE-52F6E617AC7F}" sqref="E92" error="Cena mora biti nenegativno število z največ dvema decimalkama!" errorStyle="stop" errorTitle="Nepravilen vnos cene" showErrorMessage="1">
      <formula1>=AND(ISNUMBER(E92),E92&gt;=0,ROUND(E92*100,6)-INT(E92*100)=0,NOT(ISBLANK(E92)))</formula1>
    </dataValidation>
    <dataValidation type="custom" xr:uid="{5681D581-5C5B-4141-8579-70E3BFCB2ECD}" sqref="E93" error="Cena mora biti nenegativno število z največ dvema decimalkama!" errorStyle="stop" errorTitle="Nepravilen vnos cene" showErrorMessage="1">
      <formula1>=AND(ISNUMBER(E93),E93&gt;=0,ROUND(E93*100,6)-INT(E93*100)=0,NOT(ISBLANK(E93)))</formula1>
    </dataValidation>
    <dataValidation type="custom" xr:uid="{68816FC7-E8DC-4F86-8110-DC5477AC2890}" sqref="E94" error="Cena mora biti nenegativno število z največ dvema decimalkama!" errorStyle="stop" errorTitle="Nepravilen vnos cene" showErrorMessage="1">
      <formula1>=AND(ISNUMBER(E94),E94&gt;=0,ROUND(E94*100,6)-INT(E94*100)=0,NOT(ISBLANK(E94)))</formula1>
    </dataValidation>
    <dataValidation type="custom" xr:uid="{EED77D86-55BB-4B80-BFA0-CA0090694C94}" sqref="E95" error="Cena mora biti nenegativno število z največ dvema decimalkama!" errorStyle="stop" errorTitle="Nepravilen vnos cene" showErrorMessage="1">
      <formula1>=AND(ISNUMBER(E95),E95&gt;=0,ROUND(E95*100,6)-INT(E95*100)=0,NOT(ISBLANK(E95)))</formula1>
    </dataValidation>
    <dataValidation type="custom" xr:uid="{87669ABE-9FDA-41F9-905D-7E8377ED6AB9}" sqref="E97" error="Cena mora biti nenegativno število z največ dvema decimalkama!" errorStyle="stop" errorTitle="Nepravilen vnos cene" showErrorMessage="1">
      <formula1>=AND(ISNUMBER(E97),E97&gt;=0,ROUND(E97*100,6)-INT(E97*100)=0,NOT(ISBLANK(E97)))</formula1>
    </dataValidation>
    <dataValidation type="custom" xr:uid="{B08D8E06-606C-4DD1-9D93-3FCA87D10D7C}" sqref="E98" error="Cena mora biti nenegativno število z največ dvema decimalkama!" errorStyle="stop" errorTitle="Nepravilen vnos cene" showErrorMessage="1">
      <formula1>=AND(ISNUMBER(E98),E98&gt;=0,ROUND(E98*100,6)-INT(E98*100)=0,NOT(ISBLANK(E98)))</formula1>
    </dataValidation>
    <dataValidation type="custom" xr:uid="{3C39AEBE-EE8C-40A8-8895-1DBEECB5624F}" sqref="E99" error="Cena mora biti nenegativno število z največ dvema decimalkama!" errorStyle="stop" errorTitle="Nepravilen vnos cene" showErrorMessage="1">
      <formula1>=AND(ISNUMBER(E99),E99&gt;=0,ROUND(E99*100,6)-INT(E99*100)=0,NOT(ISBLANK(E99)))</formula1>
    </dataValidation>
    <dataValidation type="custom" xr:uid="{FE3440BA-9CF4-44BA-AB32-6E6B4F315B02}" sqref="E100" error="Cena mora biti nenegativno število z največ dvema decimalkama!" errorStyle="stop" errorTitle="Nepravilen vnos cene" showErrorMessage="1">
      <formula1>=AND(ISNUMBER(E100),E100&gt;=0,ROUND(E100*100,6)-INT(E100*100)=0,NOT(ISBLANK(E100)))</formula1>
    </dataValidation>
    <dataValidation type="custom" xr:uid="{A11B46D7-20A0-4B48-810E-32A22CD4E249}" sqref="E102" error="Cena mora biti nenegativno število z največ dvema decimalkama!" errorStyle="stop" errorTitle="Nepravilen vnos cene" showErrorMessage="1">
      <formula1>=AND(ISNUMBER(E102),E102&gt;=0,ROUND(E102*100,6)-INT(E102*100)=0,NOT(ISBLANK(E102)))</formula1>
    </dataValidation>
    <dataValidation type="custom" xr:uid="{74BC53B8-6A0D-4E24-BD78-9735C00DA711}" sqref="E103" error="Cena mora biti nenegativno število z največ dvema decimalkama!" errorStyle="stop" errorTitle="Nepravilen vnos cene" showErrorMessage="1">
      <formula1>=AND(ISNUMBER(E103),E103&gt;=0,ROUND(E103*100,6)-INT(E103*100)=0,NOT(ISBLANK(E103)))</formula1>
    </dataValidation>
    <dataValidation type="custom" xr:uid="{5F66FDDE-29A9-4797-8E0C-F4B61EC1A37A}" sqref="E104" error="Cena mora biti nenegativno število z največ dvema decimalkama!" errorStyle="stop" errorTitle="Nepravilen vnos cene" showErrorMessage="1">
      <formula1>=AND(ISNUMBER(E104),E104&gt;=0,ROUND(E104*100,6)-INT(E104*100)=0,NOT(ISBLANK(E104)))</formula1>
    </dataValidation>
    <dataValidation type="custom" xr:uid="{E2003365-42BF-4704-9CF4-20F1727E7E82}" sqref="E105" error="Cena mora biti nenegativno število z največ dvema decimalkama!" errorStyle="stop" errorTitle="Nepravilen vnos cene" showErrorMessage="1">
      <formula1>=AND(ISNUMBER(E105),E105&gt;=0,ROUND(E105*100,6)-INT(E105*100)=0,NOT(ISBLANK(E105)))</formula1>
    </dataValidation>
    <dataValidation type="custom" xr:uid="{80B13EAA-D887-4F4D-A0E3-17EC9E2686C5}" sqref="E107" error="Cena mora biti nenegativno število z največ dvema decimalkama!" errorStyle="stop" errorTitle="Nepravilen vnos cene" showErrorMessage="1">
      <formula1>=AND(ISNUMBER(E107),E107&gt;=0,ROUND(E107*100,6)-INT(E107*100)=0,NOT(ISBLANK(E107)))</formula1>
    </dataValidation>
    <dataValidation type="custom" xr:uid="{A9761171-A8F7-4741-8805-CCEB6C05D526}" sqref="E108" error="Cena mora biti nenegativno število z največ dvema decimalkama!" errorStyle="stop" errorTitle="Nepravilen vnos cene" showErrorMessage="1">
      <formula1>=AND(ISNUMBER(E108),E108&gt;=0,ROUND(E108*100,6)-INT(E108*100)=0,NOT(ISBLANK(E108)))</formula1>
    </dataValidation>
    <dataValidation type="custom" xr:uid="{B009F807-0E17-42D6-B8CB-D87833B14199}" sqref="E109" error="Cena mora biti nenegativno število z največ dvema decimalkama!" errorStyle="stop" errorTitle="Nepravilen vnos cene" showErrorMessage="1">
      <formula1>=AND(ISNUMBER(E109),E109&gt;=0,ROUND(E109*100,6)-INT(E109*100)=0,NOT(ISBLANK(E109)))</formula1>
    </dataValidation>
    <dataValidation type="custom" xr:uid="{C6754F7C-A8D2-4E09-A2C1-0046755E6D4C}" sqref="E110" error="Cena mora biti nenegativno število z največ dvema decimalkama!" errorStyle="stop" errorTitle="Nepravilen vnos cene" showErrorMessage="1">
      <formula1>=AND(ISNUMBER(E110),E110&gt;=0,ROUND(E110*100,6)-INT(E110*100)=0,NOT(ISBLANK(E110)))</formula1>
    </dataValidation>
    <dataValidation type="custom" xr:uid="{E044B89E-691D-4055-B64A-B20DCC6F22CD}" sqref="E112" error="Cena mora biti nenegativno število z največ dvema decimalkama!" errorStyle="stop" errorTitle="Nepravilen vnos cene" showErrorMessage="1">
      <formula1>=AND(ISNUMBER(E112),E112&gt;=0,ROUND(E112*100,6)-INT(E112*100)=0,NOT(ISBLANK(E112)))</formula1>
    </dataValidation>
    <dataValidation type="custom" xr:uid="{4BCE72FB-FE4A-4521-BB78-E80BC743FFEB}" sqref="E113" error="Cena mora biti nenegativno število z največ dvema decimalkama!" errorStyle="stop" errorTitle="Nepravilen vnos cene" showErrorMessage="1">
      <formula1>=AND(ISNUMBER(E113),E113&gt;=0,ROUND(E113*100,6)-INT(E113*100)=0,NOT(ISBLANK(E113)))</formula1>
    </dataValidation>
    <dataValidation type="custom" xr:uid="{9C365755-D622-4491-BA11-901FFFCF22EA}" sqref="E114" error="Cena mora biti nenegativno število z največ dvema decimalkama!" errorStyle="stop" errorTitle="Nepravilen vnos cene" showErrorMessage="1">
      <formula1>=AND(ISNUMBER(E114),E114&gt;=0,ROUND(E114*100,6)-INT(E114*100)=0,NOT(ISBLANK(E114)))</formula1>
    </dataValidation>
    <dataValidation type="custom" xr:uid="{6C2B6EF4-7590-412F-83AF-E1EB20424C4E}" sqref="E115" error="Cena mora biti nenegativno število z največ dvema decimalkama!" errorStyle="stop" errorTitle="Nepravilen vnos cene" showErrorMessage="1">
      <formula1>=AND(ISNUMBER(E115),E115&gt;=0,ROUND(E115*100,6)-INT(E115*100)=0,NOT(ISBLANK(E115)))</formula1>
    </dataValidation>
    <dataValidation type="custom" xr:uid="{3163ACCB-4A52-4C00-86DE-E54D2B2754CD}" sqref="E117" error="Cena mora biti nenegativno število z največ dvema decimalkama!" errorStyle="stop" errorTitle="Nepravilen vnos cene" showErrorMessage="1">
      <formula1>=AND(ISNUMBER(E117),E117&gt;=0,ROUND(E117*100,6)-INT(E117*100)=0,NOT(ISBLANK(E117)))</formula1>
    </dataValidation>
    <dataValidation type="custom" xr:uid="{88F55857-C234-41A2-8E69-64905960C1E2}" sqref="E118" error="Cena mora biti nenegativno število z največ dvema decimalkama!" errorStyle="stop" errorTitle="Nepravilen vnos cene" showErrorMessage="1">
      <formula1>=AND(ISNUMBER(E118),E118&gt;=0,ROUND(E118*100,6)-INT(E118*100)=0,NOT(ISBLANK(E118)))</formula1>
    </dataValidation>
    <dataValidation type="custom" xr:uid="{37CF7856-8277-4049-91A1-ADA9D1ED71A7}" sqref="E119" error="Cena mora biti nenegativno število z največ dvema decimalkama!" errorStyle="stop" errorTitle="Nepravilen vnos cene" showErrorMessage="1">
      <formula1>=AND(ISNUMBER(E119),E119&gt;=0,ROUND(E119*100,6)-INT(E119*100)=0,NOT(ISBLANK(E119)))</formula1>
    </dataValidation>
    <dataValidation type="custom" xr:uid="{928B20E4-5470-4202-AA15-1A05F2E21AAA}" sqref="E120" error="Cena mora biti nenegativno število z največ dvema decimalkama!" errorStyle="stop" errorTitle="Nepravilen vnos cene" showErrorMessage="1">
      <formula1>=AND(ISNUMBER(E120),E120&gt;=0,ROUND(E120*100,6)-INT(E120*100)=0,NOT(ISBLANK(E120)))</formula1>
    </dataValidation>
    <dataValidation type="custom" xr:uid="{47E8E7FE-7FE3-4AC6-BE7F-3BE67F205A28}" sqref="E122" error="Cena mora biti nenegativno število z največ dvema decimalkama!" errorStyle="stop" errorTitle="Nepravilen vnos cene" showErrorMessage="1">
      <formula1>=AND(ISNUMBER(E122),E122&gt;=0,ROUND(E122*100,6)-INT(E122*100)=0,NOT(ISBLANK(E122)))</formula1>
    </dataValidation>
    <dataValidation type="custom" xr:uid="{BD698741-F199-4AC0-A4F0-A3C2DFFC2561}" sqref="E123" error="Cena mora biti nenegativno število z največ dvema decimalkama!" errorStyle="stop" errorTitle="Nepravilen vnos cene" showErrorMessage="1">
      <formula1>=AND(ISNUMBER(E123),E123&gt;=0,ROUND(E123*100,6)-INT(E123*100)=0,NOT(ISBLANK(E123)))</formula1>
    </dataValidation>
    <dataValidation type="custom" xr:uid="{D890454B-F116-4F35-8A92-22231758211A}" sqref="E124" error="Cena mora biti nenegativno število z največ dvema decimalkama!" errorStyle="stop" errorTitle="Nepravilen vnos cene" showErrorMessage="1">
      <formula1>=AND(ISNUMBER(E124),E124&gt;=0,ROUND(E124*100,6)-INT(E124*100)=0,NOT(ISBLANK(E124)))</formula1>
    </dataValidation>
    <dataValidation type="custom" xr:uid="{7E3A1512-FE8D-496A-9F5D-57BFFB705E37}" sqref="E125" error="Cena mora biti nenegativno število z največ dvema decimalkama!" errorStyle="stop" errorTitle="Nepravilen vnos cene" showErrorMessage="1">
      <formula1>=AND(ISNUMBER(E125),E125&gt;=0,ROUND(E125*100,6)-INT(E125*100)=0,NOT(ISBLANK(E125)))</formula1>
    </dataValidation>
    <dataValidation type="custom" xr:uid="{623597E3-22E5-4F7E-8350-51607AE3A808}" sqref="E127" error="Cena mora biti nenegativno število z največ dvema decimalkama!" errorStyle="stop" errorTitle="Nepravilen vnos cene" showErrorMessage="1">
      <formula1>=AND(ISNUMBER(E127),E127&gt;=0,ROUND(E127*100,6)-INT(E127*100)=0,NOT(ISBLANK(E127)))</formula1>
    </dataValidation>
    <dataValidation type="custom" xr:uid="{338A01B1-0142-4862-840E-9727B1B2A457}" sqref="E128" error="Cena mora biti nenegativno število z največ dvema decimalkama!" errorStyle="stop" errorTitle="Nepravilen vnos cene" showErrorMessage="1">
      <formula1>=AND(ISNUMBER(E128),E128&gt;=0,ROUND(E128*100,6)-INT(E128*100)=0,NOT(ISBLANK(E128)))</formula1>
    </dataValidation>
    <dataValidation type="custom" xr:uid="{6998845F-DB6B-46E2-835A-75690FBD8B37}" sqref="E129" error="Cena mora biti nenegativno število z največ dvema decimalkama!" errorStyle="stop" errorTitle="Nepravilen vnos cene" showErrorMessage="1">
      <formula1>=AND(ISNUMBER(E129),E129&gt;=0,ROUND(E129*100,6)-INT(E129*100)=0,NOT(ISBLANK(E129)))</formula1>
    </dataValidation>
    <dataValidation type="custom" xr:uid="{C49EFA57-3CA5-488E-A481-0D5493E74274}" sqref="E130" error="Cena mora biti nenegativno število z največ dvema decimalkama!" errorStyle="stop" errorTitle="Nepravilen vnos cene" showErrorMessage="1">
      <formula1>=AND(ISNUMBER(E130),E130&gt;=0,ROUND(E130*100,6)-INT(E130*100)=0,NOT(ISBLANK(E130)))</formula1>
    </dataValidation>
    <dataValidation type="custom" xr:uid="{AEBBE06C-F9CD-4DE5-8C90-75A5C0CB0789}" sqref="E132" error="Cena mora biti nenegativno število z največ dvema decimalkama!" errorStyle="stop" errorTitle="Nepravilen vnos cene" showErrorMessage="1">
      <formula1>=AND(ISNUMBER(E132),E132&gt;=0,ROUND(E132*100,6)-INT(E132*100)=0,NOT(ISBLANK(E132)))</formula1>
    </dataValidation>
    <dataValidation type="custom" xr:uid="{3F3F59B5-4DB2-4F45-B4F6-52016CF2A2C2}" sqref="E133" error="Cena mora biti nenegativno število z največ dvema decimalkama!" errorStyle="stop" errorTitle="Nepravilen vnos cene" showErrorMessage="1">
      <formula1>=AND(ISNUMBER(E133),E133&gt;=0,ROUND(E133*100,6)-INT(E133*100)=0,NOT(ISBLANK(E133)))</formula1>
    </dataValidation>
    <dataValidation type="custom" xr:uid="{E6BA8453-D7E5-469C-BCB8-D9E3767D6D49}" sqref="E134" error="Cena mora biti nenegativno število z največ dvema decimalkama!" errorStyle="stop" errorTitle="Nepravilen vnos cene" showErrorMessage="1">
      <formula1>=AND(ISNUMBER(E134),E134&gt;=0,ROUND(E134*100,6)-INT(E134*100)=0,NOT(ISBLANK(E134)))</formula1>
    </dataValidation>
    <dataValidation type="custom" xr:uid="{663C7D81-D833-436B-B907-7AEC3B7A1411}" sqref="E135" error="Cena mora biti nenegativno število z največ dvema decimalkama!" errorStyle="stop" errorTitle="Nepravilen vnos cene" showErrorMessage="1">
      <formula1>=AND(ISNUMBER(E135),E135&gt;=0,ROUND(E135*100,6)-INT(E135*100)=0,NOT(ISBLANK(E135)))</formula1>
    </dataValidation>
    <dataValidation type="custom" xr:uid="{0410A8FB-FD03-4E92-BF5A-6BDBCE52199C}" sqref="E137" error="Cena mora biti nenegativno število z največ dvema decimalkama!" errorStyle="stop" errorTitle="Nepravilen vnos cene" showErrorMessage="1">
      <formula1>=AND(ISNUMBER(E137),E137&gt;=0,ROUND(E137*100,6)-INT(E137*100)=0,NOT(ISBLANK(E137)))</formula1>
    </dataValidation>
    <dataValidation type="custom" xr:uid="{55BE3D0B-1D1A-4E63-99E6-0D129D52C0D2}" sqref="E138" error="Cena mora biti nenegativno število z največ dvema decimalkama!" errorStyle="stop" errorTitle="Nepravilen vnos cene" showErrorMessage="1">
      <formula1>=AND(ISNUMBER(E138),E138&gt;=0,ROUND(E138*100,6)-INT(E138*100)=0,NOT(ISBLANK(E138)))</formula1>
    </dataValidation>
    <dataValidation type="custom" xr:uid="{ADFAF7C4-E286-42C9-A0BD-A26C987B78B2}" sqref="E139" error="Cena mora biti nenegativno število z največ dvema decimalkama!" errorStyle="stop" errorTitle="Nepravilen vnos cene" showErrorMessage="1">
      <formula1>=AND(ISNUMBER(E139),E139&gt;=0,ROUND(E139*100,6)-INT(E139*100)=0,NOT(ISBLANK(E139)))</formula1>
    </dataValidation>
    <dataValidation type="custom" xr:uid="{EC2838AF-C488-4A22-89FE-F4698106A4CF}" sqref="E141" error="Cena mora biti nenegativno število z največ dvema decimalkama!" errorStyle="stop" errorTitle="Nepravilen vnos cene" showErrorMessage="1">
      <formula1>=AND(ISNUMBER(E141),E141&gt;=0,ROUND(E141*100,6)-INT(E141*100)=0,NOT(ISBLANK(E141)))</formula1>
    </dataValidation>
    <dataValidation type="custom" xr:uid="{F9AAD8FE-AE4E-4FE0-9A4C-61973906DA8E}" sqref="E142" error="Cena mora biti nenegativno število z največ dvema decimalkama!" errorStyle="stop" errorTitle="Nepravilen vnos cene" showErrorMessage="1">
      <formula1>=AND(ISNUMBER(E142),E142&gt;=0,ROUND(E142*100,6)-INT(E142*100)=0,NOT(ISBLANK(E142)))</formula1>
    </dataValidation>
    <dataValidation type="custom" xr:uid="{EBB38373-F4D3-4783-BA56-31F521F491E8}" sqref="E143" error="Cena mora biti nenegativno število z največ dvema decimalkama!" errorStyle="stop" errorTitle="Nepravilen vnos cene" showErrorMessage="1">
      <formula1>=AND(ISNUMBER(E143),E143&gt;=0,ROUND(E143*100,6)-INT(E143*100)=0,NOT(ISBLANK(E143)))</formula1>
    </dataValidation>
    <dataValidation type="custom" xr:uid="{2E7FACCE-4545-4E60-B4E6-FA4EB7E8DDE4}" sqref="E145" error="Cena mora biti nenegativno število z največ dvema decimalkama!" errorStyle="stop" errorTitle="Nepravilen vnos cene" showErrorMessage="1">
      <formula1>=AND(ISNUMBER(E145),E145&gt;=0,ROUND(E145*100,6)-INT(E145*100)=0,NOT(ISBLANK(E145)))</formula1>
    </dataValidation>
    <dataValidation type="custom" xr:uid="{D8358D9D-6B49-4AE7-8437-9D02ADF9EA16}" sqref="E146" error="Cena mora biti nenegativno število z največ dvema decimalkama!" errorStyle="stop" errorTitle="Nepravilen vnos cene" showErrorMessage="1">
      <formula1>=AND(ISNUMBER(E146),E146&gt;=0,ROUND(E146*100,6)-INT(E146*100)=0,NOT(ISBLANK(E146)))</formula1>
    </dataValidation>
    <dataValidation type="custom" xr:uid="{8FAA2317-94F3-49AB-BE9B-2CC12F1A1C43}" sqref="E147" error="Cena mora biti nenegativno število z največ dvema decimalkama!" errorStyle="stop" errorTitle="Nepravilen vnos cene" showErrorMessage="1">
      <formula1>=AND(ISNUMBER(E147),E147&gt;=0,ROUND(E147*100,6)-INT(E147*100)=0,NOT(ISBLANK(E147)))</formula1>
    </dataValidation>
    <dataValidation type="custom" xr:uid="{0643CAE1-8D60-45E1-BBFF-AE57568CBD67}" sqref="E149" error="Cena mora biti nenegativno število z največ dvema decimalkama!" errorStyle="stop" errorTitle="Nepravilen vnos cene" showErrorMessage="1">
      <formula1>=AND(ISNUMBER(E149),E149&gt;=0,ROUND(E149*100,6)-INT(E149*100)=0,NOT(ISBLANK(E149)))</formula1>
    </dataValidation>
    <dataValidation type="custom" xr:uid="{94D973E7-87E1-4007-99CF-F654A735FC06}" sqref="E150" error="Cena mora biti nenegativno število z največ dvema decimalkama!" errorStyle="stop" errorTitle="Nepravilen vnos cene" showErrorMessage="1">
      <formula1>=AND(ISNUMBER(E150),E150&gt;=0,ROUND(E150*100,6)-INT(E150*100)=0,NOT(ISBLANK(E150)))</formula1>
    </dataValidation>
    <dataValidation type="custom" xr:uid="{D73B7FFE-790E-4F9E-8D7A-8BDFEAA57EDF}" sqref="E151" error="Cena mora biti nenegativno število z največ dvema decimalkama!" errorStyle="stop" errorTitle="Nepravilen vnos cene" showErrorMessage="1">
      <formula1>=AND(ISNUMBER(E151),E151&gt;=0,ROUND(E151*100,6)-INT(E151*100)=0,NOT(ISBLANK(E151)))</formula1>
    </dataValidation>
    <dataValidation type="custom" xr:uid="{811293DE-069A-49BA-B4E3-CC96FE835494}" sqref="E153" error="Cena mora biti nenegativno število z največ dvema decimalkama!" errorStyle="stop" errorTitle="Nepravilen vnos cene" showErrorMessage="1">
      <formula1>=AND(ISNUMBER(E153),E153&gt;=0,ROUND(E153*100,6)-INT(E153*100)=0,NOT(ISBLANK(E153)))</formula1>
    </dataValidation>
    <dataValidation type="custom" xr:uid="{FAED3E44-7C57-4A89-B1CC-E0FE416DC455}" sqref="E154" error="Cena mora biti nenegativno število z največ dvema decimalkama!" errorStyle="stop" errorTitle="Nepravilen vnos cene" showErrorMessage="1">
      <formula1>=AND(ISNUMBER(E154),E154&gt;=0,ROUND(E154*100,6)-INT(E154*100)=0,NOT(ISBLANK(E154)))</formula1>
    </dataValidation>
    <dataValidation type="custom" xr:uid="{F2395C30-826D-4906-A3C5-2EAA2D53BDCA}" sqref="E155" error="Cena mora biti nenegativno število z največ dvema decimalkama!" errorStyle="stop" errorTitle="Nepravilen vnos cene" showErrorMessage="1">
      <formula1>=AND(ISNUMBER(E155),E155&gt;=0,ROUND(E155*100,6)-INT(E155*100)=0,NOT(ISBLANK(E155)))</formula1>
    </dataValidation>
    <dataValidation type="custom" xr:uid="{474E182D-45CD-4799-84D8-D5D0313130CE}" sqref="E157" error="Cena mora biti nenegativno število z največ dvema decimalkama!" errorStyle="stop" errorTitle="Nepravilen vnos cene" showErrorMessage="1">
      <formula1>=AND(ISNUMBER(E157),E157&gt;=0,ROUND(E157*100,6)-INT(E157*100)=0,NOT(ISBLANK(E157)))</formula1>
    </dataValidation>
    <dataValidation type="custom" xr:uid="{C84EAA17-F846-40DB-8281-794E1B7307B9}" sqref="E158" error="Cena mora biti nenegativno število z največ dvema decimalkama!" errorStyle="stop" errorTitle="Nepravilen vnos cene" showErrorMessage="1">
      <formula1>=AND(ISNUMBER(E158),E158&gt;=0,ROUND(E158*100,6)-INT(E158*100)=0,NOT(ISBLANK(E158)))</formula1>
    </dataValidation>
    <dataValidation type="custom" xr:uid="{B5058B63-EB94-4029-8F5A-DC67BFE1E210}" sqref="E159" error="Cena mora biti nenegativno število z največ dvema decimalkama!" errorStyle="stop" errorTitle="Nepravilen vnos cene" showErrorMessage="1">
      <formula1>=AND(ISNUMBER(E159),E159&gt;=0,ROUND(E159*100,6)-INT(E159*100)=0,NOT(ISBLANK(E159)))</formula1>
    </dataValidation>
    <dataValidation type="custom" xr:uid="{69414CE2-A12D-4BD1-A8D7-53EC1537615C}" sqref="E161" error="Cena mora biti nenegativno število z največ dvema decimalkama!" errorStyle="stop" errorTitle="Nepravilen vnos cene" showErrorMessage="1">
      <formula1>=AND(ISNUMBER(E161),E161&gt;=0,ROUND(E161*100,6)-INT(E161*100)=0,NOT(ISBLANK(E161)))</formula1>
    </dataValidation>
    <dataValidation type="custom" xr:uid="{BAFFFA98-3F4A-4B0A-A0BF-76BB1E5E20D5}" sqref="E162" error="Cena mora biti nenegativno število z največ dvema decimalkama!" errorStyle="stop" errorTitle="Nepravilen vnos cene" showErrorMessage="1">
      <formula1>=AND(ISNUMBER(E162),E162&gt;=0,ROUND(E162*100,6)-INT(E162*100)=0,NOT(ISBLANK(E162)))</formula1>
    </dataValidation>
    <dataValidation type="custom" xr:uid="{DFD664EB-F3BC-4411-A3E9-A61B501EA447}" sqref="E163" error="Cena mora biti nenegativno število z največ dvema decimalkama!" errorStyle="stop" errorTitle="Nepravilen vnos cene" showErrorMessage="1">
      <formula1>=AND(ISNUMBER(E163),E163&gt;=0,ROUND(E163*100,6)-INT(E163*100)=0,NOT(ISBLANK(E163)))</formula1>
    </dataValidation>
    <dataValidation type="custom" xr:uid="{A286D126-4031-4737-BF2D-FB7AC7D64669}" sqref="E165" error="Cena mora biti nenegativno število z največ dvema decimalkama!" errorStyle="stop" errorTitle="Nepravilen vnos cene" showErrorMessage="1">
      <formula1>=AND(ISNUMBER(E165),E165&gt;=0,ROUND(E165*100,6)-INT(E165*100)=0,NOT(ISBLANK(E165)))</formula1>
    </dataValidation>
    <dataValidation type="custom" xr:uid="{E3692D13-A15D-4268-A4BA-68EAACF60F6E}" sqref="E166" error="Cena mora biti nenegativno število z največ dvema decimalkama!" errorStyle="stop" errorTitle="Nepravilen vnos cene" showErrorMessage="1">
      <formula1>=AND(ISNUMBER(E166),E166&gt;=0,ROUND(E166*100,6)-INT(E166*100)=0,NOT(ISBLANK(E166)))</formula1>
    </dataValidation>
    <dataValidation type="custom" xr:uid="{914D90F4-C131-4457-945D-230E2922BE38}" sqref="E167" error="Cena mora biti nenegativno število z največ dvema decimalkama!" errorStyle="stop" errorTitle="Nepravilen vnos cene" showErrorMessage="1">
      <formula1>=AND(ISNUMBER(E167),E167&gt;=0,ROUND(E167*100,6)-INT(E167*100)=0,NOT(ISBLANK(E167)))</formula1>
    </dataValidation>
    <dataValidation type="custom" xr:uid="{6AB95DEA-E78F-4DAA-ACB8-7E2EA6938E7A}" sqref="E169" error="Cena mora biti nenegativno število z največ dvema decimalkama!" errorStyle="stop" errorTitle="Nepravilen vnos cene" showErrorMessage="1">
      <formula1>=AND(ISNUMBER(E169),E169&gt;=0,ROUND(E169*100,6)-INT(E169*100)=0,NOT(ISBLANK(E169)))</formula1>
    </dataValidation>
    <dataValidation type="custom" xr:uid="{B766CFB7-B29F-414E-B3C2-0243455C848C}" sqref="E170" error="Cena mora biti nenegativno število z največ dvema decimalkama!" errorStyle="stop" errorTitle="Nepravilen vnos cene" showErrorMessage="1">
      <formula1>=AND(ISNUMBER(E170),E170&gt;=0,ROUND(E170*100,6)-INT(E170*100)=0,NOT(ISBLANK(E170)))</formula1>
    </dataValidation>
    <dataValidation type="custom" xr:uid="{6C88934F-813F-48AF-B1CC-313BC6665C91}" sqref="E171" error="Cena mora biti nenegativno število z največ dvema decimalkama!" errorStyle="stop" errorTitle="Nepravilen vnos cene" showErrorMessage="1">
      <formula1>=AND(ISNUMBER(E171),E171&gt;=0,ROUND(E171*100,6)-INT(E171*100)=0,NOT(ISBLANK(E171)))</formula1>
    </dataValidation>
    <dataValidation type="custom" xr:uid="{3565895B-5DE8-47A4-82E3-12B5953FCD47}" sqref="E173" error="Cena mora biti nenegativno število z največ dvema decimalkama!" errorStyle="stop" errorTitle="Nepravilen vnos cene" showErrorMessage="1">
      <formula1>=AND(ISNUMBER(E173),E173&gt;=0,ROUND(E173*100,6)-INT(E173*100)=0,NOT(ISBLANK(E173)))</formula1>
    </dataValidation>
    <dataValidation type="custom" xr:uid="{72BF5BC0-A5F7-4936-925A-74E202A2BC83}" sqref="E174" error="Cena mora biti nenegativno število z največ dvema decimalkama!" errorStyle="stop" errorTitle="Nepravilen vnos cene" showErrorMessage="1">
      <formula1>=AND(ISNUMBER(E174),E174&gt;=0,ROUND(E174*100,6)-INT(E174*100)=0,NOT(ISBLANK(E174)))</formula1>
    </dataValidation>
    <dataValidation type="custom" xr:uid="{AF33106D-27AB-42DF-9E82-795258BC6F6C}" sqref="E175" error="Cena mora biti nenegativno število z največ dvema decimalkama!" errorStyle="stop" errorTitle="Nepravilen vnos cene" showErrorMessage="1">
      <formula1>=AND(ISNUMBER(E175),E175&gt;=0,ROUND(E175*100,6)-INT(E175*100)=0,NOT(ISBLANK(E175)))</formula1>
    </dataValidation>
    <dataValidation type="custom" xr:uid="{31D44481-B212-48CC-9D0F-53595A2EC2E2}" sqref="E177" error="Cena mora biti nenegativno število z največ dvema decimalkama!" errorStyle="stop" errorTitle="Nepravilen vnos cene" showErrorMessage="1">
      <formula1>=AND(ISNUMBER(E177),E177&gt;=0,ROUND(E177*100,6)-INT(E177*100)=0,NOT(ISBLANK(E177)))</formula1>
    </dataValidation>
    <dataValidation type="custom" xr:uid="{3BDB1133-F734-4A66-A31F-F84170E64BFF}" sqref="E178" error="Cena mora biti nenegativno število z največ dvema decimalkama!" errorStyle="stop" errorTitle="Nepravilen vnos cene" showErrorMessage="1">
      <formula1>=AND(ISNUMBER(E178),E178&gt;=0,ROUND(E178*100,6)-INT(E178*100)=0,NOT(ISBLANK(E178)))</formula1>
    </dataValidation>
    <dataValidation type="custom" xr:uid="{71FC3A65-FDBA-4FAF-9848-D9A094FE5F90}" sqref="E179" error="Cena mora biti nenegativno število z največ dvema decimalkama!" errorStyle="stop" errorTitle="Nepravilen vnos cene" showErrorMessage="1">
      <formula1>=AND(ISNUMBER(E179),E179&gt;=0,ROUND(E179*100,6)-INT(E179*100)=0,NOT(ISBLANK(E179)))</formula1>
    </dataValidation>
    <dataValidation type="custom" xr:uid="{A43108BD-6877-4AC8-9915-A685A608AEA5}" sqref="E181" error="Cena mora biti nenegativno število z največ dvema decimalkama!" errorStyle="stop" errorTitle="Nepravilen vnos cene" showErrorMessage="1">
      <formula1>=AND(ISNUMBER(E181),E181&gt;=0,ROUND(E181*100,6)-INT(E181*100)=0,NOT(ISBLANK(E181)))</formula1>
    </dataValidation>
    <dataValidation type="custom" xr:uid="{5C58003B-72F8-4C65-92E3-A7FC5B616EA5}" sqref="E182" error="Cena mora biti nenegativno število z največ dvema decimalkama!" errorStyle="stop" errorTitle="Nepravilen vnos cene" showErrorMessage="1">
      <formula1>=AND(ISNUMBER(E182),E182&gt;=0,ROUND(E182*100,6)-INT(E182*100)=0,NOT(ISBLANK(E182)))</formula1>
    </dataValidation>
    <dataValidation type="custom" xr:uid="{03E627DD-4757-42A6-807E-5DA63F79F629}" sqref="E183" error="Cena mora biti nenegativno število z največ dvema decimalkama!" errorStyle="stop" errorTitle="Nepravilen vnos cene" showErrorMessage="1">
      <formula1>=AND(ISNUMBER(E183),E183&gt;=0,ROUND(E183*100,6)-INT(E183*100)=0,NOT(ISBLANK(E183)))</formula1>
    </dataValidation>
    <dataValidation type="custom" xr:uid="{DBE2A749-C73B-4D7A-971C-8EE09BFBF4EE}" sqref="E185" error="Cena mora biti nenegativno število z največ dvema decimalkama!" errorStyle="stop" errorTitle="Nepravilen vnos cene" showErrorMessage="1">
      <formula1>=AND(ISNUMBER(E185),E185&gt;=0,ROUND(E185*100,6)-INT(E185*100)=0,NOT(ISBLANK(E185)))</formula1>
    </dataValidation>
    <dataValidation type="custom" xr:uid="{EF48FD41-81F5-4F95-9F88-B1ED8E6ECB38}" sqref="E186" error="Cena mora biti nenegativno število z največ dvema decimalkama!" errorStyle="stop" errorTitle="Nepravilen vnos cene" showErrorMessage="1">
      <formula1>=AND(ISNUMBER(E186),E186&gt;=0,ROUND(E186*100,6)-INT(E186*100)=0,NOT(ISBLANK(E186)))</formula1>
    </dataValidation>
    <dataValidation type="custom" xr:uid="{CBE3E0E2-84D5-4E65-8525-8784DE817628}" sqref="E187" error="Cena mora biti nenegativno število z največ dvema decimalkama!" errorStyle="stop" errorTitle="Nepravilen vnos cene" showErrorMessage="1">
      <formula1>=AND(ISNUMBER(E187),E187&gt;=0,ROUND(E187*100,6)-INT(E187*100)=0,NOT(ISBLANK(E187)))</formula1>
    </dataValidation>
    <dataValidation type="custom" xr:uid="{656AC258-69DE-43D0-9C1A-8D22F3AB4D91}" sqref="E189" error="Cena mora biti nenegativno število z največ dvema decimalkama!" errorStyle="stop" errorTitle="Nepravilen vnos cene" showErrorMessage="1">
      <formula1>=AND(ISNUMBER(E189),E189&gt;=0,ROUND(E189*100,6)-INT(E189*100)=0,NOT(ISBLANK(E189)))</formula1>
    </dataValidation>
    <dataValidation type="custom" xr:uid="{92DBB0E7-1259-49B3-A67E-CB24024967FC}" sqref="E190" error="Cena mora biti nenegativno število z največ dvema decimalkama!" errorStyle="stop" errorTitle="Nepravilen vnos cene" showErrorMessage="1">
      <formula1>=AND(ISNUMBER(E190),E190&gt;=0,ROUND(E190*100,6)-INT(E190*100)=0,NOT(ISBLANK(E190)))</formula1>
    </dataValidation>
    <dataValidation type="custom" xr:uid="{35E0694E-B0D6-4B82-BE0C-DC34EE6AE554}" sqref="E191" error="Cena mora biti nenegativno število z največ dvema decimalkama!" errorStyle="stop" errorTitle="Nepravilen vnos cene" showErrorMessage="1">
      <formula1>=AND(ISNUMBER(E191),E191&gt;=0,ROUND(E191*100,6)-INT(E191*100)=0,NOT(ISBLANK(E191)))</formula1>
    </dataValidation>
    <dataValidation type="custom" xr:uid="{A5C3D4D8-F372-4C75-9084-705C3A51E050}" sqref="E193" error="Cena mora biti nenegativno število z največ dvema decimalkama!" errorStyle="stop" errorTitle="Nepravilen vnos cene" showErrorMessage="1">
      <formula1>=AND(ISNUMBER(E193),E193&gt;=0,ROUND(E193*100,6)-INT(E193*100)=0,NOT(ISBLANK(E193)))</formula1>
    </dataValidation>
    <dataValidation type="custom" xr:uid="{6187731F-2EF8-48D9-9312-75B57761EDCE}" sqref="E194" error="Cena mora biti nenegativno število z največ dvema decimalkama!" errorStyle="stop" errorTitle="Nepravilen vnos cene" showErrorMessage="1">
      <formula1>=AND(ISNUMBER(E194),E194&gt;=0,ROUND(E194*100,6)-INT(E194*100)=0,NOT(ISBLANK(E194)))</formula1>
    </dataValidation>
    <dataValidation type="custom" xr:uid="{295B10F6-5AFB-456E-8734-6328EA0C11DF}" sqref="E195" error="Cena mora biti nenegativno število z največ dvema decimalkama!" errorStyle="stop" errorTitle="Nepravilen vnos cene" showErrorMessage="1">
      <formula1>=AND(ISNUMBER(E195),E195&gt;=0,ROUND(E195*100,6)-INT(E195*100)=0,NOT(ISBLANK(E195)))</formula1>
    </dataValidation>
    <dataValidation type="custom" xr:uid="{36BBE93F-CCF1-4C64-8024-0FD6CF81EBFC}" sqref="E197" error="Cena mora biti nenegativno število z največ dvema decimalkama!" errorStyle="stop" errorTitle="Nepravilen vnos cene" showErrorMessage="1">
      <formula1>=AND(ISNUMBER(E197),E197&gt;=0,ROUND(E197*100,6)-INT(E197*100)=0,NOT(ISBLANK(E197)))</formula1>
    </dataValidation>
    <dataValidation type="custom" xr:uid="{E42E587B-FC9D-48EB-8705-91C30C1EC132}" sqref="E198" error="Cena mora biti nenegativno število z največ dvema decimalkama!" errorStyle="stop" errorTitle="Nepravilen vnos cene" showErrorMessage="1">
      <formula1>=AND(ISNUMBER(E198),E198&gt;=0,ROUND(E198*100,6)-INT(E198*100)=0,NOT(ISBLANK(E198)))</formula1>
    </dataValidation>
    <dataValidation type="custom" xr:uid="{B8A95DEB-3C37-4466-AF8C-2DA616A867B3}" sqref="E199" error="Cena mora biti nenegativno število z največ dvema decimalkama!" errorStyle="stop" errorTitle="Nepravilen vnos cene" showErrorMessage="1">
      <formula1>=AND(ISNUMBER(E199),E199&gt;=0,ROUND(E199*100,6)-INT(E199*100)=0,NOT(ISBLANK(E199)))</formula1>
    </dataValidation>
    <dataValidation type="custom" xr:uid="{A9E47325-3565-44A6-AB57-27F46D359BA0}" sqref="E201" error="Cena mora biti nenegativno število z največ dvema decimalkama!" errorStyle="stop" errorTitle="Nepravilen vnos cene" showErrorMessage="1">
      <formula1>=AND(ISNUMBER(E201),E201&gt;=0,ROUND(E201*100,6)-INT(E201*100)=0,NOT(ISBLANK(E201)))</formula1>
    </dataValidation>
    <dataValidation type="custom" xr:uid="{65589959-D455-4CDE-BADC-B709D228E7AC}" sqref="E202" error="Cena mora biti nenegativno število z največ dvema decimalkama!" errorStyle="stop" errorTitle="Nepravilen vnos cene" showErrorMessage="1">
      <formula1>=AND(ISNUMBER(E202),E202&gt;=0,ROUND(E202*100,6)-INT(E202*100)=0,NOT(ISBLANK(E202)))</formula1>
    </dataValidation>
    <dataValidation type="custom" xr:uid="{8C006ADB-15BD-45D3-9FC2-75B00A0ED33B}" sqref="E203" error="Cena mora biti nenegativno število z največ dvema decimalkama!" errorStyle="stop" errorTitle="Nepravilen vnos cene" showErrorMessage="1">
      <formula1>=AND(ISNUMBER(E203),E203&gt;=0,ROUND(E203*100,6)-INT(E203*100)=0,NOT(ISBLANK(E203)))</formula1>
    </dataValidation>
    <dataValidation type="custom" xr:uid="{A7849BA1-BC0D-4858-AE61-8373FA62E461}" sqref="E205" error="Cena mora biti nenegativno število z največ dvema decimalkama!" errorStyle="stop" errorTitle="Nepravilen vnos cene" showErrorMessage="1">
      <formula1>=AND(ISNUMBER(E205),E205&gt;=0,ROUND(E205*100,6)-INT(E205*100)=0,NOT(ISBLANK(E205)))</formula1>
    </dataValidation>
    <dataValidation type="custom" xr:uid="{7547457A-0CCD-4A62-9AAB-2C5F05E861A2}" sqref="E206" error="Cena mora biti nenegativno število z največ dvema decimalkama!" errorStyle="stop" errorTitle="Nepravilen vnos cene" showErrorMessage="1">
      <formula1>=AND(ISNUMBER(E206),E206&gt;=0,ROUND(E206*100,6)-INT(E206*100)=0,NOT(ISBLANK(E206)))</formula1>
    </dataValidation>
    <dataValidation type="custom" xr:uid="{F16751BB-4A3F-4562-9BB7-22D1E8A10C0A}" sqref="E207" error="Cena mora biti nenegativno število z največ dvema decimalkama!" errorStyle="stop" errorTitle="Nepravilen vnos cene" showErrorMessage="1">
      <formula1>=AND(ISNUMBER(E207),E207&gt;=0,ROUND(E207*100,6)-INT(E207*100)=0,NOT(ISBLANK(E207)))</formula1>
    </dataValidation>
    <dataValidation type="custom" xr:uid="{182E1AB9-D92F-4B59-ABEC-C79DEC279819}" sqref="E209" error="Cena mora biti nenegativno število z največ dvema decimalkama!" errorStyle="stop" errorTitle="Nepravilen vnos cene" showErrorMessage="1">
      <formula1>=AND(ISNUMBER(E209),E209&gt;=0,ROUND(E209*100,6)-INT(E209*100)=0,NOT(ISBLANK(E209)))</formula1>
    </dataValidation>
    <dataValidation type="custom" xr:uid="{23B8BFD2-8344-4F49-A947-D45DAC56ABA8}" sqref="E210" error="Cena mora biti nenegativno število z največ dvema decimalkama!" errorStyle="stop" errorTitle="Nepravilen vnos cene" showErrorMessage="1">
      <formula1>=AND(ISNUMBER(E210),E210&gt;=0,ROUND(E210*100,6)-INT(E210*100)=0,NOT(ISBLANK(E210)))</formula1>
    </dataValidation>
    <dataValidation type="custom" xr:uid="{AF722DE5-38C4-47DE-88FB-9DA8AD6E180B}" sqref="E211" error="Cena mora biti nenegativno število z največ dvema decimalkama!" errorStyle="stop" errorTitle="Nepravilen vnos cene" showErrorMessage="1">
      <formula1>=AND(ISNUMBER(E211),E211&gt;=0,ROUND(E211*100,6)-INT(E211*100)=0,NOT(ISBLANK(E211)))</formula1>
    </dataValidation>
    <dataValidation type="custom" xr:uid="{4328CABE-F0C3-4359-85BB-AC566CCF4B99}" sqref="E213" error="Cena mora biti nenegativno število z največ dvema decimalkama!" errorStyle="stop" errorTitle="Nepravilen vnos cene" showErrorMessage="1">
      <formula1>=AND(ISNUMBER(E213),E213&gt;=0,ROUND(E213*100,6)-INT(E213*100)=0,NOT(ISBLANK(E213)))</formula1>
    </dataValidation>
    <dataValidation type="custom" xr:uid="{9B996808-3B44-43A3-B877-EEB658CD5845}" sqref="E215" error="Cena mora biti nenegativno število z največ dvema decimalkama!" errorStyle="stop" errorTitle="Nepravilen vnos cene" showErrorMessage="1">
      <formula1>=AND(ISNUMBER(E215),E215&gt;=0,ROUND(E215*100,6)-INT(E215*100)=0,NOT(ISBLANK(E215)))</formula1>
    </dataValidation>
    <dataValidation type="custom" xr:uid="{C551BEA6-5EE1-43FC-9D17-321114545A61}" sqref="E216" error="Cena mora biti nenegativno število z največ dvema decimalkama!" errorStyle="stop" errorTitle="Nepravilen vnos cene" showErrorMessage="1">
      <formula1>=AND(ISNUMBER(E216),E216&gt;=0,ROUND(E216*100,6)-INT(E216*100)=0,NOT(ISBLANK(E216)))</formula1>
    </dataValidation>
    <dataValidation type="custom" xr:uid="{7E319D03-D95E-40EC-9DE3-389BC544AB41}" sqref="E217" error="Cena mora biti nenegativno število z največ dvema decimalkama!" errorStyle="stop" errorTitle="Nepravilen vnos cene" showErrorMessage="1">
      <formula1>=AND(ISNUMBER(E217),E217&gt;=0,ROUND(E217*100,6)-INT(E217*100)=0,NOT(ISBLANK(E217)))</formula1>
    </dataValidation>
    <dataValidation type="custom" xr:uid="{E83AC8EC-11F0-4B44-B3D9-C82A7DE74B21}" sqref="E218" error="Cena mora biti nenegativno število z največ dvema decimalkama!" errorStyle="stop" errorTitle="Nepravilen vnos cene" showErrorMessage="1">
      <formula1>=AND(ISNUMBER(E218),E218&gt;=0,ROUND(E218*100,6)-INT(E218*100)=0,NOT(ISBLANK(E218)))</formula1>
    </dataValidation>
    <dataValidation type="custom" xr:uid="{C072C800-E560-40A8-8219-3915FC94927F}" sqref="E219" error="Cena mora biti nenegativno število z največ dvema decimalkama!" errorStyle="stop" errorTitle="Nepravilen vnos cene" showErrorMessage="1">
      <formula1>=AND(ISNUMBER(E219),E219&gt;=0,ROUND(E219*100,6)-INT(E219*100)=0,NOT(ISBLANK(E219)))</formula1>
    </dataValidation>
    <dataValidation type="custom" xr:uid="{3BD38B8A-2EC8-4197-8AD2-6F3323A96DEA}" sqref="E220" error="Cena mora biti nenegativno število z največ dvema decimalkama!" errorStyle="stop" errorTitle="Nepravilen vnos cene" showErrorMessage="1">
      <formula1>=AND(ISNUMBER(E220),E220&gt;=0,ROUND(E220*100,6)-INT(E220*100)=0,NOT(ISBLANK(E220)))</formula1>
    </dataValidation>
    <dataValidation type="custom" xr:uid="{575AE313-DE62-417B-8972-064808D373CE}" sqref="E221" error="Cena mora biti nenegativno število z največ dvema decimalkama!" errorStyle="stop" errorTitle="Nepravilen vnos cene" showErrorMessage="1">
      <formula1>=AND(ISNUMBER(E221),E221&gt;=0,ROUND(E221*100,6)-INT(E221*100)=0,NOT(ISBLANK(E221)))</formula1>
    </dataValidation>
    <dataValidation type="custom" xr:uid="{CD868A56-A65E-40F4-B5A2-4284C46DF976}" sqref="E223" error="Cena mora biti nenegativno število z največ dvema decimalkama!" errorStyle="stop" errorTitle="Nepravilen vnos cene" showErrorMessage="1">
      <formula1>=AND(ISNUMBER(E223),E223&gt;=0,ROUND(E223*100,6)-INT(E223*100)=0,NOT(ISBLANK(E223)))</formula1>
    </dataValidation>
    <dataValidation type="custom" xr:uid="{79BA9C47-E159-4D4A-BCCE-B843CCF22018}" sqref="E224" error="Cena mora biti nenegativno število z največ dvema decimalkama!" errorStyle="stop" errorTitle="Nepravilen vnos cene" showErrorMessage="1">
      <formula1>=AND(ISNUMBER(E224),E224&gt;=0,ROUND(E224*100,6)-INT(E224*100)=0,NOT(ISBLANK(E224)))</formula1>
    </dataValidation>
    <dataValidation type="custom" xr:uid="{E406F59D-7D2E-4D68-8C40-FDC900E4606A}" sqref="E225" error="Cena mora biti nenegativno število z največ dvema decimalkama!" errorStyle="stop" errorTitle="Nepravilen vnos cene" showErrorMessage="1">
      <formula1>=AND(ISNUMBER(E225),E225&gt;=0,ROUND(E225*100,6)-INT(E225*100)=0,NOT(ISBLANK(E225)))</formula1>
    </dataValidation>
    <dataValidation type="custom" xr:uid="{5E68C493-7021-4FDA-9DB8-EF6BF8E2B968}" sqref="E226" error="Cena mora biti nenegativno število z največ dvema decimalkama!" errorStyle="stop" errorTitle="Nepravilen vnos cene" showErrorMessage="1">
      <formula1>=AND(ISNUMBER(E226),E226&gt;=0,ROUND(E226*100,6)-INT(E226*100)=0,NOT(ISBLANK(E226)))</formula1>
    </dataValidation>
    <dataValidation type="custom" xr:uid="{FCE9BDF0-D16C-4C62-8630-C1298725E11A}" sqref="E227" error="Cena mora biti nenegativno število z največ dvema decimalkama!" errorStyle="stop" errorTitle="Nepravilen vnos cene" showErrorMessage="1">
      <formula1>=AND(ISNUMBER(E227),E227&gt;=0,ROUND(E227*100,6)-INT(E227*100)=0,NOT(ISBLANK(E227)))</formula1>
    </dataValidation>
    <dataValidation type="custom" xr:uid="{267F521C-EFBA-4E8C-8398-23629627CAAF}" sqref="E228" error="Cena mora biti nenegativno število z največ dvema decimalkama!" errorStyle="stop" errorTitle="Nepravilen vnos cene" showErrorMessage="1">
      <formula1>=AND(ISNUMBER(E228),E228&gt;=0,ROUND(E228*100,6)-INT(E228*100)=0,NOT(ISBLANK(E228)))</formula1>
    </dataValidation>
    <dataValidation type="custom" xr:uid="{C98522F9-FD88-41B5-B3F3-9371B468D5AB}" sqref="E229" error="Cena mora biti nenegativno število z največ dvema decimalkama!" errorStyle="stop" errorTitle="Nepravilen vnos cene" showErrorMessage="1">
      <formula1>=AND(ISNUMBER(E229),E229&gt;=0,ROUND(E229*100,6)-INT(E229*100)=0,NOT(ISBLANK(E229)))</formula1>
    </dataValidation>
    <dataValidation type="custom" xr:uid="{63527437-0167-406E-96AF-724D182FF098}" sqref="E230" error="Cena mora biti nenegativno število z največ dvema decimalkama!" errorStyle="stop" errorTitle="Nepravilen vnos cene" showErrorMessage="1">
      <formula1>=AND(ISNUMBER(E230),E230&gt;=0,ROUND(E230*100,6)-INT(E230*100)=0,NOT(ISBLANK(E230)))</formula1>
    </dataValidation>
    <dataValidation type="custom" xr:uid="{921EC824-F00C-49C6-B5F3-41EDAA2C5814}" sqref="E231" error="Cena mora biti nenegativno število z največ dvema decimalkama!" errorStyle="stop" errorTitle="Nepravilen vnos cene" showErrorMessage="1">
      <formula1>=AND(ISNUMBER(E231),E231&gt;=0,ROUND(E231*100,6)-INT(E231*100)=0,NOT(ISBLANK(E231)))</formula1>
    </dataValidation>
    <dataValidation type="custom" xr:uid="{5E0E3EFD-7131-477B-886B-21F5F2D1CE50}" sqref="E232" error="Cena mora biti nenegativno število z največ dvema decimalkama!" errorStyle="stop" errorTitle="Nepravilen vnos cene" showErrorMessage="1">
      <formula1>=AND(ISNUMBER(E232),E232&gt;=0,ROUND(E232*100,6)-INT(E232*100)=0,NOT(ISBLANK(E232)))</formula1>
    </dataValidation>
    <dataValidation type="custom" xr:uid="{3BE2C3F9-A1C6-4BE8-9A1B-80EDCC763CCD}" sqref="E233" error="Cena mora biti nenegativno število z največ dvema decimalkama!" errorStyle="stop" errorTitle="Nepravilen vnos cene" showErrorMessage="1">
      <formula1>=AND(ISNUMBER(E233),E233&gt;=0,ROUND(E233*100,6)-INT(E233*100)=0,NOT(ISBLANK(E233)))</formula1>
    </dataValidation>
    <dataValidation type="custom" xr:uid="{D0D98688-4A0E-4D60-BB83-9D44BEBCE79C}" sqref="E234" error="Cena mora biti nenegativno število z največ dvema decimalkama!" errorStyle="stop" errorTitle="Nepravilen vnos cene" showErrorMessage="1">
      <formula1>=AND(ISNUMBER(E234),E234&gt;=0,ROUND(E234*100,6)-INT(E234*100)=0,NOT(ISBLANK(E234)))</formula1>
    </dataValidation>
    <dataValidation type="custom" xr:uid="{BA09FAF0-913E-4751-ACB3-73F802DE2234}" sqref="E235" error="Cena mora biti nenegativno število z največ dvema decimalkama!" errorStyle="stop" errorTitle="Nepravilen vnos cene" showErrorMessage="1">
      <formula1>=AND(ISNUMBER(E235),E235&gt;=0,ROUND(E235*100,6)-INT(E235*100)=0,NOT(ISBLANK(E235)))</formula1>
    </dataValidation>
    <dataValidation type="custom" xr:uid="{815027D3-1509-4BB0-8BBB-CF969E2BCFD1}" sqref="E236" error="Cena mora biti nenegativno število z največ dvema decimalkama!" errorStyle="stop" errorTitle="Nepravilen vnos cene" showErrorMessage="1">
      <formula1>=AND(ISNUMBER(E236),E236&gt;=0,ROUND(E236*100,6)-INT(E236*100)=0,NOT(ISBLANK(E236)))</formula1>
    </dataValidation>
    <dataValidation type="custom" xr:uid="{10474DAC-C387-4986-9CB5-3C40EE77BB02}" sqref="E237" error="Cena mora biti nenegativno število z največ dvema decimalkama!" errorStyle="stop" errorTitle="Nepravilen vnos cene" showErrorMessage="1">
      <formula1>=AND(ISNUMBER(E237),E237&gt;=0,ROUND(E237*100,6)-INT(E237*100)=0,NOT(ISBLANK(E237)))</formula1>
    </dataValidation>
    <dataValidation type="custom" xr:uid="{CA5FA76C-376F-4305-9D5A-CC1102B2DDD9}" sqref="E238" error="Cena mora biti nenegativno število z največ dvema decimalkama!" errorStyle="stop" errorTitle="Nepravilen vnos cene" showErrorMessage="1">
      <formula1>=AND(ISNUMBER(E238),E238&gt;=0,ROUND(E238*100,6)-INT(E238*100)=0,NOT(ISBLANK(E238)))</formula1>
    </dataValidation>
    <dataValidation type="custom" xr:uid="{5A370055-580F-4AC3-A21B-20D34F1D043A}" sqref="E240" error="Cena mora biti nenegativno število z največ dvema decimalkama!" errorStyle="stop" errorTitle="Nepravilen vnos cene" showErrorMessage="1">
      <formula1>=AND(ISNUMBER(E240),E240&gt;=0,ROUND(E240*100,6)-INT(E240*100)=0,NOT(ISBLANK(E240)))</formula1>
    </dataValidation>
    <dataValidation type="custom" xr:uid="{4031C118-F344-4063-89D4-BC56769F23AB}" sqref="E241" error="Cena mora biti nenegativno število z največ dvema decimalkama!" errorStyle="stop" errorTitle="Nepravilen vnos cene" showErrorMessage="1">
      <formula1>=AND(ISNUMBER(E241),E241&gt;=0,ROUND(E241*100,6)-INT(E241*100)=0,NOT(ISBLANK(E241)))</formula1>
    </dataValidation>
    <dataValidation type="custom" xr:uid="{80D7A6E3-1191-4882-B70E-B882A5F20566}" sqref="E242" error="Cena mora biti nenegativno število z največ dvema decimalkama!" errorStyle="stop" errorTitle="Nepravilen vnos cene" showErrorMessage="1">
      <formula1>=AND(ISNUMBER(E242),E242&gt;=0,ROUND(E242*100,6)-INT(E242*100)=0,NOT(ISBLANK(E242)))</formula1>
    </dataValidation>
    <dataValidation type="custom" xr:uid="{7E6D9ECF-C67A-47E7-88FF-88C9F5F04231}" sqref="E243" error="Cena mora biti nenegativno število z največ dvema decimalkama!" errorStyle="stop" errorTitle="Nepravilen vnos cene" showErrorMessage="1">
      <formula1>=AND(ISNUMBER(E243),E243&gt;=0,ROUND(E243*100,6)-INT(E243*100)=0,NOT(ISBLANK(E243)))</formula1>
    </dataValidation>
    <dataValidation type="custom" xr:uid="{AB552AD8-3F7C-4697-8F9C-CFA7C3BF8EC2}" sqref="E244" error="Cena mora biti nenegativno število z največ dvema decimalkama!" errorStyle="stop" errorTitle="Nepravilen vnos cene" showErrorMessage="1">
      <formula1>=AND(ISNUMBER(E244),E244&gt;=0,ROUND(E244*100,6)-INT(E244*100)=0,NOT(ISBLANK(E244)))</formula1>
    </dataValidation>
    <dataValidation type="custom" xr:uid="{8CD15B9A-2B67-4251-B365-0072654630C3}" sqref="E245" error="Cena mora biti nenegativno število z največ dvema decimalkama!" errorStyle="stop" errorTitle="Nepravilen vnos cene" showErrorMessage="1">
      <formula1>=AND(ISNUMBER(E245),E245&gt;=0,ROUND(E245*100,6)-INT(E245*100)=0,NOT(ISBLANK(E245)))</formula1>
    </dataValidation>
    <dataValidation type="custom" xr:uid="{855A0C32-F10B-4E47-8776-335F0B0682E5}" sqref="E246" error="Cena mora biti nenegativno število z največ dvema decimalkama!" errorStyle="stop" errorTitle="Nepravilen vnos cene" showErrorMessage="1">
      <formula1>=AND(ISNUMBER(E246),E246&gt;=0,ROUND(E246*100,6)-INT(E246*100)=0,NOT(ISBLANK(E246)))</formula1>
    </dataValidation>
    <dataValidation type="custom" xr:uid="{CAB9B99E-81A7-4924-90DA-EEF569194669}" sqref="E247" error="Cena mora biti nenegativno število z največ dvema decimalkama!" errorStyle="stop" errorTitle="Nepravilen vnos cene" showErrorMessage="1">
      <formula1>=AND(ISNUMBER(E247),E247&gt;=0,ROUND(E247*100,6)-INT(E247*100)=0,NOT(ISBLANK(E247)))</formula1>
    </dataValidation>
    <dataValidation type="custom" xr:uid="{FDC10190-B205-4B03-BF8B-3E4BE9010F1B}" sqref="E248" error="Cena mora biti nenegativno število z največ dvema decimalkama!" errorStyle="stop" errorTitle="Nepravilen vnos cene" showErrorMessage="1">
      <formula1>=AND(ISNUMBER(E248),E248&gt;=0,ROUND(E248*100,6)-INT(E248*100)=0,NOT(ISBLANK(E248)))</formula1>
    </dataValidation>
    <dataValidation type="custom" xr:uid="{75D02911-1033-4466-A30C-06FABF789EBA}" sqref="E249" error="Cena mora biti nenegativno število z največ dvema decimalkama!" errorStyle="stop" errorTitle="Nepravilen vnos cene" showErrorMessage="1">
      <formula1>=AND(ISNUMBER(E249),E249&gt;=0,ROUND(E249*100,6)-INT(E249*100)=0,NOT(ISBLANK(E249)))</formula1>
    </dataValidation>
    <dataValidation type="custom" xr:uid="{11694B82-B29E-4129-BF4B-D9A1C10F42BB}" sqref="E250" error="Cena mora biti nenegativno število z največ dvema decimalkama!" errorStyle="stop" errorTitle="Nepravilen vnos cene" showErrorMessage="1">
      <formula1>=AND(ISNUMBER(E250),E250&gt;=0,ROUND(E250*100,6)-INT(E250*100)=0,NOT(ISBLANK(E250)))</formula1>
    </dataValidation>
    <dataValidation type="custom" xr:uid="{35B31312-1244-435E-8CCB-4219E70ABBF9}" sqref="E251" error="Cena mora biti nenegativno število z največ dvema decimalkama!" errorStyle="stop" errorTitle="Nepravilen vnos cene" showErrorMessage="1">
      <formula1>=AND(ISNUMBER(E251),E251&gt;=0,ROUND(E251*100,6)-INT(E251*100)=0,NOT(ISBLANK(E251)))</formula1>
    </dataValidation>
    <dataValidation type="custom" xr:uid="{23FC59A0-0C51-4DF9-90AC-1D838EB9AD80}" sqref="E252" error="Cena mora biti nenegativno število z največ dvema decimalkama!" errorStyle="stop" errorTitle="Nepravilen vnos cene" showErrorMessage="1">
      <formula1>=AND(ISNUMBER(E252),E252&gt;=0,ROUND(E252*100,6)-INT(E252*100)=0,NOT(ISBLANK(E252)))</formula1>
    </dataValidation>
    <dataValidation type="custom" xr:uid="{7EF6BA02-6503-404F-802E-58C33A58CDF5}" sqref="E254" error="Cena mora biti nenegativno število z največ dvema decimalkama!" errorStyle="stop" errorTitle="Nepravilen vnos cene" showErrorMessage="1">
      <formula1>=AND(ISNUMBER(E254),E254&gt;=0,ROUND(E254*100,6)-INT(E254*100)=0,NOT(ISBLANK(E254)))</formula1>
    </dataValidation>
    <dataValidation type="custom" xr:uid="{A5D7B841-14D6-4714-897E-3173A84854DA}" sqref="E255" error="Cena mora biti nenegativno število z največ dvema decimalkama!" errorStyle="stop" errorTitle="Nepravilen vnos cene" showErrorMessage="1">
      <formula1>=AND(ISNUMBER(E255),E255&gt;=0,ROUND(E255*100,6)-INT(E255*100)=0,NOT(ISBLANK(E255)))</formula1>
    </dataValidation>
    <dataValidation type="custom" xr:uid="{05BBC4E0-1E54-4773-B33F-24528196B28B}" sqref="E256" error="Cena mora biti nenegativno število z največ dvema decimalkama!" errorStyle="stop" errorTitle="Nepravilen vnos cene" showErrorMessage="1">
      <formula1>=AND(ISNUMBER(E256),E256&gt;=0,ROUND(E256*100,6)-INT(E256*100)=0,NOT(ISBLANK(E256)))</formula1>
    </dataValidation>
    <dataValidation type="custom" xr:uid="{1F7C78B9-52BC-4BAF-B775-AE4D7A6DFA73}" sqref="E258" error="Cena mora biti nenegativno število z največ dvema decimalkama!" errorStyle="stop" errorTitle="Nepravilen vnos cene" showErrorMessage="1">
      <formula1>=AND(ISNUMBER(E258),E258&gt;=0,ROUND(E258*100,6)-INT(E258*100)=0,NOT(ISBLANK(E258)))</formula1>
    </dataValidation>
    <dataValidation type="custom" xr:uid="{60EE6F08-9F15-4041-840D-9EB98A014FDB}" sqref="E260" error="Cena mora biti nenegativno število z največ dvema decimalkama!" errorStyle="stop" errorTitle="Nepravilen vnos cene" showErrorMessage="1">
      <formula1>=AND(ISNUMBER(E260),E260&gt;=0,ROUND(E260*100,6)-INT(E260*100)=0,NOT(ISBLANK(E260)))</formula1>
    </dataValidation>
    <dataValidation type="custom" xr:uid="{F642F2C9-7ED0-4051-BB30-CB8C79719DB6}" sqref="E262" error="Cena mora biti nenegativno število z največ dvema decimalkama!" errorStyle="stop" errorTitle="Nepravilen vnos cene" showErrorMessage="1">
      <formula1>=AND(ISNUMBER(E262),E262&gt;=0,ROUND(E262*100,6)-INT(E262*100)=0,NOT(ISBLANK(E262)))</formula1>
    </dataValidation>
    <dataValidation type="custom" xr:uid="{28830CEE-D4F2-4B16-989E-92B7530625E2}" sqref="E263" error="Cena mora biti nenegativno število z največ dvema decimalkama!" errorStyle="stop" errorTitle="Nepravilen vnos cene" showErrorMessage="1">
      <formula1>=AND(ISNUMBER(E263),E263&gt;=0,ROUND(E263*100,6)-INT(E263*100)=0,NOT(ISBLANK(E263)))</formula1>
    </dataValidation>
    <dataValidation type="custom" xr:uid="{98F6B1E3-DD64-4B53-B1E7-63CECF8B58DC}" sqref="E265" error="Cena mora biti nenegativno število z največ dvema decimalkama!" errorStyle="stop" errorTitle="Nepravilen vnos cene" showErrorMessage="1">
      <formula1>=AND(ISNUMBER(E265),E265&gt;=0,ROUND(E265*100,6)-INT(E265*100)=0,NOT(ISBLANK(E265)))</formula1>
    </dataValidation>
    <dataValidation type="custom" xr:uid="{B3B83621-75DA-41C3-8871-7B13DECF20AA}" sqref="E266" error="Cena mora biti nenegativno število z največ dvema decimalkama!" errorStyle="stop" errorTitle="Nepravilen vnos cene" showErrorMessage="1">
      <formula1>=AND(ISNUMBER(E266),E266&gt;=0,ROUND(E266*100,6)-INT(E266*100)=0,NOT(ISBLANK(E266)))</formula1>
    </dataValidation>
    <dataValidation type="custom" xr:uid="{6B1D07E7-16F0-493E-808C-8679A9980EE4}" sqref="E267" error="Cena mora biti nenegativno število z največ dvema decimalkama!" errorStyle="stop" errorTitle="Nepravilen vnos cene" showErrorMessage="1">
      <formula1>=AND(ISNUMBER(E267),E267&gt;=0,ROUND(E267*100,6)-INT(E267*100)=0,NOT(ISBLANK(E267)))</formula1>
    </dataValidation>
    <dataValidation type="custom" xr:uid="{D53584FD-6011-4256-88DF-5612CA2132AA}" sqref="E268" error="Cena mora biti nenegativno število z največ dvema decimalkama!" errorStyle="stop" errorTitle="Nepravilen vnos cene" showErrorMessage="1">
      <formula1>=AND(ISNUMBER(E268),E268&gt;=0,ROUND(E268*100,6)-INT(E268*100)=0,NOT(ISBLANK(E268)))</formula1>
    </dataValidation>
    <dataValidation type="custom" xr:uid="{DE654365-A226-4C9D-A654-8B175AB8DE52}" sqref="E269" error="Cena mora biti nenegativno število z največ dvema decimalkama!" errorStyle="stop" errorTitle="Nepravilen vnos cene" showErrorMessage="1">
      <formula1>=AND(ISNUMBER(E269),E269&gt;=0,ROUND(E269*100,6)-INT(E269*100)=0,NOT(ISBLANK(E269)))</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 / Nova komandna zgradba stikališča,
obnova sekundarnih sistemov in lastne rabe&amp;RId. oznaka: R4MB01-6E1007
Datum: februar 2022</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List34">
    <tabColor rgb="FFFF0000"/>
    <pageSetUpPr fitToPage="1"/>
  </sheetPr>
  <dimension ref="A1:D59"/>
  <sheetViews>
    <sheetView topLeftCell="A15" workbookViewId="0">
      <selection activeCell="C60" sqref="C60"/>
    </sheetView>
  </sheetViews>
  <sheetFormatPr defaultColWidth="9.140625" defaultRowHeight="14.25"/>
  <cols>
    <col min="1" max="1" bestFit="1" width="8.85546875" customWidth="1" style="29"/>
    <col min="2" max="2" bestFit="1" width="20.42578125" customWidth="1" style="30"/>
    <col min="3" max="3" bestFit="1" width="66.28515625" customWidth="1" style="30"/>
    <col min="4" max="4" bestFit="1" width="65.28515625" customWidth="1" style="30"/>
    <col min="5" max="16384" width="9.140625" customWidth="1" style="31"/>
  </cols>
  <sheetData>
    <row r="1" ht="15" customHeight="1" s="32" customFormat="1">
      <c r="A1" s="33" t="s">
        <v>396</v>
      </c>
      <c r="B1" s="34" t="s">
        <v>397</v>
      </c>
      <c r="C1" s="34" t="s">
        <v>398</v>
      </c>
      <c r="D1" s="35" t="s">
        <v>399</v>
      </c>
    </row>
    <row r="2" ht="15.75" customHeight="1" s="32" customFormat="1">
      <c r="A2" s="36" t="s">
        <v>400</v>
      </c>
      <c r="B2" s="37"/>
      <c r="C2" s="37"/>
      <c r="D2" s="38"/>
    </row>
    <row r="3">
      <c r="A3" s="39">
        <v>1</v>
      </c>
      <c r="B3" s="40" t="s">
        <v>401</v>
      </c>
      <c r="C3" s="40" t="s">
        <v>402</v>
      </c>
      <c r="D3" s="41" t="s">
        <v>403</v>
      </c>
    </row>
    <row r="4">
      <c r="A4" s="42">
        <v>2</v>
      </c>
      <c r="B4" s="43" t="s">
        <v>404</v>
      </c>
      <c r="C4" s="43" t="s">
        <v>405</v>
      </c>
      <c r="D4" s="44" t="s">
        <v>406</v>
      </c>
    </row>
    <row r="5">
      <c r="A5" s="42">
        <v>3</v>
      </c>
      <c r="B5" s="43" t="s">
        <v>407</v>
      </c>
      <c r="C5" s="43" t="s">
        <v>402</v>
      </c>
      <c r="D5" s="44" t="s">
        <v>408</v>
      </c>
    </row>
    <row r="6">
      <c r="A6" s="42">
        <v>4</v>
      </c>
      <c r="B6" s="43" t="s">
        <v>409</v>
      </c>
      <c r="C6" s="43" t="s">
        <v>405</v>
      </c>
      <c r="D6" s="44" t="s">
        <v>410</v>
      </c>
    </row>
    <row r="7">
      <c r="A7" s="42">
        <v>5</v>
      </c>
      <c r="B7" s="43" t="s">
        <v>411</v>
      </c>
      <c r="C7" s="43" t="s">
        <v>412</v>
      </c>
      <c r="D7" s="44" t="s">
        <v>413</v>
      </c>
    </row>
    <row r="8">
      <c r="A8" s="42">
        <v>6</v>
      </c>
      <c r="B8" s="43" t="s">
        <v>414</v>
      </c>
      <c r="C8" s="43" t="s">
        <v>402</v>
      </c>
      <c r="D8" s="44" t="s">
        <v>415</v>
      </c>
    </row>
    <row r="9">
      <c r="A9" s="42">
        <v>7</v>
      </c>
      <c r="B9" s="43" t="s">
        <v>416</v>
      </c>
      <c r="C9" s="43" t="s">
        <v>405</v>
      </c>
      <c r="D9" s="44" t="s">
        <v>417</v>
      </c>
    </row>
    <row r="10">
      <c r="A10" s="42">
        <v>8</v>
      </c>
      <c r="B10" s="43" t="s">
        <v>418</v>
      </c>
      <c r="C10" s="43" t="s">
        <v>405</v>
      </c>
      <c r="D10" s="44" t="s">
        <v>419</v>
      </c>
    </row>
    <row r="11">
      <c r="A11" s="42">
        <v>9</v>
      </c>
      <c r="B11" s="43" t="s">
        <v>420</v>
      </c>
      <c r="C11" s="43" t="s">
        <v>405</v>
      </c>
      <c r="D11" s="44" t="s">
        <v>421</v>
      </c>
    </row>
    <row r="12">
      <c r="A12" s="42">
        <v>10</v>
      </c>
      <c r="B12" s="43" t="s">
        <v>422</v>
      </c>
      <c r="C12" s="43" t="s">
        <v>405</v>
      </c>
      <c r="D12" s="44" t="s">
        <v>423</v>
      </c>
    </row>
    <row r="13">
      <c r="A13" s="42">
        <v>11</v>
      </c>
      <c r="B13" s="43" t="s">
        <v>424</v>
      </c>
      <c r="C13" s="43" t="s">
        <v>405</v>
      </c>
      <c r="D13" s="44" t="s">
        <v>425</v>
      </c>
    </row>
    <row r="14">
      <c r="A14" s="42">
        <v>12</v>
      </c>
      <c r="B14" s="43" t="s">
        <v>426</v>
      </c>
      <c r="C14" s="43" t="s">
        <v>427</v>
      </c>
      <c r="D14" s="44" t="s">
        <v>428</v>
      </c>
    </row>
    <row r="15">
      <c r="A15" s="42">
        <v>13</v>
      </c>
      <c r="B15" s="43" t="s">
        <v>429</v>
      </c>
      <c r="C15" s="43" t="s">
        <v>430</v>
      </c>
      <c r="D15" s="44" t="s">
        <v>431</v>
      </c>
    </row>
    <row r="16">
      <c r="A16" s="42">
        <v>14</v>
      </c>
      <c r="B16" s="43" t="s">
        <v>432</v>
      </c>
      <c r="C16" s="43" t="s">
        <v>433</v>
      </c>
      <c r="D16" s="44" t="s">
        <v>434</v>
      </c>
    </row>
    <row r="17">
      <c r="A17" s="42">
        <v>15</v>
      </c>
      <c r="B17" s="43" t="s">
        <v>435</v>
      </c>
      <c r="C17" s="43" t="s">
        <v>436</v>
      </c>
      <c r="D17" s="44" t="s">
        <v>437</v>
      </c>
    </row>
    <row r="18">
      <c r="A18" s="42">
        <v>16</v>
      </c>
      <c r="B18" s="43" t="s">
        <v>438</v>
      </c>
      <c r="C18" s="43" t="s">
        <v>436</v>
      </c>
      <c r="D18" s="44" t="s">
        <v>439</v>
      </c>
    </row>
    <row r="19">
      <c r="A19" s="42">
        <v>17</v>
      </c>
      <c r="B19" s="43" t="s">
        <v>440</v>
      </c>
      <c r="C19" s="43" t="s">
        <v>441</v>
      </c>
      <c r="D19" s="44" t="s">
        <v>442</v>
      </c>
    </row>
    <row r="20">
      <c r="A20" s="42">
        <v>18</v>
      </c>
      <c r="B20" s="43" t="s">
        <v>443</v>
      </c>
      <c r="C20" s="43" t="s">
        <v>405</v>
      </c>
      <c r="D20" s="44" t="s">
        <v>444</v>
      </c>
    </row>
    <row r="21">
      <c r="A21" s="42">
        <v>19</v>
      </c>
      <c r="B21" s="43" t="s">
        <v>445</v>
      </c>
      <c r="C21" s="43" t="s">
        <v>405</v>
      </c>
      <c r="D21" s="44" t="s">
        <v>446</v>
      </c>
    </row>
    <row r="22">
      <c r="A22" s="42">
        <v>20</v>
      </c>
      <c r="B22" s="43" t="s">
        <v>447</v>
      </c>
      <c r="C22" s="43" t="s">
        <v>405</v>
      </c>
      <c r="D22" s="44" t="s">
        <v>448</v>
      </c>
    </row>
    <row r="23">
      <c r="A23" s="42">
        <v>21</v>
      </c>
      <c r="B23" s="43" t="s">
        <v>449</v>
      </c>
      <c r="C23" s="43" t="s">
        <v>405</v>
      </c>
      <c r="D23" s="44" t="s">
        <v>450</v>
      </c>
    </row>
    <row r="24">
      <c r="A24" s="42">
        <v>22</v>
      </c>
      <c r="B24" s="43" t="s">
        <v>451</v>
      </c>
      <c r="C24" s="43" t="s">
        <v>405</v>
      </c>
      <c r="D24" s="44" t="s">
        <v>452</v>
      </c>
    </row>
    <row r="25">
      <c r="A25" s="42">
        <v>23</v>
      </c>
      <c r="B25" s="43" t="s">
        <v>453</v>
      </c>
      <c r="C25" s="43" t="s">
        <v>402</v>
      </c>
      <c r="D25" s="44" t="s">
        <v>454</v>
      </c>
    </row>
    <row r="26">
      <c r="A26" s="42">
        <v>24</v>
      </c>
      <c r="B26" s="43" t="s">
        <v>455</v>
      </c>
      <c r="C26" s="43" t="s">
        <v>402</v>
      </c>
      <c r="D26" s="44" t="s">
        <v>456</v>
      </c>
    </row>
    <row r="27">
      <c r="A27" s="42">
        <v>25</v>
      </c>
      <c r="B27" s="43" t="s">
        <v>457</v>
      </c>
      <c r="C27" s="43" t="s">
        <v>402</v>
      </c>
      <c r="D27" s="44" t="s">
        <v>458</v>
      </c>
    </row>
    <row r="28">
      <c r="A28" s="42">
        <v>26</v>
      </c>
      <c r="B28" s="43" t="s">
        <v>459</v>
      </c>
      <c r="C28" s="43" t="s">
        <v>460</v>
      </c>
      <c r="D28" s="44" t="s">
        <v>461</v>
      </c>
    </row>
    <row r="29">
      <c r="A29" s="42">
        <v>27</v>
      </c>
      <c r="B29" s="43" t="s">
        <v>462</v>
      </c>
      <c r="C29" s="43" t="s">
        <v>463</v>
      </c>
      <c r="D29" s="44" t="s">
        <v>464</v>
      </c>
    </row>
    <row r="30">
      <c r="A30" s="42">
        <v>28</v>
      </c>
      <c r="B30" s="43" t="s">
        <v>465</v>
      </c>
      <c r="C30" s="43" t="s">
        <v>402</v>
      </c>
      <c r="D30" s="44" t="s">
        <v>466</v>
      </c>
    </row>
    <row r="31">
      <c r="A31" s="42">
        <v>29</v>
      </c>
      <c r="B31" s="43" t="s">
        <v>467</v>
      </c>
      <c r="C31" s="43" t="s">
        <v>402</v>
      </c>
      <c r="D31" s="44" t="s">
        <v>468</v>
      </c>
    </row>
    <row r="32">
      <c r="A32" s="42">
        <v>30</v>
      </c>
      <c r="B32" s="43" t="s">
        <v>469</v>
      </c>
      <c r="C32" s="43" t="s">
        <v>460</v>
      </c>
      <c r="D32" s="44" t="s">
        <v>470</v>
      </c>
    </row>
    <row r="33">
      <c r="A33" s="42">
        <v>31</v>
      </c>
      <c r="B33" s="43" t="s">
        <v>471</v>
      </c>
      <c r="C33" s="43" t="s">
        <v>463</v>
      </c>
      <c r="D33" s="44" t="s">
        <v>472</v>
      </c>
    </row>
    <row r="34">
      <c r="A34" s="42">
        <v>32</v>
      </c>
      <c r="B34" s="43" t="s">
        <v>473</v>
      </c>
      <c r="C34" s="43" t="s">
        <v>412</v>
      </c>
      <c r="D34" s="44" t="s">
        <v>474</v>
      </c>
    </row>
    <row r="35">
      <c r="A35" s="42">
        <v>33</v>
      </c>
      <c r="B35" s="43" t="s">
        <v>475</v>
      </c>
      <c r="C35" s="43" t="s">
        <v>476</v>
      </c>
      <c r="D35" s="44" t="s">
        <v>477</v>
      </c>
    </row>
    <row r="36">
      <c r="A36" s="42">
        <v>34</v>
      </c>
      <c r="B36" s="43" t="s">
        <v>478</v>
      </c>
      <c r="C36" s="43" t="s">
        <v>476</v>
      </c>
      <c r="D36" s="44" t="s">
        <v>479</v>
      </c>
    </row>
    <row r="37">
      <c r="A37" s="42">
        <v>35</v>
      </c>
      <c r="B37" s="43" t="s">
        <v>480</v>
      </c>
      <c r="C37" s="43" t="s">
        <v>476</v>
      </c>
      <c r="D37" s="44" t="s">
        <v>481</v>
      </c>
    </row>
    <row r="38">
      <c r="A38" s="42">
        <v>36</v>
      </c>
      <c r="B38" s="43" t="s">
        <v>482</v>
      </c>
      <c r="C38" s="43" t="s">
        <v>476</v>
      </c>
      <c r="D38" s="44" t="s">
        <v>483</v>
      </c>
    </row>
    <row r="39">
      <c r="A39" s="42">
        <v>37</v>
      </c>
      <c r="B39" s="43" t="s">
        <v>484</v>
      </c>
      <c r="C39" s="43" t="s">
        <v>476</v>
      </c>
      <c r="D39" s="44" t="s">
        <v>485</v>
      </c>
    </row>
    <row r="40">
      <c r="A40" s="42">
        <v>38</v>
      </c>
      <c r="B40" s="43" t="s">
        <v>486</v>
      </c>
      <c r="C40" s="43" t="s">
        <v>476</v>
      </c>
      <c r="D40" s="44" t="s">
        <v>487</v>
      </c>
    </row>
    <row r="41">
      <c r="A41" s="42">
        <v>39</v>
      </c>
      <c r="B41" s="43" t="s">
        <v>488</v>
      </c>
      <c r="C41" s="43" t="s">
        <v>489</v>
      </c>
      <c r="D41" s="44" t="s">
        <v>490</v>
      </c>
    </row>
    <row r="42">
      <c r="A42" s="42">
        <v>40</v>
      </c>
      <c r="B42" s="43" t="s">
        <v>491</v>
      </c>
      <c r="C42" s="43" t="s">
        <v>460</v>
      </c>
      <c r="D42" s="44" t="s">
        <v>492</v>
      </c>
    </row>
    <row r="43">
      <c r="A43" s="42">
        <v>41</v>
      </c>
      <c r="B43" s="43" t="s">
        <v>493</v>
      </c>
      <c r="C43" s="43" t="s">
        <v>460</v>
      </c>
      <c r="D43" s="44" t="s">
        <v>494</v>
      </c>
    </row>
    <row r="44">
      <c r="A44" s="42">
        <v>42</v>
      </c>
      <c r="B44" s="43" t="s">
        <v>495</v>
      </c>
      <c r="C44" s="43" t="s">
        <v>463</v>
      </c>
      <c r="D44" s="44" t="s">
        <v>496</v>
      </c>
    </row>
    <row r="45">
      <c r="A45" s="42">
        <v>43</v>
      </c>
      <c r="B45" s="43" t="s">
        <v>497</v>
      </c>
      <c r="C45" s="43" t="s">
        <v>460</v>
      </c>
      <c r="D45" s="44" t="s">
        <v>498</v>
      </c>
    </row>
    <row r="46">
      <c r="A46" s="42">
        <v>44</v>
      </c>
      <c r="B46" s="43" t="s">
        <v>499</v>
      </c>
      <c r="C46" s="43" t="s">
        <v>463</v>
      </c>
      <c r="D46" s="44" t="s">
        <v>500</v>
      </c>
    </row>
    <row r="47">
      <c r="A47" s="42">
        <v>45</v>
      </c>
      <c r="B47" s="43" t="s">
        <v>501</v>
      </c>
      <c r="C47" s="43" t="s">
        <v>476</v>
      </c>
      <c r="D47" s="44" t="s">
        <v>502</v>
      </c>
    </row>
    <row r="48">
      <c r="A48" s="42">
        <v>46</v>
      </c>
      <c r="B48" s="43" t="s">
        <v>503</v>
      </c>
      <c r="C48" s="43" t="s">
        <v>476</v>
      </c>
      <c r="D48" s="44" t="s">
        <v>477</v>
      </c>
    </row>
    <row r="49">
      <c r="A49" s="42">
        <v>47</v>
      </c>
      <c r="B49" s="43" t="s">
        <v>504</v>
      </c>
      <c r="C49" s="43" t="s">
        <v>436</v>
      </c>
      <c r="D49" s="44" t="s">
        <v>505</v>
      </c>
    </row>
    <row r="50">
      <c r="A50" s="42">
        <v>48</v>
      </c>
      <c r="B50" s="43" t="s">
        <v>506</v>
      </c>
      <c r="C50" s="43" t="s">
        <v>460</v>
      </c>
      <c r="D50" s="44" t="s">
        <v>507</v>
      </c>
    </row>
    <row r="51">
      <c r="A51" s="42">
        <v>49</v>
      </c>
      <c r="B51" s="43" t="s">
        <v>508</v>
      </c>
      <c r="C51" s="43" t="s">
        <v>460</v>
      </c>
      <c r="D51" s="44" t="s">
        <v>509</v>
      </c>
    </row>
    <row r="52">
      <c r="A52" s="42">
        <v>50</v>
      </c>
      <c r="B52" s="43" t="s">
        <v>510</v>
      </c>
      <c r="C52" s="43" t="s">
        <v>460</v>
      </c>
      <c r="D52" s="44" t="s">
        <v>511</v>
      </c>
    </row>
    <row r="53">
      <c r="A53" s="42">
        <v>51</v>
      </c>
      <c r="B53" s="43" t="s">
        <v>512</v>
      </c>
      <c r="C53" s="43" t="s">
        <v>460</v>
      </c>
      <c r="D53" s="44" t="s">
        <v>513</v>
      </c>
    </row>
    <row r="54">
      <c r="A54" s="42">
        <v>52</v>
      </c>
      <c r="B54" s="43" t="s">
        <v>514</v>
      </c>
      <c r="C54" s="43" t="s">
        <v>515</v>
      </c>
      <c r="D54" s="44" t="s">
        <v>516</v>
      </c>
    </row>
    <row r="55">
      <c r="A55" s="42">
        <v>53</v>
      </c>
      <c r="B55" s="43" t="s">
        <v>517</v>
      </c>
      <c r="C55" s="43" t="s">
        <v>412</v>
      </c>
      <c r="D55" s="44" t="s">
        <v>518</v>
      </c>
    </row>
    <row r="56">
      <c r="A56" s="42">
        <v>54</v>
      </c>
      <c r="B56" s="43" t="s">
        <v>519</v>
      </c>
      <c r="C56" s="43" t="s">
        <v>441</v>
      </c>
      <c r="D56" s="44" t="s">
        <v>520</v>
      </c>
    </row>
    <row r="57">
      <c r="A57" s="42">
        <v>55</v>
      </c>
      <c r="B57" s="43" t="s">
        <v>521</v>
      </c>
      <c r="C57" s="43" t="s">
        <v>441</v>
      </c>
      <c r="D57" s="44" t="s">
        <v>522</v>
      </c>
    </row>
    <row r="58">
      <c r="A58" s="42">
        <v>56</v>
      </c>
      <c r="B58" s="43" t="s">
        <v>523</v>
      </c>
      <c r="C58" s="43" t="s">
        <v>515</v>
      </c>
      <c r="D58" s="44" t="s">
        <v>524</v>
      </c>
    </row>
    <row r="59" ht="15" customHeight="1" s="32" customFormat="1">
      <c r="A59" s="45">
        <v>57</v>
      </c>
      <c r="B59" s="46" t="s">
        <v>525</v>
      </c>
      <c r="C59" s="46" t="s">
        <v>515</v>
      </c>
      <c r="D59" s="47" t="s">
        <v>524</v>
      </c>
    </row>
  </sheetData>
  <sheetProtection objects="1" scenarios="1" sort="0" sheet="1" password="de6e"/>
  <mergeCells>
    <mergeCell ref="A2:D2"/>
  </mergeCells>
  <conditionalFormatting sqref="B1:D1 A2">
    <cfRule type="expression" dxfId="2" priority="2">
      <formula>CELL("protect",A1)=0</formula>
    </cfRule>
  </conditionalFormatting>
  <conditionalFormatting sqref="A1">
    <cfRule type="expression" dxfId="2" priority="1">
      <formula>CELL("protect",A1)=0</formula>
    </cfRule>
  </conditionalFormatting>
  <pageMargins left="0.98425196850393704" right="0.59055118110236227" top="1.1023622047244094488188976378" bottom="0.984251968503937007874015748" header="0.3149606299212598425196850394" footer="0.31496062992125984"/>
  <pageSetup paperSize="9" scale="80" fitToHeight="0" orientation="portrait"/>
  <headerFooter differentFirst="0" differentOddEven="0">
    <oddHeader xml:space="preserve">&amp;LNačrt: R4MB01-A025/571&amp;C&amp;G&amp;R&amp;A Stran:&amp;P+1/&amp;N</oddHeader>
    <oddFooter xml:space="preserve">&amp;LDatoteka:	&amp;F
Objekt:	RTP 400/110 kV Maribor / Nova komandna zgradba stikališča,
obnova sekundarnih sistemov in lastne rabe&amp;RId. oznaka: R4MB01-6E1007
Datum: februar 2022</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List35">
    <tabColor rgb="FFFF0000"/>
    <pageSetUpPr fitToPage="1"/>
  </sheetPr>
  <dimension ref="A1:D267"/>
  <sheetViews>
    <sheetView tabSelected="1" workbookViewId="0">
      <selection activeCell="C60" sqref="C60"/>
    </sheetView>
  </sheetViews>
  <sheetFormatPr defaultColWidth="9.140625" defaultRowHeight="14.25"/>
  <cols>
    <col min="1" max="1" width="9.140625" customWidth="1" style="29"/>
    <col min="2" max="2" bestFit="1" width="20.42578125" customWidth="1" style="30"/>
    <col min="3" max="3" bestFit="1" width="63.5703125" customWidth="1" style="30"/>
    <col min="4" max="4" bestFit="1" width="34.140625" customWidth="1" style="30"/>
    <col min="5" max="16384" width="9.140625" customWidth="1" style="31"/>
  </cols>
  <sheetData>
    <row r="1" ht="15" customHeight="1" s="32" customFormat="1">
      <c r="A1" s="33" t="s">
        <v>396</v>
      </c>
      <c r="B1" s="34" t="s">
        <v>397</v>
      </c>
      <c r="C1" s="34" t="s">
        <v>398</v>
      </c>
      <c r="D1" s="48" t="s">
        <v>526</v>
      </c>
    </row>
    <row r="2" ht="15.75" customHeight="1" s="32" customFormat="1">
      <c r="A2" s="36" t="s">
        <v>527</v>
      </c>
      <c r="B2" s="37"/>
      <c r="C2" s="37"/>
      <c r="D2" s="38"/>
    </row>
    <row r="3">
      <c r="A3" s="39">
        <v>1</v>
      </c>
      <c r="B3" s="49" t="s">
        <v>528</v>
      </c>
      <c r="C3" s="49" t="s">
        <v>529</v>
      </c>
      <c r="D3" s="50" t="s">
        <v>530</v>
      </c>
    </row>
    <row r="4">
      <c r="A4" s="42">
        <v>2</v>
      </c>
      <c r="B4" s="51" t="s">
        <v>531</v>
      </c>
      <c r="C4" s="51" t="s">
        <v>529</v>
      </c>
      <c r="D4" s="52" t="s">
        <v>532</v>
      </c>
    </row>
    <row r="5">
      <c r="A5" s="42">
        <v>3</v>
      </c>
      <c r="B5" s="51" t="s">
        <v>533</v>
      </c>
      <c r="C5" s="51" t="s">
        <v>529</v>
      </c>
      <c r="D5" s="52" t="s">
        <v>534</v>
      </c>
    </row>
    <row r="6">
      <c r="A6" s="42">
        <v>4</v>
      </c>
      <c r="B6" s="51" t="s">
        <v>535</v>
      </c>
      <c r="C6" s="51" t="s">
        <v>529</v>
      </c>
      <c r="D6" s="52" t="s">
        <v>536</v>
      </c>
    </row>
    <row r="7">
      <c r="A7" s="42">
        <v>5</v>
      </c>
      <c r="B7" s="51" t="s">
        <v>537</v>
      </c>
      <c r="C7" s="51" t="s">
        <v>529</v>
      </c>
      <c r="D7" s="52" t="s">
        <v>538</v>
      </c>
    </row>
    <row r="8">
      <c r="A8" s="42">
        <v>6</v>
      </c>
      <c r="B8" s="51" t="s">
        <v>539</v>
      </c>
      <c r="C8" s="51" t="s">
        <v>540</v>
      </c>
      <c r="D8" s="52" t="s">
        <v>541</v>
      </c>
    </row>
    <row r="9">
      <c r="A9" s="42">
        <v>7</v>
      </c>
      <c r="B9" s="51" t="s">
        <v>542</v>
      </c>
      <c r="C9" s="51" t="s">
        <v>543</v>
      </c>
      <c r="D9" s="52" t="s">
        <v>544</v>
      </c>
    </row>
    <row r="10">
      <c r="A10" s="42">
        <v>8</v>
      </c>
      <c r="B10" s="51" t="s">
        <v>545</v>
      </c>
      <c r="C10" s="51" t="s">
        <v>543</v>
      </c>
      <c r="D10" s="52" t="s">
        <v>546</v>
      </c>
    </row>
    <row r="11">
      <c r="A11" s="42">
        <v>9</v>
      </c>
      <c r="B11" s="51" t="s">
        <v>547</v>
      </c>
      <c r="C11" s="51" t="s">
        <v>548</v>
      </c>
      <c r="D11" s="52" t="s">
        <v>549</v>
      </c>
    </row>
    <row r="12">
      <c r="A12" s="42">
        <v>10</v>
      </c>
      <c r="B12" s="51" t="s">
        <v>550</v>
      </c>
      <c r="C12" s="51" t="s">
        <v>548</v>
      </c>
      <c r="D12" s="52" t="s">
        <v>551</v>
      </c>
    </row>
    <row r="13">
      <c r="A13" s="42">
        <v>11</v>
      </c>
      <c r="B13" s="51" t="s">
        <v>552</v>
      </c>
      <c r="C13" s="51" t="s">
        <v>548</v>
      </c>
      <c r="D13" s="52" t="s">
        <v>553</v>
      </c>
    </row>
    <row r="14">
      <c r="A14" s="42">
        <v>12</v>
      </c>
      <c r="B14" s="51" t="s">
        <v>554</v>
      </c>
      <c r="C14" s="51" t="s">
        <v>555</v>
      </c>
      <c r="D14" s="52" t="s">
        <v>556</v>
      </c>
    </row>
    <row r="15">
      <c r="A15" s="42">
        <v>13</v>
      </c>
      <c r="B15" s="51" t="s">
        <v>557</v>
      </c>
      <c r="C15" s="51" t="s">
        <v>555</v>
      </c>
      <c r="D15" s="52" t="s">
        <v>558</v>
      </c>
    </row>
    <row r="16">
      <c r="A16" s="42">
        <v>14</v>
      </c>
      <c r="B16" s="51" t="s">
        <v>559</v>
      </c>
      <c r="C16" s="51" t="s">
        <v>555</v>
      </c>
      <c r="D16" s="52" t="s">
        <v>560</v>
      </c>
    </row>
    <row r="17">
      <c r="A17" s="42">
        <v>15</v>
      </c>
      <c r="B17" s="51" t="s">
        <v>561</v>
      </c>
      <c r="C17" s="51" t="s">
        <v>529</v>
      </c>
      <c r="D17" s="52" t="s">
        <v>562</v>
      </c>
    </row>
    <row r="18">
      <c r="A18" s="42">
        <v>16</v>
      </c>
      <c r="B18" s="51" t="s">
        <v>563</v>
      </c>
      <c r="C18" s="51" t="s">
        <v>529</v>
      </c>
      <c r="D18" s="52" t="s">
        <v>564</v>
      </c>
    </row>
    <row r="19">
      <c r="A19" s="42">
        <v>17</v>
      </c>
      <c r="B19" s="51" t="s">
        <v>565</v>
      </c>
      <c r="C19" s="51" t="s">
        <v>529</v>
      </c>
      <c r="D19" s="52" t="s">
        <v>566</v>
      </c>
    </row>
    <row r="20">
      <c r="A20" s="42">
        <v>18</v>
      </c>
      <c r="B20" s="51" t="s">
        <v>567</v>
      </c>
      <c r="C20" s="51" t="s">
        <v>529</v>
      </c>
      <c r="D20" s="52" t="s">
        <v>568</v>
      </c>
    </row>
    <row r="21">
      <c r="A21" s="42">
        <v>19</v>
      </c>
      <c r="B21" s="51" t="s">
        <v>569</v>
      </c>
      <c r="C21" s="51" t="s">
        <v>529</v>
      </c>
      <c r="D21" s="52" t="s">
        <v>570</v>
      </c>
    </row>
    <row r="22">
      <c r="A22" s="42">
        <v>20</v>
      </c>
      <c r="B22" s="51" t="s">
        <v>571</v>
      </c>
      <c r="C22" s="51" t="s">
        <v>572</v>
      </c>
      <c r="D22" s="52" t="s">
        <v>573</v>
      </c>
    </row>
    <row r="23">
      <c r="A23" s="42">
        <v>21</v>
      </c>
      <c r="B23" s="51" t="s">
        <v>574</v>
      </c>
      <c r="C23" s="51" t="s">
        <v>572</v>
      </c>
      <c r="D23" s="52" t="s">
        <v>575</v>
      </c>
    </row>
    <row r="24">
      <c r="A24" s="42">
        <v>22</v>
      </c>
      <c r="B24" s="51" t="s">
        <v>576</v>
      </c>
      <c r="C24" s="51" t="s">
        <v>577</v>
      </c>
      <c r="D24" s="52" t="s">
        <v>578</v>
      </c>
    </row>
    <row r="25">
      <c r="A25" s="42">
        <v>23</v>
      </c>
      <c r="B25" s="51" t="s">
        <v>579</v>
      </c>
      <c r="C25" s="51" t="s">
        <v>580</v>
      </c>
      <c r="D25" s="52" t="s">
        <v>581</v>
      </c>
    </row>
    <row r="26">
      <c r="A26" s="42">
        <v>24</v>
      </c>
      <c r="B26" s="51" t="s">
        <v>582</v>
      </c>
      <c r="C26" s="51" t="s">
        <v>583</v>
      </c>
      <c r="D26" s="52" t="s">
        <v>584</v>
      </c>
    </row>
    <row r="27">
      <c r="A27" s="42">
        <v>25</v>
      </c>
      <c r="B27" s="51" t="s">
        <v>585</v>
      </c>
      <c r="C27" s="51" t="s">
        <v>586</v>
      </c>
      <c r="D27" s="52" t="s">
        <v>587</v>
      </c>
    </row>
    <row r="28">
      <c r="A28" s="42">
        <v>26</v>
      </c>
      <c r="B28" s="51" t="s">
        <v>588</v>
      </c>
      <c r="C28" s="51" t="s">
        <v>586</v>
      </c>
      <c r="D28" s="52" t="s">
        <v>589</v>
      </c>
    </row>
    <row r="29">
      <c r="A29" s="42">
        <v>27</v>
      </c>
      <c r="B29" s="51" t="s">
        <v>590</v>
      </c>
      <c r="C29" s="51" t="s">
        <v>586</v>
      </c>
      <c r="D29" s="52" t="s">
        <v>591</v>
      </c>
    </row>
    <row r="30">
      <c r="A30" s="42">
        <v>28</v>
      </c>
      <c r="B30" s="51" t="s">
        <v>592</v>
      </c>
      <c r="C30" s="51" t="s">
        <v>593</v>
      </c>
      <c r="D30" s="52" t="s">
        <v>594</v>
      </c>
    </row>
    <row r="31">
      <c r="A31" s="42">
        <v>29</v>
      </c>
      <c r="B31" s="51" t="s">
        <v>595</v>
      </c>
      <c r="C31" s="51" t="s">
        <v>593</v>
      </c>
      <c r="D31" s="52" t="s">
        <v>596</v>
      </c>
    </row>
    <row r="32">
      <c r="A32" s="42">
        <v>30</v>
      </c>
      <c r="B32" s="51" t="s">
        <v>597</v>
      </c>
      <c r="C32" s="51" t="s">
        <v>593</v>
      </c>
      <c r="D32" s="52" t="s">
        <v>598</v>
      </c>
    </row>
    <row r="33">
      <c r="A33" s="42">
        <v>31</v>
      </c>
      <c r="B33" s="51" t="s">
        <v>599</v>
      </c>
      <c r="C33" s="51" t="s">
        <v>593</v>
      </c>
      <c r="D33" s="52" t="s">
        <v>600</v>
      </c>
    </row>
    <row r="34">
      <c r="A34" s="42">
        <v>32</v>
      </c>
      <c r="B34" s="51" t="s">
        <v>601</v>
      </c>
      <c r="C34" s="51" t="s">
        <v>593</v>
      </c>
      <c r="D34" s="52" t="s">
        <v>602</v>
      </c>
    </row>
    <row r="35">
      <c r="A35" s="42">
        <v>33</v>
      </c>
      <c r="B35" s="51" t="s">
        <v>603</v>
      </c>
      <c r="C35" s="51" t="s">
        <v>593</v>
      </c>
      <c r="D35" s="52" t="s">
        <v>604</v>
      </c>
    </row>
    <row r="36">
      <c r="A36" s="42">
        <v>34</v>
      </c>
      <c r="B36" s="51" t="s">
        <v>605</v>
      </c>
      <c r="C36" s="51" t="s">
        <v>593</v>
      </c>
      <c r="D36" s="52" t="s">
        <v>606</v>
      </c>
    </row>
    <row r="37">
      <c r="A37" s="42">
        <v>35</v>
      </c>
      <c r="B37" s="51" t="s">
        <v>607</v>
      </c>
      <c r="C37" s="51" t="s">
        <v>593</v>
      </c>
      <c r="D37" s="52" t="s">
        <v>608</v>
      </c>
    </row>
    <row r="38">
      <c r="A38" s="42">
        <v>36</v>
      </c>
      <c r="B38" s="51" t="s">
        <v>609</v>
      </c>
      <c r="C38" s="51" t="s">
        <v>593</v>
      </c>
      <c r="D38" s="52" t="s">
        <v>610</v>
      </c>
    </row>
    <row r="39">
      <c r="A39" s="42">
        <v>37</v>
      </c>
      <c r="B39" s="51" t="s">
        <v>611</v>
      </c>
      <c r="C39" s="51" t="s">
        <v>529</v>
      </c>
      <c r="D39" s="52" t="s">
        <v>612</v>
      </c>
    </row>
    <row r="40">
      <c r="A40" s="42">
        <v>38</v>
      </c>
      <c r="B40" s="51" t="s">
        <v>613</v>
      </c>
      <c r="C40" s="51" t="s">
        <v>529</v>
      </c>
      <c r="D40" s="52" t="s">
        <v>614</v>
      </c>
    </row>
    <row r="41">
      <c r="A41" s="42">
        <v>39</v>
      </c>
      <c r="B41" s="51" t="s">
        <v>615</v>
      </c>
      <c r="C41" s="51" t="s">
        <v>529</v>
      </c>
      <c r="D41" s="52" t="s">
        <v>616</v>
      </c>
    </row>
    <row r="42">
      <c r="A42" s="42">
        <v>40</v>
      </c>
      <c r="B42" s="51" t="s">
        <v>617</v>
      </c>
      <c r="C42" s="51" t="s">
        <v>529</v>
      </c>
      <c r="D42" s="52" t="s">
        <v>618</v>
      </c>
    </row>
    <row r="43">
      <c r="A43" s="42">
        <v>41</v>
      </c>
      <c r="B43" s="51" t="s">
        <v>619</v>
      </c>
      <c r="C43" s="51" t="s">
        <v>529</v>
      </c>
      <c r="D43" s="52" t="s">
        <v>620</v>
      </c>
    </row>
    <row r="44">
      <c r="A44" s="42">
        <v>42</v>
      </c>
      <c r="B44" s="51" t="s">
        <v>621</v>
      </c>
      <c r="C44" s="51" t="s">
        <v>529</v>
      </c>
      <c r="D44" s="52" t="s">
        <v>622</v>
      </c>
    </row>
    <row r="45">
      <c r="A45" s="42">
        <v>43</v>
      </c>
      <c r="B45" s="51" t="s">
        <v>623</v>
      </c>
      <c r="C45" s="51" t="s">
        <v>529</v>
      </c>
      <c r="D45" s="52" t="s">
        <v>624</v>
      </c>
    </row>
    <row r="46">
      <c r="A46" s="42">
        <v>44</v>
      </c>
      <c r="B46" s="51" t="s">
        <v>625</v>
      </c>
      <c r="C46" s="51" t="s">
        <v>529</v>
      </c>
      <c r="D46" s="52" t="s">
        <v>626</v>
      </c>
    </row>
    <row r="47">
      <c r="A47" s="42">
        <v>45</v>
      </c>
      <c r="B47" s="51" t="s">
        <v>627</v>
      </c>
      <c r="C47" s="51" t="s">
        <v>529</v>
      </c>
      <c r="D47" s="52" t="s">
        <v>628</v>
      </c>
    </row>
    <row r="48">
      <c r="A48" s="42">
        <v>46</v>
      </c>
      <c r="B48" s="51" t="s">
        <v>629</v>
      </c>
      <c r="C48" s="51" t="s">
        <v>529</v>
      </c>
      <c r="D48" s="52" t="s">
        <v>630</v>
      </c>
    </row>
    <row r="49">
      <c r="A49" s="42">
        <v>47</v>
      </c>
      <c r="B49" s="51" t="s">
        <v>631</v>
      </c>
      <c r="C49" s="51" t="s">
        <v>529</v>
      </c>
      <c r="D49" s="52" t="s">
        <v>632</v>
      </c>
    </row>
    <row r="50">
      <c r="A50" s="42">
        <v>48</v>
      </c>
      <c r="B50" s="51" t="s">
        <v>633</v>
      </c>
      <c r="C50" s="51" t="s">
        <v>634</v>
      </c>
      <c r="D50" s="52" t="s">
        <v>635</v>
      </c>
    </row>
    <row r="51">
      <c r="A51" s="42">
        <v>49</v>
      </c>
      <c r="B51" s="51" t="s">
        <v>636</v>
      </c>
      <c r="C51" s="51" t="s">
        <v>634</v>
      </c>
      <c r="D51" s="52" t="s">
        <v>637</v>
      </c>
    </row>
    <row r="52">
      <c r="A52" s="42">
        <v>50</v>
      </c>
      <c r="B52" s="51" t="s">
        <v>638</v>
      </c>
      <c r="C52" s="51" t="s">
        <v>634</v>
      </c>
      <c r="D52" s="52" t="s">
        <v>639</v>
      </c>
    </row>
    <row r="53">
      <c r="A53" s="42">
        <v>51</v>
      </c>
      <c r="B53" s="51" t="s">
        <v>640</v>
      </c>
      <c r="C53" s="51" t="s">
        <v>634</v>
      </c>
      <c r="D53" s="52" t="s">
        <v>641</v>
      </c>
    </row>
    <row r="54">
      <c r="A54" s="42">
        <v>52</v>
      </c>
      <c r="B54" s="51" t="s">
        <v>642</v>
      </c>
      <c r="C54" s="51" t="s">
        <v>634</v>
      </c>
      <c r="D54" s="52" t="s">
        <v>643</v>
      </c>
    </row>
    <row r="55">
      <c r="A55" s="42">
        <v>53</v>
      </c>
      <c r="B55" s="51" t="s">
        <v>644</v>
      </c>
      <c r="C55" s="51" t="s">
        <v>634</v>
      </c>
      <c r="D55" s="52" t="s">
        <v>645</v>
      </c>
    </row>
    <row r="56">
      <c r="A56" s="42">
        <v>54</v>
      </c>
      <c r="B56" s="51" t="s">
        <v>646</v>
      </c>
      <c r="C56" s="51" t="s">
        <v>543</v>
      </c>
      <c r="D56" s="52" t="s">
        <v>647</v>
      </c>
    </row>
    <row r="57">
      <c r="A57" s="42">
        <v>55</v>
      </c>
      <c r="B57" s="51" t="s">
        <v>648</v>
      </c>
      <c r="C57" s="51" t="s">
        <v>543</v>
      </c>
      <c r="D57" s="52" t="s">
        <v>649</v>
      </c>
    </row>
    <row r="58">
      <c r="A58" s="42">
        <v>56</v>
      </c>
      <c r="B58" s="51" t="s">
        <v>650</v>
      </c>
      <c r="C58" s="51" t="s">
        <v>543</v>
      </c>
      <c r="D58" s="52" t="s">
        <v>651</v>
      </c>
    </row>
    <row r="59">
      <c r="A59" s="42">
        <v>57</v>
      </c>
      <c r="B59" s="51" t="s">
        <v>652</v>
      </c>
      <c r="C59" s="51" t="s">
        <v>543</v>
      </c>
      <c r="D59" s="52" t="s">
        <v>653</v>
      </c>
    </row>
    <row r="60">
      <c r="A60" s="42">
        <v>58</v>
      </c>
      <c r="B60" s="51" t="s">
        <v>654</v>
      </c>
      <c r="C60" s="51" t="s">
        <v>543</v>
      </c>
      <c r="D60" s="52" t="s">
        <v>655</v>
      </c>
    </row>
    <row r="61">
      <c r="A61" s="42">
        <v>59</v>
      </c>
      <c r="B61" s="51" t="s">
        <v>656</v>
      </c>
      <c r="C61" s="51" t="s">
        <v>543</v>
      </c>
      <c r="D61" s="52" t="s">
        <v>657</v>
      </c>
    </row>
    <row r="62">
      <c r="A62" s="42">
        <v>60</v>
      </c>
      <c r="B62" s="51" t="s">
        <v>658</v>
      </c>
      <c r="C62" s="51" t="s">
        <v>543</v>
      </c>
      <c r="D62" s="52" t="s">
        <v>659</v>
      </c>
    </row>
    <row r="63">
      <c r="A63" s="42">
        <v>61</v>
      </c>
      <c r="B63" s="51" t="s">
        <v>660</v>
      </c>
      <c r="C63" s="51" t="s">
        <v>543</v>
      </c>
      <c r="D63" s="52" t="s">
        <v>661</v>
      </c>
    </row>
    <row r="64">
      <c r="A64" s="42">
        <v>62</v>
      </c>
      <c r="B64" s="51" t="s">
        <v>662</v>
      </c>
      <c r="C64" s="51" t="s">
        <v>543</v>
      </c>
      <c r="D64" s="52" t="s">
        <v>663</v>
      </c>
    </row>
    <row r="65">
      <c r="A65" s="42">
        <v>63</v>
      </c>
      <c r="B65" s="51" t="s">
        <v>664</v>
      </c>
      <c r="C65" s="51" t="s">
        <v>543</v>
      </c>
      <c r="D65" s="52" t="s">
        <v>665</v>
      </c>
    </row>
    <row r="66">
      <c r="A66" s="42">
        <v>64</v>
      </c>
      <c r="B66" s="51" t="s">
        <v>666</v>
      </c>
      <c r="C66" s="51" t="s">
        <v>543</v>
      </c>
      <c r="D66" s="52" t="s">
        <v>667</v>
      </c>
    </row>
    <row r="67">
      <c r="A67" s="42">
        <v>65</v>
      </c>
      <c r="B67" s="51" t="s">
        <v>668</v>
      </c>
      <c r="C67" s="51" t="s">
        <v>543</v>
      </c>
      <c r="D67" s="52" t="s">
        <v>669</v>
      </c>
    </row>
    <row r="68">
      <c r="A68" s="42">
        <v>66</v>
      </c>
      <c r="B68" s="51" t="s">
        <v>670</v>
      </c>
      <c r="C68" s="51" t="s">
        <v>543</v>
      </c>
      <c r="D68" s="52" t="s">
        <v>671</v>
      </c>
    </row>
    <row r="69">
      <c r="A69" s="42">
        <v>67</v>
      </c>
      <c r="B69" s="51" t="s">
        <v>672</v>
      </c>
      <c r="C69" s="51" t="s">
        <v>543</v>
      </c>
      <c r="D69" s="52" t="s">
        <v>673</v>
      </c>
    </row>
    <row r="70">
      <c r="A70" s="42">
        <v>68</v>
      </c>
      <c r="B70" s="51" t="s">
        <v>674</v>
      </c>
      <c r="C70" s="51" t="s">
        <v>543</v>
      </c>
      <c r="D70" s="52" t="s">
        <v>675</v>
      </c>
    </row>
    <row r="71">
      <c r="A71" s="42">
        <v>69</v>
      </c>
      <c r="B71" s="51" t="s">
        <v>676</v>
      </c>
      <c r="C71" s="51" t="s">
        <v>543</v>
      </c>
      <c r="D71" s="52" t="s">
        <v>677</v>
      </c>
    </row>
    <row r="72">
      <c r="A72" s="42">
        <v>70</v>
      </c>
      <c r="B72" s="51" t="s">
        <v>678</v>
      </c>
      <c r="C72" s="51" t="s">
        <v>543</v>
      </c>
      <c r="D72" s="52" t="s">
        <v>679</v>
      </c>
    </row>
    <row r="73">
      <c r="A73" s="42">
        <v>71</v>
      </c>
      <c r="B73" s="51" t="s">
        <v>680</v>
      </c>
      <c r="C73" s="51" t="s">
        <v>543</v>
      </c>
      <c r="D73" s="52" t="s">
        <v>681</v>
      </c>
    </row>
    <row r="74">
      <c r="A74" s="42">
        <v>72</v>
      </c>
      <c r="B74" s="51" t="s">
        <v>682</v>
      </c>
      <c r="C74" s="51" t="s">
        <v>543</v>
      </c>
      <c r="D74" s="52" t="s">
        <v>683</v>
      </c>
    </row>
    <row r="75">
      <c r="A75" s="42">
        <v>73</v>
      </c>
      <c r="B75" s="51" t="s">
        <v>684</v>
      </c>
      <c r="C75" s="51" t="s">
        <v>543</v>
      </c>
      <c r="D75" s="52" t="s">
        <v>685</v>
      </c>
    </row>
    <row r="76">
      <c r="A76" s="42">
        <v>74</v>
      </c>
      <c r="B76" s="51" t="s">
        <v>686</v>
      </c>
      <c r="C76" s="51" t="s">
        <v>543</v>
      </c>
      <c r="D76" s="52" t="s">
        <v>687</v>
      </c>
    </row>
    <row r="77">
      <c r="A77" s="42">
        <v>75</v>
      </c>
      <c r="B77" s="51" t="s">
        <v>688</v>
      </c>
      <c r="C77" s="51" t="s">
        <v>543</v>
      </c>
      <c r="D77" s="52" t="s">
        <v>689</v>
      </c>
    </row>
    <row r="78">
      <c r="A78" s="42">
        <v>76</v>
      </c>
      <c r="B78" s="51" t="s">
        <v>690</v>
      </c>
      <c r="C78" s="51" t="s">
        <v>543</v>
      </c>
      <c r="D78" s="52" t="s">
        <v>691</v>
      </c>
    </row>
    <row r="79">
      <c r="A79" s="42">
        <v>77</v>
      </c>
      <c r="B79" s="51" t="s">
        <v>692</v>
      </c>
      <c r="C79" s="51" t="s">
        <v>543</v>
      </c>
      <c r="D79" s="52" t="s">
        <v>693</v>
      </c>
    </row>
    <row r="80">
      <c r="A80" s="42">
        <v>78</v>
      </c>
      <c r="B80" s="51" t="s">
        <v>694</v>
      </c>
      <c r="C80" s="51" t="s">
        <v>543</v>
      </c>
      <c r="D80" s="52" t="s">
        <v>695</v>
      </c>
    </row>
    <row r="81">
      <c r="A81" s="42">
        <v>79</v>
      </c>
      <c r="B81" s="51" t="s">
        <v>696</v>
      </c>
      <c r="C81" s="51" t="s">
        <v>543</v>
      </c>
      <c r="D81" s="52" t="s">
        <v>697</v>
      </c>
    </row>
    <row r="82">
      <c r="A82" s="42">
        <v>80</v>
      </c>
      <c r="B82" s="51" t="s">
        <v>698</v>
      </c>
      <c r="C82" s="51" t="s">
        <v>543</v>
      </c>
      <c r="D82" s="52" t="s">
        <v>699</v>
      </c>
    </row>
    <row r="83">
      <c r="A83" s="42">
        <v>81</v>
      </c>
      <c r="B83" s="51" t="s">
        <v>700</v>
      </c>
      <c r="C83" s="51" t="s">
        <v>634</v>
      </c>
      <c r="D83" s="52" t="s">
        <v>701</v>
      </c>
    </row>
    <row r="84">
      <c r="A84" s="42">
        <v>82</v>
      </c>
      <c r="B84" s="51" t="s">
        <v>702</v>
      </c>
      <c r="C84" s="51" t="s">
        <v>634</v>
      </c>
      <c r="D84" s="52" t="s">
        <v>703</v>
      </c>
    </row>
    <row r="85">
      <c r="A85" s="42">
        <v>83</v>
      </c>
      <c r="B85" s="51" t="s">
        <v>704</v>
      </c>
      <c r="C85" s="51" t="s">
        <v>634</v>
      </c>
      <c r="D85" s="52" t="s">
        <v>705</v>
      </c>
    </row>
    <row r="86">
      <c r="A86" s="42">
        <v>84</v>
      </c>
      <c r="B86" s="51" t="s">
        <v>706</v>
      </c>
      <c r="C86" s="51" t="s">
        <v>707</v>
      </c>
      <c r="D86" s="52" t="s">
        <v>708</v>
      </c>
    </row>
    <row r="87">
      <c r="A87" s="42">
        <v>85</v>
      </c>
      <c r="B87" s="51" t="s">
        <v>709</v>
      </c>
      <c r="C87" s="51" t="s">
        <v>707</v>
      </c>
      <c r="D87" s="52" t="s">
        <v>710</v>
      </c>
    </row>
    <row r="88">
      <c r="A88" s="42">
        <v>86</v>
      </c>
      <c r="B88" s="51" t="s">
        <v>711</v>
      </c>
      <c r="C88" s="51" t="s">
        <v>707</v>
      </c>
      <c r="D88" s="52" t="s">
        <v>712</v>
      </c>
    </row>
    <row r="89">
      <c r="A89" s="42">
        <v>87</v>
      </c>
      <c r="B89" s="51" t="s">
        <v>713</v>
      </c>
      <c r="C89" s="51" t="s">
        <v>707</v>
      </c>
      <c r="D89" s="52" t="s">
        <v>714</v>
      </c>
    </row>
    <row r="90">
      <c r="A90" s="42">
        <v>88</v>
      </c>
      <c r="B90" s="51" t="s">
        <v>715</v>
      </c>
      <c r="C90" s="51" t="s">
        <v>707</v>
      </c>
      <c r="D90" s="52" t="s">
        <v>716</v>
      </c>
    </row>
    <row r="91">
      <c r="A91" s="42">
        <v>89</v>
      </c>
      <c r="B91" s="51" t="s">
        <v>717</v>
      </c>
      <c r="C91" s="51" t="s">
        <v>707</v>
      </c>
      <c r="D91" s="52" t="s">
        <v>718</v>
      </c>
    </row>
    <row r="92">
      <c r="A92" s="42">
        <v>90</v>
      </c>
      <c r="B92" s="51" t="s">
        <v>719</v>
      </c>
      <c r="C92" s="51" t="s">
        <v>543</v>
      </c>
      <c r="D92" s="52" t="s">
        <v>720</v>
      </c>
    </row>
    <row r="93">
      <c r="A93" s="42">
        <v>91</v>
      </c>
      <c r="B93" s="51" t="s">
        <v>721</v>
      </c>
      <c r="C93" s="51" t="s">
        <v>543</v>
      </c>
      <c r="D93" s="52" t="s">
        <v>722</v>
      </c>
    </row>
    <row r="94">
      <c r="A94" s="42">
        <v>92</v>
      </c>
      <c r="B94" s="51" t="s">
        <v>723</v>
      </c>
      <c r="C94" s="51" t="s">
        <v>543</v>
      </c>
      <c r="D94" s="52" t="s">
        <v>724</v>
      </c>
    </row>
    <row r="95">
      <c r="A95" s="42">
        <v>93</v>
      </c>
      <c r="B95" s="51" t="s">
        <v>725</v>
      </c>
      <c r="C95" s="51" t="s">
        <v>726</v>
      </c>
      <c r="D95" s="52" t="s">
        <v>727</v>
      </c>
    </row>
    <row r="96">
      <c r="A96" s="42">
        <v>94</v>
      </c>
      <c r="B96" s="51" t="s">
        <v>728</v>
      </c>
      <c r="C96" s="51" t="s">
        <v>726</v>
      </c>
      <c r="D96" s="52" t="s">
        <v>729</v>
      </c>
    </row>
    <row r="97">
      <c r="A97" s="42">
        <v>95</v>
      </c>
      <c r="B97" s="51" t="s">
        <v>730</v>
      </c>
      <c r="C97" s="51" t="s">
        <v>731</v>
      </c>
      <c r="D97" s="52" t="s">
        <v>732</v>
      </c>
    </row>
    <row r="98">
      <c r="A98" s="42">
        <v>96</v>
      </c>
      <c r="B98" s="51" t="s">
        <v>733</v>
      </c>
      <c r="C98" s="51" t="s">
        <v>731</v>
      </c>
      <c r="D98" s="52" t="s">
        <v>734</v>
      </c>
    </row>
    <row r="99">
      <c r="A99" s="42">
        <v>97</v>
      </c>
      <c r="B99" s="51" t="s">
        <v>735</v>
      </c>
      <c r="C99" s="51" t="s">
        <v>731</v>
      </c>
      <c r="D99" s="52" t="s">
        <v>736</v>
      </c>
    </row>
    <row r="100">
      <c r="A100" s="42">
        <v>98</v>
      </c>
      <c r="B100" s="51" t="s">
        <v>737</v>
      </c>
      <c r="C100" s="51" t="s">
        <v>731</v>
      </c>
      <c r="D100" s="52" t="s">
        <v>738</v>
      </c>
    </row>
    <row r="101">
      <c r="A101" s="42">
        <v>99</v>
      </c>
      <c r="B101" s="51" t="s">
        <v>739</v>
      </c>
      <c r="C101" s="51" t="s">
        <v>731</v>
      </c>
      <c r="D101" s="52" t="s">
        <v>740</v>
      </c>
    </row>
    <row r="102">
      <c r="A102" s="42">
        <v>100</v>
      </c>
      <c r="B102" s="51" t="s">
        <v>741</v>
      </c>
      <c r="C102" s="51" t="s">
        <v>731</v>
      </c>
      <c r="D102" s="52" t="s">
        <v>742</v>
      </c>
    </row>
    <row r="103">
      <c r="A103" s="42">
        <v>101</v>
      </c>
      <c r="B103" s="51" t="s">
        <v>743</v>
      </c>
      <c r="C103" s="51" t="s">
        <v>731</v>
      </c>
      <c r="D103" s="52" t="s">
        <v>744</v>
      </c>
    </row>
    <row r="104">
      <c r="A104" s="42">
        <v>102</v>
      </c>
      <c r="B104" s="51" t="s">
        <v>745</v>
      </c>
      <c r="C104" s="51" t="s">
        <v>731</v>
      </c>
      <c r="D104" s="52" t="s">
        <v>746</v>
      </c>
    </row>
    <row r="105">
      <c r="A105" s="42">
        <v>103</v>
      </c>
      <c r="B105" s="51" t="s">
        <v>747</v>
      </c>
      <c r="C105" s="51" t="s">
        <v>731</v>
      </c>
      <c r="D105" s="52" t="s">
        <v>748</v>
      </c>
    </row>
    <row r="106">
      <c r="A106" s="42">
        <v>104</v>
      </c>
      <c r="B106" s="51" t="s">
        <v>749</v>
      </c>
      <c r="C106" s="51" t="s">
        <v>731</v>
      </c>
      <c r="D106" s="52" t="s">
        <v>750</v>
      </c>
    </row>
    <row r="107">
      <c r="A107" s="42">
        <v>105</v>
      </c>
      <c r="B107" s="51" t="s">
        <v>751</v>
      </c>
      <c r="C107" s="51" t="s">
        <v>731</v>
      </c>
      <c r="D107" s="52" t="s">
        <v>752</v>
      </c>
    </row>
    <row r="108">
      <c r="A108" s="42">
        <v>106</v>
      </c>
      <c r="B108" s="51" t="s">
        <v>753</v>
      </c>
      <c r="C108" s="51" t="s">
        <v>731</v>
      </c>
      <c r="D108" s="52" t="s">
        <v>754</v>
      </c>
    </row>
    <row r="109">
      <c r="A109" s="42">
        <v>107</v>
      </c>
      <c r="B109" s="51" t="s">
        <v>755</v>
      </c>
      <c r="C109" s="51" t="s">
        <v>731</v>
      </c>
      <c r="D109" s="52" t="s">
        <v>756</v>
      </c>
    </row>
    <row r="110">
      <c r="A110" s="42">
        <v>108</v>
      </c>
      <c r="B110" s="51" t="s">
        <v>757</v>
      </c>
      <c r="C110" s="51" t="s">
        <v>758</v>
      </c>
      <c r="D110" s="52" t="s">
        <v>759</v>
      </c>
    </row>
    <row r="111">
      <c r="A111" s="42">
        <v>109</v>
      </c>
      <c r="B111" s="51" t="s">
        <v>760</v>
      </c>
      <c r="C111" s="51" t="s">
        <v>758</v>
      </c>
      <c r="D111" s="52" t="s">
        <v>761</v>
      </c>
    </row>
    <row r="112">
      <c r="A112" s="42">
        <v>110</v>
      </c>
      <c r="B112" s="51" t="s">
        <v>762</v>
      </c>
      <c r="C112" s="51" t="s">
        <v>758</v>
      </c>
      <c r="D112" s="52" t="s">
        <v>763</v>
      </c>
    </row>
    <row r="113">
      <c r="A113" s="42">
        <v>111</v>
      </c>
      <c r="B113" s="51" t="s">
        <v>764</v>
      </c>
      <c r="C113" s="51" t="s">
        <v>758</v>
      </c>
      <c r="D113" s="52" t="s">
        <v>765</v>
      </c>
    </row>
    <row r="114">
      <c r="A114" s="42">
        <v>112</v>
      </c>
      <c r="B114" s="51" t="s">
        <v>766</v>
      </c>
      <c r="C114" s="51" t="s">
        <v>767</v>
      </c>
      <c r="D114" s="52" t="s">
        <v>768</v>
      </c>
    </row>
    <row r="115">
      <c r="A115" s="42">
        <v>113</v>
      </c>
      <c r="B115" s="51" t="s">
        <v>769</v>
      </c>
      <c r="C115" s="51" t="s">
        <v>770</v>
      </c>
      <c r="D115" s="52" t="s">
        <v>771</v>
      </c>
    </row>
    <row r="116">
      <c r="A116" s="42">
        <v>114</v>
      </c>
      <c r="B116" s="51" t="s">
        <v>772</v>
      </c>
      <c r="C116" s="51" t="s">
        <v>548</v>
      </c>
      <c r="D116" s="52" t="s">
        <v>773</v>
      </c>
    </row>
    <row r="117">
      <c r="A117" s="42">
        <v>115</v>
      </c>
      <c r="B117" s="51" t="s">
        <v>774</v>
      </c>
      <c r="C117" s="51" t="s">
        <v>548</v>
      </c>
      <c r="D117" s="52" t="s">
        <v>775</v>
      </c>
    </row>
    <row r="118">
      <c r="A118" s="42">
        <v>116</v>
      </c>
      <c r="B118" s="51" t="s">
        <v>776</v>
      </c>
      <c r="C118" s="51" t="s">
        <v>548</v>
      </c>
      <c r="D118" s="52" t="s">
        <v>777</v>
      </c>
    </row>
    <row r="119">
      <c r="A119" s="42">
        <v>117</v>
      </c>
      <c r="B119" s="51" t="s">
        <v>778</v>
      </c>
      <c r="C119" s="51" t="s">
        <v>548</v>
      </c>
      <c r="D119" s="52" t="s">
        <v>779</v>
      </c>
    </row>
    <row r="120">
      <c r="A120" s="42">
        <v>118</v>
      </c>
      <c r="B120" s="51" t="s">
        <v>780</v>
      </c>
      <c r="C120" s="51" t="s">
        <v>548</v>
      </c>
      <c r="D120" s="52" t="s">
        <v>781</v>
      </c>
    </row>
    <row r="121">
      <c r="A121" s="42">
        <v>119</v>
      </c>
      <c r="B121" s="51" t="s">
        <v>782</v>
      </c>
      <c r="C121" s="51" t="s">
        <v>548</v>
      </c>
      <c r="D121" s="52" t="s">
        <v>783</v>
      </c>
    </row>
    <row r="122">
      <c r="A122" s="42">
        <v>120</v>
      </c>
      <c r="B122" s="51" t="s">
        <v>784</v>
      </c>
      <c r="C122" s="51" t="s">
        <v>548</v>
      </c>
      <c r="D122" s="52" t="s">
        <v>785</v>
      </c>
    </row>
    <row r="123">
      <c r="A123" s="42">
        <v>121</v>
      </c>
      <c r="B123" s="51" t="s">
        <v>786</v>
      </c>
      <c r="C123" s="51" t="s">
        <v>548</v>
      </c>
      <c r="D123" s="52" t="s">
        <v>787</v>
      </c>
    </row>
    <row r="124">
      <c r="A124" s="42">
        <v>122</v>
      </c>
      <c r="B124" s="51" t="s">
        <v>788</v>
      </c>
      <c r="C124" s="51" t="s">
        <v>548</v>
      </c>
      <c r="D124" s="52" t="s">
        <v>789</v>
      </c>
    </row>
    <row r="125">
      <c r="A125" s="42">
        <v>123</v>
      </c>
      <c r="B125" s="51" t="s">
        <v>790</v>
      </c>
      <c r="C125" s="51" t="s">
        <v>548</v>
      </c>
      <c r="D125" s="52" t="s">
        <v>791</v>
      </c>
    </row>
    <row r="126">
      <c r="A126" s="42">
        <v>124</v>
      </c>
      <c r="B126" s="51" t="s">
        <v>792</v>
      </c>
      <c r="C126" s="51" t="s">
        <v>548</v>
      </c>
      <c r="D126" s="52" t="s">
        <v>793</v>
      </c>
    </row>
    <row r="127">
      <c r="A127" s="42">
        <v>125</v>
      </c>
      <c r="B127" s="51" t="s">
        <v>794</v>
      </c>
      <c r="C127" s="51" t="s">
        <v>548</v>
      </c>
      <c r="D127" s="52" t="s">
        <v>795</v>
      </c>
    </row>
    <row r="128">
      <c r="A128" s="42">
        <v>126</v>
      </c>
      <c r="B128" s="51" t="s">
        <v>796</v>
      </c>
      <c r="C128" s="51" t="s">
        <v>548</v>
      </c>
      <c r="D128" s="52" t="s">
        <v>797</v>
      </c>
    </row>
    <row r="129">
      <c r="A129" s="42">
        <v>127</v>
      </c>
      <c r="B129" s="51" t="s">
        <v>798</v>
      </c>
      <c r="C129" s="51" t="s">
        <v>548</v>
      </c>
      <c r="D129" s="52" t="s">
        <v>799</v>
      </c>
    </row>
    <row r="130">
      <c r="A130" s="42">
        <v>128</v>
      </c>
      <c r="B130" s="51" t="s">
        <v>800</v>
      </c>
      <c r="C130" s="51" t="s">
        <v>548</v>
      </c>
      <c r="D130" s="52" t="s">
        <v>801</v>
      </c>
    </row>
    <row r="131">
      <c r="A131" s="42">
        <v>129</v>
      </c>
      <c r="B131" s="51" t="s">
        <v>802</v>
      </c>
      <c r="C131" s="51" t="s">
        <v>548</v>
      </c>
      <c r="D131" s="52" t="s">
        <v>803</v>
      </c>
    </row>
    <row r="132">
      <c r="A132" s="42">
        <v>130</v>
      </c>
      <c r="B132" s="51" t="s">
        <v>804</v>
      </c>
      <c r="C132" s="51" t="s">
        <v>548</v>
      </c>
      <c r="D132" s="52" t="s">
        <v>805</v>
      </c>
    </row>
    <row r="133">
      <c r="A133" s="42">
        <v>131</v>
      </c>
      <c r="B133" s="51" t="s">
        <v>806</v>
      </c>
      <c r="C133" s="51" t="s">
        <v>548</v>
      </c>
      <c r="D133" s="52" t="s">
        <v>807</v>
      </c>
    </row>
    <row r="134">
      <c r="A134" s="42">
        <v>132</v>
      </c>
      <c r="B134" s="51" t="s">
        <v>808</v>
      </c>
      <c r="C134" s="51" t="s">
        <v>548</v>
      </c>
      <c r="D134" s="52" t="s">
        <v>809</v>
      </c>
    </row>
    <row r="135">
      <c r="A135" s="42">
        <v>133</v>
      </c>
      <c r="B135" s="51" t="s">
        <v>810</v>
      </c>
      <c r="C135" s="51" t="s">
        <v>548</v>
      </c>
      <c r="D135" s="52" t="s">
        <v>811</v>
      </c>
    </row>
    <row r="136">
      <c r="A136" s="42">
        <v>134</v>
      </c>
      <c r="B136" s="51" t="s">
        <v>812</v>
      </c>
      <c r="C136" s="51" t="s">
        <v>548</v>
      </c>
      <c r="D136" s="52" t="s">
        <v>813</v>
      </c>
    </row>
    <row r="137">
      <c r="A137" s="42">
        <v>135</v>
      </c>
      <c r="B137" s="51" t="s">
        <v>814</v>
      </c>
      <c r="C137" s="51" t="s">
        <v>548</v>
      </c>
      <c r="D137" s="52" t="s">
        <v>815</v>
      </c>
    </row>
    <row r="138">
      <c r="A138" s="42">
        <v>136</v>
      </c>
      <c r="B138" s="51" t="s">
        <v>816</v>
      </c>
      <c r="C138" s="51" t="s">
        <v>548</v>
      </c>
      <c r="D138" s="52" t="s">
        <v>817</v>
      </c>
    </row>
    <row r="139">
      <c r="A139" s="42">
        <v>137</v>
      </c>
      <c r="B139" s="51" t="s">
        <v>818</v>
      </c>
      <c r="C139" s="51" t="s">
        <v>548</v>
      </c>
      <c r="D139" s="52" t="s">
        <v>819</v>
      </c>
    </row>
    <row r="140">
      <c r="A140" s="42">
        <v>138</v>
      </c>
      <c r="B140" s="51" t="s">
        <v>820</v>
      </c>
      <c r="C140" s="51" t="s">
        <v>821</v>
      </c>
      <c r="D140" s="52" t="s">
        <v>822</v>
      </c>
    </row>
    <row r="141">
      <c r="A141" s="42">
        <v>139</v>
      </c>
      <c r="B141" s="51" t="s">
        <v>823</v>
      </c>
      <c r="C141" s="51" t="s">
        <v>824</v>
      </c>
      <c r="D141" s="52" t="s">
        <v>825</v>
      </c>
    </row>
    <row r="142">
      <c r="A142" s="42">
        <v>140</v>
      </c>
      <c r="B142" s="51" t="s">
        <v>826</v>
      </c>
      <c r="C142" s="51" t="s">
        <v>824</v>
      </c>
      <c r="D142" s="52" t="s">
        <v>827</v>
      </c>
    </row>
    <row r="143">
      <c r="A143" s="42">
        <v>141</v>
      </c>
      <c r="B143" s="51" t="s">
        <v>828</v>
      </c>
      <c r="C143" s="51" t="s">
        <v>824</v>
      </c>
      <c r="D143" s="52" t="s">
        <v>829</v>
      </c>
    </row>
    <row r="144">
      <c r="A144" s="42">
        <v>142</v>
      </c>
      <c r="B144" s="51" t="s">
        <v>830</v>
      </c>
      <c r="C144" s="51" t="s">
        <v>824</v>
      </c>
      <c r="D144" s="52" t="s">
        <v>831</v>
      </c>
    </row>
    <row r="145">
      <c r="A145" s="42">
        <v>143</v>
      </c>
      <c r="B145" s="51" t="s">
        <v>832</v>
      </c>
      <c r="C145" s="51" t="s">
        <v>824</v>
      </c>
      <c r="D145" s="52" t="s">
        <v>833</v>
      </c>
    </row>
    <row r="146">
      <c r="A146" s="42">
        <v>144</v>
      </c>
      <c r="B146" s="51" t="s">
        <v>834</v>
      </c>
      <c r="C146" s="51" t="s">
        <v>824</v>
      </c>
      <c r="D146" s="52" t="s">
        <v>835</v>
      </c>
    </row>
    <row r="147">
      <c r="A147" s="42">
        <v>145</v>
      </c>
      <c r="B147" s="51" t="s">
        <v>836</v>
      </c>
      <c r="C147" s="51" t="s">
        <v>824</v>
      </c>
      <c r="D147" s="52" t="s">
        <v>837</v>
      </c>
    </row>
    <row r="148">
      <c r="A148" s="42">
        <v>146</v>
      </c>
      <c r="B148" s="51" t="s">
        <v>838</v>
      </c>
      <c r="C148" s="51" t="s">
        <v>824</v>
      </c>
      <c r="D148" s="52" t="s">
        <v>839</v>
      </c>
    </row>
    <row r="149">
      <c r="A149" s="42">
        <v>147</v>
      </c>
      <c r="B149" s="51" t="s">
        <v>840</v>
      </c>
      <c r="C149" s="51" t="s">
        <v>824</v>
      </c>
      <c r="D149" s="52" t="s">
        <v>841</v>
      </c>
    </row>
    <row r="150">
      <c r="A150" s="42">
        <v>148</v>
      </c>
      <c r="B150" s="51" t="s">
        <v>842</v>
      </c>
      <c r="C150" s="51" t="s">
        <v>824</v>
      </c>
      <c r="D150" s="52" t="s">
        <v>843</v>
      </c>
    </row>
    <row r="151">
      <c r="A151" s="42">
        <v>149</v>
      </c>
      <c r="B151" s="51" t="s">
        <v>844</v>
      </c>
      <c r="C151" s="51" t="s">
        <v>824</v>
      </c>
      <c r="D151" s="52" t="s">
        <v>845</v>
      </c>
    </row>
    <row r="152">
      <c r="A152" s="42">
        <v>150</v>
      </c>
      <c r="B152" s="51" t="s">
        <v>846</v>
      </c>
      <c r="C152" s="51" t="s">
        <v>824</v>
      </c>
      <c r="D152" s="52" t="s">
        <v>847</v>
      </c>
    </row>
    <row r="153">
      <c r="A153" s="42">
        <v>151</v>
      </c>
      <c r="B153" s="51" t="s">
        <v>848</v>
      </c>
      <c r="C153" s="51" t="s">
        <v>824</v>
      </c>
      <c r="D153" s="52" t="s">
        <v>849</v>
      </c>
    </row>
    <row r="154">
      <c r="A154" s="42">
        <v>152</v>
      </c>
      <c r="B154" s="51" t="s">
        <v>850</v>
      </c>
      <c r="C154" s="51" t="s">
        <v>824</v>
      </c>
      <c r="D154" s="52" t="s">
        <v>851</v>
      </c>
    </row>
    <row r="155">
      <c r="A155" s="42">
        <v>153</v>
      </c>
      <c r="B155" s="51" t="s">
        <v>852</v>
      </c>
      <c r="C155" s="51" t="s">
        <v>529</v>
      </c>
      <c r="D155" s="52" t="s">
        <v>853</v>
      </c>
    </row>
    <row r="156">
      <c r="A156" s="42">
        <v>154</v>
      </c>
      <c r="B156" s="51" t="s">
        <v>854</v>
      </c>
      <c r="C156" s="51" t="s">
        <v>593</v>
      </c>
      <c r="D156" s="52" t="s">
        <v>855</v>
      </c>
    </row>
    <row r="157">
      <c r="A157" s="42">
        <v>155</v>
      </c>
      <c r="B157" s="51" t="s">
        <v>856</v>
      </c>
      <c r="C157" s="51" t="s">
        <v>593</v>
      </c>
      <c r="D157" s="52" t="s">
        <v>857</v>
      </c>
    </row>
    <row r="158">
      <c r="A158" s="42">
        <v>156</v>
      </c>
      <c r="B158" s="51" t="s">
        <v>858</v>
      </c>
      <c r="C158" s="51" t="s">
        <v>593</v>
      </c>
      <c r="D158" s="52" t="s">
        <v>859</v>
      </c>
    </row>
    <row r="159">
      <c r="A159" s="42">
        <v>157</v>
      </c>
      <c r="B159" s="51" t="s">
        <v>860</v>
      </c>
      <c r="C159" s="51" t="s">
        <v>529</v>
      </c>
      <c r="D159" s="52" t="s">
        <v>861</v>
      </c>
    </row>
    <row r="160">
      <c r="A160" s="42">
        <v>158</v>
      </c>
      <c r="B160" s="51" t="s">
        <v>862</v>
      </c>
      <c r="C160" s="51" t="s">
        <v>863</v>
      </c>
      <c r="D160" s="52" t="s">
        <v>864</v>
      </c>
    </row>
    <row r="161">
      <c r="A161" s="42">
        <v>159</v>
      </c>
      <c r="B161" s="51" t="s">
        <v>865</v>
      </c>
      <c r="C161" s="51" t="s">
        <v>543</v>
      </c>
      <c r="D161" s="52" t="s">
        <v>866</v>
      </c>
    </row>
    <row r="162">
      <c r="A162" s="42">
        <v>160</v>
      </c>
      <c r="B162" s="51" t="s">
        <v>867</v>
      </c>
      <c r="C162" s="51" t="s">
        <v>868</v>
      </c>
      <c r="D162" s="52" t="s">
        <v>869</v>
      </c>
    </row>
    <row r="163">
      <c r="A163" s="42">
        <v>161</v>
      </c>
      <c r="B163" s="51" t="s">
        <v>870</v>
      </c>
      <c r="C163" s="51" t="s">
        <v>543</v>
      </c>
      <c r="D163" s="52" t="s">
        <v>871</v>
      </c>
    </row>
    <row r="164">
      <c r="A164" s="42">
        <v>162</v>
      </c>
      <c r="B164" s="51" t="s">
        <v>872</v>
      </c>
      <c r="C164" s="51" t="s">
        <v>543</v>
      </c>
      <c r="D164" s="52" t="s">
        <v>873</v>
      </c>
    </row>
    <row r="165">
      <c r="A165" s="42">
        <v>163</v>
      </c>
      <c r="B165" s="51" t="s">
        <v>874</v>
      </c>
      <c r="C165" s="51" t="s">
        <v>543</v>
      </c>
      <c r="D165" s="52" t="s">
        <v>875</v>
      </c>
    </row>
    <row r="166">
      <c r="A166" s="42">
        <v>164</v>
      </c>
      <c r="B166" s="51" t="s">
        <v>876</v>
      </c>
      <c r="C166" s="51" t="s">
        <v>543</v>
      </c>
      <c r="D166" s="52" t="s">
        <v>877</v>
      </c>
    </row>
    <row r="167">
      <c r="A167" s="42">
        <v>165</v>
      </c>
      <c r="B167" s="51" t="s">
        <v>878</v>
      </c>
      <c r="C167" s="51" t="s">
        <v>543</v>
      </c>
      <c r="D167" s="52" t="s">
        <v>879</v>
      </c>
    </row>
    <row r="168">
      <c r="A168" s="42">
        <v>166</v>
      </c>
      <c r="B168" s="51" t="s">
        <v>880</v>
      </c>
      <c r="C168" s="51" t="s">
        <v>543</v>
      </c>
      <c r="D168" s="52" t="s">
        <v>881</v>
      </c>
    </row>
    <row r="169">
      <c r="A169" s="42">
        <v>167</v>
      </c>
      <c r="B169" s="51" t="s">
        <v>882</v>
      </c>
      <c r="C169" s="51" t="s">
        <v>543</v>
      </c>
      <c r="D169" s="52" t="s">
        <v>883</v>
      </c>
    </row>
    <row r="170">
      <c r="A170" s="42">
        <v>168</v>
      </c>
      <c r="B170" s="51" t="s">
        <v>884</v>
      </c>
      <c r="C170" s="51" t="s">
        <v>540</v>
      </c>
      <c r="D170" s="52" t="s">
        <v>885</v>
      </c>
    </row>
    <row r="171">
      <c r="A171" s="42">
        <v>169</v>
      </c>
      <c r="B171" s="51" t="s">
        <v>886</v>
      </c>
      <c r="C171" s="51" t="s">
        <v>543</v>
      </c>
      <c r="D171" s="52" t="s">
        <v>887</v>
      </c>
    </row>
    <row r="172">
      <c r="A172" s="42">
        <v>170</v>
      </c>
      <c r="B172" s="51" t="s">
        <v>888</v>
      </c>
      <c r="C172" s="51" t="s">
        <v>543</v>
      </c>
      <c r="D172" s="52" t="s">
        <v>889</v>
      </c>
    </row>
    <row r="173">
      <c r="A173" s="42">
        <v>171</v>
      </c>
      <c r="B173" s="51" t="s">
        <v>890</v>
      </c>
      <c r="C173" s="51" t="s">
        <v>543</v>
      </c>
      <c r="D173" s="52" t="s">
        <v>891</v>
      </c>
    </row>
    <row r="174">
      <c r="A174" s="42">
        <v>172</v>
      </c>
      <c r="B174" s="51" t="s">
        <v>892</v>
      </c>
      <c r="C174" s="51" t="s">
        <v>540</v>
      </c>
      <c r="D174" s="52" t="s">
        <v>893</v>
      </c>
    </row>
    <row r="175">
      <c r="A175" s="42">
        <v>173</v>
      </c>
      <c r="B175" s="51" t="s">
        <v>894</v>
      </c>
      <c r="C175" s="51" t="s">
        <v>540</v>
      </c>
      <c r="D175" s="52" t="s">
        <v>895</v>
      </c>
    </row>
    <row r="176">
      <c r="A176" s="42">
        <v>174</v>
      </c>
      <c r="B176" s="51" t="s">
        <v>896</v>
      </c>
      <c r="C176" s="51" t="s">
        <v>540</v>
      </c>
      <c r="D176" s="52" t="s">
        <v>897</v>
      </c>
    </row>
    <row r="177">
      <c r="A177" s="42">
        <v>175</v>
      </c>
      <c r="B177" s="51" t="s">
        <v>898</v>
      </c>
      <c r="C177" s="51" t="s">
        <v>899</v>
      </c>
      <c r="D177" s="52" t="s">
        <v>900</v>
      </c>
    </row>
    <row r="178">
      <c r="A178" s="42">
        <v>176</v>
      </c>
      <c r="B178" s="51" t="s">
        <v>901</v>
      </c>
      <c r="C178" s="51" t="s">
        <v>899</v>
      </c>
      <c r="D178" s="52" t="s">
        <v>902</v>
      </c>
    </row>
    <row r="179">
      <c r="A179" s="42">
        <v>177</v>
      </c>
      <c r="B179" s="51" t="s">
        <v>903</v>
      </c>
      <c r="C179" s="51" t="s">
        <v>904</v>
      </c>
      <c r="D179" s="52" t="s">
        <v>905</v>
      </c>
    </row>
    <row r="180">
      <c r="A180" s="42">
        <v>178</v>
      </c>
      <c r="B180" s="51" t="s">
        <v>906</v>
      </c>
      <c r="C180" s="51" t="s">
        <v>904</v>
      </c>
      <c r="D180" s="52" t="s">
        <v>907</v>
      </c>
    </row>
    <row r="181">
      <c r="A181" s="42">
        <v>179</v>
      </c>
      <c r="B181" s="51" t="s">
        <v>908</v>
      </c>
      <c r="C181" s="51" t="s">
        <v>909</v>
      </c>
      <c r="D181" s="52" t="s">
        <v>910</v>
      </c>
    </row>
    <row r="182">
      <c r="A182" s="42">
        <v>180</v>
      </c>
      <c r="B182" s="51" t="s">
        <v>911</v>
      </c>
      <c r="C182" s="51" t="s">
        <v>909</v>
      </c>
      <c r="D182" s="52" t="s">
        <v>912</v>
      </c>
    </row>
    <row r="183">
      <c r="A183" s="42">
        <v>181</v>
      </c>
      <c r="B183" s="51" t="s">
        <v>913</v>
      </c>
      <c r="C183" s="51" t="s">
        <v>909</v>
      </c>
      <c r="D183" s="52" t="s">
        <v>914</v>
      </c>
    </row>
    <row r="184">
      <c r="A184" s="42">
        <v>182</v>
      </c>
      <c r="B184" s="51" t="s">
        <v>915</v>
      </c>
      <c r="C184" s="51" t="s">
        <v>916</v>
      </c>
      <c r="D184" s="52" t="s">
        <v>917</v>
      </c>
    </row>
    <row r="185">
      <c r="A185" s="42">
        <v>183</v>
      </c>
      <c r="B185" s="51" t="s">
        <v>918</v>
      </c>
      <c r="C185" s="51" t="s">
        <v>919</v>
      </c>
      <c r="D185" s="52" t="s">
        <v>920</v>
      </c>
    </row>
    <row r="186">
      <c r="A186" s="42">
        <v>184</v>
      </c>
      <c r="B186" s="51" t="s">
        <v>921</v>
      </c>
      <c r="C186" s="51" t="s">
        <v>868</v>
      </c>
      <c r="D186" s="52" t="s">
        <v>922</v>
      </c>
    </row>
    <row r="187">
      <c r="A187" s="42">
        <v>185</v>
      </c>
      <c r="B187" s="51" t="s">
        <v>923</v>
      </c>
      <c r="C187" s="51" t="s">
        <v>924</v>
      </c>
      <c r="D187" s="52" t="s">
        <v>925</v>
      </c>
    </row>
    <row r="188">
      <c r="A188" s="42">
        <v>186</v>
      </c>
      <c r="B188" s="51" t="s">
        <v>926</v>
      </c>
      <c r="C188" s="51" t="s">
        <v>927</v>
      </c>
      <c r="D188" s="52" t="s">
        <v>928</v>
      </c>
    </row>
    <row r="189">
      <c r="A189" s="42">
        <v>187</v>
      </c>
      <c r="B189" s="51" t="s">
        <v>929</v>
      </c>
      <c r="C189" s="51" t="s">
        <v>868</v>
      </c>
      <c r="D189" s="52" t="s">
        <v>930</v>
      </c>
    </row>
    <row r="190">
      <c r="A190" s="42">
        <v>188</v>
      </c>
      <c r="B190" s="51" t="s">
        <v>931</v>
      </c>
      <c r="C190" s="51" t="s">
        <v>868</v>
      </c>
      <c r="D190" s="52" t="s">
        <v>932</v>
      </c>
    </row>
    <row r="191">
      <c r="A191" s="42">
        <v>189</v>
      </c>
      <c r="B191" s="51" t="s">
        <v>933</v>
      </c>
      <c r="C191" s="51" t="s">
        <v>868</v>
      </c>
      <c r="D191" s="52" t="s">
        <v>934</v>
      </c>
    </row>
    <row r="192">
      <c r="A192" s="42">
        <v>190</v>
      </c>
      <c r="B192" s="51" t="s">
        <v>935</v>
      </c>
      <c r="C192" s="51" t="s">
        <v>868</v>
      </c>
      <c r="D192" s="52" t="s">
        <v>936</v>
      </c>
    </row>
    <row r="193">
      <c r="A193" s="42">
        <v>191</v>
      </c>
      <c r="B193" s="51" t="s">
        <v>937</v>
      </c>
      <c r="C193" s="51" t="s">
        <v>938</v>
      </c>
      <c r="D193" s="52" t="s">
        <v>939</v>
      </c>
    </row>
    <row r="194">
      <c r="A194" s="42">
        <v>192</v>
      </c>
      <c r="B194" s="51" t="s">
        <v>940</v>
      </c>
      <c r="C194" s="51" t="s">
        <v>941</v>
      </c>
      <c r="D194" s="52" t="s">
        <v>942</v>
      </c>
    </row>
    <row r="195">
      <c r="A195" s="42">
        <v>193</v>
      </c>
      <c r="B195" s="51" t="s">
        <v>943</v>
      </c>
      <c r="C195" s="51" t="s">
        <v>941</v>
      </c>
      <c r="D195" s="52" t="s">
        <v>944</v>
      </c>
    </row>
    <row r="196">
      <c r="A196" s="42">
        <v>194</v>
      </c>
      <c r="B196" s="51" t="s">
        <v>945</v>
      </c>
      <c r="C196" s="51" t="s">
        <v>946</v>
      </c>
      <c r="D196" s="52" t="s">
        <v>947</v>
      </c>
    </row>
    <row r="197">
      <c r="A197" s="42">
        <v>195</v>
      </c>
      <c r="B197" s="51" t="s">
        <v>948</v>
      </c>
      <c r="C197" s="51" t="s">
        <v>946</v>
      </c>
      <c r="D197" s="52" t="s">
        <v>949</v>
      </c>
    </row>
    <row r="198">
      <c r="A198" s="42">
        <v>196</v>
      </c>
      <c r="B198" s="51" t="s">
        <v>950</v>
      </c>
      <c r="C198" s="51" t="s">
        <v>946</v>
      </c>
      <c r="D198" s="52" t="s">
        <v>951</v>
      </c>
    </row>
    <row r="199">
      <c r="A199" s="42">
        <v>197</v>
      </c>
      <c r="B199" s="51" t="s">
        <v>952</v>
      </c>
      <c r="C199" s="51" t="s">
        <v>946</v>
      </c>
      <c r="D199" s="52" t="s">
        <v>953</v>
      </c>
    </row>
    <row r="200">
      <c r="A200" s="42">
        <v>198</v>
      </c>
      <c r="B200" s="51" t="s">
        <v>954</v>
      </c>
      <c r="C200" s="51" t="s">
        <v>955</v>
      </c>
      <c r="D200" s="52" t="s">
        <v>956</v>
      </c>
    </row>
    <row r="201">
      <c r="A201" s="42">
        <v>199</v>
      </c>
      <c r="B201" s="51" t="s">
        <v>957</v>
      </c>
      <c r="C201" s="51" t="s">
        <v>955</v>
      </c>
      <c r="D201" s="52" t="s">
        <v>958</v>
      </c>
    </row>
    <row r="202">
      <c r="A202" s="42">
        <v>200</v>
      </c>
      <c r="B202" s="51" t="s">
        <v>959</v>
      </c>
      <c r="C202" s="51" t="s">
        <v>955</v>
      </c>
      <c r="D202" s="52" t="s">
        <v>960</v>
      </c>
    </row>
    <row r="203">
      <c r="A203" s="42">
        <v>201</v>
      </c>
      <c r="B203" s="51" t="s">
        <v>961</v>
      </c>
      <c r="C203" s="51" t="s">
        <v>955</v>
      </c>
      <c r="D203" s="52" t="s">
        <v>962</v>
      </c>
    </row>
    <row r="204">
      <c r="A204" s="42">
        <v>202</v>
      </c>
      <c r="B204" s="51" t="s">
        <v>963</v>
      </c>
      <c r="C204" s="51" t="s">
        <v>955</v>
      </c>
      <c r="D204" s="52" t="s">
        <v>964</v>
      </c>
    </row>
    <row r="205">
      <c r="A205" s="42">
        <v>203</v>
      </c>
      <c r="B205" s="51" t="s">
        <v>965</v>
      </c>
      <c r="C205" s="51" t="s">
        <v>955</v>
      </c>
      <c r="D205" s="52" t="s">
        <v>966</v>
      </c>
    </row>
    <row r="206">
      <c r="A206" s="42">
        <v>204</v>
      </c>
      <c r="B206" s="51" t="s">
        <v>967</v>
      </c>
      <c r="C206" s="51" t="s">
        <v>968</v>
      </c>
      <c r="D206" s="52" t="s">
        <v>969</v>
      </c>
    </row>
    <row r="207">
      <c r="A207" s="42">
        <v>205</v>
      </c>
      <c r="B207" s="51" t="s">
        <v>970</v>
      </c>
      <c r="C207" s="51" t="s">
        <v>968</v>
      </c>
      <c r="D207" s="52" t="s">
        <v>971</v>
      </c>
    </row>
    <row r="208">
      <c r="A208" s="42">
        <v>206</v>
      </c>
      <c r="B208" s="51" t="s">
        <v>972</v>
      </c>
      <c r="C208" s="51" t="s">
        <v>821</v>
      </c>
      <c r="D208" s="52" t="s">
        <v>973</v>
      </c>
    </row>
    <row r="209">
      <c r="A209" s="42">
        <v>207</v>
      </c>
      <c r="B209" s="51" t="s">
        <v>974</v>
      </c>
      <c r="C209" s="51" t="s">
        <v>821</v>
      </c>
      <c r="D209" s="52" t="s">
        <v>975</v>
      </c>
    </row>
    <row r="210">
      <c r="A210" s="42">
        <v>208</v>
      </c>
      <c r="B210" s="51" t="s">
        <v>976</v>
      </c>
      <c r="C210" s="51" t="s">
        <v>824</v>
      </c>
      <c r="D210" s="52" t="s">
        <v>977</v>
      </c>
    </row>
    <row r="211">
      <c r="A211" s="42">
        <v>209</v>
      </c>
      <c r="B211" s="51" t="s">
        <v>978</v>
      </c>
      <c r="C211" s="51" t="s">
        <v>824</v>
      </c>
      <c r="D211" s="52" t="s">
        <v>979</v>
      </c>
    </row>
    <row r="212">
      <c r="A212" s="42">
        <v>210</v>
      </c>
      <c r="B212" s="51" t="s">
        <v>980</v>
      </c>
      <c r="C212" s="51" t="s">
        <v>824</v>
      </c>
      <c r="D212" s="52" t="s">
        <v>981</v>
      </c>
    </row>
    <row r="213">
      <c r="A213" s="42">
        <v>211</v>
      </c>
      <c r="B213" s="51" t="s">
        <v>982</v>
      </c>
      <c r="C213" s="51" t="s">
        <v>824</v>
      </c>
      <c r="D213" s="52" t="s">
        <v>983</v>
      </c>
    </row>
    <row r="214">
      <c r="A214" s="42">
        <v>212</v>
      </c>
      <c r="B214" s="51" t="s">
        <v>984</v>
      </c>
      <c r="C214" s="51" t="s">
        <v>824</v>
      </c>
      <c r="D214" s="52" t="s">
        <v>985</v>
      </c>
    </row>
    <row r="215">
      <c r="A215" s="42">
        <v>213</v>
      </c>
      <c r="B215" s="51" t="s">
        <v>986</v>
      </c>
      <c r="C215" s="51" t="s">
        <v>824</v>
      </c>
      <c r="D215" s="52" t="s">
        <v>987</v>
      </c>
    </row>
    <row r="216">
      <c r="A216" s="42">
        <v>214</v>
      </c>
      <c r="B216" s="51" t="s">
        <v>988</v>
      </c>
      <c r="C216" s="51" t="s">
        <v>824</v>
      </c>
      <c r="D216" s="52" t="s">
        <v>989</v>
      </c>
    </row>
    <row r="217">
      <c r="A217" s="42">
        <v>215</v>
      </c>
      <c r="B217" s="51" t="s">
        <v>990</v>
      </c>
      <c r="C217" s="51" t="s">
        <v>824</v>
      </c>
      <c r="D217" s="52" t="s">
        <v>991</v>
      </c>
    </row>
    <row r="218">
      <c r="A218" s="42">
        <v>216</v>
      </c>
      <c r="B218" s="51" t="s">
        <v>992</v>
      </c>
      <c r="C218" s="51" t="s">
        <v>543</v>
      </c>
      <c r="D218" s="52" t="s">
        <v>993</v>
      </c>
    </row>
    <row r="219">
      <c r="A219" s="42">
        <v>217</v>
      </c>
      <c r="B219" s="51" t="s">
        <v>994</v>
      </c>
      <c r="C219" s="51" t="s">
        <v>543</v>
      </c>
      <c r="D219" s="52" t="s">
        <v>995</v>
      </c>
    </row>
    <row r="220">
      <c r="A220" s="42">
        <v>218</v>
      </c>
      <c r="B220" s="51" t="s">
        <v>996</v>
      </c>
      <c r="C220" s="51" t="s">
        <v>543</v>
      </c>
      <c r="D220" s="52" t="s">
        <v>997</v>
      </c>
    </row>
    <row r="221">
      <c r="A221" s="42">
        <v>219</v>
      </c>
      <c r="B221" s="51" t="s">
        <v>998</v>
      </c>
      <c r="C221" s="51" t="s">
        <v>543</v>
      </c>
      <c r="D221" s="52" t="s">
        <v>999</v>
      </c>
    </row>
    <row r="222">
      <c r="A222" s="42">
        <v>220</v>
      </c>
      <c r="B222" s="51" t="s">
        <v>1000</v>
      </c>
      <c r="C222" s="51" t="s">
        <v>543</v>
      </c>
      <c r="D222" s="52" t="s">
        <v>1001</v>
      </c>
    </row>
    <row r="223">
      <c r="A223" s="42">
        <v>221</v>
      </c>
      <c r="B223" s="51" t="s">
        <v>1002</v>
      </c>
      <c r="C223" s="51" t="s">
        <v>543</v>
      </c>
      <c r="D223" s="52" t="s">
        <v>1003</v>
      </c>
    </row>
    <row r="224">
      <c r="A224" s="42">
        <v>222</v>
      </c>
      <c r="B224" s="51" t="s">
        <v>1004</v>
      </c>
      <c r="C224" s="51" t="s">
        <v>543</v>
      </c>
      <c r="D224" s="52" t="s">
        <v>1005</v>
      </c>
    </row>
    <row r="225">
      <c r="A225" s="42">
        <v>223</v>
      </c>
      <c r="B225" s="51" t="s">
        <v>1006</v>
      </c>
      <c r="C225" s="51" t="s">
        <v>543</v>
      </c>
      <c r="D225" s="52" t="s">
        <v>1007</v>
      </c>
    </row>
    <row r="226">
      <c r="A226" s="42">
        <v>224</v>
      </c>
      <c r="B226" s="51" t="s">
        <v>1008</v>
      </c>
      <c r="C226" s="51" t="s">
        <v>543</v>
      </c>
      <c r="D226" s="52" t="s">
        <v>1009</v>
      </c>
    </row>
    <row r="227">
      <c r="A227" s="42">
        <v>225</v>
      </c>
      <c r="B227" s="51" t="s">
        <v>1010</v>
      </c>
      <c r="C227" s="51" t="s">
        <v>543</v>
      </c>
      <c r="D227" s="52" t="s">
        <v>1011</v>
      </c>
    </row>
    <row r="228">
      <c r="A228" s="42">
        <v>226</v>
      </c>
      <c r="B228" s="51" t="s">
        <v>1012</v>
      </c>
      <c r="C228" s="51" t="s">
        <v>543</v>
      </c>
      <c r="D228" s="52" t="s">
        <v>1013</v>
      </c>
    </row>
    <row r="229">
      <c r="A229" s="42">
        <v>227</v>
      </c>
      <c r="B229" s="51" t="s">
        <v>1014</v>
      </c>
      <c r="C229" s="51" t="s">
        <v>543</v>
      </c>
      <c r="D229" s="52" t="s">
        <v>1015</v>
      </c>
    </row>
    <row r="230">
      <c r="A230" s="42">
        <v>228</v>
      </c>
      <c r="B230" s="51" t="s">
        <v>1016</v>
      </c>
      <c r="C230" s="51" t="s">
        <v>543</v>
      </c>
      <c r="D230" s="52" t="s">
        <v>1017</v>
      </c>
    </row>
    <row r="231">
      <c r="A231" s="42">
        <v>229</v>
      </c>
      <c r="B231" s="51" t="s">
        <v>1018</v>
      </c>
      <c r="C231" s="51" t="s">
        <v>543</v>
      </c>
      <c r="D231" s="52" t="s">
        <v>1019</v>
      </c>
    </row>
    <row r="232">
      <c r="A232" s="42">
        <v>230</v>
      </c>
      <c r="B232" s="51" t="s">
        <v>1020</v>
      </c>
      <c r="C232" s="51" t="s">
        <v>543</v>
      </c>
      <c r="D232" s="52" t="s">
        <v>1021</v>
      </c>
    </row>
    <row r="233">
      <c r="A233" s="42">
        <v>231</v>
      </c>
      <c r="B233" s="51" t="s">
        <v>1022</v>
      </c>
      <c r="C233" s="51" t="s">
        <v>543</v>
      </c>
      <c r="D233" s="52" t="s">
        <v>1023</v>
      </c>
    </row>
    <row r="234">
      <c r="A234" s="42">
        <v>232</v>
      </c>
      <c r="B234" s="51" t="s">
        <v>1024</v>
      </c>
      <c r="C234" s="51" t="s">
        <v>924</v>
      </c>
      <c r="D234" s="52" t="s">
        <v>1025</v>
      </c>
    </row>
    <row r="235">
      <c r="A235" s="42">
        <v>233</v>
      </c>
      <c r="B235" s="51" t="s">
        <v>1026</v>
      </c>
      <c r="C235" s="51" t="s">
        <v>1027</v>
      </c>
      <c r="D235" s="52" t="s">
        <v>1028</v>
      </c>
    </row>
    <row r="236">
      <c r="A236" s="42">
        <v>234</v>
      </c>
      <c r="B236" s="51" t="s">
        <v>1029</v>
      </c>
      <c r="C236" s="51" t="s">
        <v>1027</v>
      </c>
      <c r="D236" s="52" t="s">
        <v>1030</v>
      </c>
    </row>
    <row r="237">
      <c r="A237" s="42">
        <v>235</v>
      </c>
      <c r="B237" s="51" t="s">
        <v>1031</v>
      </c>
      <c r="C237" s="51" t="s">
        <v>927</v>
      </c>
      <c r="D237" s="52" t="s">
        <v>1032</v>
      </c>
    </row>
    <row r="238">
      <c r="A238" s="42">
        <v>236</v>
      </c>
      <c r="B238" s="51" t="s">
        <v>1033</v>
      </c>
      <c r="C238" s="51" t="s">
        <v>927</v>
      </c>
      <c r="D238" s="52" t="s">
        <v>1034</v>
      </c>
    </row>
    <row r="239">
      <c r="A239" s="42">
        <v>237</v>
      </c>
      <c r="B239" s="51" t="s">
        <v>1035</v>
      </c>
      <c r="C239" s="51" t="s">
        <v>1036</v>
      </c>
      <c r="D239" s="52" t="s">
        <v>1037</v>
      </c>
    </row>
    <row r="240">
      <c r="A240" s="42">
        <v>238</v>
      </c>
      <c r="B240" s="51" t="s">
        <v>1038</v>
      </c>
      <c r="C240" s="51" t="s">
        <v>1039</v>
      </c>
      <c r="D240" s="52" t="s">
        <v>1040</v>
      </c>
    </row>
    <row r="241">
      <c r="A241" s="42">
        <v>239</v>
      </c>
      <c r="B241" s="51" t="s">
        <v>1041</v>
      </c>
      <c r="C241" s="51" t="s">
        <v>1039</v>
      </c>
      <c r="D241" s="52" t="s">
        <v>1042</v>
      </c>
    </row>
    <row r="242">
      <c r="A242" s="42">
        <v>240</v>
      </c>
      <c r="B242" s="51" t="s">
        <v>1043</v>
      </c>
      <c r="C242" s="51" t="s">
        <v>1044</v>
      </c>
      <c r="D242" s="52" t="s">
        <v>1045</v>
      </c>
    </row>
    <row r="243">
      <c r="A243" s="42">
        <v>241</v>
      </c>
      <c r="B243" s="51" t="s">
        <v>1046</v>
      </c>
      <c r="C243" s="51" t="s">
        <v>1044</v>
      </c>
      <c r="D243" s="52" t="s">
        <v>1047</v>
      </c>
    </row>
    <row r="244">
      <c r="A244" s="42">
        <v>242</v>
      </c>
      <c r="B244" s="51" t="s">
        <v>1048</v>
      </c>
      <c r="C244" s="51" t="s">
        <v>1044</v>
      </c>
      <c r="D244" s="52" t="s">
        <v>1049</v>
      </c>
    </row>
    <row r="245">
      <c r="A245" s="42">
        <v>243</v>
      </c>
      <c r="B245" s="51" t="s">
        <v>1050</v>
      </c>
      <c r="C245" s="51" t="s">
        <v>1051</v>
      </c>
      <c r="D245" s="52" t="s">
        <v>1052</v>
      </c>
    </row>
    <row r="246">
      <c r="A246" s="42">
        <v>244</v>
      </c>
      <c r="B246" s="51" t="s">
        <v>1053</v>
      </c>
      <c r="C246" s="51" t="s">
        <v>1051</v>
      </c>
      <c r="D246" s="52" t="s">
        <v>1054</v>
      </c>
    </row>
    <row r="247">
      <c r="A247" s="42">
        <v>245</v>
      </c>
      <c r="B247" s="51" t="s">
        <v>1055</v>
      </c>
      <c r="C247" s="51" t="s">
        <v>1051</v>
      </c>
      <c r="D247" s="52" t="s">
        <v>1056</v>
      </c>
    </row>
    <row r="248">
      <c r="A248" s="42">
        <v>246</v>
      </c>
      <c r="B248" s="51" t="s">
        <v>1057</v>
      </c>
      <c r="C248" s="51" t="s">
        <v>1051</v>
      </c>
      <c r="D248" s="52" t="s">
        <v>1058</v>
      </c>
    </row>
    <row r="249">
      <c r="A249" s="42">
        <v>247</v>
      </c>
      <c r="B249" s="51" t="s">
        <v>1059</v>
      </c>
      <c r="C249" s="51" t="s">
        <v>1051</v>
      </c>
      <c r="D249" s="52" t="s">
        <v>1060</v>
      </c>
    </row>
    <row r="250">
      <c r="A250" s="42">
        <v>248</v>
      </c>
      <c r="B250" s="51" t="s">
        <v>1061</v>
      </c>
      <c r="C250" s="51" t="s">
        <v>1051</v>
      </c>
      <c r="D250" s="52" t="s">
        <v>1062</v>
      </c>
    </row>
    <row r="251">
      <c r="A251" s="42">
        <v>249</v>
      </c>
      <c r="B251" s="51" t="s">
        <v>1063</v>
      </c>
      <c r="C251" s="51" t="s">
        <v>1051</v>
      </c>
      <c r="D251" s="52" t="s">
        <v>1064</v>
      </c>
    </row>
    <row r="252">
      <c r="A252" s="42">
        <v>250</v>
      </c>
      <c r="B252" s="51" t="s">
        <v>1065</v>
      </c>
      <c r="C252" s="51" t="s">
        <v>1051</v>
      </c>
      <c r="D252" s="52" t="s">
        <v>1066</v>
      </c>
    </row>
    <row r="253">
      <c r="A253" s="42">
        <v>251</v>
      </c>
      <c r="B253" s="51" t="s">
        <v>1067</v>
      </c>
      <c r="C253" s="51" t="s">
        <v>1051</v>
      </c>
      <c r="D253" s="52" t="s">
        <v>1068</v>
      </c>
    </row>
    <row r="254">
      <c r="A254" s="42">
        <v>252</v>
      </c>
      <c r="B254" s="51" t="s">
        <v>1069</v>
      </c>
      <c r="C254" s="51" t="s">
        <v>1051</v>
      </c>
      <c r="D254" s="52" t="s">
        <v>1070</v>
      </c>
    </row>
    <row r="255">
      <c r="A255" s="42">
        <v>253</v>
      </c>
      <c r="B255" s="51" t="s">
        <v>1071</v>
      </c>
      <c r="C255" s="51" t="s">
        <v>1051</v>
      </c>
      <c r="D255" s="52" t="s">
        <v>1072</v>
      </c>
    </row>
    <row r="256">
      <c r="A256" s="42">
        <v>254</v>
      </c>
      <c r="B256" s="51" t="s">
        <v>1073</v>
      </c>
      <c r="C256" s="51" t="s">
        <v>1051</v>
      </c>
      <c r="D256" s="52" t="s">
        <v>1074</v>
      </c>
    </row>
    <row r="257">
      <c r="A257" s="42">
        <v>255</v>
      </c>
      <c r="B257" s="51" t="s">
        <v>1075</v>
      </c>
      <c r="C257" s="51" t="s">
        <v>1051</v>
      </c>
      <c r="D257" s="52" t="s">
        <v>1076</v>
      </c>
    </row>
    <row r="258">
      <c r="A258" s="42">
        <v>256</v>
      </c>
      <c r="B258" s="51" t="s">
        <v>1077</v>
      </c>
      <c r="C258" s="51" t="s">
        <v>1051</v>
      </c>
      <c r="D258" s="52" t="s">
        <v>1078</v>
      </c>
    </row>
    <row r="259">
      <c r="A259" s="42">
        <v>257</v>
      </c>
      <c r="B259" s="51" t="s">
        <v>1079</v>
      </c>
      <c r="C259" s="51" t="s">
        <v>1051</v>
      </c>
      <c r="D259" s="52" t="s">
        <v>1080</v>
      </c>
    </row>
    <row r="260">
      <c r="A260" s="42">
        <v>258</v>
      </c>
      <c r="B260" s="51" t="s">
        <v>1081</v>
      </c>
      <c r="C260" s="51" t="s">
        <v>1051</v>
      </c>
      <c r="D260" s="52" t="s">
        <v>1082</v>
      </c>
    </row>
    <row r="261">
      <c r="A261" s="42">
        <v>259</v>
      </c>
      <c r="B261" s="51" t="s">
        <v>1083</v>
      </c>
      <c r="C261" s="51" t="s">
        <v>1051</v>
      </c>
      <c r="D261" s="52" t="s">
        <v>1084</v>
      </c>
    </row>
    <row r="262">
      <c r="A262" s="42">
        <v>260</v>
      </c>
      <c r="B262" s="51" t="s">
        <v>1085</v>
      </c>
      <c r="C262" s="51" t="s">
        <v>1051</v>
      </c>
      <c r="D262" s="52" t="s">
        <v>1086</v>
      </c>
    </row>
    <row r="263">
      <c r="A263" s="42">
        <v>261</v>
      </c>
      <c r="B263" s="51" t="s">
        <v>1087</v>
      </c>
      <c r="C263" s="51" t="s">
        <v>1051</v>
      </c>
      <c r="D263" s="52" t="s">
        <v>1088</v>
      </c>
    </row>
    <row r="264">
      <c r="A264" s="42">
        <v>262</v>
      </c>
      <c r="B264" s="51" t="s">
        <v>1089</v>
      </c>
      <c r="C264" s="51" t="s">
        <v>1051</v>
      </c>
      <c r="D264" s="52" t="s">
        <v>1090</v>
      </c>
    </row>
    <row r="265">
      <c r="A265" s="42">
        <v>263</v>
      </c>
      <c r="B265" s="51" t="s">
        <v>1091</v>
      </c>
      <c r="C265" s="51" t="s">
        <v>824</v>
      </c>
      <c r="D265" s="52" t="s">
        <v>849</v>
      </c>
    </row>
    <row r="266">
      <c r="A266" s="42">
        <v>264</v>
      </c>
      <c r="B266" s="51" t="s">
        <v>1092</v>
      </c>
      <c r="C266" s="51" t="s">
        <v>824</v>
      </c>
      <c r="D266" s="52" t="s">
        <v>851</v>
      </c>
    </row>
    <row r="267" ht="15" customHeight="1" s="32" customFormat="1">
      <c r="A267" s="45">
        <v>265</v>
      </c>
      <c r="B267" s="53" t="s">
        <v>1093</v>
      </c>
      <c r="C267" s="53" t="s">
        <v>1094</v>
      </c>
      <c r="D267" s="54" t="s">
        <v>1095</v>
      </c>
    </row>
  </sheetData>
  <sheetProtection algorithmName="SHA-512" hashValue="bd+aenkCHPNZoEggZ+d9tBDb8JW2/o0MmbNHj6PaD1/+7v20yJCcQGwMsXKox/SaYx2LQ0ccwLagyIBQPuKywg==" saltValue="fEYZCjczDTTU7hP+k5OsGg==" spinCount="100000" sheet="1" objects="1" scenarios="1" sort="0" password="de6e"/>
  <mergeCells>
    <mergeCell ref="A2:D2"/>
  </mergeCells>
  <conditionalFormatting sqref="B1:D1">
    <cfRule type="expression" dxfId="2" priority="5">
      <formula>CELL("protect",B1)=0</formula>
    </cfRule>
  </conditionalFormatting>
  <conditionalFormatting sqref="A1">
    <cfRule type="expression" dxfId="2" priority="4">
      <formula>CELL("protect",A1)=0</formula>
    </cfRule>
  </conditionalFormatting>
  <conditionalFormatting sqref="A2">
    <cfRule type="expression" dxfId="2" priority="3">
      <formula>CELL("protect",A2)=0</formula>
    </cfRule>
  </conditionalFormatting>
  <pageMargins left="0.98425196850393704" right="0.59055118110236227" top="1.1023622047244094488188976378" bottom="0.984251968503937007874015748" header="0.3149606299212598425196850394" footer="0.31496062992125984"/>
  <pageSetup paperSize="9" fitToHeight="0" orientation="portrait"/>
  <headerFooter differentFirst="0" differentOddEven="0">
    <oddHeader>&amp;LNačrt: R4MB01-A025/571&amp;C&amp;G&amp;R&amp;A Stran:&amp;P+1/&amp;N</oddHeader>
    <oddFooter>&amp;LDatoteka:	&amp;F
Objekt:	RTP 400/110 kV Maribor / Nova komandna zgradba stikališča,
obnova sekundarnih sistemov in lastne rabe&amp;RId. oznaka: R4MB01-6E1007
Datum: februar 2022</oddFooter>
  </headerFooter>
  <legacyDrawingHF r:id="rId1"/>
</worksheet>
</file>

<file path=xl/worksheets/sheet7.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B9"/>
  <sheetViews>
    <sheetView workbookViewId="0"/>
  </sheetViews>
  <sheetFormatPr defaultRowHeight="15"/>
  <cols>
    <col min="1" max="1" width="74.29" customWidth="1" style="1"/>
    <col min="2" max="2" width="25" customWidth="1" style="1"/>
    <col min="3" max="16384" width="9.140625" customWidth="1" style="1"/>
  </cols>
  <sheetData>
    <row r="1">
      <c r="A1" s="55" t="s">
        <v>1096</v>
      </c>
      <c r="B1" s="56"/>
    </row>
    <row r="2">
      <c r="A2" s="57"/>
      <c r="B2" s="57"/>
    </row>
    <row r="3">
      <c r="A3" s="58" t="s">
        <v>1097</v>
      </c>
      <c r="B3" s="58" t="s">
        <v>1098</v>
      </c>
    </row>
    <row r="4">
      <c r="A4" s="57" t="s">
        <v>27</v>
      </c>
      <c r="B4" s="59">
        <f>='Sekundarna oprema'!H501</f>
      </c>
    </row>
    <row r="5">
      <c r="A5" s="57" t="s">
        <v>192</v>
      </c>
      <c r="B5" s="59">
        <f>='Oprema'!G53</f>
      </c>
    </row>
    <row r="6">
      <c r="A6" s="57" t="s">
        <v>245</v>
      </c>
      <c r="B6" s="59">
        <f>='Montažna dela'!G270</f>
      </c>
    </row>
    <row r="7">
      <c r="A7" s="60" t="s">
        <v>1099</v>
      </c>
      <c r="B7" s="61">
        <f>SUM($B$4:$B6)</f>
      </c>
    </row>
    <row r="8">
      <c r="A8" s="60" t="s">
        <v>1100</v>
      </c>
      <c r="B8" s="61">
        <f>ROUND(B7*3.00%,2)</f>
      </c>
    </row>
    <row r="9">
      <c r="A9" s="60" t="s">
        <v>1101</v>
      </c>
      <c r="B9" s="61">
        <f>$B7+$B8</f>
      </c>
    </row>
  </sheetData>
  <sheetProtection objects="1" scenarios="1" sort="0" sheet="1" password="de6e"/>
  <mergeCells>
    <mergeCell ref="A1:B1"/>
  </mergeCells>
  <pageMargins left="0.7087" right="0.7087" top="1.1023622047244094488188976378" bottom="0.7874015748031496062992125984" header="0.3149606299212598425196850394" footer="0.3149606299212598425196850394"/>
  <pageSetup paperSize="9" scale="80"/>
  <headerFooter differentFirst="0" differentOddEven="0">
    <oddHeader>&amp;LNačrt: R4MB01-A025/571&amp;C&amp;G&amp;R&amp;A Stran:&amp;P+1/&amp;N</oddHeader>
    <oddFooter>&amp;LDatoteka:	&amp;F
Objekt:	RTP 400/110 kV Maribor / Nova komandna zgradba stikališča,
obnova sekundarnih sistemov in lastne rabe&amp;RId. oznaka: R4MB01-6E1007
Datum: februar 2022</oddFooter>
  </headerFooter>
  <legacyDrawingHF r:id="rId1"/>
</worksheet>
</file>