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VRTEC ŠKOFLJICA\RAZPISNA DOKUMENTACIJA\"/>
    </mc:Choice>
  </mc:AlternateContent>
  <xr:revisionPtr revIDLastSave="0" documentId="13_ncr:1_{88728C93-49DB-43FC-9A37-D2BD0CDB2363}" xr6:coauthVersionLast="47" xr6:coauthVersionMax="47" xr10:uidLastSave="{00000000-0000-0000-0000-000000000000}"/>
  <bookViews>
    <workbookView xWindow="-120" yWindow="-120" windowWidth="38640" windowHeight="21120" tabRatio="819" firstSheet="10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izdelki" sheetId="29" r:id="rId4"/>
    <sheet name="2_Sladko pecivo" sheetId="31" r:id="rId5"/>
    <sheet name="3_Mleko in mlečni izdelki" sheetId="32" r:id="rId6"/>
    <sheet name="4_Meso in mesni izdelki" sheetId="33" r:id="rId7"/>
    <sheet name="5_Perutnina in izdelki" sheetId="34" r:id="rId8"/>
    <sheet name="6_ Jajca" sheetId="35" r:id="rId9"/>
    <sheet name="7_Ribe" sheetId="36" r:id="rId10"/>
    <sheet name="8_Zamrznjena zelenjava in sadje" sheetId="37" r:id="rId11"/>
    <sheet name="9_Testenine, mlev.izd." sheetId="38" r:id="rId12"/>
    <sheet name="10_Zamrz.izdel.iz testa" sheetId="39" r:id="rId13"/>
    <sheet name="11_Eko mleko in mlečni izd." sheetId="40" r:id="rId14"/>
    <sheet name="12_Sveže sadje in zelenjava" sheetId="41" r:id="rId15"/>
    <sheet name="13_Sokovi in pijače, sadno žitn" sheetId="42" r:id="rId16"/>
    <sheet name="14_Splošno prehrambeno blago" sheetId="43" r:id="rId17"/>
    <sheet name="15_Konzervirano sadje in zelenj" sheetId="44" r:id="rId18"/>
    <sheet name="16_Bio kruh in izdelki" sheetId="45" r:id="rId19"/>
    <sheet name="17_Eko sadje in zelenjava" sheetId="46" r:id="rId20"/>
  </sheets>
  <definedNames>
    <definedName name="_Hlk15366980" localSheetId="1">'Navodila za izpolnjevanje'!#REF!</definedName>
    <definedName name="_xlnm.Print_Area" localSheetId="3">'1_Kruh in pekovski izdelki'!$A$1:$U$76</definedName>
    <definedName name="_xlnm.Print_Area" localSheetId="12">'10_Zamrz.izdel.iz testa'!$A$1:$U$41</definedName>
    <definedName name="_xlnm.Print_Area" localSheetId="13">'11_Eko mleko in mlečni izd.'!$A$1:$U$36</definedName>
    <definedName name="_xlnm.Print_Area" localSheetId="14">'12_Sveže sadje in zelenjava'!$A$1:$U$119</definedName>
    <definedName name="_xlnm.Print_Area" localSheetId="15">'13_Sokovi in pijače, sadno žitn'!$A$1:$U$46</definedName>
    <definedName name="_xlnm.Print_Area" localSheetId="16">'14_Splošno prehrambeno blago'!$A$1:$U$162</definedName>
    <definedName name="_xlnm.Print_Area" localSheetId="17">'15_Konzervirano sadje in zelenj'!$A$1:$U$55</definedName>
    <definedName name="_xlnm.Print_Area" localSheetId="18">'16_Bio kruh in izdelki'!$A$1:$U$43</definedName>
    <definedName name="_xlnm.Print_Area" localSheetId="19">'17_Eko sadje in zelenjava'!$A$1:$U$38</definedName>
    <definedName name="_xlnm.Print_Area" localSheetId="4">'2_Sladko pecivo'!$A$1:$U$50</definedName>
    <definedName name="_xlnm.Print_Area" localSheetId="5">'3_Mleko in mlečni izdelki'!$A$1:$U$82</definedName>
    <definedName name="_xlnm.Print_Area" localSheetId="6">'4_Meso in mesni izdelki'!$A$1:$U$69</definedName>
    <definedName name="_xlnm.Print_Area" localSheetId="7">'5_Perutnina in izdelki'!$A$1:$U$59</definedName>
    <definedName name="_xlnm.Print_Area" localSheetId="8">'6_ Jajca'!$A$1:$U$27</definedName>
    <definedName name="_xlnm.Print_Area" localSheetId="9">'7_Ribe'!$A$1:$U$37</definedName>
    <definedName name="_xlnm.Print_Area" localSheetId="10">'8_Zamrznjena zelenjava in sadje'!$A$1:$U$43</definedName>
    <definedName name="_xlnm.Print_Area" localSheetId="11">'9_Testenine, mlev.izd.'!$A$1:$U$84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'1_Kruh in pekovski izdelki'!$15:$15</definedName>
    <definedName name="_xlnm.Print_Titles" localSheetId="12">'10_Zamrz.izdel.iz testa'!$15:$15</definedName>
    <definedName name="_xlnm.Print_Titles" localSheetId="13">'11_Eko mleko in mlečni izd.'!$15:$15</definedName>
    <definedName name="_xlnm.Print_Titles" localSheetId="14">'12_Sveže sadje in zelenjava'!$15:$15</definedName>
    <definedName name="_xlnm.Print_Titles" localSheetId="15">'13_Sokovi in pijače, sadno žitn'!$15:$15</definedName>
    <definedName name="_xlnm.Print_Titles" localSheetId="16">'14_Splošno prehrambeno blago'!$15:$15</definedName>
    <definedName name="_xlnm.Print_Titles" localSheetId="17">'15_Konzervirano sadje in zelenj'!$15:$15</definedName>
    <definedName name="_xlnm.Print_Titles" localSheetId="18">'16_Bio kruh in izdelki'!$15:$15</definedName>
    <definedName name="_xlnm.Print_Titles" localSheetId="19">'17_Eko sadje in zelenjava'!$15:$15</definedName>
    <definedName name="_xlnm.Print_Titles" localSheetId="4">'2_Sladko pecivo'!$15:$15</definedName>
    <definedName name="_xlnm.Print_Titles" localSheetId="5">'3_Mleko in mlečni izdelki'!$15:$15</definedName>
    <definedName name="_xlnm.Print_Titles" localSheetId="6">'4_Meso in mesni izdelki'!$15:$15</definedName>
    <definedName name="_xlnm.Print_Titles" localSheetId="7">'5_Perutnina in izdelki'!$15:$15</definedName>
    <definedName name="_xlnm.Print_Titles" localSheetId="8">'6_ Jajca'!$15:$15</definedName>
    <definedName name="_xlnm.Print_Titles" localSheetId="9">'7_Ribe'!$15:$15</definedName>
    <definedName name="_xlnm.Print_Titles" localSheetId="10">'8_Zamrznjena zelenjava in sadje'!$15:$15</definedName>
    <definedName name="_xlnm.Print_Titles" localSheetId="11">'9_Testenine, mlev.izd.'!$15:$15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1" i="28" l="1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I113" i="43"/>
  <c r="I114" i="43"/>
  <c r="I115" i="43"/>
  <c r="I116" i="43"/>
  <c r="I117" i="43"/>
  <c r="I118" i="43"/>
  <c r="I120" i="43"/>
  <c r="I121" i="43"/>
  <c r="I122" i="43"/>
  <c r="I123" i="43"/>
  <c r="I124" i="43"/>
  <c r="I127" i="43"/>
  <c r="I128" i="43"/>
  <c r="I129" i="43"/>
  <c r="I130" i="43"/>
  <c r="I131" i="43"/>
  <c r="I132" i="43"/>
  <c r="I134" i="43"/>
  <c r="I135" i="43"/>
  <c r="I136" i="43"/>
  <c r="I137" i="43"/>
  <c r="I138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I152" i="43"/>
  <c r="H58" i="33"/>
  <c r="I58" i="33"/>
  <c r="Q58" i="33"/>
  <c r="R58" i="33" s="1"/>
  <c r="T58" i="33" s="1"/>
  <c r="S58" i="33"/>
  <c r="I24" i="32"/>
  <c r="I25" i="32"/>
  <c r="I26" i="32"/>
  <c r="I27" i="32"/>
  <c r="I32" i="32"/>
  <c r="I40" i="32"/>
  <c r="I43" i="32"/>
  <c r="I44" i="32"/>
  <c r="I48" i="32"/>
  <c r="I49" i="32"/>
  <c r="I50" i="32"/>
  <c r="I51" i="32"/>
  <c r="I52" i="32"/>
  <c r="I53" i="32"/>
  <c r="I54" i="32"/>
  <c r="I56" i="32"/>
  <c r="I57" i="32"/>
  <c r="I58" i="32"/>
  <c r="I59" i="32"/>
  <c r="I60" i="32"/>
  <c r="I62" i="32"/>
  <c r="I63" i="32"/>
  <c r="I64" i="32"/>
  <c r="I65" i="32"/>
  <c r="I69" i="32"/>
  <c r="U34" i="37"/>
  <c r="Q132" i="43"/>
  <c r="R132" i="43" s="1"/>
  <c r="T132" i="43" s="1"/>
  <c r="S132" i="43"/>
  <c r="Q133" i="43"/>
  <c r="R133" i="43" s="1"/>
  <c r="T133" i="43" s="1"/>
  <c r="S133" i="43"/>
  <c r="Q134" i="43"/>
  <c r="R134" i="43" s="1"/>
  <c r="T134" i="43" s="1"/>
  <c r="S134" i="43"/>
  <c r="Q135" i="43"/>
  <c r="R135" i="43" s="1"/>
  <c r="T135" i="43" s="1"/>
  <c r="S135" i="43"/>
  <c r="Q136" i="43"/>
  <c r="R136" i="43"/>
  <c r="T136" i="43" s="1"/>
  <c r="S136" i="43"/>
  <c r="Q137" i="43"/>
  <c r="R137" i="43" s="1"/>
  <c r="T137" i="43" s="1"/>
  <c r="S137" i="43"/>
  <c r="Q138" i="43"/>
  <c r="R138" i="43" s="1"/>
  <c r="T138" i="43" s="1"/>
  <c r="S138" i="43"/>
  <c r="Q139" i="43"/>
  <c r="R139" i="43"/>
  <c r="T139" i="43" s="1"/>
  <c r="S139" i="43"/>
  <c r="Q140" i="43"/>
  <c r="R140" i="43" s="1"/>
  <c r="T140" i="43" s="1"/>
  <c r="S140" i="43"/>
  <c r="H23" i="29" l="1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Q23" i="29"/>
  <c r="Q24" i="29"/>
  <c r="R24" i="29" s="1"/>
  <c r="T24" i="29" s="1"/>
  <c r="Q25" i="29"/>
  <c r="R25" i="29" s="1"/>
  <c r="T25" i="29" s="1"/>
  <c r="Q26" i="29"/>
  <c r="Q27" i="29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Q36" i="29"/>
  <c r="R36" i="29" s="1"/>
  <c r="T36" i="29" s="1"/>
  <c r="Q37" i="29"/>
  <c r="R37" i="29" s="1"/>
  <c r="T37" i="29" s="1"/>
  <c r="Q38" i="29"/>
  <c r="Q39" i="29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Q47" i="29"/>
  <c r="Q48" i="29"/>
  <c r="R48" i="29" s="1"/>
  <c r="T48" i="29" s="1"/>
  <c r="Q49" i="29"/>
  <c r="R49" i="29" s="1"/>
  <c r="T49" i="29" s="1"/>
  <c r="Q50" i="29"/>
  <c r="Q51" i="29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Q60" i="29"/>
  <c r="R60" i="29" s="1"/>
  <c r="T60" i="29" s="1"/>
  <c r="Q61" i="29"/>
  <c r="R61" i="29" s="1"/>
  <c r="T61" i="29" s="1"/>
  <c r="Q62" i="29"/>
  <c r="Q63" i="29"/>
  <c r="Q64" i="29"/>
  <c r="R64" i="29" s="1"/>
  <c r="T64" i="29" s="1"/>
  <c r="Q65" i="29"/>
  <c r="R65" i="29" s="1"/>
  <c r="T65" i="29" s="1"/>
  <c r="R23" i="29"/>
  <c r="T23" i="29" s="1"/>
  <c r="R26" i="29"/>
  <c r="T26" i="29" s="1"/>
  <c r="R27" i="29"/>
  <c r="T27" i="29" s="1"/>
  <c r="R35" i="29"/>
  <c r="T35" i="29" s="1"/>
  <c r="R38" i="29"/>
  <c r="T38" i="29" s="1"/>
  <c r="R39" i="29"/>
  <c r="T39" i="29" s="1"/>
  <c r="R46" i="29"/>
  <c r="T46" i="29" s="1"/>
  <c r="R47" i="29"/>
  <c r="T47" i="29" s="1"/>
  <c r="R50" i="29"/>
  <c r="T50" i="29" s="1"/>
  <c r="R51" i="29"/>
  <c r="T51" i="29" s="1"/>
  <c r="R59" i="29"/>
  <c r="T59" i="29" s="1"/>
  <c r="R62" i="29"/>
  <c r="T62" i="29" s="1"/>
  <c r="R63" i="29"/>
  <c r="T63" i="29" s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H132" i="43"/>
  <c r="H133" i="43"/>
  <c r="I133" i="43" s="1"/>
  <c r="H134" i="43"/>
  <c r="H135" i="43"/>
  <c r="H136" i="43"/>
  <c r="H137" i="43"/>
  <c r="H138" i="43"/>
  <c r="H139" i="43"/>
  <c r="I139" i="43" s="1"/>
  <c r="H140" i="43"/>
  <c r="H141" i="43"/>
  <c r="H142" i="43"/>
  <c r="H143" i="43"/>
  <c r="H144" i="43"/>
  <c r="H108" i="41"/>
  <c r="I108" i="41"/>
  <c r="Q108" i="41"/>
  <c r="R108" i="41" s="1"/>
  <c r="T108" i="41" s="1"/>
  <c r="S108" i="41"/>
  <c r="H26" i="36"/>
  <c r="I26" i="36"/>
  <c r="Q26" i="36"/>
  <c r="R26" i="36"/>
  <c r="T26" i="36" s="1"/>
  <c r="S26" i="36"/>
  <c r="H70" i="32"/>
  <c r="I70" i="32" s="1"/>
  <c r="Q70" i="32"/>
  <c r="R70" i="32" s="1"/>
  <c r="T70" i="32" s="1"/>
  <c r="S70" i="32"/>
  <c r="H71" i="32"/>
  <c r="I71" i="32" s="1"/>
  <c r="Q71" i="32"/>
  <c r="R71" i="32" s="1"/>
  <c r="T71" i="32" s="1"/>
  <c r="S71" i="32"/>
  <c r="H31" i="31"/>
  <c r="I31" i="31" s="1"/>
  <c r="H32" i="31"/>
  <c r="I32" i="31" s="1"/>
  <c r="H33" i="31"/>
  <c r="H34" i="31"/>
  <c r="H35" i="31"/>
  <c r="H36" i="31"/>
  <c r="I33" i="31"/>
  <c r="I34" i="31"/>
  <c r="I35" i="31"/>
  <c r="I36" i="31"/>
  <c r="Q31" i="31"/>
  <c r="R31" i="31" s="1"/>
  <c r="T31" i="31" s="1"/>
  <c r="Q32" i="31"/>
  <c r="R32" i="31" s="1"/>
  <c r="T32" i="31" s="1"/>
  <c r="Q33" i="31"/>
  <c r="Q34" i="31"/>
  <c r="R34" i="31" s="1"/>
  <c r="T34" i="31" s="1"/>
  <c r="Q35" i="31"/>
  <c r="Q36" i="31"/>
  <c r="R33" i="31"/>
  <c r="R35" i="31"/>
  <c r="R36" i="31"/>
  <c r="S31" i="31"/>
  <c r="S32" i="31"/>
  <c r="S33" i="31"/>
  <c r="S34" i="31"/>
  <c r="S35" i="31"/>
  <c r="S36" i="31"/>
  <c r="T33" i="31"/>
  <c r="T35" i="31"/>
  <c r="T36" i="31"/>
  <c r="H37" i="31"/>
  <c r="I37" i="31" s="1"/>
  <c r="H38" i="31"/>
  <c r="I38" i="31" s="1"/>
  <c r="H39" i="31"/>
  <c r="I39" i="31"/>
  <c r="Q37" i="31"/>
  <c r="Q38" i="31"/>
  <c r="R38" i="31" s="1"/>
  <c r="T38" i="31" s="1"/>
  <c r="Q39" i="31"/>
  <c r="R39" i="31" s="1"/>
  <c r="T39" i="31" s="1"/>
  <c r="R37" i="31"/>
  <c r="S37" i="31"/>
  <c r="S38" i="31"/>
  <c r="S39" i="31"/>
  <c r="T37" i="31"/>
  <c r="H40" i="31"/>
  <c r="I40" i="31" s="1"/>
  <c r="Q40" i="31"/>
  <c r="R40" i="31" s="1"/>
  <c r="T40" i="31" s="1"/>
  <c r="S40" i="31"/>
  <c r="H27" i="46"/>
  <c r="H28" i="46"/>
  <c r="I27" i="46"/>
  <c r="I28" i="46"/>
  <c r="Q27" i="46"/>
  <c r="R27" i="46" s="1"/>
  <c r="T27" i="46" s="1"/>
  <c r="Q28" i="46"/>
  <c r="R28" i="46"/>
  <c r="S27" i="46"/>
  <c r="S28" i="46"/>
  <c r="T28" i="46"/>
  <c r="H17" i="46"/>
  <c r="H18" i="46"/>
  <c r="H19" i="46"/>
  <c r="H20" i="46"/>
  <c r="I17" i="46"/>
  <c r="I18" i="46"/>
  <c r="I19" i="46"/>
  <c r="I20" i="46"/>
  <c r="Q17" i="46"/>
  <c r="Q18" i="46"/>
  <c r="Q19" i="46"/>
  <c r="Q20" i="46"/>
  <c r="R20" i="46" s="1"/>
  <c r="T20" i="46" s="1"/>
  <c r="R17" i="46"/>
  <c r="R18" i="46"/>
  <c r="R19" i="46"/>
  <c r="T19" i="46" s="1"/>
  <c r="S17" i="46"/>
  <c r="S18" i="46"/>
  <c r="S19" i="46"/>
  <c r="S20" i="46"/>
  <c r="T17" i="46"/>
  <c r="T18" i="46"/>
  <c r="H21" i="46"/>
  <c r="H22" i="46"/>
  <c r="H23" i="46"/>
  <c r="H24" i="46"/>
  <c r="I21" i="46"/>
  <c r="I22" i="46"/>
  <c r="I23" i="46"/>
  <c r="I24" i="46"/>
  <c r="Q21" i="46"/>
  <c r="Q22" i="46"/>
  <c r="Q23" i="46"/>
  <c r="Q24" i="46"/>
  <c r="R24" i="46" s="1"/>
  <c r="T24" i="46" s="1"/>
  <c r="R21" i="46"/>
  <c r="R22" i="46"/>
  <c r="T22" i="46" s="1"/>
  <c r="R23" i="46"/>
  <c r="S21" i="46"/>
  <c r="S22" i="46"/>
  <c r="S23" i="46"/>
  <c r="S24" i="46"/>
  <c r="T21" i="46"/>
  <c r="T23" i="46"/>
  <c r="H145" i="43"/>
  <c r="H146" i="43"/>
  <c r="H147" i="43"/>
  <c r="H148" i="43"/>
  <c r="Q141" i="43"/>
  <c r="R141" i="43" s="1"/>
  <c r="T141" i="43" s="1"/>
  <c r="Q142" i="43"/>
  <c r="R142" i="43" s="1"/>
  <c r="T142" i="43" s="1"/>
  <c r="Q143" i="43"/>
  <c r="R143" i="43" s="1"/>
  <c r="T143" i="43" s="1"/>
  <c r="Q144" i="43"/>
  <c r="Q145" i="43"/>
  <c r="R145" i="43" s="1"/>
  <c r="T145" i="43" s="1"/>
  <c r="Q146" i="43"/>
  <c r="R146" i="43" s="1"/>
  <c r="T146" i="43" s="1"/>
  <c r="Q147" i="43"/>
  <c r="R147" i="43" s="1"/>
  <c r="T147" i="43" s="1"/>
  <c r="Q148" i="43"/>
  <c r="R148" i="43" s="1"/>
  <c r="T148" i="43" s="1"/>
  <c r="R144" i="43"/>
  <c r="T144" i="43" s="1"/>
  <c r="S141" i="43"/>
  <c r="S142" i="43"/>
  <c r="S143" i="43"/>
  <c r="S144" i="43"/>
  <c r="S145" i="43"/>
  <c r="S146" i="43"/>
  <c r="S147" i="43"/>
  <c r="S148" i="43"/>
  <c r="H149" i="43"/>
  <c r="H150" i="43"/>
  <c r="Q149" i="43"/>
  <c r="R149" i="43" s="1"/>
  <c r="T149" i="43" s="1"/>
  <c r="Q150" i="43"/>
  <c r="R150" i="43" s="1"/>
  <c r="T150" i="43" s="1"/>
  <c r="S149" i="43"/>
  <c r="S150" i="43"/>
  <c r="H151" i="43"/>
  <c r="H152" i="43"/>
  <c r="Q151" i="43"/>
  <c r="R151" i="43" s="1"/>
  <c r="T151" i="43" s="1"/>
  <c r="Q152" i="43"/>
  <c r="R152" i="43" s="1"/>
  <c r="T152" i="43" s="1"/>
  <c r="S151" i="43"/>
  <c r="S152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H112" i="43"/>
  <c r="H113" i="43"/>
  <c r="H114" i="43"/>
  <c r="H115" i="43"/>
  <c r="H116" i="43"/>
  <c r="H117" i="43"/>
  <c r="H118" i="43"/>
  <c r="H119" i="43"/>
  <c r="I119" i="43" s="1"/>
  <c r="H120" i="43"/>
  <c r="H121" i="43"/>
  <c r="H122" i="43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123" i="43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123" i="43"/>
  <c r="R123" i="43" s="1"/>
  <c r="T123" i="43" s="1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123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H17" i="42"/>
  <c r="H18" i="42"/>
  <c r="H19" i="42"/>
  <c r="H20" i="42"/>
  <c r="H21" i="42"/>
  <c r="H22" i="42"/>
  <c r="H23" i="42"/>
  <c r="H24" i="42"/>
  <c r="I17" i="42"/>
  <c r="I18" i="42"/>
  <c r="I19" i="42"/>
  <c r="I20" i="42"/>
  <c r="I21" i="42"/>
  <c r="I22" i="42"/>
  <c r="I23" i="42"/>
  <c r="I24" i="42"/>
  <c r="Q17" i="42"/>
  <c r="Q18" i="42"/>
  <c r="Q19" i="42"/>
  <c r="Q20" i="42"/>
  <c r="Q21" i="42"/>
  <c r="Q22" i="42"/>
  <c r="Q23" i="42"/>
  <c r="Q24" i="42"/>
  <c r="R17" i="42"/>
  <c r="R18" i="42"/>
  <c r="R19" i="42"/>
  <c r="R20" i="42"/>
  <c r="R21" i="42"/>
  <c r="R22" i="42"/>
  <c r="R23" i="42"/>
  <c r="R24" i="42"/>
  <c r="S17" i="42"/>
  <c r="S18" i="42"/>
  <c r="S19" i="42"/>
  <c r="S20" i="42"/>
  <c r="S21" i="42"/>
  <c r="S22" i="42"/>
  <c r="S23" i="42"/>
  <c r="S24" i="42"/>
  <c r="T17" i="42"/>
  <c r="T18" i="42"/>
  <c r="T19" i="42"/>
  <c r="T20" i="42"/>
  <c r="T21" i="42"/>
  <c r="T22" i="42"/>
  <c r="T23" i="42"/>
  <c r="T24" i="42"/>
  <c r="H25" i="42"/>
  <c r="H26" i="42"/>
  <c r="H27" i="42"/>
  <c r="H28" i="42"/>
  <c r="H29" i="42"/>
  <c r="H30" i="42"/>
  <c r="H31" i="42"/>
  <c r="H32" i="42"/>
  <c r="I25" i="42"/>
  <c r="I26" i="42"/>
  <c r="I27" i="42"/>
  <c r="I28" i="42"/>
  <c r="I29" i="42"/>
  <c r="I30" i="42"/>
  <c r="I31" i="42"/>
  <c r="I32" i="42"/>
  <c r="Q25" i="42"/>
  <c r="Q26" i="42"/>
  <c r="Q27" i="42"/>
  <c r="Q28" i="42"/>
  <c r="Q29" i="42"/>
  <c r="Q30" i="42"/>
  <c r="Q31" i="42"/>
  <c r="Q32" i="42"/>
  <c r="R25" i="42"/>
  <c r="R26" i="42"/>
  <c r="R27" i="42"/>
  <c r="R28" i="42"/>
  <c r="R29" i="42"/>
  <c r="R30" i="42"/>
  <c r="R31" i="42"/>
  <c r="R32" i="42"/>
  <c r="S25" i="42"/>
  <c r="S26" i="42"/>
  <c r="S27" i="42"/>
  <c r="S28" i="42"/>
  <c r="S29" i="42"/>
  <c r="S30" i="42"/>
  <c r="S31" i="42"/>
  <c r="S32" i="42"/>
  <c r="T25" i="42"/>
  <c r="T26" i="42"/>
  <c r="T27" i="42"/>
  <c r="T28" i="42"/>
  <c r="T29" i="42"/>
  <c r="T30" i="42"/>
  <c r="T31" i="42"/>
  <c r="T32" i="42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R47" i="41"/>
  <c r="T47" i="41" s="1"/>
  <c r="R57" i="41"/>
  <c r="T57" i="41" s="1"/>
  <c r="R63" i="41"/>
  <c r="T63" i="41" s="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Q68" i="41"/>
  <c r="R68" i="41" s="1"/>
  <c r="T68" i="41" s="1"/>
  <c r="Q69" i="41"/>
  <c r="R69" i="41" s="1"/>
  <c r="T69" i="41" s="1"/>
  <c r="Q70" i="4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R70" i="41"/>
  <c r="T70" i="41" s="1"/>
  <c r="R86" i="41"/>
  <c r="T86" i="41" s="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R29" i="41"/>
  <c r="T29" i="41" s="1"/>
  <c r="R38" i="41"/>
  <c r="T38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Q27" i="38"/>
  <c r="R27" i="38" s="1"/>
  <c r="T27" i="38" s="1"/>
  <c r="Q28" i="38"/>
  <c r="R28" i="38" s="1"/>
  <c r="T28" i="38" s="1"/>
  <c r="Q29" i="38"/>
  <c r="R29" i="38" s="1"/>
  <c r="T29" i="38" s="1"/>
  <c r="Q30" i="38"/>
  <c r="Q31" i="38"/>
  <c r="R31" i="38" s="1"/>
  <c r="T31" i="38" s="1"/>
  <c r="Q32" i="38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R20" i="38"/>
  <c r="T20" i="38" s="1"/>
  <c r="R26" i="38"/>
  <c r="T26" i="38" s="1"/>
  <c r="R30" i="38"/>
  <c r="R32" i="38"/>
  <c r="T32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T30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I54" i="38" s="1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Q45" i="38"/>
  <c r="R45" i="38" s="1"/>
  <c r="T45" i="38" s="1"/>
  <c r="Q46" i="38"/>
  <c r="R46" i="38" s="1"/>
  <c r="T46" i="38" s="1"/>
  <c r="Q47" i="38"/>
  <c r="R47" i="38" s="1"/>
  <c r="T47" i="38" s="1"/>
  <c r="Q48" i="38"/>
  <c r="Q49" i="38"/>
  <c r="R49" i="38" s="1"/>
  <c r="T49" i="38" s="1"/>
  <c r="Q50" i="38"/>
  <c r="R50" i="38" s="1"/>
  <c r="T50" i="38" s="1"/>
  <c r="Q51" i="38"/>
  <c r="R51" i="38" s="1"/>
  <c r="T51" i="38" s="1"/>
  <c r="Q52" i="38"/>
  <c r="Q53" i="38"/>
  <c r="R53" i="38" s="1"/>
  <c r="T53" i="38" s="1"/>
  <c r="Q54" i="38"/>
  <c r="R54" i="38" s="1"/>
  <c r="T54" i="38" s="1"/>
  <c r="R44" i="38"/>
  <c r="T44" i="38" s="1"/>
  <c r="R48" i="38"/>
  <c r="R52" i="38"/>
  <c r="T52" i="38" s="1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T48" i="38"/>
  <c r="H19" i="34"/>
  <c r="H20" i="34"/>
  <c r="I20" i="34" s="1"/>
  <c r="H21" i="34"/>
  <c r="I21" i="34" s="1"/>
  <c r="H22" i="34"/>
  <c r="H23" i="34"/>
  <c r="H24" i="34"/>
  <c r="H25" i="34"/>
  <c r="H26" i="34"/>
  <c r="I26" i="34" s="1"/>
  <c r="H27" i="34"/>
  <c r="I27" i="34" s="1"/>
  <c r="H28" i="34"/>
  <c r="H29" i="34"/>
  <c r="H30" i="34"/>
  <c r="H31" i="34"/>
  <c r="H32" i="34"/>
  <c r="H33" i="34"/>
  <c r="I19" i="34"/>
  <c r="I22" i="34"/>
  <c r="I23" i="34"/>
  <c r="I24" i="34"/>
  <c r="I25" i="34"/>
  <c r="I28" i="34"/>
  <c r="I29" i="34"/>
  <c r="I30" i="34"/>
  <c r="I31" i="34"/>
  <c r="I32" i="34"/>
  <c r="I33" i="34"/>
  <c r="Q19" i="34"/>
  <c r="R19" i="34" s="1"/>
  <c r="T19" i="34" s="1"/>
  <c r="Q20" i="34"/>
  <c r="R20" i="34" s="1"/>
  <c r="T20" i="34" s="1"/>
  <c r="Q21" i="34"/>
  <c r="R21" i="34" s="1"/>
  <c r="T21" i="34" s="1"/>
  <c r="Q22" i="34"/>
  <c r="Q23" i="34"/>
  <c r="Q24" i="34"/>
  <c r="R24" i="34" s="1"/>
  <c r="T24" i="34" s="1"/>
  <c r="Q25" i="34"/>
  <c r="R25" i="34" s="1"/>
  <c r="T25" i="34" s="1"/>
  <c r="Q26" i="34"/>
  <c r="Q27" i="34"/>
  <c r="R27" i="34" s="1"/>
  <c r="T27" i="34" s="1"/>
  <c r="Q28" i="34"/>
  <c r="R28" i="34" s="1"/>
  <c r="T28" i="34" s="1"/>
  <c r="Q29" i="34"/>
  <c r="Q30" i="34"/>
  <c r="Q31" i="34"/>
  <c r="R31" i="34" s="1"/>
  <c r="T31" i="34" s="1"/>
  <c r="Q32" i="34"/>
  <c r="R32" i="34" s="1"/>
  <c r="T32" i="34" s="1"/>
  <c r="Q33" i="34"/>
  <c r="R33" i="34" s="1"/>
  <c r="T33" i="34" s="1"/>
  <c r="R22" i="34"/>
  <c r="T22" i="34" s="1"/>
  <c r="R23" i="34"/>
  <c r="T23" i="34" s="1"/>
  <c r="R26" i="34"/>
  <c r="R29" i="34"/>
  <c r="T29" i="34" s="1"/>
  <c r="R30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T26" i="34"/>
  <c r="T30" i="34"/>
  <c r="H17" i="33"/>
  <c r="I17" i="33" s="1"/>
  <c r="H18" i="33"/>
  <c r="I18" i="33" s="1"/>
  <c r="H19" i="33"/>
  <c r="I19" i="33" s="1"/>
  <c r="H20" i="33"/>
  <c r="I20" i="33" s="1"/>
  <c r="H21" i="33"/>
  <c r="H22" i="33"/>
  <c r="H23" i="33"/>
  <c r="H24" i="33"/>
  <c r="I21" i="33"/>
  <c r="I22" i="33"/>
  <c r="I23" i="33"/>
  <c r="I24" i="33"/>
  <c r="Q17" i="33"/>
  <c r="Q18" i="33"/>
  <c r="Q19" i="33"/>
  <c r="R19" i="33" s="1"/>
  <c r="T19" i="33" s="1"/>
  <c r="Q20" i="33"/>
  <c r="R20" i="33" s="1"/>
  <c r="T20" i="33" s="1"/>
  <c r="Q21" i="33"/>
  <c r="Q22" i="33"/>
  <c r="Q23" i="33"/>
  <c r="Q24" i="33"/>
  <c r="R17" i="33"/>
  <c r="T17" i="33" s="1"/>
  <c r="R18" i="33"/>
  <c r="T18" i="33" s="1"/>
  <c r="R21" i="33"/>
  <c r="T21" i="33" s="1"/>
  <c r="R22" i="33"/>
  <c r="T22" i="33" s="1"/>
  <c r="R23" i="33"/>
  <c r="T23" i="33" s="1"/>
  <c r="R24" i="33"/>
  <c r="T24" i="33" s="1"/>
  <c r="S17" i="33"/>
  <c r="S18" i="33"/>
  <c r="S19" i="33"/>
  <c r="S20" i="33"/>
  <c r="S21" i="33"/>
  <c r="S22" i="33"/>
  <c r="S23" i="33"/>
  <c r="S24" i="33"/>
  <c r="H25" i="33"/>
  <c r="H26" i="33"/>
  <c r="H27" i="33"/>
  <c r="H28" i="33"/>
  <c r="H29" i="33"/>
  <c r="H30" i="33"/>
  <c r="I30" i="33" s="1"/>
  <c r="H31" i="33"/>
  <c r="I31" i="33" s="1"/>
  <c r="H32" i="33"/>
  <c r="I32" i="33" s="1"/>
  <c r="I25" i="33"/>
  <c r="I26" i="33"/>
  <c r="I27" i="33"/>
  <c r="I28" i="33"/>
  <c r="I29" i="33"/>
  <c r="Q25" i="33"/>
  <c r="Q26" i="33"/>
  <c r="Q27" i="33"/>
  <c r="R27" i="33" s="1"/>
  <c r="T27" i="33" s="1"/>
  <c r="Q28" i="33"/>
  <c r="R28" i="33" s="1"/>
  <c r="T28" i="33" s="1"/>
  <c r="Q29" i="33"/>
  <c r="Q30" i="33"/>
  <c r="Q31" i="33"/>
  <c r="Q32" i="33"/>
  <c r="R25" i="33"/>
  <c r="T25" i="33" s="1"/>
  <c r="R26" i="33"/>
  <c r="T26" i="33" s="1"/>
  <c r="R29" i="33"/>
  <c r="T29" i="33" s="1"/>
  <c r="R30" i="33"/>
  <c r="T30" i="33" s="1"/>
  <c r="R31" i="33"/>
  <c r="T31" i="33" s="1"/>
  <c r="R32" i="33"/>
  <c r="T32" i="33" s="1"/>
  <c r="S25" i="33"/>
  <c r="S26" i="33"/>
  <c r="S27" i="33"/>
  <c r="S28" i="33"/>
  <c r="S29" i="33"/>
  <c r="S30" i="33"/>
  <c r="S31" i="33"/>
  <c r="S32" i="33"/>
  <c r="H33" i="33"/>
  <c r="H34" i="33"/>
  <c r="H35" i="33"/>
  <c r="H36" i="33"/>
  <c r="H37" i="33"/>
  <c r="H38" i="33"/>
  <c r="H39" i="33"/>
  <c r="H40" i="33"/>
  <c r="I33" i="33"/>
  <c r="I34" i="33"/>
  <c r="I35" i="33"/>
  <c r="I36" i="33"/>
  <c r="I37" i="33"/>
  <c r="I38" i="33"/>
  <c r="I39" i="33"/>
  <c r="I40" i="33"/>
  <c r="Q33" i="33"/>
  <c r="Q34" i="33"/>
  <c r="Q35" i="33"/>
  <c r="R35" i="33" s="1"/>
  <c r="T35" i="33" s="1"/>
  <c r="Q36" i="33"/>
  <c r="R36" i="33" s="1"/>
  <c r="T36" i="33" s="1"/>
  <c r="Q37" i="33"/>
  <c r="Q38" i="33"/>
  <c r="Q39" i="33"/>
  <c r="Q40" i="33"/>
  <c r="R33" i="33"/>
  <c r="T33" i="33" s="1"/>
  <c r="R34" i="33"/>
  <c r="T34" i="33" s="1"/>
  <c r="R37" i="33"/>
  <c r="T37" i="33" s="1"/>
  <c r="R38" i="33"/>
  <c r="T38" i="33" s="1"/>
  <c r="R39" i="33"/>
  <c r="T39" i="33" s="1"/>
  <c r="R40" i="33"/>
  <c r="T40" i="33" s="1"/>
  <c r="S33" i="33"/>
  <c r="S34" i="33"/>
  <c r="S35" i="33"/>
  <c r="S36" i="33"/>
  <c r="S37" i="33"/>
  <c r="S38" i="33"/>
  <c r="S39" i="33"/>
  <c r="S40" i="33"/>
  <c r="H41" i="33"/>
  <c r="H42" i="33"/>
  <c r="H43" i="33"/>
  <c r="H44" i="33"/>
  <c r="H45" i="33"/>
  <c r="H46" i="33"/>
  <c r="H47" i="33"/>
  <c r="H48" i="33"/>
  <c r="I41" i="33"/>
  <c r="I42" i="33"/>
  <c r="I43" i="33"/>
  <c r="I44" i="33"/>
  <c r="I45" i="33"/>
  <c r="I46" i="33"/>
  <c r="I47" i="33"/>
  <c r="I48" i="33"/>
  <c r="Q41" i="33"/>
  <c r="Q42" i="33"/>
  <c r="Q43" i="33"/>
  <c r="R43" i="33" s="1"/>
  <c r="T43" i="33" s="1"/>
  <c r="Q44" i="33"/>
  <c r="R44" i="33" s="1"/>
  <c r="T44" i="33" s="1"/>
  <c r="Q45" i="33"/>
  <c r="Q46" i="33"/>
  <c r="Q47" i="33"/>
  <c r="Q48" i="33"/>
  <c r="R41" i="33"/>
  <c r="T41" i="33" s="1"/>
  <c r="R42" i="33"/>
  <c r="T42" i="33" s="1"/>
  <c r="R45" i="33"/>
  <c r="T45" i="33" s="1"/>
  <c r="R46" i="33"/>
  <c r="T46" i="33" s="1"/>
  <c r="R47" i="33"/>
  <c r="T47" i="33" s="1"/>
  <c r="R48" i="33"/>
  <c r="T48" i="33" s="1"/>
  <c r="S41" i="33"/>
  <c r="S42" i="33"/>
  <c r="S43" i="33"/>
  <c r="S44" i="33"/>
  <c r="S45" i="33"/>
  <c r="S46" i="33"/>
  <c r="S47" i="33"/>
  <c r="S48" i="33"/>
  <c r="H49" i="33"/>
  <c r="H50" i="33"/>
  <c r="H51" i="33"/>
  <c r="H52" i="33"/>
  <c r="I52" i="33" s="1"/>
  <c r="H53" i="33"/>
  <c r="H54" i="33"/>
  <c r="I54" i="33" s="1"/>
  <c r="H55" i="33"/>
  <c r="H56" i="33"/>
  <c r="I49" i="33"/>
  <c r="I50" i="33"/>
  <c r="I51" i="33"/>
  <c r="I53" i="33"/>
  <c r="I55" i="33"/>
  <c r="I56" i="33"/>
  <c r="Q49" i="33"/>
  <c r="Q50" i="33"/>
  <c r="Q51" i="33"/>
  <c r="R51" i="33" s="1"/>
  <c r="T51" i="33" s="1"/>
  <c r="Q52" i="33"/>
  <c r="R52" i="33" s="1"/>
  <c r="T52" i="33" s="1"/>
  <c r="Q53" i="33"/>
  <c r="Q54" i="33"/>
  <c r="Q55" i="33"/>
  <c r="Q56" i="33"/>
  <c r="R49" i="33"/>
  <c r="T49" i="33" s="1"/>
  <c r="R50" i="33"/>
  <c r="T50" i="33" s="1"/>
  <c r="R53" i="33"/>
  <c r="T53" i="33" s="1"/>
  <c r="R54" i="33"/>
  <c r="T54" i="33" s="1"/>
  <c r="R55" i="33"/>
  <c r="T55" i="33" s="1"/>
  <c r="R56" i="33"/>
  <c r="T56" i="33" s="1"/>
  <c r="S49" i="33"/>
  <c r="S50" i="33"/>
  <c r="S51" i="33"/>
  <c r="S52" i="33"/>
  <c r="S53" i="33"/>
  <c r="S54" i="33"/>
  <c r="S55" i="33"/>
  <c r="S56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H25" i="32"/>
  <c r="H26" i="32"/>
  <c r="H27" i="32"/>
  <c r="H28" i="32"/>
  <c r="I28" i="32" s="1"/>
  <c r="H29" i="32"/>
  <c r="I29" i="32" s="1"/>
  <c r="H30" i="32"/>
  <c r="I30" i="32" s="1"/>
  <c r="H31" i="32"/>
  <c r="I31" i="32" s="1"/>
  <c r="H32" i="32"/>
  <c r="H33" i="32"/>
  <c r="I33" i="32" s="1"/>
  <c r="H34" i="32"/>
  <c r="I34" i="32" s="1"/>
  <c r="H35" i="32"/>
  <c r="I35" i="32" s="1"/>
  <c r="H36" i="32"/>
  <c r="I36" i="32" s="1"/>
  <c r="H37" i="32"/>
  <c r="I37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H38" i="32"/>
  <c r="I38" i="32" s="1"/>
  <c r="H39" i="32"/>
  <c r="I39" i="32" s="1"/>
  <c r="H40" i="32"/>
  <c r="H41" i="32"/>
  <c r="I41" i="32" s="1"/>
  <c r="H42" i="32"/>
  <c r="I42" i="32" s="1"/>
  <c r="H43" i="32"/>
  <c r="H44" i="32"/>
  <c r="H45" i="32"/>
  <c r="I45" i="32" s="1"/>
  <c r="H46" i="32"/>
  <c r="I46" i="32" s="1"/>
  <c r="H47" i="32"/>
  <c r="I47" i="32" s="1"/>
  <c r="H48" i="32"/>
  <c r="H49" i="32"/>
  <c r="H50" i="32"/>
  <c r="H51" i="32"/>
  <c r="H52" i="32"/>
  <c r="H53" i="32"/>
  <c r="H54" i="32"/>
  <c r="H55" i="32"/>
  <c r="I55" i="32" s="1"/>
  <c r="H56" i="32"/>
  <c r="H57" i="32"/>
  <c r="H58" i="32"/>
  <c r="H59" i="32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R44" i="32"/>
  <c r="T44" i="32" s="1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H16" i="32"/>
  <c r="I16" i="32" s="1"/>
  <c r="Q16" i="32"/>
  <c r="R16" i="32" s="1"/>
  <c r="T16" i="32" s="1"/>
  <c r="S16" i="32"/>
  <c r="H60" i="32"/>
  <c r="Q60" i="32"/>
  <c r="R60" i="32" s="1"/>
  <c r="T60" i="32" s="1"/>
  <c r="S60" i="32"/>
  <c r="H61" i="32"/>
  <c r="I61" i="32" s="1"/>
  <c r="Q61" i="32"/>
  <c r="R61" i="32" s="1"/>
  <c r="T61" i="32" s="1"/>
  <c r="S61" i="32"/>
  <c r="H62" i="32"/>
  <c r="Q62" i="32"/>
  <c r="R62" i="32" s="1"/>
  <c r="T62" i="32" s="1"/>
  <c r="S62" i="32"/>
  <c r="H63" i="32"/>
  <c r="Q63" i="32"/>
  <c r="R63" i="32" s="1"/>
  <c r="T63" i="32" s="1"/>
  <c r="S63" i="32"/>
  <c r="H64" i="32"/>
  <c r="Q64" i="32"/>
  <c r="R64" i="32" s="1"/>
  <c r="T64" i="32" s="1"/>
  <c r="S64" i="32"/>
  <c r="H65" i="32"/>
  <c r="Q65" i="32"/>
  <c r="R65" i="32" s="1"/>
  <c r="T65" i="32" s="1"/>
  <c r="S65" i="32"/>
  <c r="H66" i="32"/>
  <c r="I66" i="32" s="1"/>
  <c r="Q66" i="32"/>
  <c r="R66" i="32" s="1"/>
  <c r="T66" i="32" s="1"/>
  <c r="S66" i="32"/>
  <c r="H67" i="32"/>
  <c r="I67" i="32" s="1"/>
  <c r="Q67" i="32"/>
  <c r="R67" i="32" s="1"/>
  <c r="T67" i="32" s="1"/>
  <c r="S67" i="32"/>
  <c r="H68" i="32"/>
  <c r="I68" i="32" s="1"/>
  <c r="Q68" i="32"/>
  <c r="R68" i="32" s="1"/>
  <c r="T68" i="32" s="1"/>
  <c r="S68" i="32"/>
  <c r="H69" i="32"/>
  <c r="Q69" i="32"/>
  <c r="R69" i="32" s="1"/>
  <c r="T69" i="32" s="1"/>
  <c r="S69" i="32"/>
  <c r="U72" i="32"/>
  <c r="H16" i="29"/>
  <c r="I16" i="29"/>
  <c r="Q16" i="29"/>
  <c r="R16" i="29" s="1"/>
  <c r="T16" i="29" s="1"/>
  <c r="S16" i="29"/>
  <c r="H35" i="42"/>
  <c r="H16" i="42"/>
  <c r="H17" i="29"/>
  <c r="U17" i="35"/>
  <c r="U27" i="36"/>
  <c r="U59" i="33"/>
  <c r="S72" i="32" l="1"/>
  <c r="H72" i="32"/>
  <c r="T72" i="32"/>
  <c r="I72" i="32"/>
  <c r="H26" i="46" l="1"/>
  <c r="I26" i="46" s="1"/>
  <c r="Q26" i="46"/>
  <c r="R26" i="46" s="1"/>
  <c r="T26" i="46" s="1"/>
  <c r="S26" i="46"/>
  <c r="H25" i="46"/>
  <c r="I25" i="46"/>
  <c r="Q25" i="46"/>
  <c r="R25" i="46" s="1"/>
  <c r="T25" i="46" s="1"/>
  <c r="S25" i="46"/>
  <c r="H23" i="45"/>
  <c r="H24" i="45"/>
  <c r="H25" i="45"/>
  <c r="H26" i="45"/>
  <c r="H27" i="45"/>
  <c r="H28" i="45"/>
  <c r="H29" i="45"/>
  <c r="H30" i="45"/>
  <c r="H31" i="45"/>
  <c r="H32" i="45"/>
  <c r="H33" i="45"/>
  <c r="I23" i="45"/>
  <c r="I24" i="45"/>
  <c r="I25" i="45"/>
  <c r="I26" i="45"/>
  <c r="I27" i="45"/>
  <c r="I28" i="45"/>
  <c r="I29" i="45"/>
  <c r="I30" i="45"/>
  <c r="I31" i="45"/>
  <c r="I32" i="45"/>
  <c r="I33" i="45"/>
  <c r="Q23" i="45"/>
  <c r="Q24" i="45"/>
  <c r="Q25" i="45"/>
  <c r="R25" i="45" s="1"/>
  <c r="T25" i="45" s="1"/>
  <c r="Q26" i="45"/>
  <c r="Q27" i="45"/>
  <c r="Q28" i="45"/>
  <c r="Q29" i="45"/>
  <c r="R29" i="45" s="1"/>
  <c r="T29" i="45" s="1"/>
  <c r="Q30" i="45"/>
  <c r="Q31" i="45"/>
  <c r="Q32" i="45"/>
  <c r="Q33" i="45"/>
  <c r="R33" i="45" s="1"/>
  <c r="T33" i="45" s="1"/>
  <c r="R23" i="45"/>
  <c r="T23" i="45" s="1"/>
  <c r="R24" i="45"/>
  <c r="R26" i="45"/>
  <c r="T26" i="45" s="1"/>
  <c r="R27" i="45"/>
  <c r="T27" i="45" s="1"/>
  <c r="R28" i="45"/>
  <c r="R30" i="45"/>
  <c r="R31" i="45"/>
  <c r="T31" i="45" s="1"/>
  <c r="R32" i="45"/>
  <c r="T32" i="45" s="1"/>
  <c r="S23" i="45"/>
  <c r="S24" i="45"/>
  <c r="S25" i="45"/>
  <c r="S26" i="45"/>
  <c r="S27" i="45"/>
  <c r="S28" i="45"/>
  <c r="S29" i="45"/>
  <c r="S30" i="45"/>
  <c r="S31" i="45"/>
  <c r="S32" i="45"/>
  <c r="S33" i="45"/>
  <c r="T24" i="45"/>
  <c r="T28" i="45"/>
  <c r="T30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125" i="43"/>
  <c r="I125" i="43" s="1"/>
  <c r="H126" i="43"/>
  <c r="I126" i="43" s="1"/>
  <c r="H127" i="43"/>
  <c r="H128" i="43"/>
  <c r="H129" i="43"/>
  <c r="H130" i="43"/>
  <c r="H131" i="43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S125" i="43"/>
  <c r="S126" i="43"/>
  <c r="S127" i="43"/>
  <c r="S128" i="43"/>
  <c r="S129" i="43"/>
  <c r="S130" i="43"/>
  <c r="S131" i="43"/>
  <c r="H36" i="42"/>
  <c r="I36" i="42"/>
  <c r="Q36" i="42"/>
  <c r="R36" i="42" s="1"/>
  <c r="T36" i="42" s="1"/>
  <c r="S36" i="42"/>
  <c r="H94" i="41"/>
  <c r="H95" i="41"/>
  <c r="H96" i="41"/>
  <c r="H97" i="41"/>
  <c r="H98" i="41"/>
  <c r="H99" i="41"/>
  <c r="H100" i="41"/>
  <c r="H101" i="41"/>
  <c r="H102" i="41"/>
  <c r="H103" i="41"/>
  <c r="H104" i="41"/>
  <c r="I94" i="41"/>
  <c r="I95" i="41"/>
  <c r="I96" i="41"/>
  <c r="I97" i="41"/>
  <c r="I98" i="41"/>
  <c r="I99" i="41"/>
  <c r="I100" i="41"/>
  <c r="I101" i="41"/>
  <c r="I102" i="41"/>
  <c r="I103" i="41"/>
  <c r="I104" i="4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S94" i="41"/>
  <c r="S95" i="41"/>
  <c r="S96" i="41"/>
  <c r="S97" i="41"/>
  <c r="S98" i="41"/>
  <c r="S99" i="41"/>
  <c r="S100" i="41"/>
  <c r="S101" i="41"/>
  <c r="S102" i="41"/>
  <c r="S103" i="41"/>
  <c r="S104" i="41"/>
  <c r="H105" i="41"/>
  <c r="H106" i="41"/>
  <c r="H107" i="41"/>
  <c r="I105" i="41"/>
  <c r="I106" i="41"/>
  <c r="I107" i="41"/>
  <c r="Q105" i="41"/>
  <c r="R105" i="41" s="1"/>
  <c r="T105" i="41" s="1"/>
  <c r="Q106" i="41"/>
  <c r="R106" i="41" s="1"/>
  <c r="T106" i="41" s="1"/>
  <c r="Q107" i="41"/>
  <c r="R107" i="41" s="1"/>
  <c r="T107" i="41" s="1"/>
  <c r="S105" i="41"/>
  <c r="S106" i="41"/>
  <c r="S107" i="41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3" i="37"/>
  <c r="I23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Q18" i="37"/>
  <c r="R18" i="37" s="1"/>
  <c r="T18" i="37" s="1"/>
  <c r="S18" i="37"/>
  <c r="H34" i="37" l="1"/>
  <c r="I34" i="37"/>
  <c r="H64" i="38" l="1"/>
  <c r="H65" i="38"/>
  <c r="H66" i="38"/>
  <c r="H67" i="38"/>
  <c r="H68" i="38"/>
  <c r="I64" i="38"/>
  <c r="I65" i="38"/>
  <c r="I66" i="38"/>
  <c r="I67" i="38"/>
  <c r="I68" i="38"/>
  <c r="Q64" i="38"/>
  <c r="R64" i="38" s="1"/>
  <c r="T64" i="38" s="1"/>
  <c r="Q65" i="38"/>
  <c r="R65" i="38" s="1"/>
  <c r="T65" i="38" s="1"/>
  <c r="Q66" i="38"/>
  <c r="Q67" i="38"/>
  <c r="R67" i="38" s="1"/>
  <c r="T67" i="38" s="1"/>
  <c r="Q68" i="38"/>
  <c r="R68" i="38" s="1"/>
  <c r="T68" i="38" s="1"/>
  <c r="R66" i="38"/>
  <c r="T66" i="38" s="1"/>
  <c r="S64" i="38"/>
  <c r="S65" i="38"/>
  <c r="S66" i="38"/>
  <c r="S67" i="38"/>
  <c r="S68" i="38"/>
  <c r="H37" i="34"/>
  <c r="H38" i="34"/>
  <c r="H39" i="34"/>
  <c r="H40" i="34"/>
  <c r="H41" i="34"/>
  <c r="H42" i="34"/>
  <c r="H43" i="34"/>
  <c r="I37" i="34"/>
  <c r="I38" i="34"/>
  <c r="I39" i="34"/>
  <c r="I40" i="34"/>
  <c r="I41" i="34"/>
  <c r="I42" i="34"/>
  <c r="I43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S37" i="34"/>
  <c r="S38" i="34"/>
  <c r="S39" i="34"/>
  <c r="S40" i="34"/>
  <c r="S41" i="34"/>
  <c r="S42" i="34"/>
  <c r="S43" i="34"/>
  <c r="H57" i="33"/>
  <c r="I57" i="33"/>
  <c r="Q57" i="33"/>
  <c r="R57" i="33" s="1"/>
  <c r="T57" i="33" s="1"/>
  <c r="S57" i="33"/>
  <c r="H18" i="3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28" i="31"/>
  <c r="H29" i="31"/>
  <c r="H30" i="31"/>
  <c r="I30" i="31" s="1"/>
  <c r="I18" i="3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Q28" i="31"/>
  <c r="R28" i="31" s="1"/>
  <c r="T28" i="31" s="1"/>
  <c r="Q29" i="31"/>
  <c r="R29" i="31" s="1"/>
  <c r="T29" i="31" s="1"/>
  <c r="Q30" i="31"/>
  <c r="R30" i="31" s="1"/>
  <c r="T30" i="31" s="1"/>
  <c r="S28" i="31"/>
  <c r="S29" i="31"/>
  <c r="S30" i="31"/>
  <c r="H19" i="29"/>
  <c r="I19" i="29" s="1"/>
  <c r="H20" i="29"/>
  <c r="I20" i="29" s="1"/>
  <c r="H21" i="29"/>
  <c r="I21" i="29" s="1"/>
  <c r="H22" i="29"/>
  <c r="I22" i="29" s="1"/>
  <c r="H66" i="29"/>
  <c r="I66" i="29" s="1"/>
  <c r="Q19" i="29"/>
  <c r="R19" i="29" s="1"/>
  <c r="T19" i="29" s="1"/>
  <c r="Q20" i="29"/>
  <c r="R20" i="29" s="1"/>
  <c r="T20" i="29" s="1"/>
  <c r="Q21" i="29"/>
  <c r="Q22" i="29"/>
  <c r="R22" i="29" s="1"/>
  <c r="T22" i="29" s="1"/>
  <c r="Q66" i="29"/>
  <c r="R66" i="29" s="1"/>
  <c r="T66" i="29" s="1"/>
  <c r="R21" i="29"/>
  <c r="T21" i="29" s="1"/>
  <c r="S19" i="29"/>
  <c r="S20" i="29"/>
  <c r="S21" i="29"/>
  <c r="S22" i="29"/>
  <c r="S66" i="29"/>
  <c r="I17" i="29"/>
  <c r="H18" i="29"/>
  <c r="I18" i="29" s="1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67" i="29" l="1"/>
  <c r="I67" i="29"/>
  <c r="H16" i="44" l="1"/>
  <c r="H46" i="44" s="1"/>
  <c r="I41" i="44" l="1"/>
  <c r="Q41" i="44"/>
  <c r="R41" i="44" s="1"/>
  <c r="T41" i="44" s="1"/>
  <c r="S41" i="44"/>
  <c r="I42" i="44"/>
  <c r="Q42" i="44"/>
  <c r="R42" i="44" s="1"/>
  <c r="T42" i="44" s="1"/>
  <c r="S42" i="44"/>
  <c r="H31" i="39" l="1"/>
  <c r="H30" i="39"/>
  <c r="H29" i="39"/>
  <c r="H28" i="39"/>
  <c r="H27" i="39"/>
  <c r="H26" i="39"/>
  <c r="H25" i="39"/>
  <c r="I27" i="39"/>
  <c r="Q27" i="39"/>
  <c r="R27" i="39" s="1"/>
  <c r="T27" i="39" s="1"/>
  <c r="S27" i="39"/>
  <c r="I28" i="39"/>
  <c r="Q28" i="39"/>
  <c r="R28" i="39" s="1"/>
  <c r="T28" i="39" s="1"/>
  <c r="S28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25" i="39"/>
  <c r="Q25" i="39"/>
  <c r="R25" i="39" s="1"/>
  <c r="T25" i="39" s="1"/>
  <c r="S25" i="39"/>
  <c r="I26" i="39"/>
  <c r="Q26" i="39"/>
  <c r="R26" i="39" s="1"/>
  <c r="T26" i="39" s="1"/>
  <c r="S26" i="39"/>
  <c r="H16" i="35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34" i="34"/>
  <c r="I34" i="34" s="1"/>
  <c r="Q34" i="34"/>
  <c r="R34" i="34" s="1"/>
  <c r="T34" i="34" s="1"/>
  <c r="S34" i="34"/>
  <c r="H35" i="34" l="1"/>
  <c r="I35" i="34" s="1"/>
  <c r="H36" i="34"/>
  <c r="I36" i="34" s="1"/>
  <c r="H44" i="34"/>
  <c r="I44" i="34" s="1"/>
  <c r="H45" i="34"/>
  <c r="H46" i="34"/>
  <c r="H47" i="34"/>
  <c r="H48" i="34"/>
  <c r="I45" i="34"/>
  <c r="I46" i="34"/>
  <c r="I47" i="34"/>
  <c r="I48" i="34"/>
  <c r="Q35" i="34"/>
  <c r="R35" i="34" s="1"/>
  <c r="T35" i="34" s="1"/>
  <c r="Q36" i="34"/>
  <c r="R36" i="34" s="1"/>
  <c r="T36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S35" i="34"/>
  <c r="S36" i="34"/>
  <c r="S44" i="34"/>
  <c r="S45" i="34"/>
  <c r="S46" i="34"/>
  <c r="S47" i="34"/>
  <c r="S48" i="34"/>
  <c r="I35" i="44"/>
  <c r="I36" i="44"/>
  <c r="I37" i="44"/>
  <c r="I38" i="44"/>
  <c r="I39" i="44"/>
  <c r="I40" i="44"/>
  <c r="I43" i="44"/>
  <c r="I44" i="44"/>
  <c r="I45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Q44" i="44"/>
  <c r="R44" i="44" s="1"/>
  <c r="T44" i="44" s="1"/>
  <c r="Q45" i="44"/>
  <c r="R45" i="44" s="1"/>
  <c r="T45" i="44" s="1"/>
  <c r="S35" i="44"/>
  <c r="S36" i="44"/>
  <c r="S37" i="44"/>
  <c r="S38" i="44"/>
  <c r="S39" i="44"/>
  <c r="S40" i="44"/>
  <c r="S43" i="44"/>
  <c r="S44" i="44"/>
  <c r="S45" i="44"/>
  <c r="B13" i="46" l="1"/>
  <c r="B12" i="46"/>
  <c r="B13" i="45"/>
  <c r="B12" i="45"/>
  <c r="F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24" i="43"/>
  <c r="Q124" i="43"/>
  <c r="R124" i="43" s="1"/>
  <c r="T124" i="43" s="1"/>
  <c r="H124" i="43"/>
  <c r="S57" i="43"/>
  <c r="Q57" i="43"/>
  <c r="R57" i="43" s="1"/>
  <c r="T57" i="43" s="1"/>
  <c r="H57" i="43"/>
  <c r="S19" i="43"/>
  <c r="Q19" i="43"/>
  <c r="R19" i="43" s="1"/>
  <c r="T19" i="43" s="1"/>
  <c r="H19" i="43"/>
  <c r="S18" i="43"/>
  <c r="Q18" i="43"/>
  <c r="R18" i="43" s="1"/>
  <c r="T18" i="43" s="1"/>
  <c r="H18" i="43"/>
  <c r="S17" i="43"/>
  <c r="Q17" i="43"/>
  <c r="R17" i="43" s="1"/>
  <c r="T17" i="43" s="1"/>
  <c r="H17" i="43"/>
  <c r="S16" i="43"/>
  <c r="Q16" i="43"/>
  <c r="R16" i="43" s="1"/>
  <c r="T16" i="43" s="1"/>
  <c r="I16" i="43"/>
  <c r="I153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S35" i="42"/>
  <c r="Q35" i="42"/>
  <c r="R35" i="42" s="1"/>
  <c r="T35" i="42" s="1"/>
  <c r="I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16" i="42"/>
  <c r="Q16" i="42"/>
  <c r="R16" i="42" s="1"/>
  <c r="T16" i="42" s="1"/>
  <c r="I16" i="42"/>
  <c r="C9" i="42"/>
  <c r="C8" i="42"/>
  <c r="C7" i="42"/>
  <c r="C6" i="42"/>
  <c r="C3" i="42"/>
  <c r="C2" i="42"/>
  <c r="F25" i="28"/>
  <c r="S93" i="41"/>
  <c r="Q93" i="41"/>
  <c r="R93" i="41" s="1"/>
  <c r="T93" i="41" s="1"/>
  <c r="I93" i="41"/>
  <c r="H93" i="41"/>
  <c r="S92" i="41"/>
  <c r="Q92" i="41"/>
  <c r="R92" i="41" s="1"/>
  <c r="T92" i="41" s="1"/>
  <c r="I92" i="41"/>
  <c r="H92" i="41"/>
  <c r="S16" i="41"/>
  <c r="Q16" i="41"/>
  <c r="R16" i="41" s="1"/>
  <c r="T16" i="41" s="1"/>
  <c r="I16" i="41"/>
  <c r="H16" i="41"/>
  <c r="H109" i="41" s="1"/>
  <c r="C9" i="41"/>
  <c r="C8" i="41"/>
  <c r="C7" i="41"/>
  <c r="C6" i="41"/>
  <c r="C3" i="41"/>
  <c r="C2" i="41"/>
  <c r="B13" i="40"/>
  <c r="B12" i="40"/>
  <c r="F24" i="28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73" i="38"/>
  <c r="Q73" i="38"/>
  <c r="R73" i="38" s="1"/>
  <c r="T73" i="38" s="1"/>
  <c r="I73" i="38"/>
  <c r="H73" i="38"/>
  <c r="S72" i="38"/>
  <c r="Q72" i="38"/>
  <c r="R72" i="38" s="1"/>
  <c r="T72" i="38" s="1"/>
  <c r="I72" i="38"/>
  <c r="H72" i="38"/>
  <c r="S71" i="38"/>
  <c r="Q71" i="38"/>
  <c r="R71" i="38" s="1"/>
  <c r="T71" i="38" s="1"/>
  <c r="I71" i="38"/>
  <c r="H71" i="38"/>
  <c r="S70" i="38"/>
  <c r="Q70" i="38"/>
  <c r="R70" i="38" s="1"/>
  <c r="T70" i="38" s="1"/>
  <c r="I70" i="38"/>
  <c r="H70" i="38"/>
  <c r="S69" i="38"/>
  <c r="Q69" i="38"/>
  <c r="R69" i="38" s="1"/>
  <c r="T69" i="38" s="1"/>
  <c r="I69" i="38"/>
  <c r="H69" i="38"/>
  <c r="S63" i="38"/>
  <c r="Q63" i="38"/>
  <c r="R63" i="38" s="1"/>
  <c r="T63" i="38" s="1"/>
  <c r="I63" i="38"/>
  <c r="H63" i="38"/>
  <c r="S62" i="38"/>
  <c r="Q62" i="38"/>
  <c r="R62" i="38" s="1"/>
  <c r="T62" i="38" s="1"/>
  <c r="H62" i="38"/>
  <c r="I62" i="38" s="1"/>
  <c r="S61" i="38"/>
  <c r="Q61" i="38"/>
  <c r="R61" i="38" s="1"/>
  <c r="T61" i="38" s="1"/>
  <c r="H61" i="38"/>
  <c r="I61" i="38" s="1"/>
  <c r="S60" i="38"/>
  <c r="Q60" i="38"/>
  <c r="R60" i="38" s="1"/>
  <c r="T60" i="38" s="1"/>
  <c r="H60" i="38"/>
  <c r="I60" i="38" s="1"/>
  <c r="S59" i="38"/>
  <c r="Q59" i="38"/>
  <c r="R59" i="38" s="1"/>
  <c r="T59" i="38" s="1"/>
  <c r="H59" i="38"/>
  <c r="I59" i="38" s="1"/>
  <c r="S58" i="38"/>
  <c r="Q58" i="38"/>
  <c r="R58" i="38" s="1"/>
  <c r="T58" i="38" s="1"/>
  <c r="H58" i="38"/>
  <c r="I58" i="38" s="1"/>
  <c r="S57" i="38"/>
  <c r="Q57" i="38"/>
  <c r="R57" i="38" s="1"/>
  <c r="T57" i="38" s="1"/>
  <c r="H57" i="38"/>
  <c r="I57" i="38" s="1"/>
  <c r="S56" i="38"/>
  <c r="Q56" i="38"/>
  <c r="R56" i="38" s="1"/>
  <c r="T56" i="38" s="1"/>
  <c r="H56" i="38"/>
  <c r="I56" i="38" s="1"/>
  <c r="S55" i="38"/>
  <c r="Q55" i="38"/>
  <c r="R55" i="38" s="1"/>
  <c r="T55" i="38" s="1"/>
  <c r="H55" i="38"/>
  <c r="I55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49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49" i="34" l="1"/>
  <c r="I16" i="34"/>
  <c r="I49" i="34" s="1"/>
  <c r="T49" i="34"/>
  <c r="E18" i="28" s="1"/>
  <c r="T29" i="46"/>
  <c r="E30" i="28" s="1"/>
  <c r="S46" i="44"/>
  <c r="C28" i="28" s="1"/>
  <c r="S49" i="34"/>
  <c r="C18" i="28" s="1"/>
  <c r="T59" i="33"/>
  <c r="E17" i="28" s="1"/>
  <c r="S34" i="37"/>
  <c r="C21" i="28" s="1"/>
  <c r="I59" i="33"/>
  <c r="I29" i="46"/>
  <c r="S29" i="46"/>
  <c r="C30" i="28" s="1"/>
  <c r="H29" i="46"/>
  <c r="H34" i="45"/>
  <c r="S34" i="45"/>
  <c r="C29" i="28" s="1"/>
  <c r="I34" i="45"/>
  <c r="T34" i="45"/>
  <c r="E29" i="28" s="1"/>
  <c r="I46" i="44"/>
  <c r="H153" i="43"/>
  <c r="S153" i="43"/>
  <c r="C27" i="28" s="1"/>
  <c r="T46" i="44"/>
  <c r="E28" i="28" s="1"/>
  <c r="T153" i="43"/>
  <c r="E27" i="28" s="1"/>
  <c r="S37" i="42"/>
  <c r="C26" i="28" s="1"/>
  <c r="H37" i="42"/>
  <c r="I37" i="42"/>
  <c r="T37" i="42"/>
  <c r="E26" i="28" s="1"/>
  <c r="I109" i="41"/>
  <c r="S109" i="41"/>
  <c r="C25" i="28" s="1"/>
  <c r="T109" i="41"/>
  <c r="E25" i="28" s="1"/>
  <c r="H27" i="40"/>
  <c r="I27" i="40"/>
  <c r="S27" i="40"/>
  <c r="C24" i="28" s="1"/>
  <c r="T27" i="40"/>
  <c r="E24" i="28" s="1"/>
  <c r="H32" i="39"/>
  <c r="I32" i="39"/>
  <c r="S32" i="39"/>
  <c r="C23" i="28" s="1"/>
  <c r="T32" i="39"/>
  <c r="E23" i="28" s="1"/>
  <c r="S74" i="38"/>
  <c r="C22" i="28" s="1"/>
  <c r="T74" i="38"/>
  <c r="E22" i="28" s="1"/>
  <c r="H74" i="38"/>
  <c r="I16" i="38"/>
  <c r="I74" i="38" s="1"/>
  <c r="T34" i="37"/>
  <c r="E21" i="28" s="1"/>
  <c r="S27" i="36"/>
  <c r="C20" i="28" s="1"/>
  <c r="I27" i="36"/>
  <c r="T27" i="36"/>
  <c r="E20" i="28" s="1"/>
  <c r="H27" i="36"/>
  <c r="H17" i="35"/>
  <c r="S17" i="35"/>
  <c r="C19" i="28" s="1"/>
  <c r="T17" i="35"/>
  <c r="E19" i="28" s="1"/>
  <c r="I17" i="35"/>
  <c r="H59" i="33"/>
  <c r="S59" i="33"/>
  <c r="C17" i="28" s="1"/>
  <c r="D25" i="28" l="1"/>
  <c r="F16" i="28" l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1" i="31" l="1"/>
  <c r="S41" i="31"/>
  <c r="C15" i="28" s="1"/>
  <c r="E16" i="28"/>
  <c r="C16" i="28"/>
  <c r="T41" i="31"/>
  <c r="E15" i="28" s="1"/>
  <c r="I16" i="31"/>
  <c r="I41" i="31" s="1"/>
  <c r="D15" i="28" l="1"/>
  <c r="U67" i="29"/>
  <c r="B12" i="29"/>
  <c r="B13" i="29"/>
  <c r="C9" i="29" l="1"/>
  <c r="C8" i="29"/>
  <c r="C7" i="29"/>
  <c r="C6" i="29"/>
  <c r="C3" i="29"/>
  <c r="C2" i="29"/>
  <c r="S17" i="29" l="1"/>
  <c r="S18" i="29"/>
  <c r="Q17" i="29"/>
  <c r="R17" i="29" s="1"/>
  <c r="T17" i="29" s="1"/>
  <c r="Q18" i="29"/>
  <c r="R18" i="29" s="1"/>
  <c r="T18" i="29" s="1"/>
  <c r="F14" i="28"/>
  <c r="S67" i="29" l="1"/>
  <c r="C14" i="28" s="1"/>
  <c r="T67" i="29"/>
  <c r="E14" i="28" l="1"/>
  <c r="E31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<sst xmlns="http://schemas.openxmlformats.org/spreadsheetml/2006/main" count="4678" uniqueCount="951">
  <si>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</si>
  <si>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</si>
  <si>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</si>
  <si>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</si>
  <si>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</si>
  <si>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</si>
  <si>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</si>
  <si>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</si>
  <si>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</si>
  <si>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</si>
  <si>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</si>
  <si>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</si>
  <si>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</si>
  <si>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</si>
  <si>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</si>
  <si>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</si>
  <si>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</si>
  <si>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</si>
  <si>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</si>
  <si>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</si>
  <si>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</si>
  <si>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</si>
  <si>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</si>
  <si>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</si>
  <si>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</si>
  <si>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</si>
  <si>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</si>
  <si>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</si>
  <si>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</si>
  <si>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</si>
  <si>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</si>
  <si>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</si>
  <si>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</si>
  <si>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</si>
  <si>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</si>
  <si>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</si>
  <si>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</si>
  <si>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</si>
  <si>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</si>
  <si>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</si>
  <si>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</si>
  <si>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</si>
  <si>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</si>
  <si>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</si>
  <si>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</si>
  <si>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</si>
  <si>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</si>
  <si>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</si>
  <si>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</si>
  <si>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</si>
  <si>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</si>
  <si>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</si>
  <si>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</si>
  <si>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</si>
  <si>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</si>
  <si>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</si>
  <si>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</si>
  <si>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</si>
  <si>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</si>
  <si>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</si>
  <si>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</si>
  <si>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</si>
  <si>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</si>
  <si>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</si>
  <si>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</si>
  <si>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</si>
  <si>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</si>
  <si>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</si>
  <si>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</si>
  <si>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</si>
  <si>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</si>
  <si>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</si>
  <si>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</si>
  <si>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</si>
  <si>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</si>
  <si>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</si>
  <si>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</si>
  <si>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</si>
  <si>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</si>
  <si>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</si>
  <si>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</si>
  <si>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</si>
  <si>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</si>
  <si>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</si>
  <si>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</si>
  <si>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</si>
  <si>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</si>
  <si>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</si>
  <si>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</si>
  <si>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</si>
  <si>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</si>
  <si>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</si>
  <si>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</si>
  <si>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</si>
  <si>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</si>
  <si>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</si>
  <si>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</si>
  <si>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</si>
  <si>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</si>
  <si>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</si>
  <si>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</si>
  <si>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</si>
  <si>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</si>
  <si>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</si>
  <si>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</si>
  <si>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</si>
  <si>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</si>
  <si>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</si>
  <si>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</si>
  <si>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</si>
  <si>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</si>
  <si>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</si>
  <si>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</si>
  <si>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</si>
  <si>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</si>
  <si>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</si>
  <si>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</si>
  <si>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</si>
  <si>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</si>
  <si>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</si>
  <si>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</si>
  <si>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</si>
  <si>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</si>
  <si>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</si>
  <si>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</si>
  <si>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</si>
  <si>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</si>
  <si>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</si>
  <si>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</si>
  <si>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</si>
  <si>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</si>
  <si>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</si>
  <si>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</si>
  <si>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</si>
  <si>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</si>
  <si>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</si>
  <si>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</si>
  <si>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</si>
  <si>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</si>
  <si>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</si>
  <si>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</si>
  <si>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</si>
  <si>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</si>
  <si>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</si>
  <si>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</si>
  <si>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</si>
  <si>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</si>
  <si>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</si>
  <si>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</si>
  <si>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</si>
  <si>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</si>
  <si>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</si>
  <si>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</si>
  <si>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</si>
  <si>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</si>
  <si>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</si>
  <si>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</si>
  <si>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</si>
  <si>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</si>
  <si>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</si>
  <si>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</si>
  <si>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</si>
  <si>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</si>
  <si>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</si>
  <si>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</si>
  <si>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</si>
  <si>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</si>
  <si>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</si>
  <si>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</si>
  <si>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</si>
  <si>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</si>
  <si>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</si>
  <si>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</si>
  <si>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</si>
  <si>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</si>
  <si>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</si>
  <si>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</si>
  <si>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</si>
  <si>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</si>
  <si>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</si>
  <si>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</si>
  <si>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</si>
  <si>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</si>
  <si>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</si>
  <si>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</si>
  <si>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</si>
  <si>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</si>
  <si>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</si>
  <si>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</si>
  <si>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</si>
  <si>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</si>
  <si>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</si>
  <si>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</si>
  <si>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</si>
  <si>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</si>
  <si>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</si>
  <si>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</si>
  <si>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</si>
  <si>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</si>
  <si>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</si>
  <si>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</si>
  <si>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</si>
  <si>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</si>
  <si>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</si>
  <si>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</si>
  <si>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</si>
  <si>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</si>
  <si>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</si>
  <si>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</si>
  <si>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</si>
  <si>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</si>
  <si>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</si>
  <si>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JAJCA</t>
  </si>
  <si>
    <t>SVEŽE SADJE IN ZELENJAVA</t>
  </si>
  <si>
    <t>ZAMRZNJENI IZDELKI IZ TESTA</t>
  </si>
  <si>
    <t>EKO SADJE IN ZELENJAVA</t>
  </si>
  <si>
    <t>kom</t>
  </si>
  <si>
    <t>150-250</t>
  </si>
  <si>
    <t>zav</t>
  </si>
  <si>
    <t>kos</t>
  </si>
  <si>
    <t>0</t>
  </si>
  <si>
    <t>EKO MLEKO IN MLEČNI IZDELKI</t>
  </si>
  <si>
    <t>94.</t>
  </si>
  <si>
    <t>250-500</t>
  </si>
  <si>
    <t>2,5-5</t>
  </si>
  <si>
    <t>KRUH IN PEKOVSKI IZDELKI</t>
  </si>
  <si>
    <t>SLADKO PECIVO</t>
  </si>
  <si>
    <t>ZAMRZNJENA ZELENJAVA IN SADJE</t>
  </si>
  <si>
    <t>TESTENINE, MLEVSKI IZDELKI</t>
  </si>
  <si>
    <t>SOKOVI IN PIJAČE, SADNO ŽITNE REZINE</t>
  </si>
  <si>
    <t xml:space="preserve">SPLOŠNO PREHRAMBENO BLAGO </t>
  </si>
  <si>
    <t>KONZERVIRANO SADJE IN ZELENJAVA</t>
  </si>
  <si>
    <t>BIO KRUH IN IZDELKI</t>
  </si>
  <si>
    <t>DROBNO PECIVO, MINJONI, čokoladni in sadni v papirnatih modelčkih</t>
  </si>
  <si>
    <t xml:space="preserve">sir  poltrdi mastni najmanj 45 % m.m. </t>
  </si>
  <si>
    <t>sir poltrdi tričetrt mastni najmanj 35 % m.m.</t>
  </si>
  <si>
    <t>sir poltrdi polmastni 25% m.m.</t>
  </si>
  <si>
    <t>sir poltrdi mastni najmanj 45% m.m., rezan</t>
  </si>
  <si>
    <t>JUNČJE STEGNO I. kategorije, b.k., v kosu brez odpadka</t>
  </si>
  <si>
    <t xml:space="preserve">JUNČJE STEGNO I. kategorije, zrezki 10 dag </t>
  </si>
  <si>
    <t>JUNČJE STEGNO I. kategorije, rezano na kocke</t>
  </si>
  <si>
    <t>JUNČJE STEGNO I. kategorije, drobno mleto</t>
  </si>
  <si>
    <t>JUNČJE STEGNO I. kategorije, trakovi</t>
  </si>
  <si>
    <t>JUNETINA za pečenko - križni del, mladi junečji križ v kosu - za pečenko - sočno, mehko, nemastno meso</t>
  </si>
  <si>
    <t xml:space="preserve">JUNJETINA mlada, beli krajec, del stegna, ki je mehak, primeren za prešpikano pečenko - sočno, mehko, nemastno meso  </t>
  </si>
  <si>
    <t>SVINJSKO STEGNO I. kategorije, b.k., v kosu brez odpadka</t>
  </si>
  <si>
    <t>SVINJSKO STEGNO I. kategorije, zrezki 10 dag</t>
  </si>
  <si>
    <t>SVINJSKO STEGNO I. kategorije, rezano na kocke</t>
  </si>
  <si>
    <t>SVINJSKO STEGNO I. kategorije, drobno mleto</t>
  </si>
  <si>
    <t>SVINJSKA LEDJA brez kosti in brez kože oz. hrbet brez kosti I. kategorije, za pečenko in zrezke v omaki</t>
  </si>
  <si>
    <t>SVINJSKI HRBET, KARE brez kosti, laks</t>
  </si>
  <si>
    <t>SVINJSKA PLJUČNA, medaljoni</t>
  </si>
  <si>
    <t>TELEČJE STEGNO I. kategorije b.k., v kosu brez odpadka</t>
  </si>
  <si>
    <t>TELEČJE STEGNO I. kategorije, zrezki 10 dag, brez odpadka</t>
  </si>
  <si>
    <t>TELEČJE STEGNO I. kategorije, kocke</t>
  </si>
  <si>
    <t>ČEVAPČIČI MEŠANI, manj začinjeni, brez konzervansov (svinjsko, goveje)</t>
  </si>
  <si>
    <t>ČEVAPČIČI goveji, manj začinjeni, brez konzervansov  samo iz govejega mesa</t>
  </si>
  <si>
    <t xml:space="preserve">PLESKAVICE MEŠANE (svinjsko, goveje), po 10 dag, manj začinjene, brez konzervansov </t>
  </si>
  <si>
    <t>PLESKAVICE GOVEJE, po 10 dag, manj začinjene, brez konzervansov, samo iz govejega mesa</t>
  </si>
  <si>
    <t>PEČENICE iz telečjega mesa v naravnem ovoju, nepikantne</t>
  </si>
  <si>
    <t xml:space="preserve">PEČENICE iz svinjskega mesa v naravnem ovoju, nepikantna </t>
  </si>
  <si>
    <t>KLOBASE ZA KUHANJE, kot Kranjske klobase z zaščitenim geografskim poreklom - obvezen certifikat</t>
  </si>
  <si>
    <t>HAMBURŠKA SLANINA</t>
  </si>
  <si>
    <t>SVINJSKI VRAT SUHI, b.k.</t>
  </si>
  <si>
    <t>SALAMA SUHA</t>
  </si>
  <si>
    <t>HRENOVKE TELEČJE v naravnem ovoju</t>
  </si>
  <si>
    <t>HRENOVKE SVINJSKE v naravnem ovoju</t>
  </si>
  <si>
    <t>PREŠANA PUSTA ŠUNKA</t>
  </si>
  <si>
    <t>SALAMA ŠUNKARICA ZA PICO</t>
  </si>
  <si>
    <t>PREŠANA KUHANA ŠUNKA</t>
  </si>
  <si>
    <t>KUHAN PRŠUT</t>
  </si>
  <si>
    <t>PEČEN PRŠUT</t>
  </si>
  <si>
    <t>PARIŠKA SALAMA</t>
  </si>
  <si>
    <t>GOZDARSKA SALAMA</t>
  </si>
  <si>
    <t>PRŠUT kot Kraški, suh, s certifikatom zaščiteno geografsko poreklo</t>
  </si>
  <si>
    <t>MORTADELA</t>
  </si>
  <si>
    <t>KOSTI junčje</t>
  </si>
  <si>
    <t>KRVAVICE v naravnem ovoju</t>
  </si>
  <si>
    <t>OCVIRKI, suhi</t>
  </si>
  <si>
    <t>ZASEKA</t>
  </si>
  <si>
    <t xml:space="preserve">kg </t>
  </si>
  <si>
    <t>PIŠČANČJE PRSI, sveže, b.k.</t>
  </si>
  <si>
    <t>PIŠČANČJI FILE narezan, sveži, zrezki po 10 dag</t>
  </si>
  <si>
    <t>PIŠČANČJI FILE prsi, sveže b.k.</t>
  </si>
  <si>
    <t>PIŠČANČJI FILE narezan na kocke, sveži</t>
  </si>
  <si>
    <t>PIŠČANČJI FILE TRAKOVI, sveži</t>
  </si>
  <si>
    <t>PIŠČANČJI FILE stegen, sveže, brez kosti in kože</t>
  </si>
  <si>
    <t xml:space="preserve">PIŠČANČJI FILE stegen, sveže, brez kosti in kože, kocke </t>
  </si>
  <si>
    <t>PIŠČANČJE KRAČE, sveže, 100g/kos</t>
  </si>
  <si>
    <t>PIŠČANČJE KRAČE, sveže, 120 g /kos</t>
  </si>
  <si>
    <t>PIŠČANČJE KRAČE, sveže, 150 g/kos</t>
  </si>
  <si>
    <t>PIŠČANČJE HRENOVKE BREZ OVOJA</t>
  </si>
  <si>
    <t>PIŠČANČJE NABODALO 75% mesa in vsaj 15% zelenjave 120g</t>
  </si>
  <si>
    <t>PIŠČANČJA POSEBNA SALAMA v kosu</t>
  </si>
  <si>
    <t>PIŠČANČJA POSEBNA SALAMA narezana</t>
  </si>
  <si>
    <t>ČEVAPČIČI PURANJI</t>
  </si>
  <si>
    <t>PIŠČANČJA PEČENA ŠUNKA</t>
  </si>
  <si>
    <t>PIŠČANČJE PRSI V OVITKU, brez konzervansov v kosu</t>
  </si>
  <si>
    <t>PIŠČANČJE PRSI V OVITKU, brez konzervansov, narezek</t>
  </si>
  <si>
    <t>PURANJI FILE prsi, sveže, b.k.</t>
  </si>
  <si>
    <t>PURANJI FILE narezan, sveži, zrezki po 10 dag</t>
  </si>
  <si>
    <t>PURANJI FILE narezan na kocke, sveži</t>
  </si>
  <si>
    <t>PURANJA ŠUNKA, brez konzervansov, v kosu</t>
  </si>
  <si>
    <t>PURANJA ŠUNKA, brez konzervansov, narezek</t>
  </si>
  <si>
    <t>PURANJE PRSI brez konzervansov v kosu</t>
  </si>
  <si>
    <t>PURANJE PRSI brez konzervansov, narezane</t>
  </si>
  <si>
    <t>PURANJE MLETO MESO</t>
  </si>
  <si>
    <t>PIŠČANČJE MLETO MESO</t>
  </si>
  <si>
    <t>PURANJA STEGNA brez kosti in kože</t>
  </si>
  <si>
    <t>PURANJA STEGNA brez kosti in kože, kocke</t>
  </si>
  <si>
    <t>PIŠČANČJA BEDRA (stegno + krača), sveža, 220 g/kos, brez kože in kosti</t>
  </si>
  <si>
    <t>ČEVAPČIČI PIŠČANČJI</t>
  </si>
  <si>
    <t>PURANJA PRSA V KOSU, SALAMA</t>
  </si>
  <si>
    <t>PIŠČANČJI MEDALJONI PANIRANI, ZAMRZNJENI</t>
  </si>
  <si>
    <t>JAJCA razred A, velikost L, talna reja</t>
  </si>
  <si>
    <t>HOKI – novozelandski repak, file brez kosti in kože, brez glazure, globoko zamrznjen</t>
  </si>
  <si>
    <t>Morska plošča - Pleuronectes platessa, file brez kosti, globoko zamrznjen</t>
  </si>
  <si>
    <t>KOVAČ – file s kožo, brez kosti, globoko zamrznjen</t>
  </si>
  <si>
    <t>FILE KETA LOSOSA brez kože, očiščen, nepoškodovan, I. kvalitete, globoko zamrznjen</t>
  </si>
  <si>
    <t>ATLANTSKI LOSOS - Salmo salar, file, brez kože, očiščen, zamrznjen, max do 20% glazure, porcijski</t>
  </si>
  <si>
    <t>Rumenoplavuta limanda file (brez kože), globoko zamrznjen</t>
  </si>
  <si>
    <t>SEVERNOAFRIŠKI ČOPOVEC, file, brez kože, sveži</t>
  </si>
  <si>
    <t>SEVERNOAFRIŠKI ČOPOVEC, sveže mleto meso</t>
  </si>
  <si>
    <t>Lignji PANTAGONSKI, očiščeni, rezani, globoko zamrznjen</t>
  </si>
  <si>
    <t>Gamberji – kozice 1. Kvalitete, 100-200 kom /kg, globoko zamrznjen</t>
  </si>
  <si>
    <t>BUČA HOKAIDO KOCKE sveža</t>
  </si>
  <si>
    <t xml:space="preserve">TESTO ZA LAZANJO 30 X 50 cm </t>
  </si>
  <si>
    <t xml:space="preserve">MLINCI  </t>
  </si>
  <si>
    <t xml:space="preserve">Parboiled riž, extra kakovosti </t>
  </si>
  <si>
    <t xml:space="preserve">Dolgozrnati parboiled riž, nebrušen extra kakovosti </t>
  </si>
  <si>
    <t xml:space="preserve">Polenta koruzna instant </t>
  </si>
  <si>
    <t>KROMPIRJEVI SVALJKI S SKUTO</t>
  </si>
  <si>
    <t>KROMPIRJEVI SVALJKI BREZ SKUTE</t>
  </si>
  <si>
    <t>PIRINI SVALJKI S SKUTO</t>
  </si>
  <si>
    <t>POLNOZRNATI SVALJKI</t>
  </si>
  <si>
    <t>BROKOLI CVETAČA POLPETI</t>
  </si>
  <si>
    <t>ZELENJAVNI POLPETI</t>
  </si>
  <si>
    <t>SOJINI POLPETI</t>
  </si>
  <si>
    <t>RŽENI SVALJKI</t>
  </si>
  <si>
    <t>TORTELINI ŠPINAČNI</t>
  </si>
  <si>
    <t>TORTELINI SIROVI</t>
  </si>
  <si>
    <t>LISTNATO TESTO</t>
  </si>
  <si>
    <t>VLEČENO TESTO, SVEŽE</t>
  </si>
  <si>
    <t>CMOKI s sadnim NADEVOM</t>
  </si>
  <si>
    <t>PALAČINKE brez namaza</t>
  </si>
  <si>
    <t>PALAČINKE s čokolado</t>
  </si>
  <si>
    <t>PALAČINKE z marmelado</t>
  </si>
  <si>
    <t xml:space="preserve">BIO skuta 30-40% mlečne maščobe v SS, nepasirana </t>
  </si>
  <si>
    <t>LIMONE zdravo sočno meso, čvrst sadež, čist, minimalno 20 % soka</t>
  </si>
  <si>
    <t>BANANE I. kategorije, porcijske</t>
  </si>
  <si>
    <t>MELONA OZ. DINJA vseh sort, celi, zdravi plodovi</t>
  </si>
  <si>
    <t>MANDARINE zdravo, sočno meso, čvrst sadež, čist, minimalno 33 % soka</t>
  </si>
  <si>
    <t>KLEMENTINE zdravo, sočno meso, čvrst sadež, čist, minimalno 40 % soka</t>
  </si>
  <si>
    <t>HRUŠKE I. kategorije, porcijske</t>
  </si>
  <si>
    <t>HRUŠKE kot viljamovka</t>
  </si>
  <si>
    <t>KIVI vseh sort, celi, zdravi plodovi, brez peclja, čisti, čvrsti a ne mehki plodovi, stopnja zrelosti najmanj 9,5°Brixa</t>
  </si>
  <si>
    <t>ANANAS I. kategorije</t>
  </si>
  <si>
    <t>GROZDJE belo, vseh sort, I. kategorije</t>
  </si>
  <si>
    <t>GROZDJE belo, brez koščic, I. kategorije</t>
  </si>
  <si>
    <t>GROZDJE rdeče oz. črno, vseh sort, I. kategorije</t>
  </si>
  <si>
    <t>POMARANČE zdravo, sočno oranžno meso, čvrst sadež, čist, minimalno 33 % soka</t>
  </si>
  <si>
    <t>JAGODE I. kategorije</t>
  </si>
  <si>
    <t>NEKTARINE vseh sort, pakirane v standardiziranih odprtih zabojčkih z vložki, v katerih so breskve zložene največ v dveh slojih</t>
  </si>
  <si>
    <t>BRESKVE vseh sort, pakirane v standardiziranih odprtih zabojčkih z vložki, v katerih so breskve zložene največ v dveh slojih</t>
  </si>
  <si>
    <t>MARELICE vseh sort, popolnoma zdravo meso, ki se lepo loči od koščice</t>
  </si>
  <si>
    <t>RINGLO vseh sort, z zdravim mesom, kise lepo loči od koščice</t>
  </si>
  <si>
    <t>SLIVE vseh sort, z zdravim mesom, ki se lepo loči od koščice</t>
  </si>
  <si>
    <t>KAKI VANILIJA  čvrst sadež</t>
  </si>
  <si>
    <t>BOROVNICE I. kategorije</t>
  </si>
  <si>
    <t>FIGE - SMOKVE vseh sort, brez gnitja in poškodb pakirane v standardiziranih odprtih zabojčkih z vložki, v katerih so fige zložene največ v enem sloju</t>
  </si>
  <si>
    <t>AVOKADO I. kategorije</t>
  </si>
  <si>
    <t>MALINE I. kategorije</t>
  </si>
  <si>
    <t>NAŠI I. kategorije</t>
  </si>
  <si>
    <t>LUBENICA vseh sort, zrela, celi in zdravi plodovi, čista, čvrsta, ne počena, prosto pakirana</t>
  </si>
  <si>
    <t>ČEŠNJE I. kategorije</t>
  </si>
  <si>
    <t>SUHI JABOLČNI KRHLJI narezani na rezine, olupljeni, izdelani iz zrelega sadja, ne smejo biti presušeni (zažgani), vlage do 22 %, pakirani v ustrezni embalaži, ki zagotavlja popolno ohranitev kakovosti</t>
  </si>
  <si>
    <t>SUHE FIGE pakirane v ustrezni embalaži, ki zagotavlja popolno ohranitev kakovosti</t>
  </si>
  <si>
    <t>BRUSNICE suho jagodičasto sadje - cele, čvrste, med 13 % in 31 % vlage pakirane, pakirane v ustrezni embalaži, ki zagotavlja popolno ohranitev kakovosti</t>
  </si>
  <si>
    <t>SUHE MARELICE brez koščic, cele ali razpolovljene, sušene iz zrelih sadežev, čvrste, do 22 % vlage, pakirane v ustrezni embalaži, ki zagotavlja popolno ohranitev kakovosti</t>
  </si>
  <si>
    <t>SUHE SLIVE brez koščic, vsebnost vlage do 35 %, pakirane v ustrezni embalaži, ki zagotavlja popolno ohranitev kakovosti</t>
  </si>
  <si>
    <t>SUH ANANAS pakiran v ustrezni embalaži, ki zagotavlja popolno ohranitev kakovosti</t>
  </si>
  <si>
    <t>OREHOVA JEDRCA lupinasto sadje, pakirano v ustrezni embalaži, ki zagotavlja popolno ohranitev kakovosti</t>
  </si>
  <si>
    <t>LEŠNIKI</t>
  </si>
  <si>
    <t>JABOLKA, I. kategorije, porcijske</t>
  </si>
  <si>
    <t>ROZINE suho jagodičasto sadje - grozdje, cele, čvrste, med 13 % in 31 % vlage pakirane, pakirane v ustrezni embalaži, ki zagotavlja popolno ohranitev kakovosti</t>
  </si>
  <si>
    <t>ČEBULA I. kategorije</t>
  </si>
  <si>
    <t>ČEBULA MLADA I. kategorije</t>
  </si>
  <si>
    <t>ČEBULA RDEČA</t>
  </si>
  <si>
    <t>KROMPIR I. kategorije</t>
  </si>
  <si>
    <t>KOROMAČ I. kategorije</t>
  </si>
  <si>
    <t>ZELENA GOMOLJ I. kategorije</t>
  </si>
  <si>
    <t>BROKOLI I. kategorije</t>
  </si>
  <si>
    <t>CVETAČA I. kategorije</t>
  </si>
  <si>
    <t>PARADIŽNIK I. kategorije</t>
  </si>
  <si>
    <t>PARADIŽNIK ČEŠNJEVEC I. kategorije</t>
  </si>
  <si>
    <t>PASTINAK I.kategorije</t>
  </si>
  <si>
    <t>KORENJE RUMENO I. kategorije</t>
  </si>
  <si>
    <t>KORENJE RDEČE I. kategorije</t>
  </si>
  <si>
    <t>SOLATA ENDIVIJA I. kategorije</t>
  </si>
  <si>
    <t>SOLATA RADIČ RDEČI I. kategorije</t>
  </si>
  <si>
    <t>RADIČ ŠTRUCAR I. kategorije</t>
  </si>
  <si>
    <t>MOTOVILEC I. kategorije</t>
  </si>
  <si>
    <t>RUKOLA I. kategorije</t>
  </si>
  <si>
    <t>PAPRIKA RDEČA I. kategorije</t>
  </si>
  <si>
    <t>PARIKA RUMENA I. kategorije</t>
  </si>
  <si>
    <t>PAPRIKA ZELENA I. kategorije</t>
  </si>
  <si>
    <t>FIŽOL STROČJI RUMEN I. kategorije</t>
  </si>
  <si>
    <t>FIŽOL ČEŠNJEVEC - ZRNJE I. kategorije</t>
  </si>
  <si>
    <t>FIŽOL TETOVEC - ZRNJE I. kategorije</t>
  </si>
  <si>
    <t>ČIČERIKA</t>
  </si>
  <si>
    <t>LEČA</t>
  </si>
  <si>
    <t>ČESEN I. kategorije</t>
  </si>
  <si>
    <t>ZELJE SVEŽE BELO I. kategorije</t>
  </si>
  <si>
    <t>ZELJE KITAJSKO I. kategorije</t>
  </si>
  <si>
    <t>ZELJE RDEČE I. kategorije</t>
  </si>
  <si>
    <t>PETERŠILJ I. kategorije</t>
  </si>
  <si>
    <t>PETRŠILJ KORENINA I. kategorije</t>
  </si>
  <si>
    <t>BAZILIKA I. kategorije</t>
  </si>
  <si>
    <t>KOLERABA gomolj I. kategorije</t>
  </si>
  <si>
    <t>POR I. kategorije</t>
  </si>
  <si>
    <t>ZELJE KISLO</t>
  </si>
  <si>
    <t>REPA KISLA</t>
  </si>
  <si>
    <t>BUČKE I. kategorije</t>
  </si>
  <si>
    <t>BUČA HOKAIDO I. kategorije</t>
  </si>
  <si>
    <t>BUČA MUŠKATNA</t>
  </si>
  <si>
    <t>MELANCANI - JAJČEVCI I. kategorije</t>
  </si>
  <si>
    <t>KUMARE I. kategorije</t>
  </si>
  <si>
    <t>OHROVT GLAVNATI I. kategorije</t>
  </si>
  <si>
    <t>OHROVT BRSTIČNI I. kategorije</t>
  </si>
  <si>
    <t>ŠPARGLJI I. kategorije</t>
  </si>
  <si>
    <t>BLITVA I. kategorije</t>
  </si>
  <si>
    <t>REDKVICA RDEČA I. kategorije</t>
  </si>
  <si>
    <t>ZELENA LIST</t>
  </si>
  <si>
    <t>KOLERABA NADZEMNA I.kategorije</t>
  </si>
  <si>
    <t>KROMPIR OLUPLJEN</t>
  </si>
  <si>
    <t>ZELJE SVEŽE BELO MLADO I. kategorije</t>
  </si>
  <si>
    <t>KROMPIR MLAD 1. kategorije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</si>
  <si>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</si>
  <si>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</si>
  <si>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</si>
  <si>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</si>
  <si>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</si>
  <si>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</si>
  <si>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</si>
  <si>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</si>
  <si>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</si>
  <si>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Kakav v prahu 100g, min. 20% kakavovega masla</t>
  </si>
  <si>
    <t>Lešnikov in kakavov namaz 750g, min. 13% lešnika, kvalitete nutella</t>
  </si>
  <si>
    <t>Mak mleti</t>
  </si>
  <si>
    <t xml:space="preserve">Kvinoja </t>
  </si>
  <si>
    <t>Tuna vrste tunnus albacares v olivnem olju file 1000 g ekstra kvalitete kot RIO MARE</t>
  </si>
  <si>
    <t xml:space="preserve">Nadomestek jajc brez vseh alergenov- deklarirano </t>
  </si>
  <si>
    <t xml:space="preserve">Brezglutenski keksi brez vseh alergenov - deklarirano </t>
  </si>
  <si>
    <t xml:space="preserve">Brezglutenske testenine brez vseh alergenov- polžki - deklarirano </t>
  </si>
  <si>
    <t xml:space="preserve">Brezglutenske testenine brez vseh alergenov- svedri- deklarirano </t>
  </si>
  <si>
    <t xml:space="preserve">Brezglutenski jušni rezanci brez vseh alergenov- deklarirano </t>
  </si>
  <si>
    <t>Sojin desert s čokolado, kot Valsoia, 2x125 g</t>
  </si>
  <si>
    <t>Sojin desert z borovnico, kot Valsoia, 2x125 g</t>
  </si>
  <si>
    <t>Sojin desert natur, kot Valsoia, 2x125 g</t>
  </si>
  <si>
    <t>Bio rižev desert z vanilijo, kot The Bridge, 4x110 g</t>
  </si>
  <si>
    <t>Bio rižev desert z čokolado, kot The Bridge, 4x110 g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</si>
  <si>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</si>
  <si>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</si>
  <si>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</si>
  <si>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</si>
  <si>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</si>
  <si>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</si>
  <si>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</si>
  <si>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</si>
  <si>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</si>
  <si>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</si>
  <si>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</si>
  <si>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</si>
  <si>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</si>
  <si>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</si>
  <si>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</si>
  <si>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</si>
  <si>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</si>
  <si>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</si>
  <si>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</si>
  <si>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</si>
  <si>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</si>
  <si>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</si>
  <si>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</si>
  <si>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</si>
  <si>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</si>
  <si>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</si>
  <si>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</si>
  <si>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</si>
  <si>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</si>
  <si>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</si>
  <si>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</si>
  <si>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</si>
  <si>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</si>
  <si>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</si>
  <si>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EKO PAPRIKA RDEČE</t>
  </si>
  <si>
    <t>EKO KORENJE</t>
  </si>
  <si>
    <t>EKO PARADIŽNIK</t>
  </si>
  <si>
    <t>EKO SOLATA - SEZONSKA</t>
  </si>
  <si>
    <t>EKO REDKVICA</t>
  </si>
  <si>
    <t>EKO BANANE</t>
  </si>
  <si>
    <t>EKO JABOLKA</t>
  </si>
  <si>
    <t>EKO PARADIŽNIK MALI</t>
  </si>
  <si>
    <t>EKO LIMONA</t>
  </si>
  <si>
    <t>EKO GROZDJE</t>
  </si>
  <si>
    <t>EKO POMARANČA</t>
  </si>
  <si>
    <t>ŠTRUČKA, kot kraljeva - nesladka, kvaš. list. testo</t>
  </si>
  <si>
    <t>kvas</t>
  </si>
  <si>
    <t>sveže vlečeno testo</t>
  </si>
  <si>
    <t>sveže testo za lasanjo</t>
  </si>
  <si>
    <t>KAPSKI FILE (file osliča), 80 - 120g, brez glazure in kosti</t>
  </si>
  <si>
    <t>KROMPIR NOVI, OLUPLJEN</t>
  </si>
  <si>
    <t>2-2,5</t>
  </si>
  <si>
    <t>2,0-5,0</t>
  </si>
  <si>
    <t>1,0-5,0</t>
  </si>
  <si>
    <t>10,0-15</t>
  </si>
  <si>
    <t>1,0-3</t>
  </si>
  <si>
    <t>200-500</t>
  </si>
  <si>
    <t>150-200</t>
  </si>
  <si>
    <t>1,0-6</t>
  </si>
  <si>
    <t>40-100</t>
  </si>
  <si>
    <t>200-300</t>
  </si>
  <si>
    <t>800-2500</t>
  </si>
  <si>
    <t>2,5-3</t>
  </si>
  <si>
    <t>300-450</t>
  </si>
  <si>
    <t>700-850</t>
  </si>
  <si>
    <t>0,8-1</t>
  </si>
  <si>
    <t>0,04-0,08</t>
  </si>
  <si>
    <t>EKO KIVI</t>
  </si>
  <si>
    <t>EKO KROMPIR</t>
  </si>
  <si>
    <t>predracun2a_VrtecSkofljica</t>
  </si>
  <si>
    <t>VRTEC ŠKOFLJICA</t>
  </si>
  <si>
    <t>Kamnikarjeva ulica 8, 1291 Škofljica</t>
  </si>
  <si>
    <t>KRUH PŠENIČNI BELI ŠTRUCA ali MODEL, rezan ali nerezan, pakiran</t>
  </si>
  <si>
    <t>KRUH PŠENIČNI ČRNI MODEL ali ŠTRUCA T 1100, rezan ali nerezan, pakiran</t>
  </si>
  <si>
    <t>KRUH POLBELI ŠTRUCA ali MODEL T 850, rezan ali nerezan, pakiran</t>
  </si>
  <si>
    <t>KRUH OVSENI MODEL, rezan ali nerezan, pakiran</t>
  </si>
  <si>
    <t>KRUH GRAHAM V MODELU, rezan ali nerezan, pakiran</t>
  </si>
  <si>
    <t>KRUH PŠENIČNI MEŠANI S SEMENI in POSIPOM, kvaliteta kot stoletni, rezan ali nerezan</t>
  </si>
  <si>
    <t xml:space="preserve">KRUH AJDOV MODEL, rezan ali nerezan, pakiran </t>
  </si>
  <si>
    <t>KRUH AJDOV Z OREHI, rezan ali nerezan, pakiran</t>
  </si>
  <si>
    <t xml:space="preserve">KRUH PIRIN,  rezan ali nerezan, pakiran </t>
  </si>
  <si>
    <t>KRUH RŽENI MODEL, rezan ali nerezan, pakiran</t>
  </si>
  <si>
    <t>PISAN KRUH MODEL, rezan ali nerezan, pakiran</t>
  </si>
  <si>
    <t>KRUH MODELNI Z OVSENIMI KOSMIČI, rezan ali nerezan, pakiran</t>
  </si>
  <si>
    <t>KRUH ČRNI, Z MANJ SOLI, brez aditivov in konzervansov, rezan ali nerezan, pakiran</t>
  </si>
  <si>
    <t>KRUH KORUZNI MODEL, rezan ali nerezan, pakiran</t>
  </si>
  <si>
    <t>KRUH MEŠAN, z manj kot 1 g soli na 100 g, nerezan, pakiran, brez aditivov in konzervansov</t>
  </si>
  <si>
    <t>KRUH POLBELI, rezan ali nerezan, pakiran, BREZ ADITIVOV IN KONZERVANSOV, Z MANJ SOLI</t>
  </si>
  <si>
    <t>KRUH S SEMENI IN KOSMIČI HLEBEC, kvalitete kot Jelenov, rezan ali nerezan, pakiran</t>
  </si>
  <si>
    <t>KRUH RŽENI MEŠANI HLEBEC, rezan ali nerezan, pakiran, kvalitete kot Hribovc</t>
  </si>
  <si>
    <t>KRUH POLNOZRNAT ŠTRUCA ali MODEL, rezan ali nerezan, pakiran</t>
  </si>
  <si>
    <t>KRUH KROMPIRJEV, HLEBEC, rezan ali nerezan, pakiran, kvalitete kot Hribovc</t>
  </si>
  <si>
    <t xml:space="preserve">KAJZERICA bela </t>
  </si>
  <si>
    <t>KAJZERICA bela, po potrebi prerezana</t>
  </si>
  <si>
    <t>KAJZERICA koruzna,  po potrebi prerezana</t>
  </si>
  <si>
    <t>KAJZERICA ovsena, po potrebi prerezana</t>
  </si>
  <si>
    <t>ŽEMLJA bela, po potrebi prerezana</t>
  </si>
  <si>
    <t>ŽEMLJA graham, po potrebi prerezana</t>
  </si>
  <si>
    <t>ŽEMLJA  črna, po potrebi prerezana</t>
  </si>
  <si>
    <t xml:space="preserve">ŽEMLJA s skuto </t>
  </si>
  <si>
    <t>ŽEMLJA koruzna, po potrebi prerezana</t>
  </si>
  <si>
    <t>ŽEMLJA s semeni</t>
  </si>
  <si>
    <t>ŽEMLJA ajdova, po potrebi prerezana</t>
  </si>
  <si>
    <t>BOMBETA bela</t>
  </si>
  <si>
    <t>BOMBETA koruzna</t>
  </si>
  <si>
    <t>BOMBETA s sezamom</t>
  </si>
  <si>
    <t>BOMBETA črna</t>
  </si>
  <si>
    <t>BOMBETA ržena</t>
  </si>
  <si>
    <t xml:space="preserve">ŠTRUČKA polnozrnata s semeni </t>
  </si>
  <si>
    <t>ŠTRUČKA makovka</t>
  </si>
  <si>
    <t>ŠTRUČKA s sirom in šunko</t>
  </si>
  <si>
    <t>ŠTRUČKA sirova  s 25 % sira</t>
  </si>
  <si>
    <t>ŠTRUČKA HOT DOG, z luknjo</t>
  </si>
  <si>
    <t>ŠTRUČKA s sezamom</t>
  </si>
  <si>
    <t>BIGA</t>
  </si>
  <si>
    <t>SLANIK</t>
  </si>
  <si>
    <t>PECIVO OVSENO</t>
  </si>
  <si>
    <t>PECIVO S SEMENI</t>
  </si>
  <si>
    <t>ROGLJIČEK  mlečni</t>
  </si>
  <si>
    <t xml:space="preserve">PLETENICA </t>
  </si>
  <si>
    <t xml:space="preserve">DROBTINE KRUŠNE fino mlete  </t>
  </si>
  <si>
    <t>ŽEPEK s skuto/sadjem</t>
  </si>
  <si>
    <t>ROGLJIČEK francoski z nadevom</t>
  </si>
  <si>
    <t>ROGLJIČEK POLNOZRNAT francoski z nadevom</t>
  </si>
  <si>
    <t xml:space="preserve">SLADKO PECIVO z vanilijevo kremo ali čokolado </t>
  </si>
  <si>
    <t xml:space="preserve">SLADKO PECIVO z marmelado </t>
  </si>
  <si>
    <t xml:space="preserve">MIKLAVŽ – PARKELJ </t>
  </si>
  <si>
    <t>ŠTRUKELJ OREHOV</t>
  </si>
  <si>
    <t>BUHTELJ</t>
  </si>
  <si>
    <t>BUREK SIROV</t>
  </si>
  <si>
    <t>KROF Z MARMELADO</t>
  </si>
  <si>
    <t>ČOKOLADNA TORTICA</t>
  </si>
  <si>
    <t>KREMŠNITA</t>
  </si>
  <si>
    <t>Rogljiček francoski brez mleka in brez jajc</t>
  </si>
  <si>
    <t>Rogljiček fr. brez mleka, brez jajc, z nadevom</t>
  </si>
  <si>
    <t>ŠTRUKELJ PEHTRANOV</t>
  </si>
  <si>
    <t>KEKSI kot OTROŠKO VESELJE</t>
  </si>
  <si>
    <t>KEKSI, LINCER</t>
  </si>
  <si>
    <t>KEKSI PZ</t>
  </si>
  <si>
    <t>MUFFIN s čokolado</t>
  </si>
  <si>
    <t>pizza s šunko</t>
  </si>
  <si>
    <t>pasterizirano mleko 3,5 % m.m.</t>
  </si>
  <si>
    <t>pasterizirano in homogenizirano mleko  3,5 % m.m.</t>
  </si>
  <si>
    <t>trajno mleko, kratkotrajna sterilizacija, 3,5 % m.m.</t>
  </si>
  <si>
    <t>sterilizirano mleko 3,5 % m.m.</t>
  </si>
  <si>
    <t>čokoladno mleko 3,2 % m.m.</t>
  </si>
  <si>
    <t>sterilizirano mleko brez laktoze</t>
  </si>
  <si>
    <t>sladka smetana  35 % m.m. brez konzervansov in aditivov</t>
  </si>
  <si>
    <t>sladka smetana za kuhanje 35 % m.m.</t>
  </si>
  <si>
    <t>smetana za stepanje</t>
  </si>
  <si>
    <t>kisla smetana  20 - 30 % m.m.</t>
  </si>
  <si>
    <t xml:space="preserve">kisla smetana 20 - 30 % m.m. </t>
  </si>
  <si>
    <t>topljeni sir za mazanje, trikotniki, 35 % m.m.</t>
  </si>
  <si>
    <t>skuta pasirana, min.35 % m.m.</t>
  </si>
  <si>
    <t>skuta, pasirana 40 % m.m.</t>
  </si>
  <si>
    <t>skuta nepasirana</t>
  </si>
  <si>
    <t>surovo maslo, min. 82 % m.m.</t>
  </si>
  <si>
    <t>krem maslo 42 % m.m.</t>
  </si>
  <si>
    <t xml:space="preserve">kefir navadni </t>
  </si>
  <si>
    <t xml:space="preserve">kefir sadni </t>
  </si>
  <si>
    <t xml:space="preserve">jogurt navadni, čvrsti,  brez konzervansov in aditivov, 3,2 % m.m,  </t>
  </si>
  <si>
    <t>jogurt probiotični  navaden,  tekoči, brez konzervansov in aditivov</t>
  </si>
  <si>
    <t>jogurt sadni 3,2 % m.m. – različni sadni okusi, brez dodanega sladkorja, konz., umetnih sladil in aditivov</t>
  </si>
  <si>
    <t>jogurt probiotični sadni, tekoči, brez dodanega sladkorja, konzervansov in aditivov</t>
  </si>
  <si>
    <t>jogurt z vanilijo</t>
  </si>
  <si>
    <t>jogurt grški naravni</t>
  </si>
  <si>
    <t>jogurt, grški s podloženim sadjem</t>
  </si>
  <si>
    <t>desert jogurtova smetana s podloženim sadjem</t>
  </si>
  <si>
    <t>kislo mleko 3, 2 % m.m., brez umetnih sladil, dodanega sladkorja in aditivov</t>
  </si>
  <si>
    <t>navadni jogurt brez laktoze</t>
  </si>
  <si>
    <t>sadni jogurt brez laktoze</t>
  </si>
  <si>
    <t>skuta s podloženim  ali naloženim sadjem, 10 - 20 % m.m.</t>
  </si>
  <si>
    <t>puding vanilija, s smetano</t>
  </si>
  <si>
    <t>puding čokoladni, s smetano</t>
  </si>
  <si>
    <t>sladoled, mlečni, lonček</t>
  </si>
  <si>
    <t>sladoled, čokoladni, lonček</t>
  </si>
  <si>
    <t>sladoled, gozdni sadeži ali sadni, lonček</t>
  </si>
  <si>
    <t>sladoled, mlečni, kornet</t>
  </si>
  <si>
    <t>vodni sadni sladoled, brez mleka, glutena</t>
  </si>
  <si>
    <t>sir mascarpone</t>
  </si>
  <si>
    <t>ribani trdi sir, kot parmezan</t>
  </si>
  <si>
    <t>ribani sir</t>
  </si>
  <si>
    <t>sir mozzarella, kot bella napoli</t>
  </si>
  <si>
    <t>riban sir za pico</t>
  </si>
  <si>
    <t>sir za žar</t>
  </si>
  <si>
    <t xml:space="preserve">sveži sir polnomastni v slanici, v kosu  </t>
  </si>
  <si>
    <t>sir brez laktoze</t>
  </si>
  <si>
    <t>mlečni namaz z zelišči</t>
  </si>
  <si>
    <t>mlečni namaz s smetano</t>
  </si>
  <si>
    <t>jogurt navadni, čvrsti,  brez konzervansov in aditivov, 3,2 % m.m</t>
  </si>
  <si>
    <t>FIŽOL STROČJI RUMENI</t>
  </si>
  <si>
    <t xml:space="preserve">CVETAČA, I. kvaliteta </t>
  </si>
  <si>
    <t xml:space="preserve">GRAH, I. kvaliteta </t>
  </si>
  <si>
    <t>BROKOLI, I. kvaliteta</t>
  </si>
  <si>
    <t xml:space="preserve">BRSTIČNI OHROVT, I. kvaliteta </t>
  </si>
  <si>
    <t xml:space="preserve">ZELENJAVNA MEŠANICA kvalitete kajzer mix </t>
  </si>
  <si>
    <t xml:space="preserve">ŠAMPINJONI rezani </t>
  </si>
  <si>
    <t>PETERŠILJ, list, sesekljan</t>
  </si>
  <si>
    <t>KORUZA SLADKA</t>
  </si>
  <si>
    <t>KORENJE BABY</t>
  </si>
  <si>
    <t xml:space="preserve">KORENJE KOCKE </t>
  </si>
  <si>
    <t xml:space="preserve">GOZDNI SADEŽI, I. kvalitete </t>
  </si>
  <si>
    <t>MALINE, I. kvalitete</t>
  </si>
  <si>
    <t>VIŠNJE, I. kvalitete</t>
  </si>
  <si>
    <t xml:space="preserve">JAGODE, I. kvalitete </t>
  </si>
  <si>
    <t xml:space="preserve">BOROVNICE, I. kvalitete </t>
  </si>
  <si>
    <t>JUŠNA ZAKUHA ribana kaša</t>
  </si>
  <si>
    <t>JUŠNA ZAKUHA rezanci valjani</t>
  </si>
  <si>
    <t>JUŠNA ZAKUHA fidelini kratki</t>
  </si>
  <si>
    <t>JUŠNA ZAKUHA zvezdice</t>
  </si>
  <si>
    <t>JUŠNA ZAKUHA rižek</t>
  </si>
  <si>
    <t>TESTENINSKE krpice</t>
  </si>
  <si>
    <t xml:space="preserve">TESTENINE fuži, pakirano </t>
  </si>
  <si>
    <t>TESTENINE špageti, (enakovredno številka 5 in 3), pakirano</t>
  </si>
  <si>
    <t>TESTENINE špageti durum, (enakovredno številka 5 in 3)</t>
  </si>
  <si>
    <t>TESTENINE metuljčki</t>
  </si>
  <si>
    <t>TESTENINE svedri</t>
  </si>
  <si>
    <t>TESTENINE peresniki</t>
  </si>
  <si>
    <t>TESTENINE polžki večji</t>
  </si>
  <si>
    <t>TESTENINE drobni polžki polnozrnati</t>
  </si>
  <si>
    <t>TESTENINE polžki drobni</t>
  </si>
  <si>
    <t xml:space="preserve">TESTENINE polžki drobni </t>
  </si>
  <si>
    <t>TESTENINE široki rezanci valjani</t>
  </si>
  <si>
    <t>TESTENINE valoviti široki rezanci</t>
  </si>
  <si>
    <t>TESTENINE široki rezanci polnozrnati</t>
  </si>
  <si>
    <t>TESTENINE s korenčkom</t>
  </si>
  <si>
    <t>TESTENINE s špinačo</t>
  </si>
  <si>
    <t xml:space="preserve">Ovseni kosmiči </t>
  </si>
  <si>
    <t xml:space="preserve">Rahli ovseni kosmiči </t>
  </si>
  <si>
    <t>Pirina moka</t>
  </si>
  <si>
    <t>Pira</t>
  </si>
  <si>
    <t>Beli brušen riž, okrogli,  1. vrste kakovosti</t>
  </si>
  <si>
    <t xml:space="preserve">Dolgozrnati parboiled riž, brušen extra kakovosti </t>
  </si>
  <si>
    <t>Moka pšenična ostra</t>
  </si>
  <si>
    <t xml:space="preserve">Moka pšenična tip 500 </t>
  </si>
  <si>
    <t xml:space="preserve">Moka ajdova </t>
  </si>
  <si>
    <t>Moka koruzna</t>
  </si>
  <si>
    <t xml:space="preserve">Moka tip 850 </t>
  </si>
  <si>
    <t xml:space="preserve">Moka pšenična tip 1100 </t>
  </si>
  <si>
    <t xml:space="preserve">Moka pšenična polnozrnata </t>
  </si>
  <si>
    <t>BIO PŠENIČNI ZDROB</t>
  </si>
  <si>
    <t>Pšenični zdrob</t>
  </si>
  <si>
    <t xml:space="preserve">BIO PIRIN ZDROB </t>
  </si>
  <si>
    <t xml:space="preserve">ajdova kaša </t>
  </si>
  <si>
    <t xml:space="preserve">prosena kaša </t>
  </si>
  <si>
    <t xml:space="preserve">BIO PROSENA KAŠA </t>
  </si>
  <si>
    <t>ješprenj</t>
  </si>
  <si>
    <t xml:space="preserve">kus kus </t>
  </si>
  <si>
    <t>Koruzni kosmiči</t>
  </si>
  <si>
    <t xml:space="preserve">Grisini palčke </t>
  </si>
  <si>
    <t xml:space="preserve">Prepečenec </t>
  </si>
  <si>
    <t>Grisini palčke s sezamom</t>
  </si>
  <si>
    <t xml:space="preserve">Crispy kruhki </t>
  </si>
  <si>
    <t>Zlate kroglice</t>
  </si>
  <si>
    <t xml:space="preserve">Fritati </t>
  </si>
  <si>
    <t>polenta bela</t>
  </si>
  <si>
    <t xml:space="preserve">RIŽ TRI ŽITA </t>
  </si>
  <si>
    <t>RIŽ TRI RIŽI</t>
  </si>
  <si>
    <t>Bio navadni jogurt, najmanj 3,2% mlečne maščobe</t>
  </si>
  <si>
    <t>Bio navadni  jogurt, najmanj 3,2% mlečne maščobe</t>
  </si>
  <si>
    <t xml:space="preserve">BIO kisla smetana </t>
  </si>
  <si>
    <t xml:space="preserve">BIO maslo I. vrste </t>
  </si>
  <si>
    <t>Bio skutin namaz</t>
  </si>
  <si>
    <t>100% sadni sok jabolko, brez sladkorja, konzervansov, sladil in barvil, v embalaži, ki omogoča zapiranje po odprtju</t>
  </si>
  <si>
    <t>100% sadni sok pomaranča,brez sladkorja, konzervansov, sladil in barvil, v embalaži, ki omogoča zapiranje po odprtju</t>
  </si>
  <si>
    <t>100% sadni sok ananas, brez sladkorja, konzervansov, sladil in barvil, v embalaži, ki omogoča zapiranje po odprtju</t>
  </si>
  <si>
    <t>100% sadni sok Multivitamin iz rdečega sadja, brez sladkorja, konzervansov, sladil in barvil, v embalaži ki omogoča zapiranje po odprtju</t>
  </si>
  <si>
    <t>sadni nektar breskev, z min 50% sadnim deležem breskev, brez konzervansov sladil in barvil, v embalaži, ki omogoča zapiranje po odprtju</t>
  </si>
  <si>
    <t>sadni nektar marelica, z min 43% sadnim deležem, od tega min. 30 % sd marelice, brez konzervansov sladil in barvil, v embalaži, ki omogoča zapiranje po odprtju</t>
  </si>
  <si>
    <t>sadni nektar borovnica, z min 35% sadnim deležem, brez konzervansov sladil in barvil, v embalaži, ki omogoča zapiranje po odprtju</t>
  </si>
  <si>
    <t>sadni nektar jagoda, z min 45% sadnim deležem, od tega min. 30 % delež jagode, brez konzervansov sladil in barvil, v embalaži, ki omogoča zapiranje po odprtju</t>
  </si>
  <si>
    <t>sadni nektar pomaranča, z min  50% sadnim deležem, brez konzervansov sladil in barvil, v embalaži, ki omogoča zapiranje po odprtju</t>
  </si>
  <si>
    <t>sadni nektar hruška,z min. 50% sadnim deležem, brez konzervansov sladil in barvil, v embalaži, ki omogoča zapiranje po odprtju</t>
  </si>
  <si>
    <t>100% sadni sok jabolko, brez sladkorja, konzervansov, sladil in barvil</t>
  </si>
  <si>
    <t>100% sadni sok pomaranča, brez sladkorja, konzervansov, sladil in barvil v embalaži, ki omogoča zapiranje po odprtju</t>
  </si>
  <si>
    <t>100% sadni sok ananas, brez sladkorja, konzervansov, sladil in barvil v embalaži, ki omogoča zapiranje po odprtju</t>
  </si>
  <si>
    <t xml:space="preserve">100% multivitaminski sok iz rdečega sadja </t>
  </si>
  <si>
    <t xml:space="preserve">voda izvirska negazirana </t>
  </si>
  <si>
    <t xml:space="preserve">100% limonin pasteriziran sok, brez aditivov in konzervansov </t>
  </si>
  <si>
    <t>Sadno žitna rezina z več kot 80% sadnega deleža (Frutabela ali enakovredno)</t>
  </si>
  <si>
    <t>Sirup jabolčni brez konzervansov,  min 60 % suhe snovi</t>
  </si>
  <si>
    <t>Sirup gozdni sadeži brez konzervansov,  min 60 % suhe snovi</t>
  </si>
  <si>
    <t>Kavni nadomestek žitni (Proja ali enakovredno)</t>
  </si>
  <si>
    <t>Kavni nadomestek Cikorija</t>
  </si>
  <si>
    <t>Nadomestek za kavo (Franck ali enakovredno)</t>
  </si>
  <si>
    <t>Čokolada v prahu, min. 35% kakava</t>
  </si>
  <si>
    <t>Kakav zrnca, 25 % kakava, (Benquick ali podobno)</t>
  </si>
  <si>
    <t>Čokolada za kuhanje, min. 45% kakava</t>
  </si>
  <si>
    <t xml:space="preserve">Čokolada mlečna Gorenjka ali enakovredno </t>
  </si>
  <si>
    <t>Kava prava, črna, z minimalno 75% kave sorte Arabica in 25% robusta, kvalitete Bar Caffe, mleta</t>
  </si>
  <si>
    <t>Prašek za puding  čokolada</t>
  </si>
  <si>
    <t>Prašek za puding vanilija</t>
  </si>
  <si>
    <t>Pecilni prašek</t>
  </si>
  <si>
    <t>Jabolčni naravni kis, pridobljen iz starih sort jabolk, brez antioksidantov</t>
  </si>
  <si>
    <t xml:space="preserve">Bazilika </t>
  </si>
  <si>
    <t>Cimet mleti</t>
  </si>
  <si>
    <t>CIMET v skorji, vrečka</t>
  </si>
  <si>
    <t>Drobnjak</t>
  </si>
  <si>
    <t xml:space="preserve">Lovorjev list </t>
  </si>
  <si>
    <t xml:space="preserve">Klinčki  celi </t>
  </si>
  <si>
    <t xml:space="preserve">Kumina mleta </t>
  </si>
  <si>
    <t>Majaron</t>
  </si>
  <si>
    <t>Muškat oreh mleti</t>
  </si>
  <si>
    <t xml:space="preserve">Origano </t>
  </si>
  <si>
    <t xml:space="preserve">Rožmarin </t>
  </si>
  <si>
    <t xml:space="preserve">Šetraj </t>
  </si>
  <si>
    <t xml:space="preserve">Timijan </t>
  </si>
  <si>
    <t>Pehtran</t>
  </si>
  <si>
    <t>do 200 g</t>
  </si>
  <si>
    <t xml:space="preserve">poper v zrnj, črni </t>
  </si>
  <si>
    <t>curry, mlet</t>
  </si>
  <si>
    <t>poper v zrnju, beli</t>
  </si>
  <si>
    <t xml:space="preserve">Poper mleti </t>
  </si>
  <si>
    <t xml:space="preserve">Mleta sladka rdeča paprika </t>
  </si>
  <si>
    <t>česen granulat</t>
  </si>
  <si>
    <t>česen mleti</t>
  </si>
  <si>
    <t>pražena čebula</t>
  </si>
  <si>
    <t>100 % sončnično olje, 1. kvalitete</t>
  </si>
  <si>
    <t>100 % repično olje, 1. kvalitete</t>
  </si>
  <si>
    <t>100 % olivno olje, 1. kvalitete</t>
  </si>
  <si>
    <t>100% Ekstra deviško hladno stiskano olivno olje(Gea ali enakovredno)</t>
  </si>
  <si>
    <t>100% bučno olje (Gea ali enakovredno)</t>
  </si>
  <si>
    <t xml:space="preserve">čaj lipa veriga </t>
  </si>
  <si>
    <t>čaj bezeg veriga</t>
  </si>
  <si>
    <t xml:space="preserve">Kosmiči z vitamini, min. čokolada v prahu 18%,  kot Čokolino </t>
  </si>
  <si>
    <t xml:space="preserve">Kosmiči kot Rižolino </t>
  </si>
  <si>
    <t xml:space="preserve">Koruzni kosmiči, brez dodanega sladkorja </t>
  </si>
  <si>
    <t>Med cvetlični naravni, brez umetnih sladil, 1. kvalitete, porcij</t>
  </si>
  <si>
    <t xml:space="preserve">Žitarice za zajtrk – žitne kroglice s čokolado,brez umetnih konzervansov, umetnih sladil </t>
  </si>
  <si>
    <t>Žitarice za zajtrk – čokoladni medvedki,brez umetnih konzervansov, umetnih sladil</t>
  </si>
  <si>
    <t xml:space="preserve">Musli s čokolado, brez umetnih konzervansov in sladil </t>
  </si>
  <si>
    <t>Kokosova moka</t>
  </si>
  <si>
    <t xml:space="preserve">Sezam </t>
  </si>
  <si>
    <t>Morska fino mleta, jodirana, nerefinirana, kot Piranska</t>
  </si>
  <si>
    <t>Sladkor kristalni</t>
  </si>
  <si>
    <t>Morska jodirana drobna kuhinjska sol</t>
  </si>
  <si>
    <t xml:space="preserve">Sladkor v prahu </t>
  </si>
  <si>
    <t xml:space="preserve">Sladkor vanilin </t>
  </si>
  <si>
    <t>Rum</t>
  </si>
  <si>
    <t>Keksi navadni kot piknik</t>
  </si>
  <si>
    <t>Baby piškoti kot Savoiard</t>
  </si>
  <si>
    <t>Majoneza, kozarec</t>
  </si>
  <si>
    <t>Majoneza, tuba</t>
  </si>
  <si>
    <t xml:space="preserve">Margarina za peko  </t>
  </si>
  <si>
    <t xml:space="preserve">Margarina, narejena z repičnim oljem kot Rama classic </t>
  </si>
  <si>
    <t xml:space="preserve">Kvas sveži </t>
  </si>
  <si>
    <t>Kvas sveži</t>
  </si>
  <si>
    <t>Žele bomboni sadni</t>
  </si>
  <si>
    <t>Čokolada mlečna Gorenjka ali enakovredno</t>
  </si>
  <si>
    <t xml:space="preserve">Baby pašteta s sladko smetano </t>
  </si>
  <si>
    <t>Kokošja pašteta (Argeta ali enakovredno) brez dodanih konzervansov</t>
  </si>
  <si>
    <t>Kokošja pašteta za otroke (Argeta junior ali enakovredno)brez ojačevalcev okusa, umetnih arom in drugih aditivov (E-jev)</t>
  </si>
  <si>
    <t>Pašteta tunina, brez dodanih konzervansov</t>
  </si>
  <si>
    <t>pašteta tunina,brez dodanih konzervansov</t>
  </si>
  <si>
    <t>Sardine v rastlinskem olju, ekstra kvalitete</t>
  </si>
  <si>
    <t>Tuna v olivnem olju ekstra kvalitete</t>
  </si>
  <si>
    <t>Soda bikarbona</t>
  </si>
  <si>
    <t>Želatina</t>
  </si>
  <si>
    <t>Prašek za panakoto</t>
  </si>
  <si>
    <t>Suha zelenjava</t>
  </si>
  <si>
    <t>Balzamični kis svetel</t>
  </si>
  <si>
    <t>Riževo mleko</t>
  </si>
  <si>
    <t>Riževo mleko obogateno s kalcijem</t>
  </si>
  <si>
    <t xml:space="preserve">Sladka smetana brez laktoze- deklarirano </t>
  </si>
  <si>
    <t xml:space="preserve">Margarina brez laktoze- deklarirano </t>
  </si>
  <si>
    <t>Domači kruh brez glutena, kot Schar</t>
  </si>
  <si>
    <t>Beli kruh Pan Blanco brez glutena,kot Schar</t>
  </si>
  <si>
    <t>kruhove kocke popečene</t>
  </si>
  <si>
    <t xml:space="preserve">kruhove kocke BIO </t>
  </si>
  <si>
    <t>BIO</t>
  </si>
  <si>
    <t xml:space="preserve">VODA naravna negazirana </t>
  </si>
  <si>
    <t>VODA naravna negazirana</t>
  </si>
  <si>
    <t xml:space="preserve">NAMAZ tunin, min. 47%, brez mleka, v tubi, kot Rio Mare TUNA PATE za diete </t>
  </si>
  <si>
    <t xml:space="preserve">NAMAZ losos, min. 46%, brez mleka, v tubi, kot RIO Mare LOSOS PATE za diete </t>
  </si>
  <si>
    <t>MEDENJAKI</t>
  </si>
  <si>
    <t xml:space="preserve">NAMAZ kot ZWERGEN WIESE OTROŠKI BIO </t>
  </si>
  <si>
    <t>NAMAZ kot ZWERGEN WIESE  BIO  - različni okusi</t>
  </si>
  <si>
    <t>MLETI LEŠNIKI</t>
  </si>
  <si>
    <t xml:space="preserve">KEKSI MEŠANI ČAJNI </t>
  </si>
  <si>
    <t xml:space="preserve">Riževa moka </t>
  </si>
  <si>
    <t xml:space="preserve">Riževi vaflji nesoljeni </t>
  </si>
  <si>
    <t>Polenta brezgultenska</t>
  </si>
  <si>
    <t xml:space="preserve">Namaz čokladni brez mleka, jajc, glutena in oreščkov </t>
  </si>
  <si>
    <t>riž brez glutena</t>
  </si>
  <si>
    <t>Zdrob bio rižev brezglutenski</t>
  </si>
  <si>
    <t xml:space="preserve">Biskvit brez glutena kot Schar MAGDALENICE </t>
  </si>
  <si>
    <t>nadomestek za sir - rezine</t>
  </si>
  <si>
    <t>Sardine v rastlinskem olju,ekstra kvalitete</t>
  </si>
  <si>
    <t xml:space="preserve">krema riževa za kuhanje BIO </t>
  </si>
  <si>
    <t xml:space="preserve">Čaj šipek hibiskus vrečke </t>
  </si>
  <si>
    <t xml:space="preserve">Čaj malina vrečke </t>
  </si>
  <si>
    <t>Čaj šipek vrečke</t>
  </si>
  <si>
    <t>Čaj jagoda vanilija vrečke</t>
  </si>
  <si>
    <t xml:space="preserve">Čaj planinski vrečke </t>
  </si>
  <si>
    <t>Čaj divja češnja vrečke</t>
  </si>
  <si>
    <t>Čaj gozdni sadeži vrečke</t>
  </si>
  <si>
    <t>Čaj borovnica, vrečke</t>
  </si>
  <si>
    <t xml:space="preserve">Čaj breskev vrečka </t>
  </si>
  <si>
    <t xml:space="preserve">Čaj gozdni sadeži rinfuza </t>
  </si>
  <si>
    <t xml:space="preserve">Čaj jagoda malina rinfuza </t>
  </si>
  <si>
    <t>Rdeča pesa</t>
  </si>
  <si>
    <t>Paprika file rdeči v kisu</t>
  </si>
  <si>
    <t xml:space="preserve">Rdeča pesa </t>
  </si>
  <si>
    <t>Džuveč</t>
  </si>
  <si>
    <t>Paradižnikov koncentrat</t>
  </si>
  <si>
    <t>Paradižnik pelati, konzerva</t>
  </si>
  <si>
    <t>Fižol rjavi zrna</t>
  </si>
  <si>
    <t>Fižol, beli, zrna</t>
  </si>
  <si>
    <t>Fižol, stročji</t>
  </si>
  <si>
    <t xml:space="preserve">Hren delikatesni </t>
  </si>
  <si>
    <t xml:space="preserve">Ajvar, nepekoč </t>
  </si>
  <si>
    <t>Gorčica delikatesna</t>
  </si>
  <si>
    <t>Olive zelene brez koščice</t>
  </si>
  <si>
    <t>Paprika, pečena</t>
  </si>
  <si>
    <t>Paprika file rumeni</t>
  </si>
  <si>
    <t xml:space="preserve">Kompot ananas koščki </t>
  </si>
  <si>
    <t>Kompot breskev, brez koščic</t>
  </si>
  <si>
    <t xml:space="preserve">Kompot marelica, brez koščic </t>
  </si>
  <si>
    <t>Kompot coctail (mešano sadje)</t>
  </si>
  <si>
    <t>Džem slivov</t>
  </si>
  <si>
    <t xml:space="preserve">Džem borovničev </t>
  </si>
  <si>
    <t>Džem jagodni</t>
  </si>
  <si>
    <t xml:space="preserve">Džem marelični </t>
  </si>
  <si>
    <t xml:space="preserve">Marmelada mešana </t>
  </si>
  <si>
    <t>Marmelada jagodna</t>
  </si>
  <si>
    <t>Marmelada marelična</t>
  </si>
  <si>
    <t xml:space="preserve">Marmelada slivova </t>
  </si>
  <si>
    <t>Marmelada šipkova</t>
  </si>
  <si>
    <t>Koruza, konzerva</t>
  </si>
  <si>
    <t>BIO črn mešan kruh deklarirano brez sledov mleka, jajc, oreškov, sezama, brez alergenov</t>
  </si>
  <si>
    <t>BIO beli pšenični kruh, deklarirano brez sledov mleka, jajc, oreškov, sezama, brez alergenov</t>
  </si>
  <si>
    <t>BIO ovsen mešan kruh,deklarirano brez sledov mleka, jajc, oreškov, sezama, brez alergenov</t>
  </si>
  <si>
    <t>BIO pirin mešan kruh,deklarirano brez sledov mleka, jajc, oreškov, sezama, brez alergenov</t>
  </si>
  <si>
    <t>BIO POLNOZRNAT kruh, deklarirano brez sledov mleka, jajc, oreškov, sezama, brez alergenov</t>
  </si>
  <si>
    <t>BIO koruzni kruh, deklarirano brez sledov mleka, jajc, oreškov, sezama, brez alergenov</t>
  </si>
  <si>
    <t>BIO ajdov kruh, deklarirano brez sledov mleka, jajc, oreškov, sezama, brez alergenov</t>
  </si>
  <si>
    <t>BIO ržen kruh, deklarirano brez sledov mleka, jajc, oreškov, sezama, brez alergenov</t>
  </si>
  <si>
    <t>BIO ovseno mešano pecivo, deklarirano brez sledov mleka, jajc, oreškov, sezama, brez alergenov</t>
  </si>
  <si>
    <t>BIO pirino mešano pecivo, deklarirano brez sledov mleka, jajc, oreškov, sezama, brez alergenov</t>
  </si>
  <si>
    <t>BIO ajdovo mešano pecivo, deklarirano brez sledov mleka, jajc, oreškov, sezama, brez alergenov</t>
  </si>
  <si>
    <t>BIO rženo mešano pecivo, deklarirano brez sledov mleka, jajc, oreškov, sezama, brez alergenov</t>
  </si>
  <si>
    <t>BIO črno mešano pecivo, deklarirano brez sledov mleka, jajc, oreškov, sezama, brez alergenov</t>
  </si>
  <si>
    <t>BIO pecivo z makom, deklarirano brez sledov mleka, jajc, oreškov, sezama, brez alergenov</t>
  </si>
  <si>
    <t>BIO belo pšenično pecivo, deklarirano brez sledov mleka, jajc, oreškov, sezama, brez alergenov</t>
  </si>
  <si>
    <t>BIO kvašeno pecivo s korenjem, deklarirano brez sledov mleka, jajc, oreškov, sezama, brez alergenov</t>
  </si>
  <si>
    <t>BIO kvašeno pecivo z rozinami, deklarirano brez sledov mleka, jajc, oreškov, sezama, brez alergenov</t>
  </si>
  <si>
    <t>BIO polbelo mešano pecivo, deklarirano brez sledov mleka, jajc, oreškov, sezama, brez alergenov</t>
  </si>
  <si>
    <t>do 40</t>
  </si>
  <si>
    <t>do 55</t>
  </si>
  <si>
    <t>do 60</t>
  </si>
  <si>
    <t>do 50</t>
  </si>
  <si>
    <t>do 80</t>
  </si>
  <si>
    <t>do 70</t>
  </si>
  <si>
    <t>do 150</t>
  </si>
  <si>
    <t>do 120</t>
  </si>
  <si>
    <t>do 100</t>
  </si>
  <si>
    <t>8,0-10</t>
  </si>
  <si>
    <t>150-180</t>
  </si>
  <si>
    <t>3000-5000</t>
  </si>
  <si>
    <t>1,5-3</t>
  </si>
  <si>
    <t>mlečni smetanov namaz, 25% m.m.</t>
  </si>
  <si>
    <t>ZGO</t>
  </si>
  <si>
    <t>PREKAJENA ŠUNKA BREZ KOSTI</t>
  </si>
  <si>
    <t>*Cena za 1 jajca=1 kom. Maksimalno dovoljeno pakiranje 30/1.</t>
  </si>
  <si>
    <t>ŠPINAČA pasirana, briketi</t>
  </si>
  <si>
    <t>Koruzni zdrob</t>
  </si>
  <si>
    <t>do 500</t>
  </si>
  <si>
    <t>do 1</t>
  </si>
  <si>
    <t xml:space="preserve">do 1 </t>
  </si>
  <si>
    <t>BIO pitno polno mleko, najmanj 3,2% mlečne maščobe</t>
  </si>
  <si>
    <t>BIO pitno polno mleko, najmanj 3,2% mlečne maščobe, različni sadni okusi</t>
  </si>
  <si>
    <t>200-250</t>
  </si>
  <si>
    <t>Bio sadni jogurt, najmanj 3,2% mlečne maščobe, različni okusi</t>
  </si>
  <si>
    <t>ČEBULA OLUPLJENA</t>
  </si>
  <si>
    <t>SOLATA KRHKOLISTNA V GLAVAH KOT KRISTALKA.. VSI TIPI/SORTE I. kategorije</t>
  </si>
  <si>
    <t>SOLATA kot GENTILE; KRHKOLISTA ROZETASTA, VSI TIPI/SORTE</t>
  </si>
  <si>
    <t>Sadno žitna rezina z več kot 33% sadnega deleža (Frutabela ali enakovredno), z jogurtovim oblivom min. 33%</t>
  </si>
  <si>
    <t>Kava prava, črna, z minimalno 60-75% kave sorte Arabica in 25% robusta, kvalitete Bar Caffe,mleta</t>
  </si>
  <si>
    <t>450-650</t>
  </si>
  <si>
    <t>Kisle kumarice delikatesne</t>
  </si>
  <si>
    <t>0,04-0,06</t>
  </si>
  <si>
    <t>od 40</t>
  </si>
  <si>
    <t>do 15</t>
  </si>
  <si>
    <t>do 200</t>
  </si>
  <si>
    <t>do 600</t>
  </si>
  <si>
    <t>do 20</t>
  </si>
  <si>
    <t>do 400</t>
  </si>
  <si>
    <t xml:space="preserve">do 200 </t>
  </si>
  <si>
    <t>do 0,25</t>
  </si>
  <si>
    <t>do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</si>
</sst>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indexed="8"/>
      <name val="Calibri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5" borderId="80" applyNumberFormat="0" applyAlignment="0" applyProtection="0"/>
    <xf numFmtId="0" fontId="2" fillId="0" borderId="63" applyNumberFormat="0" applyFill="0" applyAlignment="0" applyProtection="0"/>
    <xf numFmtId="0" fontId="71" fillId="56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4" borderId="52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4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4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6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6" borderId="50" applyNumberFormat="0" applyAlignment="0" applyProtection="0"/>
    <xf numFmtId="0" fontId="28" fillId="54" borderId="5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4" borderId="49" applyNumberFormat="0" applyAlignment="0" applyProtection="0"/>
    <xf numFmtId="0" fontId="18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54" borderId="77" applyNumberFormat="0" applyAlignment="0" applyProtection="0"/>
    <xf numFmtId="0" fontId="28" fillId="9" borderId="80" applyNumberFormat="0" applyAlignment="0" applyProtection="0"/>
    <xf numFmtId="0" fontId="28" fillId="54" borderId="53" applyNumberFormat="0" applyAlignment="0" applyProtection="0"/>
    <xf numFmtId="0" fontId="2" fillId="0" borderId="68" applyNumberFormat="0" applyFill="0" applyAlignment="0" applyProtection="0"/>
    <xf numFmtId="0" fontId="71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6" applyNumberFormat="0" applyAlignment="0" applyProtection="0"/>
    <xf numFmtId="0" fontId="71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4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4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18" fillId="9" borderId="49" applyNumberFormat="0" applyAlignment="0" applyProtection="0"/>
    <xf numFmtId="0" fontId="30" fillId="39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0" applyNumberFormat="0" applyFont="0" applyAlignment="0" applyProtection="0"/>
    <xf numFmtId="0" fontId="28" fillId="54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6" borderId="67" applyNumberFormat="0" applyAlignment="0" applyProtection="0"/>
    <xf numFmtId="0" fontId="28" fillId="54" borderId="76" applyNumberFormat="0" applyAlignment="0" applyProtection="0"/>
    <xf numFmtId="0" fontId="2" fillId="0" borderId="56" applyNumberFormat="0" applyFill="0" applyAlignment="0" applyProtection="0"/>
    <xf numFmtId="0" fontId="71" fillId="56" borderId="55" applyNumberFormat="0" applyAlignment="0" applyProtection="0"/>
    <xf numFmtId="0" fontId="3" fillId="24" borderId="55" applyNumberFormat="0" applyFont="0" applyAlignment="0" applyProtection="0"/>
    <xf numFmtId="0" fontId="18" fillId="54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8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71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4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5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4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30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1" applyNumberFormat="0" applyAlignment="0" applyProtection="0"/>
    <xf numFmtId="0" fontId="30" fillId="9" borderId="41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71" fillId="56" borderId="47" applyNumberForma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30" fillId="3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0" fillId="45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9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70" applyNumberFormat="0" applyAlignment="0" applyProtection="0"/>
    <xf numFmtId="0" fontId="30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4" borderId="69" applyNumberFormat="0" applyAlignment="0" applyProtection="0"/>
    <xf numFmtId="0" fontId="30" fillId="45" borderId="57" applyNumberFormat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5" applyNumberFormat="0" applyFont="0" applyAlignment="0" applyProtection="0"/>
    <xf numFmtId="0" fontId="28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5" borderId="53" applyNumberFormat="0" applyAlignment="0" applyProtection="0"/>
    <xf numFmtId="0" fontId="30" fillId="45" borderId="80" applyNumberFormat="0" applyAlignment="0" applyProtection="0"/>
    <xf numFmtId="0" fontId="18" fillId="9" borderId="58" applyNumberFormat="0" applyAlignment="0" applyProtection="0"/>
    <xf numFmtId="0" fontId="30" fillId="45" borderId="80" applyNumberFormat="0" applyAlignment="0" applyProtection="0"/>
    <xf numFmtId="0" fontId="28" fillId="9" borderId="64" applyNumberFormat="0" applyAlignment="0" applyProtection="0"/>
    <xf numFmtId="0" fontId="30" fillId="45" borderId="53" applyNumberFormat="0" applyAlignment="0" applyProtection="0"/>
    <xf numFmtId="0" fontId="28" fillId="54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4" borderId="72" applyNumberFormat="0" applyAlignment="0" applyProtection="0"/>
    <xf numFmtId="0" fontId="71" fillId="56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4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30" fillId="9" borderId="72" applyNumberFormat="0" applyAlignment="0" applyProtection="0"/>
    <xf numFmtId="0" fontId="28" fillId="54" borderId="57" applyNumberFormat="0" applyAlignment="0" applyProtection="0"/>
    <xf numFmtId="0" fontId="18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4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4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4" borderId="69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4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5" borderId="65" applyNumberFormat="0" applyAlignment="0" applyProtection="0"/>
    <xf numFmtId="0" fontId="2" fillId="0" borderId="74" applyNumberFormat="0" applyFill="0" applyAlignment="0" applyProtection="0"/>
    <xf numFmtId="0" fontId="28" fillId="54" borderId="72" applyNumberFormat="0" applyAlignment="0" applyProtection="0"/>
    <xf numFmtId="0" fontId="71" fillId="56" borderId="55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80" applyNumberFormat="0" applyAlignment="0" applyProtection="0"/>
    <xf numFmtId="0" fontId="18" fillId="54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64" applyNumberFormat="0" applyAlignment="0" applyProtection="0"/>
    <xf numFmtId="0" fontId="71" fillId="56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30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3" fillId="24" borderId="59" applyNumberFormat="0" applyFont="0" applyAlignment="0" applyProtection="0"/>
    <xf numFmtId="0" fontId="18" fillId="54" borderId="73" applyNumberFormat="0" applyAlignment="0" applyProtection="0"/>
    <xf numFmtId="0" fontId="71" fillId="56" borderId="70" applyNumberFormat="0" applyAlignment="0" applyProtection="0"/>
    <xf numFmtId="0" fontId="71" fillId="56" borderId="70" applyNumberFormat="0" applyAlignment="0" applyProtection="0"/>
    <xf numFmtId="0" fontId="4" fillId="24" borderId="82" applyNumberFormat="0" applyFont="0" applyAlignment="0" applyProtection="0"/>
    <xf numFmtId="0" fontId="30" fillId="39" borderId="57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9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45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4" borderId="76" applyNumberFormat="0" applyAlignment="0" applyProtection="0"/>
    <xf numFmtId="0" fontId="71" fillId="56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5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6" borderId="82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1" applyNumberFormat="0" applyAlignment="0" applyProtection="0"/>
    <xf numFmtId="0" fontId="71" fillId="56" borderId="70" applyNumberFormat="0" applyAlignment="0" applyProtection="0"/>
    <xf numFmtId="0" fontId="30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4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76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6" borderId="59" applyNumberFormat="0" applyAlignment="0" applyProtection="0"/>
    <xf numFmtId="0" fontId="71" fillId="56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5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6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5" borderId="72" applyNumberFormat="0" applyAlignment="0" applyProtection="0"/>
    <xf numFmtId="0" fontId="30" fillId="45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4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71" fillId="56" borderId="55" applyNumberFormat="0" applyAlignment="0" applyProtection="0"/>
    <xf numFmtId="0" fontId="2" fillId="0" borderId="63" applyNumberFormat="0" applyFill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8" applyNumberFormat="0" applyAlignment="0" applyProtection="0"/>
    <xf numFmtId="0" fontId="71" fillId="56" borderId="78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4" borderId="69" applyNumberFormat="0" applyAlignment="0" applyProtection="0"/>
    <xf numFmtId="0" fontId="18" fillId="9" borderId="61" applyNumberFormat="0" applyAlignment="0" applyProtection="0"/>
    <xf numFmtId="0" fontId="71" fillId="56" borderId="55" applyNumberFormat="0" applyAlignment="0" applyProtection="0"/>
    <xf numFmtId="0" fontId="28" fillId="54" borderId="76" applyNumberForma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30" fillId="39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9" applyNumberForma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71" fillId="56" borderId="55" applyNumberFormat="0" applyAlignment="0" applyProtection="0"/>
    <xf numFmtId="0" fontId="71" fillId="56" borderId="78" applyNumberFormat="0" applyAlignment="0" applyProtection="0"/>
    <xf numFmtId="0" fontId="28" fillId="54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30" fillId="45" borderId="76" applyNumberFormat="0" applyAlignment="0" applyProtection="0"/>
    <xf numFmtId="0" fontId="71" fillId="56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18" fillId="54" borderId="54" applyNumberFormat="0" applyAlignment="0" applyProtection="0"/>
    <xf numFmtId="0" fontId="30" fillId="39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6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4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45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6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4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4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18" fillId="54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1" fillId="56" borderId="55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30" fillId="3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30" fillId="45" borderId="53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30" fillId="45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4" borderId="72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6" borderId="62" applyNumberFormat="0" applyAlignment="0" applyProtection="0"/>
    <xf numFmtId="0" fontId="28" fillId="54" borderId="75" applyNumberFormat="0" applyAlignment="0" applyProtection="0"/>
    <xf numFmtId="0" fontId="28" fillId="54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18" fillId="54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30" fillId="45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4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71" fillId="56" borderId="78" applyNumberFormat="0" applyAlignment="0" applyProtection="0"/>
    <xf numFmtId="0" fontId="71" fillId="56" borderId="78" applyNumberFormat="0" applyAlignment="0" applyProtection="0"/>
    <xf numFmtId="0" fontId="18" fillId="54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72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30" fillId="45" borderId="72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8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76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5" fillId="0" borderId="0"/>
  </cellStyleXfs>
  <cellXfs count="427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left" vertical="center" wrapText="1"/>
    </xf>
    <xf numFmtId="0" fontId="13" fillId="0" borderId="19" xfId="0" applyNumberFormat="1" applyFont="1" applyFill="1" applyBorder="1" applyAlignment="1">
      <alignment vertical="center" wrapText="1" shrinkToFit="1"/>
    </xf>
    <xf numFmtId="0" fontId="101" fillId="91" borderId="84" xfId="0" applyFont="1" applyFill="1" applyBorder="1" applyAlignment="1">
      <alignment horizontal="center" vertical="center" wrapText="1"/>
    </xf>
    <xf numFmtId="0" fontId="102" fillId="91" borderId="84" xfId="0" applyFont="1" applyFill="1" applyBorder="1" applyAlignment="1">
      <alignment horizontal="center" vertical="center" wrapText="1"/>
    </xf>
    <xf numFmtId="1" fontId="102" fillId="28" borderId="84" xfId="0" applyNumberFormat="1" applyFont="1" applyFill="1" applyBorder="1" applyAlignment="1">
      <alignment horizontal="center" vertical="center" wrapText="1"/>
    </xf>
    <xf numFmtId="173" fontId="45" fillId="28" borderId="84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0" borderId="85" xfId="5" applyNumberFormat="1" applyFont="1" applyFill="1" applyBorder="1" applyAlignment="1">
      <alignment vertical="center" wrapText="1" shrinkToFi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38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" fontId="38" fillId="2" borderId="85" xfId="55" applyNumberFormat="1" applyFont="1" applyFill="1" applyBorder="1" applyAlignment="1">
      <alignment horizontal="center" vertical="center" wrapText="1"/>
    </xf>
    <xf numFmtId="0" fontId="13" fillId="3" borderId="85" xfId="0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19" xfId="0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49" fontId="13" fillId="3" borderId="19" xfId="55" applyNumberFormat="1" applyFont="1" applyFill="1" applyBorder="1" applyAlignment="1">
      <alignment horizontal="center" vertical="center" wrapText="1"/>
    </xf>
    <xf numFmtId="0" fontId="13" fillId="0" borderId="19" xfId="5" applyNumberFormat="1" applyFont="1" applyFill="1" applyBorder="1" applyAlignment="1">
      <alignment horizontal="left" vertical="center" wrapText="1" readingOrder="1"/>
    </xf>
    <xf numFmtId="3" fontId="38" fillId="0" borderId="85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 applyProtection="1">
      <alignment horizontal="left" vertical="center" wrapText="1"/>
    </xf>
    <xf numFmtId="0" fontId="13" fillId="3" borderId="19" xfId="0" applyFont="1" applyFill="1" applyBorder="1" applyAlignment="1" applyProtection="1">
      <alignment horizontal="center" vertical="center"/>
    </xf>
    <xf numFmtId="0" fontId="13" fillId="3" borderId="20" xfId="752" applyFont="1" applyFill="1" applyBorder="1" applyAlignment="1" applyProtection="1">
      <alignment horizontal="left" vertical="center" wrapText="1"/>
    </xf>
    <xf numFmtId="0" fontId="13" fillId="3" borderId="34" xfId="752" applyFont="1" applyFill="1" applyBorder="1" applyAlignment="1" applyProtection="1">
      <alignment horizontal="left" vertical="center" wrapText="1"/>
    </xf>
    <xf numFmtId="0" fontId="11" fillId="3" borderId="19" xfId="0" applyFont="1" applyFill="1" applyBorder="1" applyAlignment="1" applyProtection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33" fillId="0" borderId="89" xfId="0" applyFont="1" applyBorder="1" applyAlignment="1">
      <alignment horizontal="left" vertical="center" wrapText="1"/>
    </xf>
    <xf numFmtId="0" fontId="41" fillId="27" borderId="91" xfId="0" applyFont="1" applyFill="1" applyBorder="1" applyAlignment="1">
      <alignment horizontal="left" vertical="center"/>
    </xf>
    <xf numFmtId="0" fontId="33" fillId="27" borderId="92" xfId="0" applyFont="1" applyFill="1" applyBorder="1" applyAlignment="1">
      <alignment vertical="center" wrapText="1" shrinkToFit="1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NumberFormat="1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NumberFormat="1" applyFont="1" applyFill="1" applyBorder="1" applyAlignment="1">
      <alignment horizontal="left" vertical="center"/>
    </xf>
    <xf numFmtId="0" fontId="11" fillId="27" borderId="92" xfId="0" applyNumberFormat="1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0" fontId="36" fillId="27" borderId="92" xfId="0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166" fontId="103" fillId="2" borderId="89" xfId="0" applyNumberFormat="1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horizontal="center" vertical="center" wrapText="1"/>
    </xf>
    <xf numFmtId="0" fontId="104" fillId="3" borderId="89" xfId="0" applyFont="1" applyFill="1" applyBorder="1" applyAlignment="1">
      <alignment vertical="center" wrapText="1" shrinkToFit="1"/>
    </xf>
    <xf numFmtId="0" fontId="104" fillId="3" borderId="89" xfId="0" applyFont="1" applyFill="1" applyBorder="1" applyAlignment="1">
      <alignment horizontal="center" vertical="center" wrapText="1"/>
    </xf>
    <xf numFmtId="4" fontId="107" fillId="2" borderId="93" xfId="55" applyNumberFormat="1" applyFont="1" applyFill="1" applyBorder="1" applyAlignment="1">
      <alignment horizontal="center" vertical="center" wrapText="1"/>
    </xf>
    <xf numFmtId="1" fontId="106" fillId="2" borderId="93" xfId="55" applyNumberFormat="1" applyFont="1" applyFill="1" applyBorder="1" applyAlignment="1">
      <alignment horizontal="center" vertical="center" wrapText="1"/>
    </xf>
    <xf numFmtId="1" fontId="106" fillId="2" borderId="89" xfId="55" applyNumberFormat="1" applyFont="1" applyFill="1" applyBorder="1" applyAlignment="1">
      <alignment horizontal="center" vertical="center" wrapText="1"/>
    </xf>
    <xf numFmtId="44" fontId="103" fillId="3" borderId="89" xfId="55" applyFont="1" applyFill="1" applyBorder="1" applyAlignment="1">
      <alignment horizontal="left" vertical="center" wrapText="1"/>
    </xf>
    <xf numFmtId="10" fontId="103" fillId="2" borderId="89" xfId="0" applyNumberFormat="1" applyFont="1" applyFill="1" applyBorder="1" applyAlignment="1">
      <alignment horizontal="center" vertical="center" wrapText="1"/>
    </xf>
    <xf numFmtId="166" fontId="106" fillId="3" borderId="94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horizontal="center" vertical="center" wrapText="1"/>
    </xf>
    <xf numFmtId="0" fontId="38" fillId="3" borderId="89" xfId="0" applyFont="1" applyFill="1" applyBorder="1" applyAlignment="1">
      <alignment horizontal="center" vertical="center" wrapText="1"/>
    </xf>
    <xf numFmtId="0" fontId="105" fillId="3" borderId="89" xfId="0" applyFont="1" applyFill="1" applyBorder="1" applyAlignment="1">
      <alignment horizontal="center" vertical="center" wrapText="1"/>
    </xf>
    <xf numFmtId="1" fontId="106" fillId="3" borderId="89" xfId="55" applyNumberFormat="1" applyFont="1" applyFill="1" applyBorder="1" applyAlignment="1">
      <alignment horizontal="left" vertical="center" wrapText="1"/>
    </xf>
    <xf numFmtId="166" fontId="103" fillId="3" borderId="89" xfId="0" applyNumberFormat="1" applyFont="1" applyFill="1" applyBorder="1" applyAlignment="1">
      <alignment horizontal="center" vertical="center" wrapText="1"/>
    </xf>
    <xf numFmtId="0" fontId="106" fillId="3" borderId="94" xfId="0" applyFont="1" applyFill="1" applyBorder="1" applyAlignment="1">
      <alignment horizontal="center" vertical="center" wrapText="1"/>
    </xf>
    <xf numFmtId="0" fontId="13" fillId="3" borderId="89" xfId="0" applyFont="1" applyFill="1" applyBorder="1" applyAlignment="1">
      <alignment vertical="center" wrapText="1" shrinkToFit="1"/>
    </xf>
    <xf numFmtId="44" fontId="7" fillId="2" borderId="89" xfId="55" applyFont="1" applyFill="1" applyBorder="1" applyAlignment="1">
      <alignment horizontal="center" vertical="center" wrapText="1"/>
    </xf>
    <xf numFmtId="4" fontId="107" fillId="2" borderId="89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13" fillId="2" borderId="88" xfId="0" applyFont="1" applyFill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44" fontId="11" fillId="2" borderId="88" xfId="55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1" fontId="14" fillId="2" borderId="95" xfId="55" applyNumberFormat="1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0" fontId="14" fillId="3" borderId="94" xfId="0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49" fontId="38" fillId="3" borderId="88" xfId="0" applyNumberFormat="1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3" fillId="0" borderId="88" xfId="5" applyNumberFormat="1" applyFont="1" applyFill="1" applyBorder="1" applyAlignment="1">
      <alignment vertical="center" wrapText="1" shrinkToFit="1"/>
    </xf>
    <xf numFmtId="0" fontId="13" fillId="0" borderId="88" xfId="0" applyFont="1" applyBorder="1" applyAlignment="1">
      <alignment vertical="center" wrapText="1" shrinkToFit="1"/>
    </xf>
    <xf numFmtId="166" fontId="12" fillId="3" borderId="88" xfId="0" applyNumberFormat="1" applyFont="1" applyFill="1" applyBorder="1" applyAlignment="1">
      <alignment horizontal="center" vertical="center" wrapText="1"/>
    </xf>
    <xf numFmtId="4" fontId="41" fillId="2" borderId="88" xfId="0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93" xfId="0" applyNumberFormat="1" applyFont="1" applyFill="1" applyBorder="1" applyAlignment="1">
      <alignment horizontal="center" vertical="center" wrapText="1"/>
    </xf>
    <xf numFmtId="166" fontId="14" fillId="3" borderId="94" xfId="0" applyNumberFormat="1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0" fontId="109" fillId="91" borderId="84" xfId="0" applyFont="1" applyFill="1" applyBorder="1" applyAlignment="1">
      <alignment horizontal="center" vertical="center" wrapText="1"/>
    </xf>
    <xf numFmtId="0" fontId="110" fillId="91" borderId="84" xfId="0" applyFont="1" applyFill="1" applyBorder="1" applyAlignment="1">
      <alignment horizontal="center" vertical="center" wrapText="1"/>
    </xf>
    <xf numFmtId="1" fontId="102" fillId="28" borderId="84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88" xfId="0" applyNumberFormat="1" applyFont="1" applyFill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" fontId="106" fillId="0" borderId="89" xfId="55" applyNumberFormat="1" applyFont="1" applyFill="1" applyBorder="1" applyAlignment="1">
      <alignment horizontal="left" vertical="center" wrapText="1"/>
    </xf>
    <xf numFmtId="44" fontId="103" fillId="0" borderId="89" xfId="55" applyFont="1" applyFill="1" applyBorder="1" applyAlignment="1">
      <alignment horizontal="left" vertical="center" wrapText="1"/>
    </xf>
    <xf numFmtId="44" fontId="108" fillId="0" borderId="89" xfId="55" applyFont="1" applyFill="1" applyBorder="1" applyAlignment="1">
      <alignment horizontal="center" vertical="center" wrapText="1"/>
    </xf>
    <xf numFmtId="166" fontId="103" fillId="0" borderId="89" xfId="0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1" fontId="14" fillId="0" borderId="88" xfId="55" applyNumberFormat="1" applyFont="1" applyFill="1" applyBorder="1" applyAlignment="1">
      <alignment horizontal="left" vertical="center" wrapText="1"/>
    </xf>
    <xf numFmtId="44" fontId="12" fillId="0" borderId="88" xfId="55" applyFont="1" applyFill="1" applyBorder="1" applyAlignment="1">
      <alignment horizontal="left" vertical="center" wrapText="1"/>
    </xf>
    <xf numFmtId="44" fontId="11" fillId="0" borderId="88" xfId="55" applyFont="1" applyFill="1" applyBorder="1" applyAlignment="1">
      <alignment horizontal="center" vertical="center" wrapText="1"/>
    </xf>
    <xf numFmtId="166" fontId="12" fillId="0" borderId="88" xfId="0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94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NumberFormat="1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NumberFormat="1" applyFont="1" applyFill="1" applyBorder="1" applyAlignment="1">
      <alignment horizontal="left" vertical="center"/>
    </xf>
    <xf numFmtId="0" fontId="11" fillId="27" borderId="98" xfId="0" applyNumberFormat="1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36" fillId="27" borderId="98" xfId="0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/>
    </xf>
    <xf numFmtId="0" fontId="13" fillId="0" borderId="2" xfId="0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13" fillId="3" borderId="85" xfId="5" applyNumberFormat="1" applyFont="1" applyFill="1" applyBorder="1" applyAlignment="1">
      <alignment vertical="center" wrapText="1" shrinkToFit="1"/>
    </xf>
    <xf numFmtId="0" fontId="41" fillId="0" borderId="89" xfId="0" applyFont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89" xfId="0" applyFont="1" applyFill="1" applyBorder="1" applyAlignment="1">
      <alignment horizontal="center" vertical="center" wrapText="1"/>
    </xf>
    <xf numFmtId="0" fontId="45" fillId="30" borderId="89" xfId="0" applyFont="1" applyFill="1" applyBorder="1" applyAlignment="1">
      <alignment horizontal="center" vertical="center" wrapText="1"/>
    </xf>
    <xf numFmtId="0" fontId="43" fillId="0" borderId="89" xfId="0" applyFont="1" applyFill="1" applyBorder="1" applyAlignment="1">
      <alignment vertical="center" wrapText="1"/>
    </xf>
    <xf numFmtId="166" fontId="36" fillId="0" borderId="89" xfId="0" applyNumberFormat="1" applyFont="1" applyFill="1" applyBorder="1" applyAlignment="1">
      <alignment horizontal="center" vertical="center" wrapText="1"/>
    </xf>
    <xf numFmtId="1" fontId="36" fillId="0" borderId="89" xfId="0" applyNumberFormat="1" applyFont="1" applyFill="1" applyBorder="1" applyAlignment="1">
      <alignment horizontal="center" vertical="center" wrapText="1"/>
    </xf>
    <xf numFmtId="0" fontId="43" fillId="0" borderId="89" xfId="0" applyFont="1" applyFill="1" applyBorder="1" applyAlignment="1">
      <alignment vertical="center"/>
    </xf>
    <xf numFmtId="0" fontId="0" fillId="0" borderId="89" xfId="0" applyFill="1" applyBorder="1" applyAlignment="1">
      <alignment vertical="center" wrapText="1"/>
    </xf>
    <xf numFmtId="0" fontId="43" fillId="36" borderId="89" xfId="0" applyFont="1" applyFill="1" applyBorder="1" applyAlignment="1">
      <alignment vertical="center" wrapText="1"/>
    </xf>
    <xf numFmtId="0" fontId="0" fillId="36" borderId="89" xfId="0" applyFill="1" applyBorder="1" applyAlignment="1">
      <alignment vertical="center" wrapText="1"/>
    </xf>
    <xf numFmtId="166" fontId="36" fillId="36" borderId="89" xfId="0" applyNumberFormat="1" applyFont="1" applyFill="1" applyBorder="1" applyAlignment="1">
      <alignment horizontal="center" vertical="center" wrapText="1"/>
    </xf>
    <xf numFmtId="1" fontId="36" fillId="36" borderId="89" xfId="0" applyNumberFormat="1" applyFont="1" applyFill="1" applyBorder="1" applyAlignment="1">
      <alignment horizontal="center" vertical="center" wrapText="1"/>
    </xf>
    <xf numFmtId="0" fontId="10" fillId="27" borderId="89" xfId="0" applyFont="1" applyFill="1" applyBorder="1" applyAlignment="1">
      <alignment horizontal="center" vertical="center"/>
    </xf>
    <xf numFmtId="166" fontId="10" fillId="27" borderId="89" xfId="0" applyNumberFormat="1" applyFont="1" applyFill="1" applyBorder="1" applyAlignment="1">
      <alignment horizontal="center" vertical="center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2A337AEB-A3EB-4736-905E-65616252201C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80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7" totalsRowCount="1" headerRowDxfId="799" dataDxfId="797" headerRowBorderDxfId="798" tableBorderDxfId="796" totalsRowBorderDxfId="795">
  <tableColumns count="21">
    <tableColumn id="1" xr3:uid="{00000000-0010-0000-0000-000001000000}" name="Zap. št." totalsRowLabel="Vsota" dataDxfId="794" totalsRowDxfId="793"/>
    <tableColumn id="2" xr3:uid="{00000000-0010-0000-0000-000002000000}" name="Tehnična specifikacija živila (stolpec 2, 2a, 2b, 2c)" dataDxfId="792" totalsRowDxfId="791"/>
    <tableColumn id="3" xr3:uid="{00000000-0010-0000-0000-000003000000}" name="ZAHTEVANO PAKIRANJE                    Masa/volumen" dataDxfId="790" totalsRowDxfId="789"/>
    <tableColumn id="4" xr3:uid="{00000000-0010-0000-0000-000004000000}" name=" ZAHTEVANO PAKIRANJE       Enota" dataDxfId="788" totalsRowDxfId="787"/>
    <tableColumn id="21" xr3:uid="{00000000-0010-0000-0000-000015000000}" name="ZAHTEVANA SHEMA KAKOVOSTI" dataDxfId="786" totalsRowDxfId="785"/>
    <tableColumn id="5" xr3:uid="{00000000-0010-0000-0000-000005000000}" name="Okvirna količina" dataDxfId="784" totalsRowDxfId="783" dataCellStyle="Valuta"/>
    <tableColumn id="6" xr3:uid="{00000000-0010-0000-0000-000006000000}" name="Enota mere količine" dataDxfId="782" totalsRowDxfId="781"/>
    <tableColumn id="7" xr3:uid="{00000000-0010-0000-0000-000007000000}" name="Preračunana masa/volumen/kos na enoto kg" totalsRowFunction="sum" dataDxfId="780" totalsRowDxfId="77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8" totalsRowDxfId="77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6" totalsRowDxfId="775" dataCellStyle="Valuta"/>
    <tableColumn id="10" xr3:uid="{00000000-0010-0000-0000-00000A000000}" name="BLAGOVNA ZNAMKA ali PROIZVAJALEC" dataDxfId="774" totalsRowDxfId="773" dataCellStyle="Valuta"/>
    <tableColumn id="11" xr3:uid="{00000000-0010-0000-0000-00000B000000}" name=" NAZIV/IME (trgovsko) ponujenega živila  " dataDxfId="772" totalsRowDxfId="771" dataCellStyle="Valuta"/>
    <tableColumn id="12" xr3:uid="{00000000-0010-0000-0000-00000C000000}" name="Dejanska masa/volumen ponujenega živila" dataDxfId="770" totalsRowDxfId="769" dataCellStyle="Valuta"/>
    <tableColumn id="13" xr3:uid="{00000000-0010-0000-0000-00000D000000}" name="cena/enota brez DDV v EUR" dataDxfId="768" totalsRowDxfId="767"/>
    <tableColumn id="14" xr3:uid="{00000000-0010-0000-0000-00000E000000}" name="Cena za dejansko maso/volumen ponujenega živila brez DDV " dataDxfId="766" totalsRowDxfId="765"/>
    <tableColumn id="15" xr3:uid="{00000000-0010-0000-0000-00000F000000}" name="Stopnja DDV (%)" dataDxfId="764" totalsRowDxfId="763"/>
    <tableColumn id="16" xr3:uid="{00000000-0010-0000-0000-000010000000}" name="Davek (EUR)" dataDxfId="762" totalsRowDxfId="76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0" totalsRowDxfId="75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8" totalsRowDxfId="75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6" totalsRowDxfId="75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1" totalsRowCount="1" headerRowDxfId="752" dataDxfId="750" headerRowBorderDxfId="751" tableBorderDxfId="749" totalsRowBorderDxfId="748">
  <tableColumns count="21">
    <tableColumn id="1" xr3:uid="{00000000-0010-0000-0100-000001000000}" name="Zap. št." totalsRowLabel="Vsota" dataDxfId="747" totalsRowDxfId="20"/>
    <tableColumn id="2" xr3:uid="{00000000-0010-0000-0100-000002000000}" name="Tehnična specifikacija živila (stolpec 2, 2a, 2b, 2c)" dataDxfId="746" totalsRowDxfId="19"/>
    <tableColumn id="3" xr3:uid="{00000000-0010-0000-0100-000003000000}" name="ZAHTEVANO PAKIRANJE                    Masa/volumen" dataDxfId="745" totalsRowDxfId="18"/>
    <tableColumn id="4" xr3:uid="{00000000-0010-0000-0100-000004000000}" name=" ZAHTEVANO PAKIRANJE       Enota" dataDxfId="744" totalsRowDxfId="17"/>
    <tableColumn id="21" xr3:uid="{00000000-0010-0000-0100-000015000000}" name="ZAHTEVANA SHEMA KAKOVOSTI" dataDxfId="743" totalsRowDxfId="16"/>
    <tableColumn id="5" xr3:uid="{00000000-0010-0000-0100-000005000000}" name="Okvirna količina" dataDxfId="742" totalsRowDxfId="15" dataCellStyle="Valuta"/>
    <tableColumn id="6" xr3:uid="{00000000-0010-0000-0100-000006000000}" name="Enota mere količine" dataDxfId="741" totalsRowDxfId="14"/>
    <tableColumn id="7" xr3:uid="{00000000-0010-0000-0100-000007000000}" name="Preračunana masa/volumen/kos na enoto kg" totalsRowFunction="sum" dataDxfId="740" totalsRowDxfId="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9" totalsRowDxfId="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8" totalsRowDxfId="11" dataCellStyle="Valuta"/>
    <tableColumn id="10" xr3:uid="{00000000-0010-0000-0100-00000A000000}" name="BLAGOVNA ZNAMKA ali PROIZVAJALEC" dataDxfId="737" totalsRowDxfId="10" dataCellStyle="Valuta"/>
    <tableColumn id="11" xr3:uid="{00000000-0010-0000-0100-00000B000000}" name=" NAZIV/IME (trgovsko) ponujenega živila  " dataDxfId="736" totalsRowDxfId="9" dataCellStyle="Valuta"/>
    <tableColumn id="12" xr3:uid="{00000000-0010-0000-0100-00000C000000}" name="Dejanska masa/volumen ponujenega živila" dataDxfId="735" totalsRowDxfId="8" dataCellStyle="Valuta"/>
    <tableColumn id="13" xr3:uid="{00000000-0010-0000-0100-00000D000000}" name="cena/enota brez DDV v EUR" dataDxfId="734" totalsRowDxfId="7"/>
    <tableColumn id="14" xr3:uid="{00000000-0010-0000-0100-00000E000000}" name="Cena za dejansko maso/volumen ponujenega živila brez DDV " dataDxfId="733" totalsRowDxfId="6"/>
    <tableColumn id="15" xr3:uid="{00000000-0010-0000-0100-00000F000000}" name="Stopnja DDV (%)" dataDxfId="732" totalsRowDxfId="5"/>
    <tableColumn id="16" xr3:uid="{00000000-0010-0000-0100-000010000000}" name="Davek (EUR)" dataDxfId="731" totalsRowDxfId="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30" totalsRowDxfId="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29" totalsRowDxfId="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28" totalsRowDxfId="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27" totalsRow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72" totalsRowCount="1" headerRowDxfId="726" dataDxfId="724" headerRowBorderDxfId="725" tableBorderDxfId="723" totalsRowBorderDxfId="722">
  <tableColumns count="21">
    <tableColumn id="1" xr3:uid="{00000000-0010-0000-0200-000001000000}" name="Zap. št." totalsRowLabel="Vsota" dataDxfId="721" totalsRowDxfId="720"/>
    <tableColumn id="2" xr3:uid="{00000000-0010-0000-0200-000002000000}" name="Tehnična specifikacija živila (stolpec 2, 2a, 2b, 2c)" dataDxfId="719" totalsRowDxfId="718"/>
    <tableColumn id="3" xr3:uid="{00000000-0010-0000-0200-000003000000}" name="ZAHTEVANO PAKIRANJE                    Masa/volumen" dataDxfId="717" totalsRowDxfId="716"/>
    <tableColumn id="4" xr3:uid="{00000000-0010-0000-0200-000004000000}" name=" ZAHTEVANO PAKIRANJE       Enota" dataDxfId="715" totalsRowDxfId="714"/>
    <tableColumn id="21" xr3:uid="{00000000-0010-0000-0200-000015000000}" name="ZAHTEVANA SHEMA KAKOVOSTI" dataDxfId="713" totalsRowDxfId="712"/>
    <tableColumn id="5" xr3:uid="{00000000-0010-0000-0200-000005000000}" name="Okvirna količina" dataDxfId="711" totalsRowDxfId="710" dataCellStyle="Valuta"/>
    <tableColumn id="6" xr3:uid="{00000000-0010-0000-0200-000006000000}" name="Enota mere količine" dataDxfId="709" totalsRowDxfId="708"/>
    <tableColumn id="7" xr3:uid="{00000000-0010-0000-0200-000007000000}" name="Preračunana masa/volumen/kos na enoto kg" totalsRowFunction="sum" dataDxfId="707" totalsRowDxfId="70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05" totalsRowDxfId="70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03" totalsRowDxfId="702" dataCellStyle="Valuta"/>
    <tableColumn id="10" xr3:uid="{00000000-0010-0000-0200-00000A000000}" name="BLAGOVNA ZNAMKA ali PROIZVAJALEC" dataDxfId="701" totalsRowDxfId="700" dataCellStyle="Valuta"/>
    <tableColumn id="11" xr3:uid="{00000000-0010-0000-0200-00000B000000}" name=" NAZIV/IME (trgovsko) ponujenega živila  " dataDxfId="699" totalsRowDxfId="698" dataCellStyle="Valuta"/>
    <tableColumn id="12" xr3:uid="{00000000-0010-0000-0200-00000C000000}" name="Dejanska masa/volumen ponujenega živila" dataDxfId="697" totalsRowDxfId="696" dataCellStyle="Valuta"/>
    <tableColumn id="13" xr3:uid="{00000000-0010-0000-0200-00000D000000}" name="cena/enota brez DDV v EUR" dataDxfId="695" totalsRowDxfId="694"/>
    <tableColumn id="14" xr3:uid="{00000000-0010-0000-0200-00000E000000}" name="Cena za dejansko maso/volumen ponujenega živila brez DDV " dataDxfId="693" totalsRowDxfId="692"/>
    <tableColumn id="15" xr3:uid="{00000000-0010-0000-0200-00000F000000}" name="Stopnja DDV (%)" dataDxfId="691" totalsRowDxfId="690"/>
    <tableColumn id="16" xr3:uid="{00000000-0010-0000-0200-000010000000}" name="Davek (EUR)" dataDxfId="689" totalsRowDxfId="68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87" totalsRowDxfId="68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85" totalsRowDxfId="68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83" totalsRowDxfId="68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9" totalsRowCount="1" headerRowDxfId="679" dataDxfId="677" headerRowBorderDxfId="678" tableBorderDxfId="676" totalsRowBorderDxfId="675">
  <tableColumns count="21">
    <tableColumn id="1" xr3:uid="{00000000-0010-0000-0300-000001000000}" name="Zap. št." totalsRowLabel="Vsota" dataDxfId="674" totalsRowDxfId="673"/>
    <tableColumn id="2" xr3:uid="{00000000-0010-0000-0300-000002000000}" name="Tehnična specifikacija živila (stolpec 2, 2a, 2b, 2c)" dataDxfId="672" totalsRowDxfId="671"/>
    <tableColumn id="3" xr3:uid="{00000000-0010-0000-0300-000003000000}" name="ZAHTEVANO PAKIRANJE                    Masa/volumen" dataDxfId="670" totalsRowDxfId="669"/>
    <tableColumn id="4" xr3:uid="{00000000-0010-0000-0300-000004000000}" name=" ZAHTEVANO PAKIRANJE       Enota" dataDxfId="668" totalsRowDxfId="667"/>
    <tableColumn id="21" xr3:uid="{00000000-0010-0000-0300-000015000000}" name="ZAHTEVANA SHEMA KAKOVOSTI" dataDxfId="666" totalsRowDxfId="665"/>
    <tableColumn id="5" xr3:uid="{00000000-0010-0000-0300-000005000000}" name="Okvirna količina" dataDxfId="664" totalsRowDxfId="663" dataCellStyle="Valuta"/>
    <tableColumn id="6" xr3:uid="{00000000-0010-0000-0300-000006000000}" name="Enota mere količine" dataDxfId="662" totalsRowDxfId="661"/>
    <tableColumn id="7" xr3:uid="{00000000-0010-0000-0300-000007000000}" name="Preračunana masa/volumen/kos na enoto kg" totalsRowFunction="sum" dataDxfId="660" totalsRowDxfId="65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58" totalsRowDxfId="65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56" totalsRowDxfId="655" dataCellStyle="Valuta"/>
    <tableColumn id="10" xr3:uid="{00000000-0010-0000-0300-00000A000000}" name="BLAGOVNA ZNAMKA ali PROIZVAJALEC" dataDxfId="654" totalsRowDxfId="653" dataCellStyle="Valuta"/>
    <tableColumn id="11" xr3:uid="{00000000-0010-0000-0300-00000B000000}" name=" NAZIV/IME (trgovsko) ponujenega živila  " dataDxfId="652" totalsRowDxfId="651" dataCellStyle="Valuta"/>
    <tableColumn id="12" xr3:uid="{00000000-0010-0000-0300-00000C000000}" name="Dejanska masa/volumen ponujenega živila" dataDxfId="650" totalsRowDxfId="649" dataCellStyle="Valuta"/>
    <tableColumn id="13" xr3:uid="{00000000-0010-0000-0300-00000D000000}" name="cena/enota brez DDV v EUR" dataDxfId="648" totalsRowDxfId="647"/>
    <tableColumn id="14" xr3:uid="{00000000-0010-0000-0300-00000E000000}" name="Cena za dejansko maso/volumen ponujenega živila brez DDV " dataDxfId="646" totalsRowDxfId="645"/>
    <tableColumn id="15" xr3:uid="{00000000-0010-0000-0300-00000F000000}" name="Stopnja DDV (%)" dataDxfId="644" totalsRowDxfId="643"/>
    <tableColumn id="16" xr3:uid="{00000000-0010-0000-0300-000010000000}" name="Davek (EUR)" dataDxfId="642" totalsRowDxfId="64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40" totalsRowDxfId="63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38" totalsRowDxfId="63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36" totalsRowDxfId="63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9" totalsRowCount="1" headerRowDxfId="632" dataDxfId="630" headerRowBorderDxfId="631" tableBorderDxfId="629" totalsRowBorderDxfId="628">
  <tableColumns count="21">
    <tableColumn id="1" xr3:uid="{00000000-0010-0000-0400-000001000000}" name="Zap. št." totalsRowLabel="Vsota" dataDxfId="627" totalsRowDxfId="626"/>
    <tableColumn id="2" xr3:uid="{00000000-0010-0000-0400-000002000000}" name="Tehnična specifikacija živila (stolpec 2, 2a, 2b, 2c)" dataDxfId="625" totalsRowDxfId="624"/>
    <tableColumn id="3" xr3:uid="{00000000-0010-0000-0400-000003000000}" name="ZAHTEVANO PAKIRANJE                    Masa/volumen" dataDxfId="623" totalsRowDxfId="622"/>
    <tableColumn id="4" xr3:uid="{00000000-0010-0000-0400-000004000000}" name=" ZAHTEVANO PAKIRANJE       Enota" dataDxfId="621" totalsRowDxfId="620"/>
    <tableColumn id="21" xr3:uid="{00000000-0010-0000-0400-000015000000}" name="ZAHTEVANA SHEMA KAKOVOSTI" dataDxfId="619" totalsRowDxfId="618"/>
    <tableColumn id="5" xr3:uid="{00000000-0010-0000-0400-000005000000}" name="Okvirna količina" dataDxfId="617" totalsRowDxfId="616" dataCellStyle="Valuta"/>
    <tableColumn id="6" xr3:uid="{00000000-0010-0000-0400-000006000000}" name="Enota mere količine" dataDxfId="615" totalsRowDxfId="614"/>
    <tableColumn id="7" xr3:uid="{00000000-0010-0000-0400-000007000000}" name="Preračunana masa/volumen/kos na enoto kg" totalsRowFunction="sum" dataDxfId="613" totalsRowDxfId="61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11" totalsRowDxfId="61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09" totalsRowDxfId="608" dataCellStyle="Valuta"/>
    <tableColumn id="10" xr3:uid="{00000000-0010-0000-0400-00000A000000}" name="BLAGOVNA ZNAMKA ali PROIZVAJALEC" dataDxfId="607" totalsRowDxfId="606" dataCellStyle="Valuta"/>
    <tableColumn id="11" xr3:uid="{00000000-0010-0000-0400-00000B000000}" name=" NAZIV/IME (trgovsko) ponujenega živila  " dataDxfId="605" totalsRowDxfId="604" dataCellStyle="Valuta"/>
    <tableColumn id="12" xr3:uid="{00000000-0010-0000-0400-00000C000000}" name="Dejanska masa/volumen ponujenega živila" dataDxfId="603" totalsRowDxfId="602" dataCellStyle="Valuta"/>
    <tableColumn id="13" xr3:uid="{00000000-0010-0000-0400-00000D000000}" name="cena/enota brez DDV v EUR" dataDxfId="601" totalsRowDxfId="600"/>
    <tableColumn id="14" xr3:uid="{00000000-0010-0000-0400-00000E000000}" name="Cena za dejansko maso/volumen ponujenega živila brez DDV " dataDxfId="599" totalsRowDxfId="598"/>
    <tableColumn id="15" xr3:uid="{00000000-0010-0000-0400-00000F000000}" name="Stopnja DDV (%)" dataDxfId="597" totalsRowDxfId="596"/>
    <tableColumn id="16" xr3:uid="{00000000-0010-0000-0400-000010000000}" name="Davek (EUR)" dataDxfId="595" totalsRowDxfId="59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93" totalsRowDxfId="59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91" totalsRowDxfId="59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89" totalsRowDxfId="58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7" totalsRowCount="1" headerRowDxfId="585" dataDxfId="583" headerRowBorderDxfId="584" tableBorderDxfId="582" totalsRowBorderDxfId="581">
  <tableColumns count="21">
    <tableColumn id="1" xr3:uid="{00000000-0010-0000-0500-000001000000}" name="Zap. št." totalsRowLabel="Vsota" dataDxfId="580" totalsRowDxfId="579"/>
    <tableColumn id="2" xr3:uid="{00000000-0010-0000-0500-000002000000}" name="Tehnična specifikacija živila (stolpec 2, 2a, 2b, 2c)" dataDxfId="578" totalsRowDxfId="577"/>
    <tableColumn id="3" xr3:uid="{00000000-0010-0000-0500-000003000000}" name="ZAHTEVANO PAKIRANJE                    Masa/volumen" dataDxfId="576" totalsRowDxfId="575"/>
    <tableColumn id="4" xr3:uid="{00000000-0010-0000-0500-000004000000}" name=" ZAHTEVANO PAKIRANJE       Enota" dataDxfId="574" totalsRowDxfId="573"/>
    <tableColumn id="21" xr3:uid="{00000000-0010-0000-0500-000015000000}" name="ZAHTEVANA SHEMA KAKOVOSTI" dataDxfId="572" totalsRowDxfId="571"/>
    <tableColumn id="5" xr3:uid="{00000000-0010-0000-0500-000005000000}" name="Okvirna količina" dataDxfId="570" totalsRowDxfId="569" dataCellStyle="Valuta"/>
    <tableColumn id="6" xr3:uid="{00000000-0010-0000-0500-000006000000}" name="Enota mere količine" dataDxfId="568" totalsRowDxfId="567"/>
    <tableColumn id="7" xr3:uid="{00000000-0010-0000-0500-000007000000}" name="Preračunana masa/volumen/kos na enoto kg" totalsRowFunction="sum" dataDxfId="566" totalsRowDxfId="56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64" totalsRowDxfId="56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62" totalsRowDxfId="561" dataCellStyle="Valuta"/>
    <tableColumn id="10" xr3:uid="{00000000-0010-0000-0500-00000A000000}" name="BLAGOVNA ZNAMKA ali PROIZVAJALEC" dataDxfId="560" totalsRowDxfId="559" dataCellStyle="Valuta"/>
    <tableColumn id="11" xr3:uid="{00000000-0010-0000-0500-00000B000000}" name=" NAZIV/IME (trgovsko) ponujenega živila  " dataDxfId="558" totalsRowDxfId="557" dataCellStyle="Valuta"/>
    <tableColumn id="12" xr3:uid="{00000000-0010-0000-0500-00000C000000}" name="Dejanska masa/volumen ponujenega živila" dataDxfId="556" totalsRowDxfId="555" dataCellStyle="Valuta"/>
    <tableColumn id="13" xr3:uid="{00000000-0010-0000-0500-00000D000000}" name="cena/enota brez DDV v EUR" dataDxfId="554" totalsRowDxfId="553"/>
    <tableColumn id="14" xr3:uid="{00000000-0010-0000-0500-00000E000000}" name="Cena za dejansko maso/volumen ponujenega živila brez DDV " dataDxfId="552" totalsRowDxfId="551"/>
    <tableColumn id="15" xr3:uid="{00000000-0010-0000-0500-00000F000000}" name="Stopnja DDV (%)" dataDxfId="550" totalsRowDxfId="549"/>
    <tableColumn id="16" xr3:uid="{00000000-0010-0000-0500-000010000000}" name="Davek (EUR)" dataDxfId="548" totalsRowDxfId="54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46" totalsRowDxfId="54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44" totalsRowDxfId="54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42" totalsRowDxfId="54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7" totalsRowCount="1" headerRowDxfId="538" dataDxfId="536" headerRowBorderDxfId="537" tableBorderDxfId="535" totalsRowBorderDxfId="534">
  <tableColumns count="21">
    <tableColumn id="1" xr3:uid="{00000000-0010-0000-0600-000001000000}" name="Zap. št." totalsRowLabel="Vsota" dataDxfId="533" totalsRowDxfId="532"/>
    <tableColumn id="2" xr3:uid="{00000000-0010-0000-0600-000002000000}" name="Tehnična specifikacija živila (stolpec 2, 2a, 2b, 2c)" dataDxfId="531" totalsRowDxfId="530"/>
    <tableColumn id="3" xr3:uid="{00000000-0010-0000-0600-000003000000}" name="ZAHTEVANO PAKIRANJE                    Masa/volumen" dataDxfId="529" totalsRowDxfId="528"/>
    <tableColumn id="4" xr3:uid="{00000000-0010-0000-0600-000004000000}" name=" ZAHTEVANO PAKIRANJE       Enota" dataDxfId="527" totalsRowDxfId="526"/>
    <tableColumn id="21" xr3:uid="{00000000-0010-0000-0600-000015000000}" name="ZAHTEVANA SHEMA KAKOVOSTI" dataDxfId="525" totalsRowDxfId="524"/>
    <tableColumn id="5" xr3:uid="{00000000-0010-0000-0600-000005000000}" name="Okvirna količina" dataDxfId="523" totalsRowDxfId="522" dataCellStyle="Valuta"/>
    <tableColumn id="6" xr3:uid="{00000000-0010-0000-0600-000006000000}" name="Enota mere količine" dataDxfId="521" totalsRowDxfId="520"/>
    <tableColumn id="7" xr3:uid="{00000000-0010-0000-0600-000007000000}" name="Preračunana masa/volumen/kos na enoto kg" totalsRowFunction="sum" dataDxfId="519" totalsRowDxfId="51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17" totalsRowDxfId="51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15" totalsRowDxfId="514" dataCellStyle="Valuta"/>
    <tableColumn id="10" xr3:uid="{00000000-0010-0000-0600-00000A000000}" name="BLAGOVNA ZNAMKA ali PROIZVAJALEC" dataDxfId="513" totalsRowDxfId="512" dataCellStyle="Valuta"/>
    <tableColumn id="11" xr3:uid="{00000000-0010-0000-0600-00000B000000}" name=" NAZIV/IME (trgovsko) ponujenega živila  " dataDxfId="511" totalsRowDxfId="510" dataCellStyle="Valuta"/>
    <tableColumn id="12" xr3:uid="{00000000-0010-0000-0600-00000C000000}" name="Dejanska masa/volumen ponujenega živila" dataDxfId="509" totalsRowDxfId="508" dataCellStyle="Valuta"/>
    <tableColumn id="13" xr3:uid="{00000000-0010-0000-0600-00000D000000}" name="cena/enota brez DDV v EUR" dataDxfId="507" totalsRowDxfId="506"/>
    <tableColumn id="14" xr3:uid="{00000000-0010-0000-0600-00000E000000}" name="Cena za dejansko maso/volumen ponujenega živila brez DDV " dataDxfId="505" totalsRowDxfId="504"/>
    <tableColumn id="15" xr3:uid="{00000000-0010-0000-0600-00000F000000}" name="Stopnja DDV (%)" dataDxfId="503" totalsRowDxfId="502"/>
    <tableColumn id="16" xr3:uid="{00000000-0010-0000-0600-000010000000}" name="Davek (EUR)" dataDxfId="501" totalsRowDxfId="50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99" totalsRowDxfId="49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97" totalsRowDxfId="49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95" totalsRowDxfId="49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4" totalsRowCount="1" headerRowDxfId="491" dataDxfId="489" headerRowBorderDxfId="490" tableBorderDxfId="488" totalsRowBorderDxfId="487">
  <tableColumns count="21">
    <tableColumn id="1" xr3:uid="{00000000-0010-0000-0700-000001000000}" name="Zap. št." totalsRowLabel="Vsota" dataDxfId="486" totalsRowDxfId="485"/>
    <tableColumn id="2" xr3:uid="{00000000-0010-0000-0700-000002000000}" name="Tehnična specifikacija živila (stolpec 2, 2a, 2b, 2c)" dataDxfId="484" totalsRowDxfId="483"/>
    <tableColumn id="3" xr3:uid="{00000000-0010-0000-0700-000003000000}" name="ZAHTEVANO PAKIRANJE                    Masa/volumen" dataDxfId="482" totalsRowDxfId="481"/>
    <tableColumn id="4" xr3:uid="{00000000-0010-0000-0700-000004000000}" name=" ZAHTEVANO PAKIRANJE       Enota" dataDxfId="480" totalsRowDxfId="479"/>
    <tableColumn id="21" xr3:uid="{00000000-0010-0000-0700-000015000000}" name="ZAHTEVANA SHEMA KAKOVOSTI" dataDxfId="478" totalsRowDxfId="477"/>
    <tableColumn id="5" xr3:uid="{00000000-0010-0000-0700-000005000000}" name="Okvirna količina" dataDxfId="476" totalsRowDxfId="475" dataCellStyle="Valuta"/>
    <tableColumn id="6" xr3:uid="{00000000-0010-0000-0700-000006000000}" name="Enota mere količine" dataDxfId="474" totalsRowDxfId="473"/>
    <tableColumn id="7" xr3:uid="{00000000-0010-0000-0700-000007000000}" name="Preračunana masa/volumen/kos na enoto kg" totalsRowFunction="sum" dataDxfId="472" totalsRowDxfId="47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70" totalsRowDxfId="46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68" totalsRowDxfId="467" dataCellStyle="Valuta"/>
    <tableColumn id="10" xr3:uid="{00000000-0010-0000-0700-00000A000000}" name="BLAGOVNA ZNAMKA ali PROIZVAJALEC" dataDxfId="466" totalsRowDxfId="465" dataCellStyle="Valuta"/>
    <tableColumn id="11" xr3:uid="{00000000-0010-0000-0700-00000B000000}" name=" NAZIV/IME (trgovsko) ponujenega živila  " dataDxfId="464" totalsRowDxfId="463" dataCellStyle="Valuta"/>
    <tableColumn id="12" xr3:uid="{00000000-0010-0000-0700-00000C000000}" name="Dejanska masa/volumen ponujenega živila" dataDxfId="462" totalsRowDxfId="461" dataCellStyle="Valuta"/>
    <tableColumn id="13" xr3:uid="{00000000-0010-0000-0700-00000D000000}" name="cena/enota brez DDV v EUR" dataDxfId="460" totalsRowDxfId="459"/>
    <tableColumn id="14" xr3:uid="{00000000-0010-0000-0700-00000E000000}" name="Cena za dejansko maso/volumen ponujenega živila brez DDV " dataDxfId="458" totalsRowDxfId="457"/>
    <tableColumn id="15" xr3:uid="{00000000-0010-0000-0700-00000F000000}" name="Stopnja DDV (%)" dataDxfId="456" totalsRowDxfId="455"/>
    <tableColumn id="16" xr3:uid="{00000000-0010-0000-0700-000010000000}" name="Davek (EUR)" dataDxfId="454" totalsRowDxfId="45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52" totalsRowDxfId="45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50" totalsRowDxfId="44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48" totalsRowDxfId="44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74" totalsRowCount="1" headerRowDxfId="444" dataDxfId="442" headerRowBorderDxfId="443" tableBorderDxfId="441" totalsRowBorderDxfId="440">
  <tableColumns count="21">
    <tableColumn id="1" xr3:uid="{00000000-0010-0000-0800-000001000000}" name="Zap. št." totalsRowLabel="Vsota" dataDxfId="439" totalsRowDxfId="438"/>
    <tableColumn id="2" xr3:uid="{00000000-0010-0000-0800-000002000000}" name="Tehnična specifikacija živila (stolpec 2, 2a, 2b, 2c)" dataDxfId="437" totalsRowDxfId="436"/>
    <tableColumn id="3" xr3:uid="{00000000-0010-0000-0800-000003000000}" name="ZAHTEVANO PAKIRANJE                    Masa/volumen" dataDxfId="435" totalsRowDxfId="434"/>
    <tableColumn id="4" xr3:uid="{00000000-0010-0000-0800-000004000000}" name=" ZAHTEVANO PAKIRANJE       Enota" dataDxfId="433" totalsRowDxfId="432"/>
    <tableColumn id="21" xr3:uid="{00000000-0010-0000-0800-000015000000}" name="ZAHTEVANA SHEMA KAKOVOSTI" dataDxfId="431" totalsRowDxfId="430"/>
    <tableColumn id="5" xr3:uid="{00000000-0010-0000-0800-000005000000}" name="Okvirna količina" dataDxfId="429" totalsRowDxfId="428" dataCellStyle="Valuta"/>
    <tableColumn id="6" xr3:uid="{00000000-0010-0000-0800-000006000000}" name="Enota mere količine" dataDxfId="427" totalsRowDxfId="426"/>
    <tableColumn id="7" xr3:uid="{00000000-0010-0000-0800-000007000000}" name="Preračunana masa/volumen/kos na enoto kg" totalsRowFunction="sum" dataDxfId="425" totalsRowDxfId="42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23" totalsRowDxfId="42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21" totalsRowDxfId="420" dataCellStyle="Valuta"/>
    <tableColumn id="10" xr3:uid="{00000000-0010-0000-0800-00000A000000}" name="BLAGOVNA ZNAMKA ali PROIZVAJALEC" dataDxfId="419" totalsRowDxfId="418" dataCellStyle="Valuta"/>
    <tableColumn id="11" xr3:uid="{00000000-0010-0000-0800-00000B000000}" name=" NAZIV/IME (trgovsko) ponujenega živila  " dataDxfId="417" totalsRowDxfId="416" dataCellStyle="Valuta"/>
    <tableColumn id="12" xr3:uid="{00000000-0010-0000-0800-00000C000000}" name="Dejanska masa/volumen ponujenega živila" dataDxfId="415" totalsRowDxfId="414" dataCellStyle="Valuta"/>
    <tableColumn id="13" xr3:uid="{00000000-0010-0000-0800-00000D000000}" name="cena/enota brez DDV v EUR" dataDxfId="413" totalsRowDxfId="412"/>
    <tableColumn id="14" xr3:uid="{00000000-0010-0000-0800-00000E000000}" name="Cena za dejansko maso/volumen ponujenega živila brez DDV " dataDxfId="411" totalsRowDxfId="410"/>
    <tableColumn id="15" xr3:uid="{00000000-0010-0000-0800-00000F000000}" name="Stopnja DDV (%)" dataDxfId="409" totalsRowDxfId="408"/>
    <tableColumn id="16" xr3:uid="{00000000-0010-0000-0800-000010000000}" name="Davek (EUR)" dataDxfId="407" totalsRowDxfId="40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05" totalsRowDxfId="40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03" totalsRowDxfId="40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01" totalsRowDxfId="40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399" totalsRowDxfId="39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2" totalsRowCount="1" headerRowDxfId="397" dataDxfId="395" headerRowBorderDxfId="396" tableBorderDxfId="394" totalsRowBorderDxfId="393">
  <tableColumns count="21">
    <tableColumn id="1" xr3:uid="{00000000-0010-0000-0900-000001000000}" name="Zap. št." totalsRowLabel="Vsota" dataDxfId="392" totalsRowDxfId="391"/>
    <tableColumn id="2" xr3:uid="{00000000-0010-0000-0900-000002000000}" name="Tehnična specifikacija živila (stolpec 2, 2a, 2b, 2c)" dataDxfId="390" totalsRowDxfId="389"/>
    <tableColumn id="3" xr3:uid="{00000000-0010-0000-0900-000003000000}" name="ZAHTEVANO PAKIRANJE                    Masa/volumen" dataDxfId="388" totalsRowDxfId="387"/>
    <tableColumn id="4" xr3:uid="{00000000-0010-0000-0900-000004000000}" name=" ZAHTEVANO PAKIRANJE       Enota" dataDxfId="386" totalsRowDxfId="385"/>
    <tableColumn id="21" xr3:uid="{00000000-0010-0000-0900-000015000000}" name="ZAHTEVANA SHEMA KAKOVOSTI" dataDxfId="384" totalsRowDxfId="383"/>
    <tableColumn id="5" xr3:uid="{00000000-0010-0000-0900-000005000000}" name="Okvirna količina" dataDxfId="382" totalsRowDxfId="381" dataCellStyle="Valuta"/>
    <tableColumn id="6" xr3:uid="{00000000-0010-0000-0900-000006000000}" name="Enota mere količine" dataDxfId="380" totalsRowDxfId="379"/>
    <tableColumn id="7" xr3:uid="{00000000-0010-0000-0900-000007000000}" name="Preračunana masa/volumen/kos na enoto kg" totalsRowFunction="sum" dataDxfId="378" totalsRowDxfId="37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76" totalsRowDxfId="37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74" totalsRowDxfId="373" dataCellStyle="Valuta"/>
    <tableColumn id="10" xr3:uid="{00000000-0010-0000-0900-00000A000000}" name="BLAGOVNA ZNAMKA ali PROIZVAJALEC" dataDxfId="372" totalsRowDxfId="371" dataCellStyle="Valuta"/>
    <tableColumn id="11" xr3:uid="{00000000-0010-0000-0900-00000B000000}" name=" NAZIV/IME (trgovsko) ponujenega živila  " dataDxfId="370" totalsRowDxfId="369" dataCellStyle="Valuta"/>
    <tableColumn id="12" xr3:uid="{00000000-0010-0000-0900-00000C000000}" name="Dejanska masa/volumen ponujenega živila" dataDxfId="368" totalsRowDxfId="367" dataCellStyle="Valuta"/>
    <tableColumn id="13" xr3:uid="{00000000-0010-0000-0900-00000D000000}" name="cena/enota brez DDV v EUR" dataDxfId="366" totalsRowDxfId="365"/>
    <tableColumn id="14" xr3:uid="{00000000-0010-0000-0900-00000E000000}" name="Cena za dejansko maso/volumen ponujenega živila brez DDV " dataDxfId="364" totalsRowDxfId="363"/>
    <tableColumn id="15" xr3:uid="{00000000-0010-0000-0900-00000F000000}" name="Stopnja DDV (%)" dataDxfId="362" totalsRowDxfId="361"/>
    <tableColumn id="16" xr3:uid="{00000000-0010-0000-0900-000010000000}" name="Davek (EUR)" dataDxfId="360" totalsRowDxfId="35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8" totalsRowDxfId="35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6" totalsRowDxfId="35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4" totalsRowDxfId="35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52" totalsRowDxfId="35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7" totalsRowCount="1" headerRowDxfId="350" dataDxfId="348" headerRowBorderDxfId="349" tableBorderDxfId="347" totalsRowBorderDxfId="346">
  <tableColumns count="21">
    <tableColumn id="1" xr3:uid="{00000000-0010-0000-0A00-000001000000}" name="Zap. št." totalsRowLabel="Vsota" dataDxfId="345" totalsRowDxfId="344"/>
    <tableColumn id="2" xr3:uid="{00000000-0010-0000-0A00-000002000000}" name="Tehnična specifikacija živila (stolpec 2, 2a, 2b, 2c)" dataDxfId="343" totalsRowDxfId="342"/>
    <tableColumn id="3" xr3:uid="{00000000-0010-0000-0A00-000003000000}" name="ZAHTEVANO PAKIRANJE                    Masa/volumen" dataDxfId="341" totalsRowDxfId="340"/>
    <tableColumn id="4" xr3:uid="{00000000-0010-0000-0A00-000004000000}" name=" ZAHTEVANO PAKIRANJE       Enota" dataDxfId="339" totalsRowDxfId="338"/>
    <tableColumn id="21" xr3:uid="{00000000-0010-0000-0A00-000015000000}" name="ZAHTEVANA SHEMA KAKOVOSTI" dataDxfId="337" totalsRowDxfId="336"/>
    <tableColumn id="5" xr3:uid="{00000000-0010-0000-0A00-000005000000}" name="Okvirna količina" dataDxfId="335" totalsRowDxfId="334" dataCellStyle="Valuta"/>
    <tableColumn id="6" xr3:uid="{00000000-0010-0000-0A00-000006000000}" name="Enota mere količine" dataDxfId="333" totalsRowDxfId="332"/>
    <tableColumn id="7" xr3:uid="{00000000-0010-0000-0A00-000007000000}" name="Preračunana masa/volumen/kos na enoto kg" totalsRowFunction="sum" dataDxfId="331" totalsRowDxfId="33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29" totalsRowDxfId="32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27" totalsRowDxfId="326" dataCellStyle="Valuta"/>
    <tableColumn id="10" xr3:uid="{00000000-0010-0000-0A00-00000A000000}" name="BLAGOVNA ZNAMKA ali PROIZVAJALEC" dataDxfId="325" totalsRowDxfId="324" dataCellStyle="Valuta"/>
    <tableColumn id="11" xr3:uid="{00000000-0010-0000-0A00-00000B000000}" name=" NAZIV/IME (trgovsko) ponujenega živila  " dataDxfId="323" totalsRowDxfId="322" dataCellStyle="Valuta"/>
    <tableColumn id="12" xr3:uid="{00000000-0010-0000-0A00-00000C000000}" name="Dejanska masa/volumen ponujenega živila" dataDxfId="321" totalsRowDxfId="320" dataCellStyle="Valuta"/>
    <tableColumn id="13" xr3:uid="{00000000-0010-0000-0A00-00000D000000}" name="cena/enota brez DDV v EUR" dataDxfId="319" totalsRowDxfId="318"/>
    <tableColumn id="14" xr3:uid="{00000000-0010-0000-0A00-00000E000000}" name="Cena za dejansko maso/volumen ponujenega živila brez DDV " dataDxfId="317" totalsRowDxfId="316"/>
    <tableColumn id="15" xr3:uid="{00000000-0010-0000-0A00-00000F000000}" name="Stopnja DDV (%)" dataDxfId="315" totalsRowDxfId="314"/>
    <tableColumn id="16" xr3:uid="{00000000-0010-0000-0A00-000010000000}" name="Davek (EUR)" dataDxfId="313" totalsRowDxfId="31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11" totalsRowDxfId="31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09" totalsRowDxfId="30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07" totalsRowDxfId="30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305" totalsRowDxfId="30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09" totalsRowCount="1" headerRowDxfId="303" dataDxfId="301" headerRowBorderDxfId="302" tableBorderDxfId="300" totalsRowBorderDxfId="299">
  <tableColumns count="21">
    <tableColumn id="1" xr3:uid="{00000000-0010-0000-0B00-000001000000}" name="Zap. št." totalsRowLabel="Vsota" dataDxfId="298" totalsRowDxfId="297"/>
    <tableColumn id="2" xr3:uid="{00000000-0010-0000-0B00-000002000000}" name="Tehnična specifikacija živila (stolpec 2, 2a, 2b, 2c)" dataDxfId="296" totalsRowDxfId="295"/>
    <tableColumn id="3" xr3:uid="{00000000-0010-0000-0B00-000003000000}" name="ZAHTEVANO PAKIRANJE                    Masa/volumen" dataDxfId="294" totalsRowDxfId="293"/>
    <tableColumn id="4" xr3:uid="{00000000-0010-0000-0B00-000004000000}" name=" ZAHTEVANO PAKIRANJE       Enota" dataDxfId="292" totalsRowDxfId="291"/>
    <tableColumn id="21" xr3:uid="{00000000-0010-0000-0B00-000015000000}" name="ZAHTEVANA SHEMA KAKOVOSTI" dataDxfId="290" totalsRowDxfId="289"/>
    <tableColumn id="5" xr3:uid="{00000000-0010-0000-0B00-000005000000}" name="Okvirna količina" dataDxfId="288" totalsRowDxfId="287" dataCellStyle="Valuta"/>
    <tableColumn id="6" xr3:uid="{00000000-0010-0000-0B00-000006000000}" name="Enota mere količine" dataDxfId="286" totalsRowDxfId="285"/>
    <tableColumn id="7" xr3:uid="{00000000-0010-0000-0B00-000007000000}" name="Preračunana masa/volumen/kos na enoto kg" totalsRowFunction="sum" dataDxfId="284" totalsRowDxfId="28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82" totalsRowDxfId="28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80" totalsRowDxfId="279" dataCellStyle="Valuta"/>
    <tableColumn id="10" xr3:uid="{00000000-0010-0000-0B00-00000A000000}" name="BLAGOVNA ZNAMKA ali PROIZVAJALEC" dataDxfId="278" totalsRowDxfId="277" dataCellStyle="Valuta"/>
    <tableColumn id="11" xr3:uid="{00000000-0010-0000-0B00-00000B000000}" name=" NAZIV/IME (trgovsko) ponujenega živila  " dataDxfId="276" totalsRowDxfId="275" dataCellStyle="Valuta"/>
    <tableColumn id="12" xr3:uid="{00000000-0010-0000-0B00-00000C000000}" name="Dejanska masa/volumen ponujenega živila" dataDxfId="274" totalsRowDxfId="273" dataCellStyle="Valuta"/>
    <tableColumn id="13" xr3:uid="{00000000-0010-0000-0B00-00000D000000}" name="cena/enota brez DDV v EUR" dataDxfId="272" totalsRowDxfId="271"/>
    <tableColumn id="14" xr3:uid="{00000000-0010-0000-0B00-00000E000000}" name="Cena za dejansko maso/volumen ponujenega živila brez DDV " dataDxfId="270" totalsRowDxfId="269"/>
    <tableColumn id="15" xr3:uid="{00000000-0010-0000-0B00-00000F000000}" name="Stopnja DDV (%)" dataDxfId="268" totalsRowDxfId="267"/>
    <tableColumn id="16" xr3:uid="{00000000-0010-0000-0B00-000010000000}" name="Davek (EUR)" dataDxfId="266" totalsRowDxfId="26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64" totalsRowDxfId="26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62" totalsRowDxfId="26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60" totalsRowDxfId="25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58" totalsRowDxfId="25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7" totalsRowCount="1" headerRowDxfId="256" dataDxfId="254" headerRowBorderDxfId="255" tableBorderDxfId="253" totalsRowBorderDxfId="252">
  <tableColumns count="21">
    <tableColumn id="1" xr3:uid="{00000000-0010-0000-0C00-000001000000}" name="Zap. št." totalsRowLabel="Vsota" dataDxfId="251" totalsRowDxfId="250"/>
    <tableColumn id="2" xr3:uid="{00000000-0010-0000-0C00-000002000000}" name="Tehnična specifikacija živila (stolpec 2, 2a, 2b, 2c)" dataDxfId="249" totalsRowDxfId="248"/>
    <tableColumn id="3" xr3:uid="{00000000-0010-0000-0C00-000003000000}" name="ZAHTEVANO PAKIRANJE                    Masa/volumen" dataDxfId="247" totalsRowDxfId="246"/>
    <tableColumn id="4" xr3:uid="{00000000-0010-0000-0C00-000004000000}" name=" ZAHTEVANO PAKIRANJE       Enota" dataDxfId="245" totalsRowDxfId="244"/>
    <tableColumn id="21" xr3:uid="{00000000-0010-0000-0C00-000015000000}" name="ZAHTEVANA SHEMA KAKOVOSTI" dataDxfId="243" totalsRowDxfId="242"/>
    <tableColumn id="5" xr3:uid="{00000000-0010-0000-0C00-000005000000}" name="Okvirna količina" dataDxfId="241" totalsRowDxfId="240" dataCellStyle="Valuta"/>
    <tableColumn id="6" xr3:uid="{00000000-0010-0000-0C00-000006000000}" name="Enota mere količine" dataDxfId="239" totalsRowDxfId="238"/>
    <tableColumn id="7" xr3:uid="{00000000-0010-0000-0C00-000007000000}" name="Preračunana masa/volumen/kos na enoto kg" totalsRowFunction="sum" dataDxfId="237" totalsRowDxfId="23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35" totalsRowDxfId="23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33" totalsRowDxfId="232" dataCellStyle="Valuta"/>
    <tableColumn id="10" xr3:uid="{00000000-0010-0000-0C00-00000A000000}" name="BLAGOVNA ZNAMKA ali PROIZVAJALEC" dataDxfId="231" totalsRowDxfId="230" dataCellStyle="Valuta"/>
    <tableColumn id="11" xr3:uid="{00000000-0010-0000-0C00-00000B000000}" name=" NAZIV/IME (trgovsko) ponujenega živila  " dataDxfId="229" totalsRowDxfId="228" dataCellStyle="Valuta"/>
    <tableColumn id="12" xr3:uid="{00000000-0010-0000-0C00-00000C000000}" name="Dejanska masa/volumen ponujenega živila" dataDxfId="227" totalsRowDxfId="226" dataCellStyle="Valuta"/>
    <tableColumn id="13" xr3:uid="{00000000-0010-0000-0C00-00000D000000}" name="cena/enota brez DDV v EUR" dataDxfId="225" totalsRowDxfId="224"/>
    <tableColumn id="14" xr3:uid="{00000000-0010-0000-0C00-00000E000000}" name="Cena za dejansko maso/volumen ponujenega živila brez DDV " dataDxfId="223" totalsRowDxfId="222"/>
    <tableColumn id="15" xr3:uid="{00000000-0010-0000-0C00-00000F000000}" name="Stopnja DDV (%)" dataDxfId="221" totalsRowDxfId="220"/>
    <tableColumn id="16" xr3:uid="{00000000-0010-0000-0C00-000010000000}" name="Davek (EUR)" dataDxfId="219" totalsRowDxfId="21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17" totalsRowDxfId="21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15" totalsRowDxfId="21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13" totalsRowDxfId="21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211" totalsRowDxfId="21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53" totalsRowCount="1" headerRowDxfId="209" dataDxfId="207" headerRowBorderDxfId="208" tableBorderDxfId="206" totalsRowBorderDxfId="205">
  <tableColumns count="21">
    <tableColumn id="1" xr3:uid="{00000000-0010-0000-0D00-000001000000}" name="Zap. št." totalsRowLabel="Vsota" dataDxfId="204" totalsRowDxfId="203"/>
    <tableColumn id="2" xr3:uid="{00000000-0010-0000-0D00-000002000000}" name="Tehnična specifikacija živila (stolpec 2, 2a, 2b, 2c)" dataDxfId="202" totalsRowDxfId="201"/>
    <tableColumn id="3" xr3:uid="{00000000-0010-0000-0D00-000003000000}" name="ZAHTEVANO PAKIRANJE                    Masa/volumen" dataDxfId="200" totalsRowDxfId="199"/>
    <tableColumn id="4" xr3:uid="{00000000-0010-0000-0D00-000004000000}" name=" ZAHTEVANO PAKIRANJE       Enota" dataDxfId="198" totalsRowDxfId="197"/>
    <tableColumn id="21" xr3:uid="{00000000-0010-0000-0D00-000015000000}" name="ZAHTEVANA SHEMA KAKOVOSTI" dataDxfId="196" totalsRowDxfId="195"/>
    <tableColumn id="5" xr3:uid="{00000000-0010-0000-0D00-000005000000}" name="Okvirna količina" dataDxfId="194" totalsRowDxfId="193" dataCellStyle="Valuta"/>
    <tableColumn id="6" xr3:uid="{00000000-0010-0000-0D00-000006000000}" name="Enota mere količine" dataDxfId="192" totalsRowDxfId="191"/>
    <tableColumn id="7" xr3:uid="{00000000-0010-0000-0D00-000007000000}" name="Preračunana masa/volumen/kos na enoto kg" totalsRowFunction="sum" dataDxfId="190" totalsRowDxfId="18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88" totalsRowDxfId="18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86" totalsRowDxfId="185" dataCellStyle="Valuta"/>
    <tableColumn id="10" xr3:uid="{00000000-0010-0000-0D00-00000A000000}" name="BLAGOVNA ZNAMKA ali PROIZVAJALEC" dataDxfId="184" totalsRowDxfId="183" dataCellStyle="Valuta"/>
    <tableColumn id="11" xr3:uid="{00000000-0010-0000-0D00-00000B000000}" name=" NAZIV/IME (trgovsko) ponujenega živila  " dataDxfId="182" totalsRowDxfId="181" dataCellStyle="Valuta"/>
    <tableColumn id="12" xr3:uid="{00000000-0010-0000-0D00-00000C000000}" name="Dejanska masa/volumen ponujenega živila" dataDxfId="180" totalsRowDxfId="179" dataCellStyle="Valuta"/>
    <tableColumn id="13" xr3:uid="{00000000-0010-0000-0D00-00000D000000}" name="cena/enota brez DDV v EUR" dataDxfId="178" totalsRowDxfId="177"/>
    <tableColumn id="14" xr3:uid="{00000000-0010-0000-0D00-00000E000000}" name="Cena za dejansko maso/volumen ponujenega živila brez DDV " dataDxfId="176" totalsRowDxfId="175"/>
    <tableColumn id="15" xr3:uid="{00000000-0010-0000-0D00-00000F000000}" name="Stopnja DDV (%)" dataDxfId="174" totalsRowDxfId="173"/>
    <tableColumn id="16" xr3:uid="{00000000-0010-0000-0D00-000010000000}" name="Davek (EUR)" dataDxfId="172" totalsRowDxfId="17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70" totalsRowDxfId="16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68" totalsRowDxfId="16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66" totalsRowDxfId="16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164" totalsRowDxfId="16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6" totalsRowCount="1" headerRowDxfId="162" dataDxfId="160" totalsRowDxfId="158" headerRowBorderDxfId="161" tableBorderDxfId="159" totalsRowBorderDxfId="157">
  <tableColumns count="21">
    <tableColumn id="1" xr3:uid="{00000000-0010-0000-0E00-000001000000}" name="Zap. št." totalsRowLabel="Vsota" dataDxfId="156" totalsRowDxfId="155"/>
    <tableColumn id="2" xr3:uid="{00000000-0010-0000-0E00-000002000000}" name="Tehnična specifikacija živila (stolpec 2, 2a, 2b, 2c)" dataDxfId="154" totalsRowDxfId="153"/>
    <tableColumn id="3" xr3:uid="{00000000-0010-0000-0E00-000003000000}" name="ZAHTEVANO PAKIRANJE                    Masa/volumen" dataDxfId="152" totalsRowDxfId="151"/>
    <tableColumn id="4" xr3:uid="{00000000-0010-0000-0E00-000004000000}" name=" ZAHTEVANO PAKIRANJE       Enota" dataDxfId="150" totalsRowDxfId="149"/>
    <tableColumn id="21" xr3:uid="{00000000-0010-0000-0E00-000015000000}" name="ZAHTEVANA SHEMA KAKOVOSTI" dataDxfId="148" totalsRowDxfId="147"/>
    <tableColumn id="5" xr3:uid="{00000000-0010-0000-0E00-000005000000}" name="Okvirna količina" dataDxfId="146" totalsRowDxfId="145" dataCellStyle="Valuta"/>
    <tableColumn id="6" xr3:uid="{00000000-0010-0000-0E00-000006000000}" name="Enota mere količine" dataDxfId="144" totalsRowDxfId="143"/>
    <tableColumn id="7" xr3:uid="{00000000-0010-0000-0E00-000007000000}" name="Preračunana masa/volumen/kos na enoto kg" totalsRowFunction="sum" dataDxfId="142" totalsRowDxfId="14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40" totalsRowDxfId="13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38" totalsRowDxfId="137" dataCellStyle="Valuta"/>
    <tableColumn id="10" xr3:uid="{00000000-0010-0000-0E00-00000A000000}" name="BLAGOVNA ZNAMKA ali PROIZVAJALEC" dataDxfId="136" totalsRowDxfId="135" dataCellStyle="Valuta"/>
    <tableColumn id="11" xr3:uid="{00000000-0010-0000-0E00-00000B000000}" name=" NAZIV/IME (trgovsko) ponujenega živila  " dataDxfId="134" totalsRowDxfId="133" dataCellStyle="Valuta"/>
    <tableColumn id="12" xr3:uid="{00000000-0010-0000-0E00-00000C000000}" name="Dejanska masa/volumen ponujenega živila" dataDxfId="132" totalsRowDxfId="131" dataCellStyle="Valuta"/>
    <tableColumn id="13" xr3:uid="{00000000-0010-0000-0E00-00000D000000}" name="cena/enota brez DDV v EUR" dataDxfId="130" totalsRowDxfId="129"/>
    <tableColumn id="14" xr3:uid="{00000000-0010-0000-0E00-00000E000000}" name="Cena za dejansko maso/volumen ponujenega živila brez DDV " dataDxfId="128" totalsRowDxfId="127"/>
    <tableColumn id="15" xr3:uid="{00000000-0010-0000-0E00-00000F000000}" name="Stopnja DDV (%)" dataDxfId="126" totalsRowDxfId="125"/>
    <tableColumn id="16" xr3:uid="{00000000-0010-0000-0E00-000010000000}" name="Davek (EUR)" dataDxfId="124" totalsRowDxfId="12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22" totalsRowDxfId="12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20" totalsRowDxfId="11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8" totalsRowDxfId="11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116" totalsRowDxfId="11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4" totalsRowCount="1" headerRowDxfId="114" dataDxfId="112" headerRowBorderDxfId="113" tableBorderDxfId="111" totalsRowBorderDxfId="110">
  <tableColumns count="21">
    <tableColumn id="1" xr3:uid="{00000000-0010-0000-0F00-000001000000}" name="Zap. št." totalsRowLabel="Vsota" dataDxfId="109" totalsRowDxfId="108"/>
    <tableColumn id="2" xr3:uid="{00000000-0010-0000-0F00-000002000000}" name="Stolpec1" dataDxfId="107" totalsRowDxfId="106"/>
    <tableColumn id="3" xr3:uid="{00000000-0010-0000-0F00-000003000000}" name="ZAHTEVANO PAKIRANJE                    Masa/volumen" dataDxfId="105" totalsRowDxfId="104"/>
    <tableColumn id="4" xr3:uid="{00000000-0010-0000-0F00-000004000000}" name=" ZAHTEVANO PAKIRANJE       Enota" dataDxfId="103" totalsRowDxfId="102"/>
    <tableColumn id="21" xr3:uid="{00000000-0010-0000-0F00-000015000000}" name="ZAHTEVANA SHEMA KAKOVOSTI" dataDxfId="101" totalsRowDxfId="100"/>
    <tableColumn id="5" xr3:uid="{00000000-0010-0000-0F00-000005000000}" name="Okvirna količina" dataDxfId="99" totalsRowDxfId="98" dataCellStyle="Valuta"/>
    <tableColumn id="6" xr3:uid="{00000000-0010-0000-0F00-000006000000}" name="Enota mere količine" dataDxfId="97" totalsRowDxfId="96"/>
    <tableColumn id="7" xr3:uid="{00000000-0010-0000-0F00-000007000000}" name="Preračunana masa/volumen/kos na enoto kg" totalsRowFunction="sum" dataDxfId="95" totalsRowDxfId="9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93" totalsRowDxfId="9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91" totalsRowDxfId="90" dataCellStyle="Valuta"/>
    <tableColumn id="10" xr3:uid="{00000000-0010-0000-0F00-00000A000000}" name="BLAGOVNA ZNAMKA ali PROIZVAJALEC" dataDxfId="89" totalsRowDxfId="88" dataCellStyle="Valuta"/>
    <tableColumn id="11" xr3:uid="{00000000-0010-0000-0F00-00000B000000}" name=" NAZIV/IME (trgovsko) ponujenega živila  " dataDxfId="87" totalsRowDxfId="86" dataCellStyle="Valuta"/>
    <tableColumn id="12" xr3:uid="{00000000-0010-0000-0F00-00000C000000}" name="Dejanska masa/volumen ponujenega živila" dataDxfId="85" totalsRowDxfId="84" dataCellStyle="Valuta"/>
    <tableColumn id="13" xr3:uid="{00000000-0010-0000-0F00-00000D000000}" name="cena/enota brez DDV v EUR" dataDxfId="83" totalsRowDxfId="82"/>
    <tableColumn id="14" xr3:uid="{00000000-0010-0000-0F00-00000E000000}" name="Cena za dejansko maso/volumen ponujenega živila brez DDV " dataDxfId="81" totalsRowDxfId="80"/>
    <tableColumn id="15" xr3:uid="{00000000-0010-0000-0F00-00000F000000}" name="Stopnja DDV (%)" dataDxfId="79" totalsRowDxfId="78"/>
    <tableColumn id="16" xr3:uid="{00000000-0010-0000-0F00-000010000000}" name="Davek (EUR)" dataDxfId="77" totalsRowDxfId="7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5" totalsRowDxfId="7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3" totalsRowDxfId="7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1" totalsRowDxfId="7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9" totalsRowDxfId="6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9" totalsRowCount="1" headerRowDxfId="67" dataDxfId="65" headerRowBorderDxfId="66" tableBorderDxfId="64" totalsRowBorderDxfId="63">
  <tableColumns count="21">
    <tableColumn id="1" xr3:uid="{00000000-0010-0000-1000-000001000000}" name="Zap. št." totalsRowLabel="Vsota" dataDxfId="62" totalsRowDxfId="61"/>
    <tableColumn id="2" xr3:uid="{00000000-0010-0000-1000-000002000000}" name="Tehnična specifikacija živila (stolpec 2, 2a, 2b, 2c)" dataDxfId="60" totalsRowDxfId="59"/>
    <tableColumn id="3" xr3:uid="{00000000-0010-0000-1000-000003000000}" name="ZAHTEVANO PAKIRANJE                    Masa/volumen" dataDxfId="58" totalsRowDxfId="57"/>
    <tableColumn id="4" xr3:uid="{00000000-0010-0000-1000-000004000000}" name=" ZAHTEVANO PAKIRANJE       Enota" dataDxfId="56" totalsRowDxfId="55"/>
    <tableColumn id="21" xr3:uid="{00000000-0010-0000-1000-000015000000}" name="ZAHTEVANA SHEMA KAKOVOSTI" dataDxfId="54" totalsRowDxfId="53"/>
    <tableColumn id="5" xr3:uid="{00000000-0010-0000-1000-000005000000}" name="Okvirna količina" dataDxfId="52" totalsRowDxfId="51" dataCellStyle="Valuta"/>
    <tableColumn id="6" xr3:uid="{00000000-0010-0000-1000-000006000000}" name="Enota mere količine" dataDxfId="50" totalsRowDxfId="49"/>
    <tableColumn id="7" xr3:uid="{00000000-0010-0000-1000-000007000000}" name="Preračunana masa/volumen/kos na enoto kg" totalsRowFunction="sum" dataDxfId="48" totalsRowDxfId="4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6" totalsRowDxfId="4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4" totalsRowDxfId="43" dataCellStyle="Valuta"/>
    <tableColumn id="10" xr3:uid="{00000000-0010-0000-1000-00000A000000}" name="BLAGOVNA ZNAMKA ali PROIZVAJALEC" dataDxfId="42" totalsRowDxfId="41" dataCellStyle="Valuta"/>
    <tableColumn id="11" xr3:uid="{00000000-0010-0000-1000-00000B000000}" name=" NAZIV/IME (trgovsko) ponujenega živila  " dataDxfId="40" totalsRowDxfId="39" dataCellStyle="Valuta"/>
    <tableColumn id="12" xr3:uid="{00000000-0010-0000-1000-00000C000000}" name="Dejanska masa/volumen ponujenega živila" dataDxfId="38" totalsRowDxfId="37" dataCellStyle="Valuta"/>
    <tableColumn id="13" xr3:uid="{00000000-0010-0000-1000-00000D000000}" name="cena/enota brez DDV v EUR" dataDxfId="36" totalsRowDxfId="35"/>
    <tableColumn id="14" xr3:uid="{00000000-0010-0000-1000-00000E000000}" name="Cena za dejansko maso/volumen ponujenega živila brez DDV " dataDxfId="34" totalsRowDxfId="33"/>
    <tableColumn id="15" xr3:uid="{00000000-0010-0000-1000-00000F000000}" name="Stopnja DDV (%)" dataDxfId="32" totalsRowDxfId="31"/>
    <tableColumn id="16" xr3:uid="{00000000-0010-0000-1000-000010000000}" name="Davek (EUR)" dataDxfId="30" totalsRowDxfId="2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" totalsRowDxfId="2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6" totalsRowDxfId="2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4" totalsRowDxfId="2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530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" t="s">
        <v>531</v>
      </c>
    </row>
    <row r="7" spans="1:2" s="36" customFormat="1" ht="28.5" customHeight="1">
      <c r="A7" s="31" t="s">
        <v>83</v>
      </c>
      <c r="B7" s="32" t="s">
        <v>532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86" t="s">
        <v>92</v>
      </c>
      <c r="B1" s="386"/>
      <c r="C1" s="386"/>
    </row>
    <row r="2" spans="1:3" ht="33.75" customHeight="1">
      <c r="A2" s="387" t="s">
        <v>169</v>
      </c>
      <c r="B2" s="387"/>
      <c r="C2" s="387"/>
    </row>
    <row r="3" spans="1:3">
      <c r="A3" s="24"/>
      <c r="B3" s="22"/>
      <c r="C3" s="3"/>
    </row>
    <row r="4" spans="1:3" s="56" customFormat="1" ht="27" customHeight="1" thickBot="1">
      <c r="A4" s="97" t="s">
        <v>93</v>
      </c>
      <c r="B4" s="97" t="s">
        <v>94</v>
      </c>
      <c r="C4" s="98" t="s">
        <v>95</v>
      </c>
    </row>
    <row r="5" spans="1:3" s="21" customFormat="1" ht="17.25">
      <c r="A5" s="120">
        <v>1</v>
      </c>
      <c r="B5" s="42" t="s">
        <v>127</v>
      </c>
      <c r="C5" s="23" t="s">
        <v>128</v>
      </c>
    </row>
    <row r="6" spans="1:3" s="21" customFormat="1" ht="31.5">
      <c r="A6" s="120">
        <v>2</v>
      </c>
      <c r="B6" s="42" t="s">
        <v>107</v>
      </c>
      <c r="C6" s="23" t="s">
        <v>129</v>
      </c>
    </row>
    <row r="7" spans="1:3" s="21" customFormat="1" ht="63">
      <c r="A7" s="120" t="s">
        <v>108</v>
      </c>
      <c r="B7" s="121" t="s">
        <v>113</v>
      </c>
      <c r="C7" s="122" t="s">
        <v>167</v>
      </c>
    </row>
    <row r="8" spans="1:3" s="21" customFormat="1" ht="31.5">
      <c r="A8" s="120" t="s">
        <v>109</v>
      </c>
      <c r="B8" s="42" t="s">
        <v>158</v>
      </c>
      <c r="C8" s="23" t="s">
        <v>168</v>
      </c>
    </row>
    <row r="9" spans="1:3" s="56" customFormat="1" ht="94.5">
      <c r="A9" s="120" t="s">
        <v>164</v>
      </c>
      <c r="B9" s="42" t="s">
        <v>165</v>
      </c>
      <c r="C9" s="23" t="s">
        <v>172</v>
      </c>
    </row>
    <row r="10" spans="1:3" s="21" customFormat="1" ht="17.25">
      <c r="A10" s="120">
        <v>3</v>
      </c>
      <c r="B10" s="42" t="s">
        <v>96</v>
      </c>
      <c r="C10" s="23" t="s">
        <v>126</v>
      </c>
    </row>
    <row r="11" spans="1:3" s="21" customFormat="1" ht="17.25">
      <c r="A11" s="120">
        <v>4</v>
      </c>
      <c r="B11" s="42" t="s">
        <v>97</v>
      </c>
      <c r="C11" s="23" t="s">
        <v>98</v>
      </c>
    </row>
    <row r="12" spans="1:3" s="21" customFormat="1" ht="17.25" hidden="1">
      <c r="A12" s="123" t="s">
        <v>77</v>
      </c>
      <c r="B12" s="54" t="s">
        <v>133</v>
      </c>
      <c r="C12" s="23" t="s">
        <v>153</v>
      </c>
    </row>
    <row r="13" spans="1:3" s="21" customFormat="1" ht="31.5" hidden="1">
      <c r="A13" s="123" t="s">
        <v>124</v>
      </c>
      <c r="B13" s="54" t="s">
        <v>154</v>
      </c>
      <c r="C13" s="23" t="s">
        <v>155</v>
      </c>
    </row>
    <row r="14" spans="1:3" s="21" customFormat="1" ht="30">
      <c r="A14" s="124">
        <v>5</v>
      </c>
      <c r="B14" s="125" t="s">
        <v>104</v>
      </c>
      <c r="C14" s="126" t="s">
        <v>122</v>
      </c>
    </row>
    <row r="15" spans="1:3" s="21" customFormat="1" ht="30">
      <c r="A15" s="124">
        <v>6</v>
      </c>
      <c r="B15" s="125" t="s">
        <v>75</v>
      </c>
      <c r="C15" s="126" t="s">
        <v>116</v>
      </c>
    </row>
    <row r="16" spans="1:3" s="21" customFormat="1" ht="30">
      <c r="A16" s="124" t="s">
        <v>64</v>
      </c>
      <c r="B16" s="125" t="s">
        <v>76</v>
      </c>
      <c r="C16" s="126" t="s">
        <v>117</v>
      </c>
    </row>
    <row r="17" spans="1:3" s="21" customFormat="1" ht="60">
      <c r="A17" s="124" t="s">
        <v>159</v>
      </c>
      <c r="B17" s="125" t="s">
        <v>103</v>
      </c>
      <c r="C17" s="126" t="s">
        <v>131</v>
      </c>
    </row>
    <row r="18" spans="1:3" s="21" customFormat="1" ht="60">
      <c r="A18" s="124">
        <v>7</v>
      </c>
      <c r="B18" s="125" t="s">
        <v>99</v>
      </c>
      <c r="C18" s="126" t="s">
        <v>118</v>
      </c>
    </row>
    <row r="19" spans="1:3" s="21" customFormat="1" ht="34.5">
      <c r="A19" s="124" t="s">
        <v>160</v>
      </c>
      <c r="B19" s="125" t="s">
        <v>123</v>
      </c>
      <c r="C19" s="126" t="s">
        <v>119</v>
      </c>
    </row>
    <row r="20" spans="1:3" s="21" customFormat="1" ht="17.25">
      <c r="A20" s="124">
        <v>8</v>
      </c>
      <c r="B20" s="125" t="s">
        <v>100</v>
      </c>
      <c r="C20" s="126" t="s">
        <v>114</v>
      </c>
    </row>
    <row r="21" spans="1:3" s="21" customFormat="1" ht="17.25">
      <c r="A21" s="127" t="s">
        <v>161</v>
      </c>
      <c r="B21" s="128" t="s">
        <v>101</v>
      </c>
      <c r="C21" s="129" t="s">
        <v>102</v>
      </c>
    </row>
    <row r="22" spans="1:3" s="21" customFormat="1" ht="17.25">
      <c r="A22" s="127">
        <v>9</v>
      </c>
      <c r="B22" s="128" t="s">
        <v>115</v>
      </c>
      <c r="C22" s="129" t="s">
        <v>162</v>
      </c>
    </row>
    <row r="23" spans="1:3" s="21" customFormat="1" ht="30">
      <c r="A23" s="127">
        <v>10</v>
      </c>
      <c r="B23" s="128" t="s">
        <v>105</v>
      </c>
      <c r="C23" s="129" t="s">
        <v>163</v>
      </c>
    </row>
    <row r="24" spans="1:3" s="21" customFormat="1" ht="30">
      <c r="A24" s="127">
        <v>11</v>
      </c>
      <c r="B24" s="128" t="s">
        <v>106</v>
      </c>
      <c r="C24" s="129" t="s">
        <v>125</v>
      </c>
    </row>
    <row r="25" spans="1:3" s="21" customFormat="1" ht="105">
      <c r="A25" s="124">
        <v>12</v>
      </c>
      <c r="B25" s="125" t="s">
        <v>120</v>
      </c>
      <c r="C25" s="126" t="s">
        <v>173</v>
      </c>
    </row>
    <row r="26" spans="1:3">
      <c r="A26" s="130" t="s">
        <v>112</v>
      </c>
      <c r="B26" s="131" t="s">
        <v>174</v>
      </c>
      <c r="C26" s="131"/>
    </row>
    <row r="27" spans="1:3" ht="15" customHeight="1">
      <c r="A27" s="388" t="s">
        <v>175</v>
      </c>
      <c r="B27" s="388"/>
      <c r="C27" s="388"/>
    </row>
    <row r="28" spans="1:3">
      <c r="A28" s="389"/>
      <c r="B28" s="389"/>
      <c r="C28" s="389"/>
    </row>
    <row r="29" spans="1:3">
      <c r="A29" s="389"/>
      <c r="B29" s="389"/>
      <c r="C29" s="389"/>
    </row>
    <row r="30" spans="1:3">
      <c r="A30" s="389"/>
      <c r="B30" s="389"/>
      <c r="C30" s="389"/>
    </row>
    <row r="31" spans="1:3">
      <c r="A31" s="389"/>
      <c r="B31" s="389"/>
      <c r="C31" s="38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2"/>
  <sheetViews>
    <sheetView topLeftCell="A4" zoomScale="90" zoomScaleNormal="90" workbookViewId="0">
      <selection activeCell="G44" sqref="G44"/>
    </sheetView>
  </sheetViews>
  <sheetFormatPr defaultRowHeight="15"/>
  <cols>
    <col min="1" max="1" width="9.57031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101" t="str">
        <f>+'prva stran'!B6</f>
        <v>VRTEC ŠKOFLJICA</v>
      </c>
      <c r="D2" s="102"/>
      <c r="E2" s="102"/>
      <c r="F2" s="102"/>
    </row>
    <row r="3" spans="1:6" s="2" customFormat="1" ht="15" customHeight="1">
      <c r="B3" s="45" t="s">
        <v>83</v>
      </c>
      <c r="C3" s="391" t="str">
        <f>+'prva stran'!B7</f>
        <v>Kamnikarjeva ulica 8, 1291 Škofljica</v>
      </c>
      <c r="D3" s="392"/>
      <c r="E3" s="392"/>
      <c r="F3" s="392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390" t="s">
        <v>91</v>
      </c>
      <c r="C11" s="390"/>
      <c r="D11" s="390"/>
      <c r="E11" s="390"/>
      <c r="F11" s="390"/>
    </row>
    <row r="12" spans="1:6" s="56" customFormat="1" ht="18.75" customHeight="1"/>
    <row r="13" spans="1:6" ht="36.75" customHeight="1">
      <c r="A13" s="414" t="s">
        <v>177</v>
      </c>
      <c r="B13" s="414"/>
      <c r="C13" s="415" t="s">
        <v>87</v>
      </c>
      <c r="D13" s="415" t="s">
        <v>88</v>
      </c>
      <c r="E13" s="415" t="s">
        <v>89</v>
      </c>
      <c r="F13" s="415" t="s">
        <v>90</v>
      </c>
    </row>
    <row r="14" spans="1:6" s="118" customFormat="1" ht="25.5" customHeight="1">
      <c r="A14" s="416" t="s">
        <v>135</v>
      </c>
      <c r="B14" s="416" t="s">
        <v>225</v>
      </c>
      <c r="C14" s="417">
        <f>+Sklop1[[#Totals],[Vrednost za okvirno količino (EUR) brez DDV]]</f>
        <v>0</v>
      </c>
      <c r="D14" s="417">
        <f>+E14-C14</f>
        <v>0</v>
      </c>
      <c r="E14" s="417">
        <f>+Sklop1[[#Totals],[Vrednost za okvirno količino (EUR) z DDV]]</f>
        <v>0</v>
      </c>
      <c r="F14" s="418">
        <f>+Sklop1[[#Totals],[Shema kakovosti
(nacionalne, evropske)
]]</f>
        <v>0</v>
      </c>
    </row>
    <row r="15" spans="1:6" s="118" customFormat="1" ht="25.5" customHeight="1">
      <c r="A15" s="416" t="s">
        <v>136</v>
      </c>
      <c r="B15" s="419" t="s">
        <v>226</v>
      </c>
      <c r="C15" s="417">
        <f>+Sklop2[[#Totals],[Vrednost za okvirno količino (EUR) brez DDV]]</f>
        <v>0</v>
      </c>
      <c r="D15" s="417">
        <f t="shared" ref="D15:D30" si="0">+E15-C15</f>
        <v>0</v>
      </c>
      <c r="E15" s="417">
        <f>+Sklop2[[#Totals],[Vrednost za okvirno količino (EUR) z DDV]]</f>
        <v>0</v>
      </c>
      <c r="F15" s="418" t="str">
        <f>+Sklop2[[#Totals],[Shema kakovosti
(nacionalne, evropske)
]]</f>
        <v>0</v>
      </c>
    </row>
    <row r="16" spans="1:6" s="118" customFormat="1" ht="25.5" customHeight="1">
      <c r="A16" s="416" t="s">
        <v>137</v>
      </c>
      <c r="B16" s="416" t="s">
        <v>176</v>
      </c>
      <c r="C16" s="417">
        <f>+Sklop3[[#Totals],[Vrednost za okvirno količino (EUR) brez DDV]]</f>
        <v>0</v>
      </c>
      <c r="D16" s="417">
        <f t="shared" si="0"/>
        <v>0</v>
      </c>
      <c r="E16" s="417">
        <f>+Sklop3[[#Totals],[Vrednost za okvirno količino (EUR) z DDV]]</f>
        <v>0</v>
      </c>
      <c r="F16" s="418">
        <f>+Sklop3[[#Totals],[Shema kakovosti
(nacionalne, evropske)
]]</f>
        <v>0</v>
      </c>
    </row>
    <row r="17" spans="1:6" s="118" customFormat="1" ht="25.5" customHeight="1">
      <c r="A17" s="416" t="s">
        <v>138</v>
      </c>
      <c r="B17" s="416" t="s">
        <v>179</v>
      </c>
      <c r="C17" s="417">
        <f>+Sklop4[[#Totals],[Vrednost za okvirno količino (EUR) brez DDV]]</f>
        <v>0</v>
      </c>
      <c r="D17" s="417">
        <f t="shared" si="0"/>
        <v>0</v>
      </c>
      <c r="E17" s="417">
        <f>+Sklop4[[#Totals],[Vrednost za okvirno količino (EUR) z DDV]]</f>
        <v>0</v>
      </c>
      <c r="F17" s="418">
        <f>+Sklop4[[#Totals],[Shema kakovosti
(nacionalne, evropske)
]]</f>
        <v>0</v>
      </c>
    </row>
    <row r="18" spans="1:6" s="118" customFormat="1" ht="25.5" customHeight="1">
      <c r="A18" s="416" t="s">
        <v>139</v>
      </c>
      <c r="B18" s="416" t="s">
        <v>210</v>
      </c>
      <c r="C18" s="417">
        <f>+Sklop5[[#Totals],[Vrednost za okvirno količino (EUR) brez DDV]]</f>
        <v>0</v>
      </c>
      <c r="D18" s="417">
        <f t="shared" si="0"/>
        <v>0</v>
      </c>
      <c r="E18" s="417">
        <f>+Sklop5[[#Totals],[Vrednost za okvirno količino (EUR) z DDV]]</f>
        <v>0</v>
      </c>
      <c r="F18" s="418">
        <f>+Sklop5[[#Totals],[Shema kakovosti
(nacionalne, evropske)
]]</f>
        <v>0</v>
      </c>
    </row>
    <row r="19" spans="1:6" s="118" customFormat="1" ht="25.5" customHeight="1">
      <c r="A19" s="416" t="s">
        <v>140</v>
      </c>
      <c r="B19" s="420" t="s">
        <v>212</v>
      </c>
      <c r="C19" s="417">
        <f>+Sklop6[[#Totals],[Vrednost za okvirno količino (EUR) brez DDV]]</f>
        <v>0</v>
      </c>
      <c r="D19" s="417">
        <f t="shared" si="0"/>
        <v>0</v>
      </c>
      <c r="E19" s="417">
        <f>+Sklop6[[#Totals],[Vrednost za okvirno količino (EUR) z DDV]]</f>
        <v>0</v>
      </c>
      <c r="F19" s="418">
        <f>+Sklop6[[#Totals],[Shema kakovosti
(nacionalne, evropske)
]]</f>
        <v>0</v>
      </c>
    </row>
    <row r="20" spans="1:6" s="118" customFormat="1" ht="25.5" customHeight="1">
      <c r="A20" s="416" t="s">
        <v>141</v>
      </c>
      <c r="B20" s="420" t="s">
        <v>211</v>
      </c>
      <c r="C20" s="417">
        <f>+Sklop7[[#Totals],[Vrednost za okvirno količino (EUR) brez DDV]]</f>
        <v>0</v>
      </c>
      <c r="D20" s="417">
        <f t="shared" si="0"/>
        <v>0</v>
      </c>
      <c r="E20" s="417">
        <f>+Sklop7[[#Totals],[Vrednost za okvirno količino (EUR) z DDV]]</f>
        <v>0</v>
      </c>
      <c r="F20" s="418">
        <f>+Sklop7[[#Totals],[Shema kakovosti
(nacionalne, evropske)
]]</f>
        <v>0</v>
      </c>
    </row>
    <row r="21" spans="1:6" s="118" customFormat="1" ht="25.5" customHeight="1">
      <c r="A21" s="416" t="s">
        <v>142</v>
      </c>
      <c r="B21" s="420" t="s">
        <v>227</v>
      </c>
      <c r="C21" s="417">
        <f>+Sklop8[[#Totals],[Vrednost za okvirno količino (EUR) brez DDV]]</f>
        <v>0</v>
      </c>
      <c r="D21" s="417">
        <f t="shared" si="0"/>
        <v>0</v>
      </c>
      <c r="E21" s="417">
        <f>+Sklop8[[#Totals],[Vrednost za okvirno količino (EUR) z DDV]]</f>
        <v>0</v>
      </c>
      <c r="F21" s="418">
        <f>+Sklop8[[#Totals],[Shema kakovosti
(nacionalne, evropske)
]]</f>
        <v>0</v>
      </c>
    </row>
    <row r="22" spans="1:6" s="118" customFormat="1" ht="25.5" customHeight="1">
      <c r="A22" s="416" t="s">
        <v>143</v>
      </c>
      <c r="B22" s="416" t="s">
        <v>228</v>
      </c>
      <c r="C22" s="417">
        <f>+Sklop9[[#Totals],[Vrednost za okvirno količino (EUR) brez DDV]]</f>
        <v>0</v>
      </c>
      <c r="D22" s="417">
        <f t="shared" si="0"/>
        <v>0</v>
      </c>
      <c r="E22" s="417">
        <f>+Sklop9[[#Totals],[Vrednost za okvirno količino (EUR) z DDV]]</f>
        <v>0</v>
      </c>
      <c r="F22" s="418" t="str">
        <f>+Sklop9[[#Totals],[Shema kakovosti
(nacionalne, evropske)
]]</f>
        <v>0</v>
      </c>
    </row>
    <row r="23" spans="1:6" s="118" customFormat="1" ht="25.5" customHeight="1">
      <c r="A23" s="416" t="s">
        <v>144</v>
      </c>
      <c r="B23" s="416" t="s">
        <v>214</v>
      </c>
      <c r="C23" s="417">
        <f>+Sklop10[[#Totals],[Vrednost za okvirno količino (EUR) brez DDV]]</f>
        <v>0</v>
      </c>
      <c r="D23" s="417">
        <f t="shared" si="0"/>
        <v>0</v>
      </c>
      <c r="E23" s="417">
        <f>+Sklop10[[#Totals],[Vrednost za okvirno količino (EUR) z DDV]]</f>
        <v>0</v>
      </c>
      <c r="F23" s="418" t="str">
        <f>+Sklop10[[#Totals],[Shema kakovosti
(nacionalne, evropske)
]]</f>
        <v>0</v>
      </c>
    </row>
    <row r="24" spans="1:6" s="118" customFormat="1" ht="25.5" customHeight="1">
      <c r="A24" s="421" t="s">
        <v>145</v>
      </c>
      <c r="B24" s="422" t="s">
        <v>221</v>
      </c>
      <c r="C24" s="423">
        <f>+Sklop11[[#Totals],[Vrednost za okvirno količino (EUR) brez DDV]]</f>
        <v>0</v>
      </c>
      <c r="D24" s="423">
        <f t="shared" si="0"/>
        <v>0</v>
      </c>
      <c r="E24" s="423">
        <f>+Sklop11[[#Totals],[Vrednost za okvirno količino (EUR) z DDV]]</f>
        <v>0</v>
      </c>
      <c r="F24" s="424">
        <f>+Sklop11[[#Totals],[Shema kakovosti
(nacionalne, evropske)
]]</f>
        <v>0</v>
      </c>
    </row>
    <row r="25" spans="1:6" s="118" customFormat="1" ht="25.5" customHeight="1">
      <c r="A25" s="416" t="s">
        <v>146</v>
      </c>
      <c r="B25" s="416" t="s">
        <v>213</v>
      </c>
      <c r="C25" s="417">
        <f>+Sklop12[[#Totals],[Vrednost za okvirno količino (EUR) brez DDV]]</f>
        <v>0</v>
      </c>
      <c r="D25" s="417">
        <f>+E25-C25</f>
        <v>0</v>
      </c>
      <c r="E25" s="417">
        <f>+Sklop12[[#Totals],[Vrednost za okvirno količino (EUR) z DDV]]</f>
        <v>0</v>
      </c>
      <c r="F25" s="418">
        <f>+Sklop12[[#Totals],[Shema kakovosti
(nacionalne, evropske)
]]</f>
        <v>0</v>
      </c>
    </row>
    <row r="26" spans="1:6" s="118" customFormat="1" ht="25.5" customHeight="1">
      <c r="A26" s="416" t="s">
        <v>147</v>
      </c>
      <c r="B26" s="416" t="s">
        <v>229</v>
      </c>
      <c r="C26" s="417">
        <f>+Sklop13[[#Totals],[Vrednost za okvirno količino (EUR) brez DDV]]</f>
        <v>0</v>
      </c>
      <c r="D26" s="417">
        <f t="shared" si="0"/>
        <v>0</v>
      </c>
      <c r="E26" s="417">
        <f>+Sklop13[[#Totals],[Vrednost za okvirno količino (EUR) z DDV]]</f>
        <v>0</v>
      </c>
      <c r="F26" s="418" t="str">
        <f>+Sklop13[[#Totals],[Shema kakovosti
(nacionalne, evropske)
]]</f>
        <v>0</v>
      </c>
    </row>
    <row r="27" spans="1:6" s="118" customFormat="1" ht="25.5" customHeight="1">
      <c r="A27" s="416" t="s">
        <v>148</v>
      </c>
      <c r="B27" s="416" t="s">
        <v>230</v>
      </c>
      <c r="C27" s="417">
        <f>+Sklop14[[#Totals],[Vrednost za okvirno količino (EUR) brez DDV]]</f>
        <v>0</v>
      </c>
      <c r="D27" s="417">
        <f t="shared" si="0"/>
        <v>0</v>
      </c>
      <c r="E27" s="417">
        <f>+Sklop14[[#Totals],[Vrednost za okvirno količino (EUR) z DDV]]</f>
        <v>0</v>
      </c>
      <c r="F27" s="418" t="str">
        <f>+Sklop14[[#Totals],[Shema kakovosti
(nacionalne, evropske)
]]</f>
        <v>0</v>
      </c>
    </row>
    <row r="28" spans="1:6" s="118" customFormat="1" ht="25.5" customHeight="1">
      <c r="A28" s="416" t="s">
        <v>149</v>
      </c>
      <c r="B28" s="420" t="s">
        <v>231</v>
      </c>
      <c r="C28" s="417">
        <f>+Sklop15[[#Totals],[Vrednost za okvirno količino (EUR) brez DDV]]</f>
        <v>0</v>
      </c>
      <c r="D28" s="417">
        <f t="shared" si="0"/>
        <v>0</v>
      </c>
      <c r="E28" s="417">
        <f>+Sklop15[[#Totals],[Vrednost za okvirno količino (EUR) z DDV]]</f>
        <v>0</v>
      </c>
      <c r="F28" s="418" t="str">
        <f>+Sklop15[[#Totals],[Shema kakovosti
(nacionalne, evropske)
]]</f>
        <v>0</v>
      </c>
    </row>
    <row r="29" spans="1:6" s="118" customFormat="1" ht="21" customHeight="1">
      <c r="A29" s="421" t="s">
        <v>150</v>
      </c>
      <c r="B29" s="421" t="s">
        <v>232</v>
      </c>
      <c r="C29" s="423">
        <f>+Sklop16[[#Totals],[Vrednost za okvirno količino (EUR) brez DDV]]</f>
        <v>0</v>
      </c>
      <c r="D29" s="423">
        <f t="shared" si="0"/>
        <v>0</v>
      </c>
      <c r="E29" s="423">
        <f>+Sklop16[[#Totals],[Vrednost za okvirno količino (EUR) z DDV]]</f>
        <v>0</v>
      </c>
      <c r="F29" s="424">
        <f>+Sklop16[[#Totals],[Shema kakovosti
(nacionalne, evropske)
]]</f>
        <v>0</v>
      </c>
    </row>
    <row r="30" spans="1:6" s="118" customFormat="1" ht="21" customHeight="1">
      <c r="A30" s="421" t="s">
        <v>151</v>
      </c>
      <c r="B30" s="422" t="s">
        <v>215</v>
      </c>
      <c r="C30" s="423">
        <f>+Sklop17[[#Totals],[Vrednost za okvirno količino (EUR) brez DDV]]</f>
        <v>0</v>
      </c>
      <c r="D30" s="423">
        <f t="shared" si="0"/>
        <v>0</v>
      </c>
      <c r="E30" s="423">
        <f>+Sklop17[[#Totals],[Vrednost za okvirno količino (EUR) z DDV]]</f>
        <v>0</v>
      </c>
      <c r="F30" s="424">
        <f>+Sklop17[[#Totals],[Shema kakovosti
(nacionalne, evropske)
]]</f>
        <v>0</v>
      </c>
    </row>
    <row r="31" spans="1:6" s="56" customFormat="1" ht="23.25" customHeight="1">
      <c r="A31" s="425" t="s">
        <v>121</v>
      </c>
      <c r="B31" s="425"/>
      <c r="C31" s="426">
        <f>SUM(C14:C30)</f>
        <v>0</v>
      </c>
      <c r="D31" s="426">
        <f>SUM(D14:D30)</f>
        <v>0</v>
      </c>
      <c r="E31" s="426">
        <f>SUM(E14:E30)</f>
        <v>0</v>
      </c>
      <c r="F31" s="426"/>
    </row>
    <row r="32" spans="1:6" ht="18.7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99"/>
  <sheetViews>
    <sheetView topLeftCell="A28" zoomScale="112" zoomScaleNormal="112" zoomScaleSheetLayoutView="100" workbookViewId="0">
      <selection activeCell="A73" sqref="A73:L73"/>
    </sheetView>
  </sheetViews>
  <sheetFormatPr defaultColWidth="8.85546875" defaultRowHeight="12.75"/>
  <cols>
    <col min="1" max="1" width="3.5703125" style="12" customWidth="1"/>
    <col min="2" max="2" width="43.285156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pred_rekapitulacija'!A14</f>
        <v>1.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pred_rekapitulacija'!B14</f>
        <v>KRUH IN PEKOVSKI IZDELKI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24">
      <c r="A16" s="271" t="s">
        <v>1</v>
      </c>
      <c r="B16" s="272" t="s">
        <v>533</v>
      </c>
      <c r="C16" s="229" t="s">
        <v>112</v>
      </c>
      <c r="D16" s="229" t="s">
        <v>0</v>
      </c>
      <c r="E16" s="230"/>
      <c r="F16" s="231">
        <v>700</v>
      </c>
      <c r="G16" s="232" t="s">
        <v>0</v>
      </c>
      <c r="H1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6" s="83" t="str">
        <f>IF(Sklop1[[#This Row],[ZAHTEVANA SHEMA KAKOVOSTI]]&lt;&gt;"",Sklop1[[#This Row],[Preračunana masa/volumen/kos na enoto kg]],"")</f>
        <v/>
      </c>
      <c r="J16" s="90"/>
      <c r="K16" s="214"/>
      <c r="L16" s="214"/>
      <c r="M16" s="141"/>
      <c r="N16" s="142"/>
      <c r="O16" s="142"/>
      <c r="P16" s="217"/>
      <c r="Q16" s="216">
        <f>+Sklop1[[#This Row],[cena/enota brez DDV v EUR]]*Sklop1[[#This Row],[Stopnja DDV (%)]]</f>
        <v>0</v>
      </c>
      <c r="R16" s="216">
        <f>+Sklop1[[#This Row],[cena/enota brez DDV v EUR]]+Sklop1[[#This Row],[Davek (EUR)]]</f>
        <v>0</v>
      </c>
      <c r="S16" s="216">
        <f>+Sklop1[[#This Row],[cena/enota brez DDV v EUR]]*Sklop1[[#This Row],[Okvirna količina]]</f>
        <v>0</v>
      </c>
      <c r="T16" s="216">
        <f>+Sklop1[[#This Row],[Končna cena/enoto mere (EUR) z DDV]]*Sklop1[[#This Row],[Okvirna količina]]</f>
        <v>0</v>
      </c>
      <c r="U16" s="95"/>
    </row>
    <row r="17" spans="1:21" s="203" customFormat="1" ht="24">
      <c r="A17" s="271" t="s">
        <v>3</v>
      </c>
      <c r="B17" s="272" t="s">
        <v>534</v>
      </c>
      <c r="C17" s="229" t="s">
        <v>112</v>
      </c>
      <c r="D17" s="229" t="s">
        <v>0</v>
      </c>
      <c r="E17" s="230"/>
      <c r="F17" s="231">
        <v>3000</v>
      </c>
      <c r="G17" s="232" t="s">
        <v>0</v>
      </c>
      <c r="H1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17" s="83" t="str">
        <f>IF(Sklop1[[#This Row],[ZAHTEVANA SHEMA KAKOVOSTI]]&lt;&gt;"",Sklop1[[#This Row],[Preračunana masa/volumen/kos na enoto kg]],"")</f>
        <v/>
      </c>
      <c r="J17" s="91"/>
      <c r="K17" s="88"/>
      <c r="L17" s="88"/>
      <c r="M17" s="141"/>
      <c r="N17" s="144"/>
      <c r="O17" s="142"/>
      <c r="P17" s="94"/>
      <c r="Q17" s="89">
        <f>+Sklop1[[#This Row],[cena/enota brez DDV v EUR]]*Sklop1[[#This Row],[Stopnja DDV (%)]]</f>
        <v>0</v>
      </c>
      <c r="R17" s="89">
        <f>+Sklop1[[#This Row],[cena/enota brez DDV v EUR]]+Sklop1[[#This Row],[Davek (EUR)]]</f>
        <v>0</v>
      </c>
      <c r="S17" s="89">
        <f>+Sklop1[[#This Row],[cena/enota brez DDV v EUR]]*Sklop1[[#This Row],[Okvirna količina]]</f>
        <v>0</v>
      </c>
      <c r="T17" s="89">
        <f>+Sklop1[[#This Row],[Končna cena/enoto mere (EUR) z DDV]]*Sklop1[[#This Row],[Okvirna količina]]</f>
        <v>0</v>
      </c>
      <c r="U17" s="96"/>
    </row>
    <row r="18" spans="1:21" s="203" customFormat="1" ht="24">
      <c r="A18" s="271" t="s">
        <v>4</v>
      </c>
      <c r="B18" s="272" t="s">
        <v>535</v>
      </c>
      <c r="C18" s="229" t="s">
        <v>112</v>
      </c>
      <c r="D18" s="229" t="s">
        <v>0</v>
      </c>
      <c r="E18" s="230"/>
      <c r="F18" s="231">
        <v>1600</v>
      </c>
      <c r="G18" s="232" t="s">
        <v>0</v>
      </c>
      <c r="H1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18" s="83" t="str">
        <f>IF(Sklop1[[#This Row],[ZAHTEVANA SHEMA KAKOVOSTI]]&lt;&gt;"",Sklop1[[#This Row],[Preračunana masa/volumen/kos na enoto kg]],"")</f>
        <v/>
      </c>
      <c r="J18" s="91"/>
      <c r="K18" s="88"/>
      <c r="L18" s="88"/>
      <c r="M18" s="141"/>
      <c r="N18" s="144"/>
      <c r="O18" s="142"/>
      <c r="P18" s="94"/>
      <c r="Q18" s="89">
        <f>+Sklop1[[#This Row],[cena/enota brez DDV v EUR]]*Sklop1[[#This Row],[Stopnja DDV (%)]]</f>
        <v>0</v>
      </c>
      <c r="R18" s="89">
        <f>+Sklop1[[#This Row],[cena/enota brez DDV v EUR]]+Sklop1[[#This Row],[Davek (EUR)]]</f>
        <v>0</v>
      </c>
      <c r="S18" s="89">
        <f>+Sklop1[[#This Row],[cena/enota brez DDV v EUR]]*Sklop1[[#This Row],[Okvirna količina]]</f>
        <v>0</v>
      </c>
      <c r="T18" s="89">
        <f>+Sklop1[[#This Row],[Končna cena/enoto mere (EUR) z DDV]]*Sklop1[[#This Row],[Okvirna količina]]</f>
        <v>0</v>
      </c>
      <c r="U18" s="96"/>
    </row>
    <row r="19" spans="1:21" s="203" customFormat="1" ht="12">
      <c r="A19" s="271" t="s">
        <v>5</v>
      </c>
      <c r="B19" s="272" t="s">
        <v>536</v>
      </c>
      <c r="C19" s="229" t="s">
        <v>112</v>
      </c>
      <c r="D19" s="229" t="s">
        <v>0</v>
      </c>
      <c r="E19" s="230"/>
      <c r="F19" s="231">
        <v>700</v>
      </c>
      <c r="G19" s="232" t="s">
        <v>0</v>
      </c>
      <c r="H19" s="1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9" s="119" t="str">
        <f>IF(Sklop1[[#This Row],[ZAHTEVANA SHEMA KAKOVOSTI]]&lt;&gt;"",Sklop1[[#This Row],[Preračunana masa/volumen/kos na enoto kg]],"")</f>
        <v/>
      </c>
      <c r="J19" s="134"/>
      <c r="K19" s="135"/>
      <c r="L19" s="135"/>
      <c r="M19" s="136"/>
      <c r="N19" s="146"/>
      <c r="O19" s="146"/>
      <c r="P19" s="161"/>
      <c r="Q19" s="160">
        <f>+Sklop1[[#This Row],[cena/enota brez DDV v EUR]]*Sklop1[[#This Row],[Stopnja DDV (%)]]</f>
        <v>0</v>
      </c>
      <c r="R19" s="160">
        <f>+Sklop1[[#This Row],[cena/enota brez DDV v EUR]]+Sklop1[[#This Row],[Davek (EUR)]]</f>
        <v>0</v>
      </c>
      <c r="S19" s="160">
        <f>+Sklop1[[#This Row],[cena/enota brez DDV v EUR]]*Sklop1[[#This Row],[Okvirna količina]]</f>
        <v>0</v>
      </c>
      <c r="T19" s="137">
        <f>+Sklop1[[#This Row],[Končna cena/enoto mere (EUR) z DDV]]*Sklop1[[#This Row],[Okvirna količina]]</f>
        <v>0</v>
      </c>
      <c r="U19" s="138"/>
    </row>
    <row r="20" spans="1:21" s="203" customFormat="1" ht="12">
      <c r="A20" s="271" t="s">
        <v>6</v>
      </c>
      <c r="B20" s="272" t="s">
        <v>537</v>
      </c>
      <c r="C20" s="229" t="s">
        <v>112</v>
      </c>
      <c r="D20" s="229" t="s">
        <v>0</v>
      </c>
      <c r="E20" s="230"/>
      <c r="F20" s="231">
        <v>200</v>
      </c>
      <c r="G20" s="232" t="s">
        <v>0</v>
      </c>
      <c r="H20" s="1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119" t="str">
        <f>IF(Sklop1[[#This Row],[ZAHTEVANA SHEMA KAKOVOSTI]]&lt;&gt;"",Sklop1[[#This Row],[Preračunana masa/volumen/kos na enoto kg]],"")</f>
        <v/>
      </c>
      <c r="J20" s="134"/>
      <c r="K20" s="135"/>
      <c r="L20" s="135"/>
      <c r="M20" s="136"/>
      <c r="N20" s="146"/>
      <c r="O20" s="146"/>
      <c r="P20" s="161"/>
      <c r="Q20" s="160">
        <f>+Sklop1[[#This Row],[cena/enota brez DDV v EUR]]*Sklop1[[#This Row],[Stopnja DDV (%)]]</f>
        <v>0</v>
      </c>
      <c r="R20" s="160">
        <f>+Sklop1[[#This Row],[cena/enota brez DDV v EUR]]+Sklop1[[#This Row],[Davek (EUR)]]</f>
        <v>0</v>
      </c>
      <c r="S20" s="160">
        <f>+Sklop1[[#This Row],[cena/enota brez DDV v EUR]]*Sklop1[[#This Row],[Okvirna količina]]</f>
        <v>0</v>
      </c>
      <c r="T20" s="137">
        <f>+Sklop1[[#This Row],[Končna cena/enoto mere (EUR) z DDV]]*Sklop1[[#This Row],[Okvirna količina]]</f>
        <v>0</v>
      </c>
      <c r="U20" s="138"/>
    </row>
    <row r="21" spans="1:21" s="203" customFormat="1" ht="24">
      <c r="A21" s="271" t="s">
        <v>7</v>
      </c>
      <c r="B21" s="272" t="s">
        <v>538</v>
      </c>
      <c r="C21" s="229" t="s">
        <v>112</v>
      </c>
      <c r="D21" s="229" t="s">
        <v>0</v>
      </c>
      <c r="E21" s="230"/>
      <c r="F21" s="231">
        <v>200</v>
      </c>
      <c r="G21" s="232" t="s">
        <v>0</v>
      </c>
      <c r="H21" s="1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119" t="str">
        <f>IF(Sklop1[[#This Row],[ZAHTEVANA SHEMA KAKOVOSTI]]&lt;&gt;"",Sklop1[[#This Row],[Preračunana masa/volumen/kos na enoto kg]],"")</f>
        <v/>
      </c>
      <c r="J21" s="134"/>
      <c r="K21" s="135"/>
      <c r="L21" s="135"/>
      <c r="M21" s="136"/>
      <c r="N21" s="146"/>
      <c r="O21" s="146"/>
      <c r="P21" s="161"/>
      <c r="Q21" s="160">
        <f>+Sklop1[[#This Row],[cena/enota brez DDV v EUR]]*Sklop1[[#This Row],[Stopnja DDV (%)]]</f>
        <v>0</v>
      </c>
      <c r="R21" s="160">
        <f>+Sklop1[[#This Row],[cena/enota brez DDV v EUR]]+Sklop1[[#This Row],[Davek (EUR)]]</f>
        <v>0</v>
      </c>
      <c r="S21" s="160">
        <f>+Sklop1[[#This Row],[cena/enota brez DDV v EUR]]*Sklop1[[#This Row],[Okvirna količina]]</f>
        <v>0</v>
      </c>
      <c r="T21" s="137">
        <f>+Sklop1[[#This Row],[Končna cena/enoto mere (EUR) z DDV]]*Sklop1[[#This Row],[Okvirna količina]]</f>
        <v>0</v>
      </c>
      <c r="U21" s="138"/>
    </row>
    <row r="22" spans="1:21" s="203" customFormat="1" ht="12">
      <c r="A22" s="271" t="s">
        <v>8</v>
      </c>
      <c r="B22" s="272" t="s">
        <v>539</v>
      </c>
      <c r="C22" s="229" t="s">
        <v>112</v>
      </c>
      <c r="D22" s="229" t="s">
        <v>0</v>
      </c>
      <c r="E22" s="230"/>
      <c r="F22" s="231">
        <v>600</v>
      </c>
      <c r="G22" s="232" t="s">
        <v>0</v>
      </c>
      <c r="H22" s="1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2" s="119" t="str">
        <f>IF(Sklop1[[#This Row],[ZAHTEVANA SHEMA KAKOVOSTI]]&lt;&gt;"",Sklop1[[#This Row],[Preračunana masa/volumen/kos na enoto kg]],"")</f>
        <v/>
      </c>
      <c r="J22" s="134"/>
      <c r="K22" s="135"/>
      <c r="L22" s="135"/>
      <c r="M22" s="136"/>
      <c r="N22" s="146"/>
      <c r="O22" s="146"/>
      <c r="P22" s="161"/>
      <c r="Q22" s="160">
        <f>+Sklop1[[#This Row],[cena/enota brez DDV v EUR]]*Sklop1[[#This Row],[Stopnja DDV (%)]]</f>
        <v>0</v>
      </c>
      <c r="R22" s="160">
        <f>+Sklop1[[#This Row],[cena/enota brez DDV v EUR]]+Sklop1[[#This Row],[Davek (EUR)]]</f>
        <v>0</v>
      </c>
      <c r="S22" s="160">
        <f>+Sklop1[[#This Row],[cena/enota brez DDV v EUR]]*Sklop1[[#This Row],[Okvirna količina]]</f>
        <v>0</v>
      </c>
      <c r="T22" s="137">
        <f>+Sklop1[[#This Row],[Končna cena/enoto mere (EUR) z DDV]]*Sklop1[[#This Row],[Okvirna količina]]</f>
        <v>0</v>
      </c>
      <c r="U22" s="138"/>
    </row>
    <row r="23" spans="1:21" s="203" customFormat="1" ht="12">
      <c r="A23" s="271" t="s">
        <v>9</v>
      </c>
      <c r="B23" s="319" t="s">
        <v>540</v>
      </c>
      <c r="C23" s="229" t="s">
        <v>112</v>
      </c>
      <c r="D23" s="229" t="s">
        <v>0</v>
      </c>
      <c r="E23" s="347"/>
      <c r="F23" s="348">
        <v>100</v>
      </c>
      <c r="G23" s="232" t="s">
        <v>0</v>
      </c>
      <c r="H2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263" t="str">
        <f>IF(Sklop1[[#This Row],[ZAHTEVANA SHEMA KAKOVOSTI]]&lt;&gt;"",Sklop1[[#This Row],[Preračunana masa/volumen/kos na enoto kg]],"")</f>
        <v/>
      </c>
      <c r="J23" s="264"/>
      <c r="K23" s="265"/>
      <c r="L23" s="265"/>
      <c r="M23" s="268"/>
      <c r="N23" s="337"/>
      <c r="O23" s="337"/>
      <c r="P23" s="267"/>
      <c r="Q23" s="266">
        <f>+Sklop1[[#This Row],[cena/enota brez DDV v EUR]]*Sklop1[[#This Row],[Stopnja DDV (%)]]</f>
        <v>0</v>
      </c>
      <c r="R23" s="266">
        <f>+Sklop1[[#This Row],[cena/enota brez DDV v EUR]]+Sklop1[[#This Row],[Davek (EUR)]]</f>
        <v>0</v>
      </c>
      <c r="S23" s="266">
        <f>+Sklop1[[#This Row],[cena/enota brez DDV v EUR]]*Sklop1[[#This Row],[Okvirna količina]]</f>
        <v>0</v>
      </c>
      <c r="T23" s="321">
        <f>+Sklop1[[#This Row],[Končna cena/enoto mere (EUR) z DDV]]*Sklop1[[#This Row],[Okvirna količina]]</f>
        <v>0</v>
      </c>
      <c r="U23" s="322"/>
    </row>
    <row r="24" spans="1:21" s="203" customFormat="1" ht="12">
      <c r="A24" s="271" t="s">
        <v>10</v>
      </c>
      <c r="B24" s="319" t="s">
        <v>541</v>
      </c>
      <c r="C24" s="229" t="s">
        <v>112</v>
      </c>
      <c r="D24" s="229" t="s">
        <v>0</v>
      </c>
      <c r="E24" s="347"/>
      <c r="F24" s="348">
        <v>1000</v>
      </c>
      <c r="G24" s="232" t="s">
        <v>0</v>
      </c>
      <c r="H2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4" s="263" t="str">
        <f>IF(Sklop1[[#This Row],[ZAHTEVANA SHEMA KAKOVOSTI]]&lt;&gt;"",Sklop1[[#This Row],[Preračunana masa/volumen/kos na enoto kg]],"")</f>
        <v/>
      </c>
      <c r="J24" s="264"/>
      <c r="K24" s="265"/>
      <c r="L24" s="265"/>
      <c r="M24" s="268"/>
      <c r="N24" s="337"/>
      <c r="O24" s="337"/>
      <c r="P24" s="267"/>
      <c r="Q24" s="266">
        <f>+Sklop1[[#This Row],[cena/enota brez DDV v EUR]]*Sklop1[[#This Row],[Stopnja DDV (%)]]</f>
        <v>0</v>
      </c>
      <c r="R24" s="266">
        <f>+Sklop1[[#This Row],[cena/enota brez DDV v EUR]]+Sklop1[[#This Row],[Davek (EUR)]]</f>
        <v>0</v>
      </c>
      <c r="S24" s="266">
        <f>+Sklop1[[#This Row],[cena/enota brez DDV v EUR]]*Sklop1[[#This Row],[Okvirna količina]]</f>
        <v>0</v>
      </c>
      <c r="T24" s="321">
        <f>+Sklop1[[#This Row],[Končna cena/enoto mere (EUR) z DDV]]*Sklop1[[#This Row],[Okvirna količina]]</f>
        <v>0</v>
      </c>
      <c r="U24" s="322"/>
    </row>
    <row r="25" spans="1:21" s="203" customFormat="1" ht="12">
      <c r="A25" s="271" t="s">
        <v>11</v>
      </c>
      <c r="B25" s="319" t="s">
        <v>542</v>
      </c>
      <c r="C25" s="229" t="s">
        <v>112</v>
      </c>
      <c r="D25" s="229" t="s">
        <v>0</v>
      </c>
      <c r="E25" s="347"/>
      <c r="F25" s="348">
        <v>600</v>
      </c>
      <c r="G25" s="232" t="s">
        <v>0</v>
      </c>
      <c r="H2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5" s="263" t="str">
        <f>IF(Sklop1[[#This Row],[ZAHTEVANA SHEMA KAKOVOSTI]]&lt;&gt;"",Sklop1[[#This Row],[Preračunana masa/volumen/kos na enoto kg]],"")</f>
        <v/>
      </c>
      <c r="J25" s="264"/>
      <c r="K25" s="265"/>
      <c r="L25" s="265"/>
      <c r="M25" s="268"/>
      <c r="N25" s="337"/>
      <c r="O25" s="337"/>
      <c r="P25" s="267"/>
      <c r="Q25" s="266">
        <f>+Sklop1[[#This Row],[cena/enota brez DDV v EUR]]*Sklop1[[#This Row],[Stopnja DDV (%)]]</f>
        <v>0</v>
      </c>
      <c r="R25" s="266">
        <f>+Sklop1[[#This Row],[cena/enota brez DDV v EUR]]+Sklop1[[#This Row],[Davek (EUR)]]</f>
        <v>0</v>
      </c>
      <c r="S25" s="266">
        <f>+Sklop1[[#This Row],[cena/enota brez DDV v EUR]]*Sklop1[[#This Row],[Okvirna količina]]</f>
        <v>0</v>
      </c>
      <c r="T25" s="321">
        <f>+Sklop1[[#This Row],[Končna cena/enoto mere (EUR) z DDV]]*Sklop1[[#This Row],[Okvirna količina]]</f>
        <v>0</v>
      </c>
      <c r="U25" s="322"/>
    </row>
    <row r="26" spans="1:21" s="203" customFormat="1" ht="12">
      <c r="A26" s="271" t="s">
        <v>12</v>
      </c>
      <c r="B26" s="319" t="s">
        <v>543</v>
      </c>
      <c r="C26" s="229" t="s">
        <v>112</v>
      </c>
      <c r="D26" s="229" t="s">
        <v>0</v>
      </c>
      <c r="E26" s="347"/>
      <c r="F26" s="348">
        <v>600</v>
      </c>
      <c r="G26" s="232" t="s">
        <v>0</v>
      </c>
      <c r="H26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6" s="263" t="str">
        <f>IF(Sklop1[[#This Row],[ZAHTEVANA SHEMA KAKOVOSTI]]&lt;&gt;"",Sklop1[[#This Row],[Preračunana masa/volumen/kos na enoto kg]],"")</f>
        <v/>
      </c>
      <c r="J26" s="264"/>
      <c r="K26" s="265"/>
      <c r="L26" s="265"/>
      <c r="M26" s="268"/>
      <c r="N26" s="337"/>
      <c r="O26" s="337"/>
      <c r="P26" s="267"/>
      <c r="Q26" s="266">
        <f>+Sklop1[[#This Row],[cena/enota brez DDV v EUR]]*Sklop1[[#This Row],[Stopnja DDV (%)]]</f>
        <v>0</v>
      </c>
      <c r="R26" s="266">
        <f>+Sklop1[[#This Row],[cena/enota brez DDV v EUR]]+Sklop1[[#This Row],[Davek (EUR)]]</f>
        <v>0</v>
      </c>
      <c r="S26" s="266">
        <f>+Sklop1[[#This Row],[cena/enota brez DDV v EUR]]*Sklop1[[#This Row],[Okvirna količina]]</f>
        <v>0</v>
      </c>
      <c r="T26" s="321">
        <f>+Sklop1[[#This Row],[Končna cena/enoto mere (EUR) z DDV]]*Sklop1[[#This Row],[Okvirna količina]]</f>
        <v>0</v>
      </c>
      <c r="U26" s="322"/>
    </row>
    <row r="27" spans="1:21" s="203" customFormat="1" ht="12">
      <c r="A27" s="271" t="s">
        <v>13</v>
      </c>
      <c r="B27" s="319" t="s">
        <v>546</v>
      </c>
      <c r="C27" s="229" t="s">
        <v>112</v>
      </c>
      <c r="D27" s="229" t="s">
        <v>0</v>
      </c>
      <c r="E27" s="347"/>
      <c r="F27" s="348">
        <v>600</v>
      </c>
      <c r="G27" s="232" t="s">
        <v>0</v>
      </c>
      <c r="H2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7" s="263" t="str">
        <f>IF(Sklop1[[#This Row],[ZAHTEVANA SHEMA KAKOVOSTI]]&lt;&gt;"",Sklop1[[#This Row],[Preračunana masa/volumen/kos na enoto kg]],"")</f>
        <v/>
      </c>
      <c r="J27" s="264"/>
      <c r="K27" s="265"/>
      <c r="L27" s="265"/>
      <c r="M27" s="268"/>
      <c r="N27" s="337"/>
      <c r="O27" s="337"/>
      <c r="P27" s="267"/>
      <c r="Q27" s="266">
        <f>+Sklop1[[#This Row],[cena/enota brez DDV v EUR]]*Sklop1[[#This Row],[Stopnja DDV (%)]]</f>
        <v>0</v>
      </c>
      <c r="R27" s="266">
        <f>+Sklop1[[#This Row],[cena/enota brez DDV v EUR]]+Sklop1[[#This Row],[Davek (EUR)]]</f>
        <v>0</v>
      </c>
      <c r="S27" s="266">
        <f>+Sklop1[[#This Row],[cena/enota brez DDV v EUR]]*Sklop1[[#This Row],[Okvirna količina]]</f>
        <v>0</v>
      </c>
      <c r="T27" s="321">
        <f>+Sklop1[[#This Row],[Končna cena/enoto mere (EUR) z DDV]]*Sklop1[[#This Row],[Okvirna količina]]</f>
        <v>0</v>
      </c>
      <c r="U27" s="322"/>
    </row>
    <row r="28" spans="1:21" s="203" customFormat="1" ht="24">
      <c r="A28" s="271" t="s">
        <v>14</v>
      </c>
      <c r="B28" s="319" t="s">
        <v>544</v>
      </c>
      <c r="C28" s="229" t="s">
        <v>112</v>
      </c>
      <c r="D28" s="229" t="s">
        <v>0</v>
      </c>
      <c r="E28" s="347"/>
      <c r="F28" s="348">
        <v>1000</v>
      </c>
      <c r="G28" s="232" t="s">
        <v>0</v>
      </c>
      <c r="H28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8" s="263" t="str">
        <f>IF(Sklop1[[#This Row],[ZAHTEVANA SHEMA KAKOVOSTI]]&lt;&gt;"",Sklop1[[#This Row],[Preračunana masa/volumen/kos na enoto kg]],"")</f>
        <v/>
      </c>
      <c r="J28" s="264"/>
      <c r="K28" s="265"/>
      <c r="L28" s="265"/>
      <c r="M28" s="268"/>
      <c r="N28" s="337"/>
      <c r="O28" s="337"/>
      <c r="P28" s="267"/>
      <c r="Q28" s="266">
        <f>+Sklop1[[#This Row],[cena/enota brez DDV v EUR]]*Sklop1[[#This Row],[Stopnja DDV (%)]]</f>
        <v>0</v>
      </c>
      <c r="R28" s="266">
        <f>+Sklop1[[#This Row],[cena/enota brez DDV v EUR]]+Sklop1[[#This Row],[Davek (EUR)]]</f>
        <v>0</v>
      </c>
      <c r="S28" s="266">
        <f>+Sklop1[[#This Row],[cena/enota brez DDV v EUR]]*Sklop1[[#This Row],[Okvirna količina]]</f>
        <v>0</v>
      </c>
      <c r="T28" s="321">
        <f>+Sklop1[[#This Row],[Končna cena/enoto mere (EUR) z DDV]]*Sklop1[[#This Row],[Okvirna količina]]</f>
        <v>0</v>
      </c>
      <c r="U28" s="322"/>
    </row>
    <row r="29" spans="1:21" s="203" customFormat="1" ht="24">
      <c r="A29" s="271" t="s">
        <v>15</v>
      </c>
      <c r="B29" s="319" t="s">
        <v>545</v>
      </c>
      <c r="C29" s="229" t="s">
        <v>112</v>
      </c>
      <c r="D29" s="229" t="s">
        <v>0</v>
      </c>
      <c r="E29" s="347"/>
      <c r="F29" s="348">
        <v>800</v>
      </c>
      <c r="G29" s="232" t="s">
        <v>0</v>
      </c>
      <c r="H29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9" s="263" t="str">
        <f>IF(Sklop1[[#This Row],[ZAHTEVANA SHEMA KAKOVOSTI]]&lt;&gt;"",Sklop1[[#This Row],[Preračunana masa/volumen/kos na enoto kg]],"")</f>
        <v/>
      </c>
      <c r="J29" s="264"/>
      <c r="K29" s="265"/>
      <c r="L29" s="265"/>
      <c r="M29" s="268"/>
      <c r="N29" s="337"/>
      <c r="O29" s="337"/>
      <c r="P29" s="267"/>
      <c r="Q29" s="266">
        <f>+Sklop1[[#This Row],[cena/enota brez DDV v EUR]]*Sklop1[[#This Row],[Stopnja DDV (%)]]</f>
        <v>0</v>
      </c>
      <c r="R29" s="266">
        <f>+Sklop1[[#This Row],[cena/enota brez DDV v EUR]]+Sklop1[[#This Row],[Davek (EUR)]]</f>
        <v>0</v>
      </c>
      <c r="S29" s="266">
        <f>+Sklop1[[#This Row],[cena/enota brez DDV v EUR]]*Sklop1[[#This Row],[Okvirna količina]]</f>
        <v>0</v>
      </c>
      <c r="T29" s="321">
        <f>+Sklop1[[#This Row],[Končna cena/enoto mere (EUR) z DDV]]*Sklop1[[#This Row],[Okvirna količina]]</f>
        <v>0</v>
      </c>
      <c r="U29" s="322"/>
    </row>
    <row r="30" spans="1:21" s="203" customFormat="1" ht="24">
      <c r="A30" s="271" t="s">
        <v>16</v>
      </c>
      <c r="B30" s="319" t="s">
        <v>547</v>
      </c>
      <c r="C30" s="229" t="s">
        <v>112</v>
      </c>
      <c r="D30" s="229" t="s">
        <v>0</v>
      </c>
      <c r="E30" s="347"/>
      <c r="F30" s="348">
        <v>600</v>
      </c>
      <c r="G30" s="232" t="s">
        <v>0</v>
      </c>
      <c r="H3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0" s="263" t="str">
        <f>IF(Sklop1[[#This Row],[ZAHTEVANA SHEMA KAKOVOSTI]]&lt;&gt;"",Sklop1[[#This Row],[Preračunana masa/volumen/kos na enoto kg]],"")</f>
        <v/>
      </c>
      <c r="J30" s="264"/>
      <c r="K30" s="265"/>
      <c r="L30" s="265"/>
      <c r="M30" s="268"/>
      <c r="N30" s="337"/>
      <c r="O30" s="337"/>
      <c r="P30" s="267"/>
      <c r="Q30" s="266">
        <f>+Sklop1[[#This Row],[cena/enota brez DDV v EUR]]*Sklop1[[#This Row],[Stopnja DDV (%)]]</f>
        <v>0</v>
      </c>
      <c r="R30" s="266">
        <f>+Sklop1[[#This Row],[cena/enota brez DDV v EUR]]+Sklop1[[#This Row],[Davek (EUR)]]</f>
        <v>0</v>
      </c>
      <c r="S30" s="266">
        <f>+Sklop1[[#This Row],[cena/enota brez DDV v EUR]]*Sklop1[[#This Row],[Okvirna količina]]</f>
        <v>0</v>
      </c>
      <c r="T30" s="321">
        <f>+Sklop1[[#This Row],[Končna cena/enoto mere (EUR) z DDV]]*Sklop1[[#This Row],[Okvirna količina]]</f>
        <v>0</v>
      </c>
      <c r="U30" s="322"/>
    </row>
    <row r="31" spans="1:21" s="203" customFormat="1" ht="24">
      <c r="A31" s="271" t="s">
        <v>17</v>
      </c>
      <c r="B31" s="319" t="s">
        <v>548</v>
      </c>
      <c r="C31" s="229" t="s">
        <v>112</v>
      </c>
      <c r="D31" s="229" t="s">
        <v>0</v>
      </c>
      <c r="E31" s="347"/>
      <c r="F31" s="348">
        <v>600</v>
      </c>
      <c r="G31" s="232" t="s">
        <v>0</v>
      </c>
      <c r="H3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1" s="263" t="str">
        <f>IF(Sklop1[[#This Row],[ZAHTEVANA SHEMA KAKOVOSTI]]&lt;&gt;"",Sklop1[[#This Row],[Preračunana masa/volumen/kos na enoto kg]],"")</f>
        <v/>
      </c>
      <c r="J31" s="264"/>
      <c r="K31" s="265"/>
      <c r="L31" s="265"/>
      <c r="M31" s="268"/>
      <c r="N31" s="337"/>
      <c r="O31" s="337"/>
      <c r="P31" s="267"/>
      <c r="Q31" s="266">
        <f>+Sklop1[[#This Row],[cena/enota brez DDV v EUR]]*Sklop1[[#This Row],[Stopnja DDV (%)]]</f>
        <v>0</v>
      </c>
      <c r="R31" s="266">
        <f>+Sklop1[[#This Row],[cena/enota brez DDV v EUR]]+Sklop1[[#This Row],[Davek (EUR)]]</f>
        <v>0</v>
      </c>
      <c r="S31" s="266">
        <f>+Sklop1[[#This Row],[cena/enota brez DDV v EUR]]*Sklop1[[#This Row],[Okvirna količina]]</f>
        <v>0</v>
      </c>
      <c r="T31" s="321">
        <f>+Sklop1[[#This Row],[Končna cena/enoto mere (EUR) z DDV]]*Sklop1[[#This Row],[Okvirna količina]]</f>
        <v>0</v>
      </c>
      <c r="U31" s="322"/>
    </row>
    <row r="32" spans="1:21" s="203" customFormat="1" ht="24">
      <c r="A32" s="271" t="s">
        <v>18</v>
      </c>
      <c r="B32" s="319" t="s">
        <v>549</v>
      </c>
      <c r="C32" s="229" t="s">
        <v>112</v>
      </c>
      <c r="D32" s="229" t="s">
        <v>0</v>
      </c>
      <c r="E32" s="347"/>
      <c r="F32" s="348">
        <v>400</v>
      </c>
      <c r="G32" s="232" t="s">
        <v>0</v>
      </c>
      <c r="H3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2" s="263" t="str">
        <f>IF(Sklop1[[#This Row],[ZAHTEVANA SHEMA KAKOVOSTI]]&lt;&gt;"",Sklop1[[#This Row],[Preračunana masa/volumen/kos na enoto kg]],"")</f>
        <v/>
      </c>
      <c r="J32" s="264"/>
      <c r="K32" s="265"/>
      <c r="L32" s="265"/>
      <c r="M32" s="268"/>
      <c r="N32" s="337"/>
      <c r="O32" s="337"/>
      <c r="P32" s="267"/>
      <c r="Q32" s="266">
        <f>+Sklop1[[#This Row],[cena/enota brez DDV v EUR]]*Sklop1[[#This Row],[Stopnja DDV (%)]]</f>
        <v>0</v>
      </c>
      <c r="R32" s="266">
        <f>+Sklop1[[#This Row],[cena/enota brez DDV v EUR]]+Sklop1[[#This Row],[Davek (EUR)]]</f>
        <v>0</v>
      </c>
      <c r="S32" s="266">
        <f>+Sklop1[[#This Row],[cena/enota brez DDV v EUR]]*Sklop1[[#This Row],[Okvirna količina]]</f>
        <v>0</v>
      </c>
      <c r="T32" s="321">
        <f>+Sklop1[[#This Row],[Končna cena/enoto mere (EUR) z DDV]]*Sklop1[[#This Row],[Okvirna količina]]</f>
        <v>0</v>
      </c>
      <c r="U32" s="322"/>
    </row>
    <row r="33" spans="1:21" s="203" customFormat="1" ht="24">
      <c r="A33" s="271" t="s">
        <v>19</v>
      </c>
      <c r="B33" s="319" t="s">
        <v>550</v>
      </c>
      <c r="C33" s="229" t="s">
        <v>112</v>
      </c>
      <c r="D33" s="229" t="s">
        <v>0</v>
      </c>
      <c r="E33" s="347"/>
      <c r="F33" s="348">
        <v>200</v>
      </c>
      <c r="G33" s="232" t="s">
        <v>0</v>
      </c>
      <c r="H3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263" t="str">
        <f>IF(Sklop1[[#This Row],[ZAHTEVANA SHEMA KAKOVOSTI]]&lt;&gt;"",Sklop1[[#This Row],[Preračunana masa/volumen/kos na enoto kg]],"")</f>
        <v/>
      </c>
      <c r="J33" s="264"/>
      <c r="K33" s="265"/>
      <c r="L33" s="265"/>
      <c r="M33" s="268"/>
      <c r="N33" s="337"/>
      <c r="O33" s="337"/>
      <c r="P33" s="267"/>
      <c r="Q33" s="266">
        <f>+Sklop1[[#This Row],[cena/enota brez DDV v EUR]]*Sklop1[[#This Row],[Stopnja DDV (%)]]</f>
        <v>0</v>
      </c>
      <c r="R33" s="266">
        <f>+Sklop1[[#This Row],[cena/enota brez DDV v EUR]]+Sklop1[[#This Row],[Davek (EUR)]]</f>
        <v>0</v>
      </c>
      <c r="S33" s="266">
        <f>+Sklop1[[#This Row],[cena/enota brez DDV v EUR]]*Sklop1[[#This Row],[Okvirna količina]]</f>
        <v>0</v>
      </c>
      <c r="T33" s="321">
        <f>+Sklop1[[#This Row],[Končna cena/enoto mere (EUR) z DDV]]*Sklop1[[#This Row],[Okvirna količina]]</f>
        <v>0</v>
      </c>
      <c r="U33" s="322"/>
    </row>
    <row r="34" spans="1:21" s="203" customFormat="1" ht="24">
      <c r="A34" s="271" t="s">
        <v>20</v>
      </c>
      <c r="B34" s="319" t="s">
        <v>551</v>
      </c>
      <c r="C34" s="229" t="s">
        <v>112</v>
      </c>
      <c r="D34" s="229" t="s">
        <v>0</v>
      </c>
      <c r="E34" s="347"/>
      <c r="F34" s="348">
        <v>200</v>
      </c>
      <c r="G34" s="232" t="s">
        <v>0</v>
      </c>
      <c r="H3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4" s="263" t="str">
        <f>IF(Sklop1[[#This Row],[ZAHTEVANA SHEMA KAKOVOSTI]]&lt;&gt;"",Sklop1[[#This Row],[Preračunana masa/volumen/kos na enoto kg]],"")</f>
        <v/>
      </c>
      <c r="J34" s="264"/>
      <c r="K34" s="265"/>
      <c r="L34" s="265"/>
      <c r="M34" s="268"/>
      <c r="N34" s="337"/>
      <c r="O34" s="337"/>
      <c r="P34" s="267"/>
      <c r="Q34" s="266">
        <f>+Sklop1[[#This Row],[cena/enota brez DDV v EUR]]*Sklop1[[#This Row],[Stopnja DDV (%)]]</f>
        <v>0</v>
      </c>
      <c r="R34" s="266">
        <f>+Sklop1[[#This Row],[cena/enota brez DDV v EUR]]+Sklop1[[#This Row],[Davek (EUR)]]</f>
        <v>0</v>
      </c>
      <c r="S34" s="266">
        <f>+Sklop1[[#This Row],[cena/enota brez DDV v EUR]]*Sklop1[[#This Row],[Okvirna količina]]</f>
        <v>0</v>
      </c>
      <c r="T34" s="321">
        <f>+Sklop1[[#This Row],[Končna cena/enoto mere (EUR) z DDV]]*Sklop1[[#This Row],[Okvirna količina]]</f>
        <v>0</v>
      </c>
      <c r="U34" s="322"/>
    </row>
    <row r="35" spans="1:21" s="203" customFormat="1" ht="24">
      <c r="A35" s="271" t="s">
        <v>21</v>
      </c>
      <c r="B35" s="319" t="s">
        <v>552</v>
      </c>
      <c r="C35" s="229" t="s">
        <v>112</v>
      </c>
      <c r="D35" s="229" t="s">
        <v>0</v>
      </c>
      <c r="E35" s="347"/>
      <c r="F35" s="348">
        <v>600</v>
      </c>
      <c r="G35" s="232" t="s">
        <v>0</v>
      </c>
      <c r="H3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5" s="263" t="str">
        <f>IF(Sklop1[[#This Row],[ZAHTEVANA SHEMA KAKOVOSTI]]&lt;&gt;"",Sklop1[[#This Row],[Preračunana masa/volumen/kos na enoto kg]],"")</f>
        <v/>
      </c>
      <c r="J35" s="264"/>
      <c r="K35" s="265"/>
      <c r="L35" s="265"/>
      <c r="M35" s="268"/>
      <c r="N35" s="337"/>
      <c r="O35" s="337"/>
      <c r="P35" s="267"/>
      <c r="Q35" s="266">
        <f>+Sklop1[[#This Row],[cena/enota brez DDV v EUR]]*Sklop1[[#This Row],[Stopnja DDV (%)]]</f>
        <v>0</v>
      </c>
      <c r="R35" s="266">
        <f>+Sklop1[[#This Row],[cena/enota brez DDV v EUR]]+Sklop1[[#This Row],[Davek (EUR)]]</f>
        <v>0</v>
      </c>
      <c r="S35" s="266">
        <f>+Sklop1[[#This Row],[cena/enota brez DDV v EUR]]*Sklop1[[#This Row],[Okvirna količina]]</f>
        <v>0</v>
      </c>
      <c r="T35" s="321">
        <f>+Sklop1[[#This Row],[Končna cena/enoto mere (EUR) z DDV]]*Sklop1[[#This Row],[Okvirna količina]]</f>
        <v>0</v>
      </c>
      <c r="U35" s="322"/>
    </row>
    <row r="36" spans="1:21" s="203" customFormat="1" ht="12">
      <c r="A36" s="271" t="s">
        <v>22</v>
      </c>
      <c r="B36" s="319" t="s">
        <v>553</v>
      </c>
      <c r="C36" s="346" t="s">
        <v>908</v>
      </c>
      <c r="D36" s="229" t="s">
        <v>110</v>
      </c>
      <c r="E36" s="347"/>
      <c r="F36" s="348">
        <v>200</v>
      </c>
      <c r="G36" s="232" t="s">
        <v>0</v>
      </c>
      <c r="H36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6" s="263" t="str">
        <f>IF(Sklop1[[#This Row],[ZAHTEVANA SHEMA KAKOVOSTI]]&lt;&gt;"",Sklop1[[#This Row],[Preračunana masa/volumen/kos na enoto kg]],"")</f>
        <v/>
      </c>
      <c r="J36" s="264"/>
      <c r="K36" s="265"/>
      <c r="L36" s="265"/>
      <c r="M36" s="268"/>
      <c r="N36" s="337"/>
      <c r="O36" s="337"/>
      <c r="P36" s="267"/>
      <c r="Q36" s="266">
        <f>+Sklop1[[#This Row],[cena/enota brez DDV v EUR]]*Sklop1[[#This Row],[Stopnja DDV (%)]]</f>
        <v>0</v>
      </c>
      <c r="R36" s="266">
        <f>+Sklop1[[#This Row],[cena/enota brez DDV v EUR]]+Sklop1[[#This Row],[Davek (EUR)]]</f>
        <v>0</v>
      </c>
      <c r="S36" s="266">
        <f>+Sklop1[[#This Row],[cena/enota brez DDV v EUR]]*Sklop1[[#This Row],[Okvirna količina]]</f>
        <v>0</v>
      </c>
      <c r="T36" s="321">
        <f>+Sklop1[[#This Row],[Končna cena/enoto mere (EUR) z DDV]]*Sklop1[[#This Row],[Okvirna količina]]</f>
        <v>0</v>
      </c>
      <c r="U36" s="322"/>
    </row>
    <row r="37" spans="1:21" s="203" customFormat="1" ht="12">
      <c r="A37" s="271" t="s">
        <v>23</v>
      </c>
      <c r="B37" s="319" t="s">
        <v>554</v>
      </c>
      <c r="C37" s="346" t="s">
        <v>909</v>
      </c>
      <c r="D37" s="229" t="s">
        <v>110</v>
      </c>
      <c r="E37" s="347"/>
      <c r="F37" s="348">
        <v>180</v>
      </c>
      <c r="G37" s="232" t="s">
        <v>0</v>
      </c>
      <c r="H3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7" s="263" t="str">
        <f>IF(Sklop1[[#This Row],[ZAHTEVANA SHEMA KAKOVOSTI]]&lt;&gt;"",Sklop1[[#This Row],[Preračunana masa/volumen/kos na enoto kg]],"")</f>
        <v/>
      </c>
      <c r="J37" s="264"/>
      <c r="K37" s="265"/>
      <c r="L37" s="265"/>
      <c r="M37" s="268"/>
      <c r="N37" s="337"/>
      <c r="O37" s="337"/>
      <c r="P37" s="267"/>
      <c r="Q37" s="266">
        <f>+Sklop1[[#This Row],[cena/enota brez DDV v EUR]]*Sklop1[[#This Row],[Stopnja DDV (%)]]</f>
        <v>0</v>
      </c>
      <c r="R37" s="266">
        <f>+Sklop1[[#This Row],[cena/enota brez DDV v EUR]]+Sklop1[[#This Row],[Davek (EUR)]]</f>
        <v>0</v>
      </c>
      <c r="S37" s="266">
        <f>+Sklop1[[#This Row],[cena/enota brez DDV v EUR]]*Sklop1[[#This Row],[Okvirna količina]]</f>
        <v>0</v>
      </c>
      <c r="T37" s="321">
        <f>+Sklop1[[#This Row],[Končna cena/enoto mere (EUR) z DDV]]*Sklop1[[#This Row],[Okvirna količina]]</f>
        <v>0</v>
      </c>
      <c r="U37" s="322"/>
    </row>
    <row r="38" spans="1:21" s="203" customFormat="1" ht="12">
      <c r="A38" s="271" t="s">
        <v>24</v>
      </c>
      <c r="B38" s="319" t="s">
        <v>555</v>
      </c>
      <c r="C38" s="346" t="s">
        <v>910</v>
      </c>
      <c r="D38" s="229" t="s">
        <v>110</v>
      </c>
      <c r="E38" s="347"/>
      <c r="F38" s="348">
        <v>180</v>
      </c>
      <c r="G38" s="232" t="s">
        <v>0</v>
      </c>
      <c r="H38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8" s="263" t="str">
        <f>IF(Sklop1[[#This Row],[ZAHTEVANA SHEMA KAKOVOSTI]]&lt;&gt;"",Sklop1[[#This Row],[Preračunana masa/volumen/kos na enoto kg]],"")</f>
        <v/>
      </c>
      <c r="J38" s="264"/>
      <c r="K38" s="265"/>
      <c r="L38" s="265"/>
      <c r="M38" s="268"/>
      <c r="N38" s="337"/>
      <c r="O38" s="337"/>
      <c r="P38" s="267"/>
      <c r="Q38" s="266">
        <f>+Sklop1[[#This Row],[cena/enota brez DDV v EUR]]*Sklop1[[#This Row],[Stopnja DDV (%)]]</f>
        <v>0</v>
      </c>
      <c r="R38" s="266">
        <f>+Sklop1[[#This Row],[cena/enota brez DDV v EUR]]+Sklop1[[#This Row],[Davek (EUR)]]</f>
        <v>0</v>
      </c>
      <c r="S38" s="266">
        <f>+Sklop1[[#This Row],[cena/enota brez DDV v EUR]]*Sklop1[[#This Row],[Okvirna količina]]</f>
        <v>0</v>
      </c>
      <c r="T38" s="321">
        <f>+Sklop1[[#This Row],[Končna cena/enoto mere (EUR) z DDV]]*Sklop1[[#This Row],[Okvirna količina]]</f>
        <v>0</v>
      </c>
      <c r="U38" s="322"/>
    </row>
    <row r="39" spans="1:21" s="203" customFormat="1" ht="12">
      <c r="A39" s="271" t="s">
        <v>25</v>
      </c>
      <c r="B39" s="319" t="s">
        <v>556</v>
      </c>
      <c r="C39" s="346" t="s">
        <v>910</v>
      </c>
      <c r="D39" s="229" t="s">
        <v>110</v>
      </c>
      <c r="E39" s="347"/>
      <c r="F39" s="348">
        <v>180</v>
      </c>
      <c r="G39" s="232" t="s">
        <v>0</v>
      </c>
      <c r="H39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39" s="263" t="str">
        <f>IF(Sklop1[[#This Row],[ZAHTEVANA SHEMA KAKOVOSTI]]&lt;&gt;"",Sklop1[[#This Row],[Preračunana masa/volumen/kos na enoto kg]],"")</f>
        <v/>
      </c>
      <c r="J39" s="264"/>
      <c r="K39" s="265"/>
      <c r="L39" s="265"/>
      <c r="M39" s="268"/>
      <c r="N39" s="337"/>
      <c r="O39" s="337"/>
      <c r="P39" s="267"/>
      <c r="Q39" s="266">
        <f>+Sklop1[[#This Row],[cena/enota brez DDV v EUR]]*Sklop1[[#This Row],[Stopnja DDV (%)]]</f>
        <v>0</v>
      </c>
      <c r="R39" s="266">
        <f>+Sklop1[[#This Row],[cena/enota brez DDV v EUR]]+Sklop1[[#This Row],[Davek (EUR)]]</f>
        <v>0</v>
      </c>
      <c r="S39" s="266">
        <f>+Sklop1[[#This Row],[cena/enota brez DDV v EUR]]*Sklop1[[#This Row],[Okvirna količina]]</f>
        <v>0</v>
      </c>
      <c r="T39" s="321">
        <f>+Sklop1[[#This Row],[Končna cena/enoto mere (EUR) z DDV]]*Sklop1[[#This Row],[Okvirna količina]]</f>
        <v>0</v>
      </c>
      <c r="U39" s="322"/>
    </row>
    <row r="40" spans="1:21" s="203" customFormat="1" ht="12">
      <c r="A40" s="271" t="s">
        <v>26</v>
      </c>
      <c r="B40" s="319" t="s">
        <v>557</v>
      </c>
      <c r="C40" s="346" t="s">
        <v>911</v>
      </c>
      <c r="D40" s="229" t="s">
        <v>110</v>
      </c>
      <c r="E40" s="347"/>
      <c r="F40" s="348">
        <v>200</v>
      </c>
      <c r="G40" s="232" t="s">
        <v>0</v>
      </c>
      <c r="H4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0" s="263" t="str">
        <f>IF(Sklop1[[#This Row],[ZAHTEVANA SHEMA KAKOVOSTI]]&lt;&gt;"",Sklop1[[#This Row],[Preračunana masa/volumen/kos na enoto kg]],"")</f>
        <v/>
      </c>
      <c r="J40" s="264"/>
      <c r="K40" s="265"/>
      <c r="L40" s="265"/>
      <c r="M40" s="268"/>
      <c r="N40" s="337"/>
      <c r="O40" s="337"/>
      <c r="P40" s="267"/>
      <c r="Q40" s="266">
        <f>+Sklop1[[#This Row],[cena/enota brez DDV v EUR]]*Sklop1[[#This Row],[Stopnja DDV (%)]]</f>
        <v>0</v>
      </c>
      <c r="R40" s="266">
        <f>+Sklop1[[#This Row],[cena/enota brez DDV v EUR]]+Sklop1[[#This Row],[Davek (EUR)]]</f>
        <v>0</v>
      </c>
      <c r="S40" s="266">
        <f>+Sklop1[[#This Row],[cena/enota brez DDV v EUR]]*Sklop1[[#This Row],[Okvirna količina]]</f>
        <v>0</v>
      </c>
      <c r="T40" s="321">
        <f>+Sklop1[[#This Row],[Končna cena/enoto mere (EUR) z DDV]]*Sklop1[[#This Row],[Okvirna količina]]</f>
        <v>0</v>
      </c>
      <c r="U40" s="322"/>
    </row>
    <row r="41" spans="1:21" s="203" customFormat="1" ht="12">
      <c r="A41" s="271" t="s">
        <v>27</v>
      </c>
      <c r="B41" s="319" t="s">
        <v>557</v>
      </c>
      <c r="C41" s="346" t="s">
        <v>912</v>
      </c>
      <c r="D41" s="229" t="s">
        <v>110</v>
      </c>
      <c r="E41" s="347"/>
      <c r="F41" s="348">
        <v>200</v>
      </c>
      <c r="G41" s="232" t="s">
        <v>0</v>
      </c>
      <c r="H4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1" s="263" t="str">
        <f>IF(Sklop1[[#This Row],[ZAHTEVANA SHEMA KAKOVOSTI]]&lt;&gt;"",Sklop1[[#This Row],[Preračunana masa/volumen/kos na enoto kg]],"")</f>
        <v/>
      </c>
      <c r="J41" s="264"/>
      <c r="K41" s="265"/>
      <c r="L41" s="265"/>
      <c r="M41" s="268"/>
      <c r="N41" s="337"/>
      <c r="O41" s="337"/>
      <c r="P41" s="267"/>
      <c r="Q41" s="266">
        <f>+Sklop1[[#This Row],[cena/enota brez DDV v EUR]]*Sklop1[[#This Row],[Stopnja DDV (%)]]</f>
        <v>0</v>
      </c>
      <c r="R41" s="266">
        <f>+Sklop1[[#This Row],[cena/enota brez DDV v EUR]]+Sklop1[[#This Row],[Davek (EUR)]]</f>
        <v>0</v>
      </c>
      <c r="S41" s="266">
        <f>+Sklop1[[#This Row],[cena/enota brez DDV v EUR]]*Sklop1[[#This Row],[Okvirna količina]]</f>
        <v>0</v>
      </c>
      <c r="T41" s="321">
        <f>+Sklop1[[#This Row],[Končna cena/enoto mere (EUR) z DDV]]*Sklop1[[#This Row],[Okvirna količina]]</f>
        <v>0</v>
      </c>
      <c r="U41" s="322"/>
    </row>
    <row r="42" spans="1:21" s="203" customFormat="1" ht="12">
      <c r="A42" s="271" t="s">
        <v>28</v>
      </c>
      <c r="B42" s="319" t="s">
        <v>558</v>
      </c>
      <c r="C42" s="346" t="s">
        <v>909</v>
      </c>
      <c r="D42" s="229" t="s">
        <v>110</v>
      </c>
      <c r="E42" s="347"/>
      <c r="F42" s="348">
        <v>180</v>
      </c>
      <c r="G42" s="232" t="s">
        <v>0</v>
      </c>
      <c r="H4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2" s="263" t="str">
        <f>IF(Sklop1[[#This Row],[ZAHTEVANA SHEMA KAKOVOSTI]]&lt;&gt;"",Sklop1[[#This Row],[Preračunana masa/volumen/kos na enoto kg]],"")</f>
        <v/>
      </c>
      <c r="J42" s="264"/>
      <c r="K42" s="265"/>
      <c r="L42" s="265"/>
      <c r="M42" s="268"/>
      <c r="N42" s="337"/>
      <c r="O42" s="337"/>
      <c r="P42" s="267"/>
      <c r="Q42" s="266">
        <f>+Sklop1[[#This Row],[cena/enota brez DDV v EUR]]*Sklop1[[#This Row],[Stopnja DDV (%)]]</f>
        <v>0</v>
      </c>
      <c r="R42" s="266">
        <f>+Sklop1[[#This Row],[cena/enota brez DDV v EUR]]+Sklop1[[#This Row],[Davek (EUR)]]</f>
        <v>0</v>
      </c>
      <c r="S42" s="266">
        <f>+Sklop1[[#This Row],[cena/enota brez DDV v EUR]]*Sklop1[[#This Row],[Okvirna količina]]</f>
        <v>0</v>
      </c>
      <c r="T42" s="321">
        <f>+Sklop1[[#This Row],[Končna cena/enoto mere (EUR) z DDV]]*Sklop1[[#This Row],[Okvirna količina]]</f>
        <v>0</v>
      </c>
      <c r="U42" s="322"/>
    </row>
    <row r="43" spans="1:21" s="203" customFormat="1" ht="12">
      <c r="A43" s="271" t="s">
        <v>29</v>
      </c>
      <c r="B43" s="319" t="s">
        <v>559</v>
      </c>
      <c r="C43" s="346" t="s">
        <v>909</v>
      </c>
      <c r="D43" s="229" t="s">
        <v>110</v>
      </c>
      <c r="E43" s="347"/>
      <c r="F43" s="348">
        <v>200</v>
      </c>
      <c r="G43" s="232" t="s">
        <v>0</v>
      </c>
      <c r="H4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3" s="263" t="str">
        <f>IF(Sklop1[[#This Row],[ZAHTEVANA SHEMA KAKOVOSTI]]&lt;&gt;"",Sklop1[[#This Row],[Preračunana masa/volumen/kos na enoto kg]],"")</f>
        <v/>
      </c>
      <c r="J43" s="264"/>
      <c r="K43" s="265"/>
      <c r="L43" s="265"/>
      <c r="M43" s="268"/>
      <c r="N43" s="337"/>
      <c r="O43" s="337"/>
      <c r="P43" s="267"/>
      <c r="Q43" s="266">
        <f>+Sklop1[[#This Row],[cena/enota brez DDV v EUR]]*Sklop1[[#This Row],[Stopnja DDV (%)]]</f>
        <v>0</v>
      </c>
      <c r="R43" s="266">
        <f>+Sklop1[[#This Row],[cena/enota brez DDV v EUR]]+Sklop1[[#This Row],[Davek (EUR)]]</f>
        <v>0</v>
      </c>
      <c r="S43" s="266">
        <f>+Sklop1[[#This Row],[cena/enota brez DDV v EUR]]*Sklop1[[#This Row],[Okvirna količina]]</f>
        <v>0</v>
      </c>
      <c r="T43" s="321">
        <f>+Sklop1[[#This Row],[Končna cena/enoto mere (EUR) z DDV]]*Sklop1[[#This Row],[Okvirna količina]]</f>
        <v>0</v>
      </c>
      <c r="U43" s="322"/>
    </row>
    <row r="44" spans="1:21" s="203" customFormat="1" ht="12">
      <c r="A44" s="271" t="s">
        <v>30</v>
      </c>
      <c r="B44" s="319" t="s">
        <v>560</v>
      </c>
      <c r="C44" s="346" t="s">
        <v>911</v>
      </c>
      <c r="D44" s="229" t="s">
        <v>110</v>
      </c>
      <c r="E44" s="347"/>
      <c r="F44" s="348">
        <v>180</v>
      </c>
      <c r="G44" s="232" t="s">
        <v>0</v>
      </c>
      <c r="H4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4" s="263" t="str">
        <f>IF(Sklop1[[#This Row],[ZAHTEVANA SHEMA KAKOVOSTI]]&lt;&gt;"",Sklop1[[#This Row],[Preračunana masa/volumen/kos na enoto kg]],"")</f>
        <v/>
      </c>
      <c r="J44" s="264"/>
      <c r="K44" s="265"/>
      <c r="L44" s="265"/>
      <c r="M44" s="268"/>
      <c r="N44" s="337"/>
      <c r="O44" s="337"/>
      <c r="P44" s="267"/>
      <c r="Q44" s="266">
        <f>+Sklop1[[#This Row],[cena/enota brez DDV v EUR]]*Sklop1[[#This Row],[Stopnja DDV (%)]]</f>
        <v>0</v>
      </c>
      <c r="R44" s="266">
        <f>+Sklop1[[#This Row],[cena/enota brez DDV v EUR]]+Sklop1[[#This Row],[Davek (EUR)]]</f>
        <v>0</v>
      </c>
      <c r="S44" s="266">
        <f>+Sklop1[[#This Row],[cena/enota brez DDV v EUR]]*Sklop1[[#This Row],[Okvirna količina]]</f>
        <v>0</v>
      </c>
      <c r="T44" s="321">
        <f>+Sklop1[[#This Row],[Končna cena/enoto mere (EUR) z DDV]]*Sklop1[[#This Row],[Okvirna količina]]</f>
        <v>0</v>
      </c>
      <c r="U44" s="322"/>
    </row>
    <row r="45" spans="1:21" s="203" customFormat="1" ht="12">
      <c r="A45" s="271" t="s">
        <v>31</v>
      </c>
      <c r="B45" s="319" t="s">
        <v>561</v>
      </c>
      <c r="C45" s="346" t="s">
        <v>911</v>
      </c>
      <c r="D45" s="229" t="s">
        <v>110</v>
      </c>
      <c r="E45" s="347"/>
      <c r="F45" s="348">
        <v>180</v>
      </c>
      <c r="G45" s="232" t="s">
        <v>0</v>
      </c>
      <c r="H4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5" s="263" t="str">
        <f>IF(Sklop1[[#This Row],[ZAHTEVANA SHEMA KAKOVOSTI]]&lt;&gt;"",Sklop1[[#This Row],[Preračunana masa/volumen/kos na enoto kg]],"")</f>
        <v/>
      </c>
      <c r="J45" s="264"/>
      <c r="K45" s="265"/>
      <c r="L45" s="265"/>
      <c r="M45" s="268"/>
      <c r="N45" s="337"/>
      <c r="O45" s="337"/>
      <c r="P45" s="267"/>
      <c r="Q45" s="266">
        <f>+Sklop1[[#This Row],[cena/enota brez DDV v EUR]]*Sklop1[[#This Row],[Stopnja DDV (%)]]</f>
        <v>0</v>
      </c>
      <c r="R45" s="266">
        <f>+Sklop1[[#This Row],[cena/enota brez DDV v EUR]]+Sklop1[[#This Row],[Davek (EUR)]]</f>
        <v>0</v>
      </c>
      <c r="S45" s="266">
        <f>+Sklop1[[#This Row],[cena/enota brez DDV v EUR]]*Sklop1[[#This Row],[Okvirna količina]]</f>
        <v>0</v>
      </c>
      <c r="T45" s="321">
        <f>+Sklop1[[#This Row],[Končna cena/enoto mere (EUR) z DDV]]*Sklop1[[#This Row],[Okvirna količina]]</f>
        <v>0</v>
      </c>
      <c r="U45" s="322"/>
    </row>
    <row r="46" spans="1:21" s="203" customFormat="1" ht="12">
      <c r="A46" s="271" t="s">
        <v>32</v>
      </c>
      <c r="B46" s="319" t="s">
        <v>562</v>
      </c>
      <c r="C46" s="346" t="s">
        <v>910</v>
      </c>
      <c r="D46" s="229" t="s">
        <v>110</v>
      </c>
      <c r="E46" s="347"/>
      <c r="F46" s="348">
        <v>180</v>
      </c>
      <c r="G46" s="232" t="s">
        <v>0</v>
      </c>
      <c r="H46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6" s="263" t="str">
        <f>IF(Sklop1[[#This Row],[ZAHTEVANA SHEMA KAKOVOSTI]]&lt;&gt;"",Sklop1[[#This Row],[Preračunana masa/volumen/kos na enoto kg]],"")</f>
        <v/>
      </c>
      <c r="J46" s="264"/>
      <c r="K46" s="265"/>
      <c r="L46" s="265"/>
      <c r="M46" s="268"/>
      <c r="N46" s="337"/>
      <c r="O46" s="337"/>
      <c r="P46" s="267"/>
      <c r="Q46" s="266">
        <f>+Sklop1[[#This Row],[cena/enota brez DDV v EUR]]*Sklop1[[#This Row],[Stopnja DDV (%)]]</f>
        <v>0</v>
      </c>
      <c r="R46" s="266">
        <f>+Sklop1[[#This Row],[cena/enota brez DDV v EUR]]+Sklop1[[#This Row],[Davek (EUR)]]</f>
        <v>0</v>
      </c>
      <c r="S46" s="266">
        <f>+Sklop1[[#This Row],[cena/enota brez DDV v EUR]]*Sklop1[[#This Row],[Okvirna količina]]</f>
        <v>0</v>
      </c>
      <c r="T46" s="321">
        <f>+Sklop1[[#This Row],[Končna cena/enoto mere (EUR) z DDV]]*Sklop1[[#This Row],[Okvirna količina]]</f>
        <v>0</v>
      </c>
      <c r="U46" s="322"/>
    </row>
    <row r="47" spans="1:21" s="203" customFormat="1" ht="12">
      <c r="A47" s="271" t="s">
        <v>33</v>
      </c>
      <c r="B47" s="319" t="s">
        <v>563</v>
      </c>
      <c r="C47" s="346" t="s">
        <v>911</v>
      </c>
      <c r="D47" s="229" t="s">
        <v>110</v>
      </c>
      <c r="E47" s="347"/>
      <c r="F47" s="348">
        <v>180</v>
      </c>
      <c r="G47" s="232" t="s">
        <v>0</v>
      </c>
      <c r="H4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7" s="263" t="str">
        <f>IF(Sklop1[[#This Row],[ZAHTEVANA SHEMA KAKOVOSTI]]&lt;&gt;"",Sklop1[[#This Row],[Preračunana masa/volumen/kos na enoto kg]],"")</f>
        <v/>
      </c>
      <c r="J47" s="264"/>
      <c r="K47" s="265"/>
      <c r="L47" s="265"/>
      <c r="M47" s="268"/>
      <c r="N47" s="337"/>
      <c r="O47" s="337"/>
      <c r="P47" s="267"/>
      <c r="Q47" s="266">
        <f>+Sklop1[[#This Row],[cena/enota brez DDV v EUR]]*Sklop1[[#This Row],[Stopnja DDV (%)]]</f>
        <v>0</v>
      </c>
      <c r="R47" s="266">
        <f>+Sklop1[[#This Row],[cena/enota brez DDV v EUR]]+Sklop1[[#This Row],[Davek (EUR)]]</f>
        <v>0</v>
      </c>
      <c r="S47" s="266">
        <f>+Sklop1[[#This Row],[cena/enota brez DDV v EUR]]*Sklop1[[#This Row],[Okvirna količina]]</f>
        <v>0</v>
      </c>
      <c r="T47" s="321">
        <f>+Sklop1[[#This Row],[Končna cena/enoto mere (EUR) z DDV]]*Sklop1[[#This Row],[Okvirna količina]]</f>
        <v>0</v>
      </c>
      <c r="U47" s="322"/>
    </row>
    <row r="48" spans="1:21" s="203" customFormat="1" ht="12">
      <c r="A48" s="271" t="s">
        <v>34</v>
      </c>
      <c r="B48" s="319" t="s">
        <v>564</v>
      </c>
      <c r="C48" s="346" t="s">
        <v>910</v>
      </c>
      <c r="D48" s="229" t="s">
        <v>110</v>
      </c>
      <c r="E48" s="347"/>
      <c r="F48" s="348">
        <v>180</v>
      </c>
      <c r="G48" s="232" t="s">
        <v>0</v>
      </c>
      <c r="H48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8" s="263" t="str">
        <f>IF(Sklop1[[#This Row],[ZAHTEVANA SHEMA KAKOVOSTI]]&lt;&gt;"",Sklop1[[#This Row],[Preračunana masa/volumen/kos na enoto kg]],"")</f>
        <v/>
      </c>
      <c r="J48" s="264"/>
      <c r="K48" s="265"/>
      <c r="L48" s="265"/>
      <c r="M48" s="268"/>
      <c r="N48" s="337"/>
      <c r="O48" s="337"/>
      <c r="P48" s="267"/>
      <c r="Q48" s="266">
        <f>+Sklop1[[#This Row],[cena/enota brez DDV v EUR]]*Sklop1[[#This Row],[Stopnja DDV (%)]]</f>
        <v>0</v>
      </c>
      <c r="R48" s="266">
        <f>+Sklop1[[#This Row],[cena/enota brez DDV v EUR]]+Sklop1[[#This Row],[Davek (EUR)]]</f>
        <v>0</v>
      </c>
      <c r="S48" s="266">
        <f>+Sklop1[[#This Row],[cena/enota brez DDV v EUR]]*Sklop1[[#This Row],[Okvirna količina]]</f>
        <v>0</v>
      </c>
      <c r="T48" s="321">
        <f>+Sklop1[[#This Row],[Končna cena/enoto mere (EUR) z DDV]]*Sklop1[[#This Row],[Okvirna količina]]</f>
        <v>0</v>
      </c>
      <c r="U48" s="322"/>
    </row>
    <row r="49" spans="1:21" s="203" customFormat="1" ht="12">
      <c r="A49" s="271" t="s">
        <v>35</v>
      </c>
      <c r="B49" s="319" t="s">
        <v>565</v>
      </c>
      <c r="C49" s="346" t="s">
        <v>910</v>
      </c>
      <c r="D49" s="229" t="s">
        <v>110</v>
      </c>
      <c r="E49" s="347"/>
      <c r="F49" s="348">
        <v>180</v>
      </c>
      <c r="G49" s="232" t="s">
        <v>0</v>
      </c>
      <c r="H49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9" s="263" t="str">
        <f>IF(Sklop1[[#This Row],[ZAHTEVANA SHEMA KAKOVOSTI]]&lt;&gt;"",Sklop1[[#This Row],[Preračunana masa/volumen/kos na enoto kg]],"")</f>
        <v/>
      </c>
      <c r="J49" s="264"/>
      <c r="K49" s="265"/>
      <c r="L49" s="265"/>
      <c r="M49" s="268"/>
      <c r="N49" s="337"/>
      <c r="O49" s="337"/>
      <c r="P49" s="267"/>
      <c r="Q49" s="266">
        <f>+Sklop1[[#This Row],[cena/enota brez DDV v EUR]]*Sklop1[[#This Row],[Stopnja DDV (%)]]</f>
        <v>0</v>
      </c>
      <c r="R49" s="266">
        <f>+Sklop1[[#This Row],[cena/enota brez DDV v EUR]]+Sklop1[[#This Row],[Davek (EUR)]]</f>
        <v>0</v>
      </c>
      <c r="S49" s="266">
        <f>+Sklop1[[#This Row],[cena/enota brez DDV v EUR]]*Sklop1[[#This Row],[Okvirna količina]]</f>
        <v>0</v>
      </c>
      <c r="T49" s="321">
        <f>+Sklop1[[#This Row],[Končna cena/enoto mere (EUR) z DDV]]*Sklop1[[#This Row],[Okvirna količina]]</f>
        <v>0</v>
      </c>
      <c r="U49" s="322"/>
    </row>
    <row r="50" spans="1:21" s="203" customFormat="1" ht="12">
      <c r="A50" s="271" t="s">
        <v>36</v>
      </c>
      <c r="B50" s="319" t="s">
        <v>566</v>
      </c>
      <c r="C50" s="346" t="s">
        <v>912</v>
      </c>
      <c r="D50" s="229" t="s">
        <v>110</v>
      </c>
      <c r="E50" s="347"/>
      <c r="F50" s="348">
        <v>180</v>
      </c>
      <c r="G50" s="232" t="s">
        <v>0</v>
      </c>
      <c r="H5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0" s="263" t="str">
        <f>IF(Sklop1[[#This Row],[ZAHTEVANA SHEMA KAKOVOSTI]]&lt;&gt;"",Sklop1[[#This Row],[Preračunana masa/volumen/kos na enoto kg]],"")</f>
        <v/>
      </c>
      <c r="J50" s="264"/>
      <c r="K50" s="265"/>
      <c r="L50" s="265"/>
      <c r="M50" s="268"/>
      <c r="N50" s="337"/>
      <c r="O50" s="337"/>
      <c r="P50" s="267"/>
      <c r="Q50" s="266">
        <f>+Sklop1[[#This Row],[cena/enota brez DDV v EUR]]*Sklop1[[#This Row],[Stopnja DDV (%)]]</f>
        <v>0</v>
      </c>
      <c r="R50" s="266">
        <f>+Sklop1[[#This Row],[cena/enota brez DDV v EUR]]+Sklop1[[#This Row],[Davek (EUR)]]</f>
        <v>0</v>
      </c>
      <c r="S50" s="266">
        <f>+Sklop1[[#This Row],[cena/enota brez DDV v EUR]]*Sklop1[[#This Row],[Okvirna količina]]</f>
        <v>0</v>
      </c>
      <c r="T50" s="321">
        <f>+Sklop1[[#This Row],[Končna cena/enoto mere (EUR) z DDV]]*Sklop1[[#This Row],[Okvirna količina]]</f>
        <v>0</v>
      </c>
      <c r="U50" s="322"/>
    </row>
    <row r="51" spans="1:21" s="203" customFormat="1" ht="12">
      <c r="A51" s="271" t="s">
        <v>37</v>
      </c>
      <c r="B51" s="319" t="s">
        <v>567</v>
      </c>
      <c r="C51" s="346" t="s">
        <v>910</v>
      </c>
      <c r="D51" s="229" t="s">
        <v>110</v>
      </c>
      <c r="E51" s="347"/>
      <c r="F51" s="348">
        <v>200</v>
      </c>
      <c r="G51" s="232" t="s">
        <v>0</v>
      </c>
      <c r="H5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1" s="263" t="str">
        <f>IF(Sklop1[[#This Row],[ZAHTEVANA SHEMA KAKOVOSTI]]&lt;&gt;"",Sklop1[[#This Row],[Preračunana masa/volumen/kos na enoto kg]],"")</f>
        <v/>
      </c>
      <c r="J51" s="264"/>
      <c r="K51" s="265"/>
      <c r="L51" s="265"/>
      <c r="M51" s="268"/>
      <c r="N51" s="337"/>
      <c r="O51" s="337"/>
      <c r="P51" s="267"/>
      <c r="Q51" s="266">
        <f>+Sklop1[[#This Row],[cena/enota brez DDV v EUR]]*Sklop1[[#This Row],[Stopnja DDV (%)]]</f>
        <v>0</v>
      </c>
      <c r="R51" s="266">
        <f>+Sklop1[[#This Row],[cena/enota brez DDV v EUR]]+Sklop1[[#This Row],[Davek (EUR)]]</f>
        <v>0</v>
      </c>
      <c r="S51" s="266">
        <f>+Sklop1[[#This Row],[cena/enota brez DDV v EUR]]*Sklop1[[#This Row],[Okvirna količina]]</f>
        <v>0</v>
      </c>
      <c r="T51" s="321">
        <f>+Sklop1[[#This Row],[Končna cena/enoto mere (EUR) z DDV]]*Sklop1[[#This Row],[Okvirna količina]]</f>
        <v>0</v>
      </c>
      <c r="U51" s="322"/>
    </row>
    <row r="52" spans="1:21" s="203" customFormat="1" ht="12">
      <c r="A52" s="271" t="s">
        <v>38</v>
      </c>
      <c r="B52" s="319" t="s">
        <v>568</v>
      </c>
      <c r="C52" s="346" t="s">
        <v>910</v>
      </c>
      <c r="D52" s="229" t="s">
        <v>110</v>
      </c>
      <c r="E52" s="347"/>
      <c r="F52" s="348">
        <v>180</v>
      </c>
      <c r="G52" s="232" t="s">
        <v>0</v>
      </c>
      <c r="H5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2" s="263" t="str">
        <f>IF(Sklop1[[#This Row],[ZAHTEVANA SHEMA KAKOVOSTI]]&lt;&gt;"",Sklop1[[#This Row],[Preračunana masa/volumen/kos na enoto kg]],"")</f>
        <v/>
      </c>
      <c r="J52" s="264"/>
      <c r="K52" s="265"/>
      <c r="L52" s="265"/>
      <c r="M52" s="268"/>
      <c r="N52" s="337"/>
      <c r="O52" s="337"/>
      <c r="P52" s="267"/>
      <c r="Q52" s="266">
        <f>+Sklop1[[#This Row],[cena/enota brez DDV v EUR]]*Sklop1[[#This Row],[Stopnja DDV (%)]]</f>
        <v>0</v>
      </c>
      <c r="R52" s="266">
        <f>+Sklop1[[#This Row],[cena/enota brez DDV v EUR]]+Sklop1[[#This Row],[Davek (EUR)]]</f>
        <v>0</v>
      </c>
      <c r="S52" s="266">
        <f>+Sklop1[[#This Row],[cena/enota brez DDV v EUR]]*Sklop1[[#This Row],[Okvirna količina]]</f>
        <v>0</v>
      </c>
      <c r="T52" s="321">
        <f>+Sklop1[[#This Row],[Končna cena/enoto mere (EUR) z DDV]]*Sklop1[[#This Row],[Okvirna količina]]</f>
        <v>0</v>
      </c>
      <c r="U52" s="322"/>
    </row>
    <row r="53" spans="1:21" s="203" customFormat="1" ht="12">
      <c r="A53" s="271" t="s">
        <v>39</v>
      </c>
      <c r="B53" s="319" t="s">
        <v>569</v>
      </c>
      <c r="C53" s="346" t="s">
        <v>911</v>
      </c>
      <c r="D53" s="229" t="s">
        <v>110</v>
      </c>
      <c r="E53" s="347"/>
      <c r="F53" s="348">
        <v>180</v>
      </c>
      <c r="G53" s="232" t="s">
        <v>0</v>
      </c>
      <c r="H5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3" s="263" t="str">
        <f>IF(Sklop1[[#This Row],[ZAHTEVANA SHEMA KAKOVOSTI]]&lt;&gt;"",Sklop1[[#This Row],[Preračunana masa/volumen/kos na enoto kg]],"")</f>
        <v/>
      </c>
      <c r="J53" s="264"/>
      <c r="K53" s="265"/>
      <c r="L53" s="265"/>
      <c r="M53" s="268"/>
      <c r="N53" s="337"/>
      <c r="O53" s="337"/>
      <c r="P53" s="267"/>
      <c r="Q53" s="266">
        <f>+Sklop1[[#This Row],[cena/enota brez DDV v EUR]]*Sklop1[[#This Row],[Stopnja DDV (%)]]</f>
        <v>0</v>
      </c>
      <c r="R53" s="266">
        <f>+Sklop1[[#This Row],[cena/enota brez DDV v EUR]]+Sklop1[[#This Row],[Davek (EUR)]]</f>
        <v>0</v>
      </c>
      <c r="S53" s="266">
        <f>+Sklop1[[#This Row],[cena/enota brez DDV v EUR]]*Sklop1[[#This Row],[Okvirna količina]]</f>
        <v>0</v>
      </c>
      <c r="T53" s="321">
        <f>+Sklop1[[#This Row],[Končna cena/enoto mere (EUR) z DDV]]*Sklop1[[#This Row],[Okvirna količina]]</f>
        <v>0</v>
      </c>
      <c r="U53" s="322"/>
    </row>
    <row r="54" spans="1:21" s="203" customFormat="1" ht="12">
      <c r="A54" s="271" t="s">
        <v>40</v>
      </c>
      <c r="B54" s="319" t="s">
        <v>570</v>
      </c>
      <c r="C54" s="346" t="s">
        <v>910</v>
      </c>
      <c r="D54" s="229" t="s">
        <v>110</v>
      </c>
      <c r="E54" s="347"/>
      <c r="F54" s="348">
        <v>180</v>
      </c>
      <c r="G54" s="232" t="s">
        <v>0</v>
      </c>
      <c r="H5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4" s="263" t="str">
        <f>IF(Sklop1[[#This Row],[ZAHTEVANA SHEMA KAKOVOSTI]]&lt;&gt;"",Sklop1[[#This Row],[Preračunana masa/volumen/kos na enoto kg]],"")</f>
        <v/>
      </c>
      <c r="J54" s="264"/>
      <c r="K54" s="265"/>
      <c r="L54" s="265"/>
      <c r="M54" s="268"/>
      <c r="N54" s="337"/>
      <c r="O54" s="337"/>
      <c r="P54" s="267"/>
      <c r="Q54" s="266">
        <f>+Sklop1[[#This Row],[cena/enota brez DDV v EUR]]*Sklop1[[#This Row],[Stopnja DDV (%)]]</f>
        <v>0</v>
      </c>
      <c r="R54" s="266">
        <f>+Sklop1[[#This Row],[cena/enota brez DDV v EUR]]+Sklop1[[#This Row],[Davek (EUR)]]</f>
        <v>0</v>
      </c>
      <c r="S54" s="266">
        <f>+Sklop1[[#This Row],[cena/enota brez DDV v EUR]]*Sklop1[[#This Row],[Okvirna količina]]</f>
        <v>0</v>
      </c>
      <c r="T54" s="321">
        <f>+Sklop1[[#This Row],[Končna cena/enoto mere (EUR) z DDV]]*Sklop1[[#This Row],[Okvirna količina]]</f>
        <v>0</v>
      </c>
      <c r="U54" s="322"/>
    </row>
    <row r="55" spans="1:21" s="203" customFormat="1" ht="12">
      <c r="A55" s="271" t="s">
        <v>41</v>
      </c>
      <c r="B55" s="319" t="s">
        <v>571</v>
      </c>
      <c r="C55" s="346" t="s">
        <v>913</v>
      </c>
      <c r="D55" s="229" t="s">
        <v>110</v>
      </c>
      <c r="E55" s="347"/>
      <c r="F55" s="348">
        <v>280</v>
      </c>
      <c r="G55" s="232" t="s">
        <v>0</v>
      </c>
      <c r="H5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55" s="263" t="str">
        <f>IF(Sklop1[[#This Row],[ZAHTEVANA SHEMA KAKOVOSTI]]&lt;&gt;"",Sklop1[[#This Row],[Preračunana masa/volumen/kos na enoto kg]],"")</f>
        <v/>
      </c>
      <c r="J55" s="264"/>
      <c r="K55" s="265"/>
      <c r="L55" s="265"/>
      <c r="M55" s="268"/>
      <c r="N55" s="337"/>
      <c r="O55" s="337"/>
      <c r="P55" s="267"/>
      <c r="Q55" s="266">
        <f>+Sklop1[[#This Row],[cena/enota brez DDV v EUR]]*Sklop1[[#This Row],[Stopnja DDV (%)]]</f>
        <v>0</v>
      </c>
      <c r="R55" s="266">
        <f>+Sklop1[[#This Row],[cena/enota brez DDV v EUR]]+Sklop1[[#This Row],[Davek (EUR)]]</f>
        <v>0</v>
      </c>
      <c r="S55" s="266">
        <f>+Sklop1[[#This Row],[cena/enota brez DDV v EUR]]*Sklop1[[#This Row],[Okvirna količina]]</f>
        <v>0</v>
      </c>
      <c r="T55" s="321">
        <f>+Sklop1[[#This Row],[Končna cena/enoto mere (EUR) z DDV]]*Sklop1[[#This Row],[Okvirna količina]]</f>
        <v>0</v>
      </c>
      <c r="U55" s="322"/>
    </row>
    <row r="56" spans="1:21" s="203" customFormat="1" ht="12">
      <c r="A56" s="271" t="s">
        <v>42</v>
      </c>
      <c r="B56" s="319" t="s">
        <v>572</v>
      </c>
      <c r="C56" s="346" t="s">
        <v>910</v>
      </c>
      <c r="D56" s="229" t="s">
        <v>110</v>
      </c>
      <c r="E56" s="347"/>
      <c r="F56" s="348">
        <v>140</v>
      </c>
      <c r="G56" s="232" t="s">
        <v>0</v>
      </c>
      <c r="H56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56" s="263" t="str">
        <f>IF(Sklop1[[#This Row],[ZAHTEVANA SHEMA KAKOVOSTI]]&lt;&gt;"",Sklop1[[#This Row],[Preračunana masa/volumen/kos na enoto kg]],"")</f>
        <v/>
      </c>
      <c r="J56" s="264"/>
      <c r="K56" s="265"/>
      <c r="L56" s="265"/>
      <c r="M56" s="268"/>
      <c r="N56" s="337"/>
      <c r="O56" s="337"/>
      <c r="P56" s="267"/>
      <c r="Q56" s="266">
        <f>+Sklop1[[#This Row],[cena/enota brez DDV v EUR]]*Sklop1[[#This Row],[Stopnja DDV (%)]]</f>
        <v>0</v>
      </c>
      <c r="R56" s="266">
        <f>+Sklop1[[#This Row],[cena/enota brez DDV v EUR]]+Sklop1[[#This Row],[Davek (EUR)]]</f>
        <v>0</v>
      </c>
      <c r="S56" s="266">
        <f>+Sklop1[[#This Row],[cena/enota brez DDV v EUR]]*Sklop1[[#This Row],[Okvirna količina]]</f>
        <v>0</v>
      </c>
      <c r="T56" s="321">
        <f>+Sklop1[[#This Row],[Končna cena/enoto mere (EUR) z DDV]]*Sklop1[[#This Row],[Okvirna količina]]</f>
        <v>0</v>
      </c>
      <c r="U56" s="322"/>
    </row>
    <row r="57" spans="1:21" s="203" customFormat="1" ht="12">
      <c r="A57" s="271" t="s">
        <v>43</v>
      </c>
      <c r="B57" s="319" t="s">
        <v>572</v>
      </c>
      <c r="C57" s="346" t="s">
        <v>912</v>
      </c>
      <c r="D57" s="229" t="s">
        <v>110</v>
      </c>
      <c r="E57" s="347"/>
      <c r="F57" s="348">
        <v>280</v>
      </c>
      <c r="G57" s="232" t="s">
        <v>0</v>
      </c>
      <c r="H57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57" s="263" t="str">
        <f>IF(Sklop1[[#This Row],[ZAHTEVANA SHEMA KAKOVOSTI]]&lt;&gt;"",Sklop1[[#This Row],[Preračunana masa/volumen/kos na enoto kg]],"")</f>
        <v/>
      </c>
      <c r="J57" s="264"/>
      <c r="K57" s="265"/>
      <c r="L57" s="265"/>
      <c r="M57" s="268"/>
      <c r="N57" s="337"/>
      <c r="O57" s="337"/>
      <c r="P57" s="267"/>
      <c r="Q57" s="266">
        <f>+Sklop1[[#This Row],[cena/enota brez DDV v EUR]]*Sklop1[[#This Row],[Stopnja DDV (%)]]</f>
        <v>0</v>
      </c>
      <c r="R57" s="266">
        <f>+Sklop1[[#This Row],[cena/enota brez DDV v EUR]]+Sklop1[[#This Row],[Davek (EUR)]]</f>
        <v>0</v>
      </c>
      <c r="S57" s="266">
        <f>+Sklop1[[#This Row],[cena/enota brez DDV v EUR]]*Sklop1[[#This Row],[Okvirna količina]]</f>
        <v>0</v>
      </c>
      <c r="T57" s="321">
        <f>+Sklop1[[#This Row],[Končna cena/enoto mere (EUR) z DDV]]*Sklop1[[#This Row],[Okvirna količina]]</f>
        <v>0</v>
      </c>
      <c r="U57" s="322"/>
    </row>
    <row r="58" spans="1:21" s="203" customFormat="1" ht="12">
      <c r="A58" s="271" t="s">
        <v>48</v>
      </c>
      <c r="B58" s="319" t="s">
        <v>573</v>
      </c>
      <c r="C58" s="346" t="s">
        <v>914</v>
      </c>
      <c r="D58" s="229" t="s">
        <v>110</v>
      </c>
      <c r="E58" s="347"/>
      <c r="F58" s="348">
        <v>200</v>
      </c>
      <c r="G58" s="232" t="s">
        <v>0</v>
      </c>
      <c r="H58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8" s="263" t="str">
        <f>IF(Sklop1[[#This Row],[ZAHTEVANA SHEMA KAKOVOSTI]]&lt;&gt;"",Sklop1[[#This Row],[Preračunana masa/volumen/kos na enoto kg]],"")</f>
        <v/>
      </c>
      <c r="J58" s="264"/>
      <c r="K58" s="265"/>
      <c r="L58" s="265"/>
      <c r="M58" s="268"/>
      <c r="N58" s="337"/>
      <c r="O58" s="337"/>
      <c r="P58" s="267"/>
      <c r="Q58" s="266">
        <f>+Sklop1[[#This Row],[cena/enota brez DDV v EUR]]*Sklop1[[#This Row],[Stopnja DDV (%)]]</f>
        <v>0</v>
      </c>
      <c r="R58" s="266">
        <f>+Sklop1[[#This Row],[cena/enota brez DDV v EUR]]+Sklop1[[#This Row],[Davek (EUR)]]</f>
        <v>0</v>
      </c>
      <c r="S58" s="266">
        <f>+Sklop1[[#This Row],[cena/enota brez DDV v EUR]]*Sklop1[[#This Row],[Okvirna količina]]</f>
        <v>0</v>
      </c>
      <c r="T58" s="321">
        <f>+Sklop1[[#This Row],[Končna cena/enoto mere (EUR) z DDV]]*Sklop1[[#This Row],[Okvirna količina]]</f>
        <v>0</v>
      </c>
      <c r="U58" s="322"/>
    </row>
    <row r="59" spans="1:21" s="203" customFormat="1" ht="12">
      <c r="A59" s="271" t="s">
        <v>44</v>
      </c>
      <c r="B59" s="319" t="s">
        <v>574</v>
      </c>
      <c r="C59" s="346" t="s">
        <v>912</v>
      </c>
      <c r="D59" s="229" t="s">
        <v>110</v>
      </c>
      <c r="E59" s="347"/>
      <c r="F59" s="348">
        <v>280</v>
      </c>
      <c r="G59" s="232" t="s">
        <v>0</v>
      </c>
      <c r="H59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59" s="263" t="str">
        <f>IF(Sklop1[[#This Row],[ZAHTEVANA SHEMA KAKOVOSTI]]&lt;&gt;"",Sklop1[[#This Row],[Preračunana masa/volumen/kos na enoto kg]],"")</f>
        <v/>
      </c>
      <c r="J59" s="264"/>
      <c r="K59" s="265"/>
      <c r="L59" s="265"/>
      <c r="M59" s="268"/>
      <c r="N59" s="337"/>
      <c r="O59" s="337"/>
      <c r="P59" s="267"/>
      <c r="Q59" s="266">
        <f>+Sklop1[[#This Row],[cena/enota brez DDV v EUR]]*Sklop1[[#This Row],[Stopnja DDV (%)]]</f>
        <v>0</v>
      </c>
      <c r="R59" s="266">
        <f>+Sklop1[[#This Row],[cena/enota brez DDV v EUR]]+Sklop1[[#This Row],[Davek (EUR)]]</f>
        <v>0</v>
      </c>
      <c r="S59" s="266">
        <f>+Sklop1[[#This Row],[cena/enota brez DDV v EUR]]*Sklop1[[#This Row],[Okvirna količina]]</f>
        <v>0</v>
      </c>
      <c r="T59" s="321">
        <f>+Sklop1[[#This Row],[Končna cena/enoto mere (EUR) z DDV]]*Sklop1[[#This Row],[Okvirna količina]]</f>
        <v>0</v>
      </c>
      <c r="U59" s="322"/>
    </row>
    <row r="60" spans="1:21" s="203" customFormat="1" ht="12">
      <c r="A60" s="271" t="s">
        <v>45</v>
      </c>
      <c r="B60" s="319" t="s">
        <v>575</v>
      </c>
      <c r="C60" s="346" t="s">
        <v>913</v>
      </c>
      <c r="D60" s="229" t="s">
        <v>110</v>
      </c>
      <c r="E60" s="347"/>
      <c r="F60" s="348">
        <v>280</v>
      </c>
      <c r="G60" s="232" t="s">
        <v>0</v>
      </c>
      <c r="H60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0" s="263" t="str">
        <f>IF(Sklop1[[#This Row],[ZAHTEVANA SHEMA KAKOVOSTI]]&lt;&gt;"",Sklop1[[#This Row],[Preračunana masa/volumen/kos na enoto kg]],"")</f>
        <v/>
      </c>
      <c r="J60" s="264"/>
      <c r="K60" s="265"/>
      <c r="L60" s="265"/>
      <c r="M60" s="268"/>
      <c r="N60" s="337"/>
      <c r="O60" s="337"/>
      <c r="P60" s="267"/>
      <c r="Q60" s="266">
        <f>+Sklop1[[#This Row],[cena/enota brez DDV v EUR]]*Sklop1[[#This Row],[Stopnja DDV (%)]]</f>
        <v>0</v>
      </c>
      <c r="R60" s="266">
        <f>+Sklop1[[#This Row],[cena/enota brez DDV v EUR]]+Sklop1[[#This Row],[Davek (EUR)]]</f>
        <v>0</v>
      </c>
      <c r="S60" s="266">
        <f>+Sklop1[[#This Row],[cena/enota brez DDV v EUR]]*Sklop1[[#This Row],[Okvirna količina]]</f>
        <v>0</v>
      </c>
      <c r="T60" s="321">
        <f>+Sklop1[[#This Row],[Končna cena/enoto mere (EUR) z DDV]]*Sklop1[[#This Row],[Okvirna količina]]</f>
        <v>0</v>
      </c>
      <c r="U60" s="322"/>
    </row>
    <row r="61" spans="1:21" s="203" customFormat="1" ht="12">
      <c r="A61" s="271" t="s">
        <v>49</v>
      </c>
      <c r="B61" s="319" t="s">
        <v>576</v>
      </c>
      <c r="C61" s="346" t="s">
        <v>911</v>
      </c>
      <c r="D61" s="229" t="s">
        <v>110</v>
      </c>
      <c r="E61" s="347"/>
      <c r="F61" s="348">
        <v>80</v>
      </c>
      <c r="G61" s="232" t="s">
        <v>0</v>
      </c>
      <c r="H61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1" s="263" t="str">
        <f>IF(Sklop1[[#This Row],[ZAHTEVANA SHEMA KAKOVOSTI]]&lt;&gt;"",Sklop1[[#This Row],[Preračunana masa/volumen/kos na enoto kg]],"")</f>
        <v/>
      </c>
      <c r="J61" s="264"/>
      <c r="K61" s="265"/>
      <c r="L61" s="265"/>
      <c r="M61" s="268"/>
      <c r="N61" s="337"/>
      <c r="O61" s="337"/>
      <c r="P61" s="267"/>
      <c r="Q61" s="266">
        <f>+Sklop1[[#This Row],[cena/enota brez DDV v EUR]]*Sklop1[[#This Row],[Stopnja DDV (%)]]</f>
        <v>0</v>
      </c>
      <c r="R61" s="266">
        <f>+Sklop1[[#This Row],[cena/enota brez DDV v EUR]]+Sklop1[[#This Row],[Davek (EUR)]]</f>
        <v>0</v>
      </c>
      <c r="S61" s="266">
        <f>+Sklop1[[#This Row],[cena/enota brez DDV v EUR]]*Sklop1[[#This Row],[Okvirna količina]]</f>
        <v>0</v>
      </c>
      <c r="T61" s="321">
        <f>+Sklop1[[#This Row],[Končna cena/enoto mere (EUR) z DDV]]*Sklop1[[#This Row],[Okvirna količina]]</f>
        <v>0</v>
      </c>
      <c r="U61" s="322"/>
    </row>
    <row r="62" spans="1:21" s="203" customFormat="1" ht="12">
      <c r="A62" s="271" t="s">
        <v>50</v>
      </c>
      <c r="B62" s="319" t="s">
        <v>577</v>
      </c>
      <c r="C62" s="346" t="s">
        <v>910</v>
      </c>
      <c r="D62" s="229" t="s">
        <v>110</v>
      </c>
      <c r="E62" s="347"/>
      <c r="F62" s="348">
        <v>280</v>
      </c>
      <c r="G62" s="232" t="s">
        <v>0</v>
      </c>
      <c r="H62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2" s="263" t="str">
        <f>IF(Sklop1[[#This Row],[ZAHTEVANA SHEMA KAKOVOSTI]]&lt;&gt;"",Sklop1[[#This Row],[Preračunana masa/volumen/kos na enoto kg]],"")</f>
        <v/>
      </c>
      <c r="J62" s="264"/>
      <c r="K62" s="265"/>
      <c r="L62" s="265"/>
      <c r="M62" s="268"/>
      <c r="N62" s="337"/>
      <c r="O62" s="337"/>
      <c r="P62" s="267"/>
      <c r="Q62" s="266">
        <f>+Sklop1[[#This Row],[cena/enota brez DDV v EUR]]*Sklop1[[#This Row],[Stopnja DDV (%)]]</f>
        <v>0</v>
      </c>
      <c r="R62" s="266">
        <f>+Sklop1[[#This Row],[cena/enota brez DDV v EUR]]+Sklop1[[#This Row],[Davek (EUR)]]</f>
        <v>0</v>
      </c>
      <c r="S62" s="266">
        <f>+Sklop1[[#This Row],[cena/enota brez DDV v EUR]]*Sklop1[[#This Row],[Okvirna količina]]</f>
        <v>0</v>
      </c>
      <c r="T62" s="321">
        <f>+Sklop1[[#This Row],[Končna cena/enoto mere (EUR) z DDV]]*Sklop1[[#This Row],[Okvirna količina]]</f>
        <v>0</v>
      </c>
      <c r="U62" s="322"/>
    </row>
    <row r="63" spans="1:21" s="203" customFormat="1" ht="12">
      <c r="A63" s="271" t="s">
        <v>46</v>
      </c>
      <c r="B63" s="319" t="s">
        <v>578</v>
      </c>
      <c r="C63" s="346" t="s">
        <v>912</v>
      </c>
      <c r="D63" s="229" t="s">
        <v>110</v>
      </c>
      <c r="E63" s="347"/>
      <c r="F63" s="348">
        <v>280</v>
      </c>
      <c r="G63" s="232" t="s">
        <v>0</v>
      </c>
      <c r="H63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3" s="263" t="str">
        <f>IF(Sklop1[[#This Row],[ZAHTEVANA SHEMA KAKOVOSTI]]&lt;&gt;"",Sklop1[[#This Row],[Preračunana masa/volumen/kos na enoto kg]],"")</f>
        <v/>
      </c>
      <c r="J63" s="264"/>
      <c r="K63" s="265"/>
      <c r="L63" s="265"/>
      <c r="M63" s="268"/>
      <c r="N63" s="337"/>
      <c r="O63" s="337"/>
      <c r="P63" s="267"/>
      <c r="Q63" s="266">
        <f>+Sklop1[[#This Row],[cena/enota brez DDV v EUR]]*Sklop1[[#This Row],[Stopnja DDV (%)]]</f>
        <v>0</v>
      </c>
      <c r="R63" s="266">
        <f>+Sklop1[[#This Row],[cena/enota brez DDV v EUR]]+Sklop1[[#This Row],[Davek (EUR)]]</f>
        <v>0</v>
      </c>
      <c r="S63" s="266">
        <f>+Sklop1[[#This Row],[cena/enota brez DDV v EUR]]*Sklop1[[#This Row],[Okvirna količina]]</f>
        <v>0</v>
      </c>
      <c r="T63" s="321">
        <f>+Sklop1[[#This Row],[Končna cena/enoto mere (EUR) z DDV]]*Sklop1[[#This Row],[Okvirna količina]]</f>
        <v>0</v>
      </c>
      <c r="U63" s="322"/>
    </row>
    <row r="64" spans="1:21" s="203" customFormat="1" ht="12">
      <c r="A64" s="271" t="s">
        <v>51</v>
      </c>
      <c r="B64" s="319" t="s">
        <v>579</v>
      </c>
      <c r="C64" s="346" t="s">
        <v>912</v>
      </c>
      <c r="D64" s="229" t="s">
        <v>110</v>
      </c>
      <c r="E64" s="347"/>
      <c r="F64" s="348">
        <v>280</v>
      </c>
      <c r="G64" s="232" t="s">
        <v>0</v>
      </c>
      <c r="H64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64" s="263" t="str">
        <f>IF(Sklop1[[#This Row],[ZAHTEVANA SHEMA KAKOVOSTI]]&lt;&gt;"",Sklop1[[#This Row],[Preračunana masa/volumen/kos na enoto kg]],"")</f>
        <v/>
      </c>
      <c r="J64" s="264"/>
      <c r="K64" s="265"/>
      <c r="L64" s="265"/>
      <c r="M64" s="268"/>
      <c r="N64" s="337"/>
      <c r="O64" s="337"/>
      <c r="P64" s="267"/>
      <c r="Q64" s="266">
        <f>+Sklop1[[#This Row],[cena/enota brez DDV v EUR]]*Sklop1[[#This Row],[Stopnja DDV (%)]]</f>
        <v>0</v>
      </c>
      <c r="R64" s="266">
        <f>+Sklop1[[#This Row],[cena/enota brez DDV v EUR]]+Sklop1[[#This Row],[Davek (EUR)]]</f>
        <v>0</v>
      </c>
      <c r="S64" s="266">
        <f>+Sklop1[[#This Row],[cena/enota brez DDV v EUR]]*Sklop1[[#This Row],[Okvirna količina]]</f>
        <v>0</v>
      </c>
      <c r="T64" s="321">
        <f>+Sklop1[[#This Row],[Končna cena/enoto mere (EUR) z DDV]]*Sklop1[[#This Row],[Okvirna količina]]</f>
        <v>0</v>
      </c>
      <c r="U64" s="322"/>
    </row>
    <row r="65" spans="1:21" s="203" customFormat="1" ht="12">
      <c r="A65" s="271" t="s">
        <v>47</v>
      </c>
      <c r="B65" s="319" t="s">
        <v>580</v>
      </c>
      <c r="C65" s="346" t="s">
        <v>912</v>
      </c>
      <c r="D65" s="229" t="s">
        <v>110</v>
      </c>
      <c r="E65" s="347"/>
      <c r="F65" s="348">
        <v>140</v>
      </c>
      <c r="G65" s="232" t="s">
        <v>0</v>
      </c>
      <c r="H65" s="3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5" s="263" t="str">
        <f>IF(Sklop1[[#This Row],[ZAHTEVANA SHEMA KAKOVOSTI]]&lt;&gt;"",Sklop1[[#This Row],[Preračunana masa/volumen/kos na enoto kg]],"")</f>
        <v/>
      </c>
      <c r="J65" s="264"/>
      <c r="K65" s="265"/>
      <c r="L65" s="265"/>
      <c r="M65" s="268"/>
      <c r="N65" s="337"/>
      <c r="O65" s="337"/>
      <c r="P65" s="267"/>
      <c r="Q65" s="266">
        <f>+Sklop1[[#This Row],[cena/enota brez DDV v EUR]]*Sklop1[[#This Row],[Stopnja DDV (%)]]</f>
        <v>0</v>
      </c>
      <c r="R65" s="266">
        <f>+Sklop1[[#This Row],[cena/enota brez DDV v EUR]]+Sklop1[[#This Row],[Davek (EUR)]]</f>
        <v>0</v>
      </c>
      <c r="S65" s="266">
        <f>+Sklop1[[#This Row],[cena/enota brez DDV v EUR]]*Sklop1[[#This Row],[Okvirna količina]]</f>
        <v>0</v>
      </c>
      <c r="T65" s="321">
        <f>+Sklop1[[#This Row],[Končna cena/enoto mere (EUR) z DDV]]*Sklop1[[#This Row],[Okvirna količina]]</f>
        <v>0</v>
      </c>
      <c r="U65" s="322"/>
    </row>
    <row r="66" spans="1:21" s="203" customFormat="1" ht="12">
      <c r="A66" s="271" t="s">
        <v>52</v>
      </c>
      <c r="B66" s="272" t="s">
        <v>581</v>
      </c>
      <c r="C66" s="229">
        <v>1</v>
      </c>
      <c r="D66" s="229" t="s">
        <v>0</v>
      </c>
      <c r="E66" s="230"/>
      <c r="F66" s="231">
        <v>220</v>
      </c>
      <c r="G66" s="232" t="s">
        <v>0</v>
      </c>
      <c r="H66" s="11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220</v>
      </c>
      <c r="I66" s="119" t="str">
        <f>IF(Sklop1[[#This Row],[ZAHTEVANA SHEMA KAKOVOSTI]]&lt;&gt;"",Sklop1[[#This Row],[Preračunana masa/volumen/kos na enoto kg]],"")</f>
        <v/>
      </c>
      <c r="J66" s="134"/>
      <c r="K66" s="135"/>
      <c r="L66" s="135"/>
      <c r="M66" s="136"/>
      <c r="N66" s="146"/>
      <c r="O66" s="146"/>
      <c r="P66" s="161"/>
      <c r="Q66" s="160">
        <f>+Sklop1[[#This Row],[cena/enota brez DDV v EUR]]*Sklop1[[#This Row],[Stopnja DDV (%)]]</f>
        <v>0</v>
      </c>
      <c r="R66" s="160">
        <f>+Sklop1[[#This Row],[cena/enota brez DDV v EUR]]+Sklop1[[#This Row],[Davek (EUR)]]</f>
        <v>0</v>
      </c>
      <c r="S66" s="160">
        <f>+Sklop1[[#This Row],[cena/enota brez DDV v EUR]]*Sklop1[[#This Row],[Okvirna količina]]</f>
        <v>0</v>
      </c>
      <c r="T66" s="137">
        <f>+Sklop1[[#This Row],[Končna cena/enoto mere (EUR) z DDV]]*Sklop1[[#This Row],[Okvirna količina]]</f>
        <v>0</v>
      </c>
      <c r="U66" s="138"/>
    </row>
    <row r="67" spans="1:21">
      <c r="A67" s="368" t="s">
        <v>134</v>
      </c>
      <c r="B67" s="369"/>
      <c r="C67" s="370"/>
      <c r="D67" s="370"/>
      <c r="E67" s="371"/>
      <c r="F67" s="372"/>
      <c r="G67" s="373"/>
      <c r="H67" s="374">
        <f>SUBTOTAL(109,Sklop1[Preračunana masa/volumen/kos na enoto kg])</f>
        <v>20560</v>
      </c>
      <c r="I67" s="374">
        <f>SUBTOTAL(109,Sklop1[Živila iz shem kakovosti (kg)])</f>
        <v>0</v>
      </c>
      <c r="J67" s="372"/>
      <c r="K67" s="375"/>
      <c r="L67" s="375"/>
      <c r="M67" s="376"/>
      <c r="N67" s="377"/>
      <c r="O67" s="377"/>
      <c r="P67" s="377"/>
      <c r="Q67" s="378"/>
      <c r="R67" s="379"/>
      <c r="S67" s="378">
        <f>SUBTOTAL(109,Sklop1[Vrednost za okvirno količino (EUR) brez DDV])</f>
        <v>0</v>
      </c>
      <c r="T67" s="378">
        <f>SUBTOTAL(109,Sklop1[Vrednost za okvirno količino (EUR) z DDV])</f>
        <v>0</v>
      </c>
      <c r="U67" s="380">
        <f>SUBTOTAL(103,Sklop1[Shema kakovosti
(nacionalne, evropske)
])</f>
        <v>0</v>
      </c>
    </row>
    <row r="68" spans="1:21">
      <c r="A68" s="49" t="s">
        <v>130</v>
      </c>
      <c r="B68" s="17"/>
      <c r="C68" s="29"/>
      <c r="D68" s="29"/>
      <c r="E68" s="105"/>
      <c r="Q68" s="49"/>
      <c r="R68" s="49"/>
      <c r="S68" s="49"/>
      <c r="T68" s="49"/>
    </row>
    <row r="69" spans="1:21">
      <c r="A69" s="187" t="s">
        <v>132</v>
      </c>
      <c r="B69" s="191"/>
      <c r="C69" s="198"/>
      <c r="D69" s="198"/>
      <c r="E69" s="222"/>
      <c r="L69" s="187"/>
      <c r="M69" s="187"/>
      <c r="N69" s="187"/>
      <c r="O69" s="187"/>
      <c r="P69" s="187"/>
    </row>
    <row r="70" spans="1:21">
      <c r="A70" s="218" t="s">
        <v>178</v>
      </c>
      <c r="B70" s="192"/>
      <c r="C70" s="197"/>
      <c r="D70" s="197"/>
      <c r="E70" s="220"/>
      <c r="F70" s="208"/>
      <c r="G70" s="208"/>
      <c r="H70" s="199"/>
      <c r="I70" s="199"/>
      <c r="J70" s="199"/>
      <c r="K70" s="199"/>
      <c r="L70" s="202"/>
      <c r="M70" s="202"/>
      <c r="N70" s="199"/>
      <c r="O70" s="199"/>
      <c r="P70" s="199"/>
      <c r="Q70" s="30"/>
      <c r="R70" s="30"/>
    </row>
    <row r="71" spans="1:21">
      <c r="A71" s="226" t="s">
        <v>170</v>
      </c>
      <c r="B71" s="225"/>
      <c r="C71" s="225"/>
      <c r="D71" s="225"/>
      <c r="E71" s="225"/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113"/>
      <c r="R71" s="113"/>
      <c r="S71" s="113"/>
      <c r="T71" s="113"/>
      <c r="U71" s="113"/>
    </row>
    <row r="72" spans="1:21">
      <c r="A72" s="115" t="s">
        <v>171</v>
      </c>
      <c r="B72" s="197"/>
      <c r="C72" s="197"/>
      <c r="D72" s="197"/>
      <c r="E72" s="220"/>
      <c r="F72" s="208"/>
      <c r="G72" s="208"/>
      <c r="H72" s="199"/>
      <c r="I72" s="199"/>
      <c r="J72" s="199"/>
      <c r="K72" s="199"/>
      <c r="L72" s="202"/>
      <c r="M72" s="202"/>
      <c r="N72" s="199"/>
      <c r="O72" s="199"/>
      <c r="P72" s="199"/>
      <c r="Q72" s="30"/>
      <c r="R72" s="30"/>
    </row>
    <row r="73" spans="1:21" ht="12.75" customHeight="1">
      <c r="A73" s="393"/>
      <c r="B73" s="393"/>
      <c r="C73" s="393"/>
      <c r="D73" s="393"/>
      <c r="E73" s="393"/>
      <c r="F73" s="393"/>
      <c r="G73" s="393"/>
      <c r="H73" s="393"/>
      <c r="I73" s="393"/>
      <c r="J73" s="393"/>
      <c r="K73" s="393"/>
      <c r="L73" s="393"/>
      <c r="M73" s="187"/>
      <c r="N73" s="199"/>
      <c r="O73" s="199"/>
      <c r="P73" s="199"/>
      <c r="Q73" s="30"/>
      <c r="R73" s="30"/>
    </row>
    <row r="74" spans="1:21">
      <c r="A74" s="282"/>
      <c r="B74" s="282"/>
      <c r="C74" s="282"/>
      <c r="D74" s="282"/>
      <c r="E74" s="282"/>
      <c r="F74" s="282"/>
      <c r="G74" s="282"/>
      <c r="H74" s="282"/>
      <c r="I74" s="282"/>
      <c r="J74" s="282"/>
      <c r="K74" s="282"/>
      <c r="L74" s="282"/>
      <c r="M74" s="187"/>
      <c r="N74" s="199"/>
      <c r="O74" s="199"/>
      <c r="P74" s="199"/>
      <c r="Q74" s="176"/>
      <c r="R74" s="176"/>
      <c r="S74" s="175"/>
      <c r="T74" s="175"/>
      <c r="U74" s="177"/>
    </row>
    <row r="75" spans="1:21">
      <c r="A75" s="218" t="s">
        <v>65</v>
      </c>
      <c r="B75" s="192"/>
      <c r="C75" s="197"/>
      <c r="D75" s="197"/>
      <c r="E75" s="220"/>
      <c r="F75" s="208"/>
      <c r="G75" s="208" t="s">
        <v>66</v>
      </c>
      <c r="H75" s="199"/>
      <c r="I75" s="199"/>
      <c r="J75" s="199"/>
      <c r="K75" s="199"/>
      <c r="L75" s="202"/>
      <c r="M75" s="202"/>
      <c r="N75" s="219"/>
      <c r="O75" s="199"/>
      <c r="P75" s="199"/>
      <c r="Q75" s="30" t="s">
        <v>67</v>
      </c>
      <c r="R75" s="30"/>
    </row>
    <row r="76" spans="1:21" ht="15">
      <c r="A76" s="182"/>
      <c r="B76" s="181"/>
      <c r="C76" s="196"/>
      <c r="D76" s="196"/>
      <c r="E76" s="195"/>
      <c r="F76" s="183"/>
      <c r="H76" s="184"/>
      <c r="I76" s="184"/>
      <c r="J76" s="184"/>
      <c r="K76" s="184"/>
      <c r="L76" s="193"/>
      <c r="M76" s="193"/>
      <c r="N76" s="184"/>
      <c r="O76" s="184"/>
      <c r="P76" s="184"/>
      <c r="Q76" s="9"/>
      <c r="R76" s="9"/>
      <c r="S76" s="4"/>
      <c r="T76" s="4"/>
      <c r="U76" s="8"/>
    </row>
    <row r="77" spans="1:21">
      <c r="A77" s="187"/>
      <c r="B77" s="191"/>
      <c r="C77" s="198"/>
      <c r="D77" s="198"/>
      <c r="E77" s="222"/>
      <c r="L77" s="187"/>
      <c r="M77" s="187"/>
      <c r="N77" s="187"/>
      <c r="O77" s="187"/>
      <c r="P77" s="187"/>
    </row>
    <row r="78" spans="1:21">
      <c r="A78" s="187"/>
      <c r="B78" s="191"/>
      <c r="C78" s="198"/>
      <c r="D78" s="198"/>
      <c r="E78" s="222"/>
      <c r="L78" s="187"/>
      <c r="M78" s="187"/>
      <c r="N78" s="187"/>
      <c r="O78" s="187"/>
      <c r="P78" s="187"/>
    </row>
    <row r="79" spans="1:21">
      <c r="A79" s="187"/>
      <c r="B79" s="191"/>
      <c r="C79" s="198"/>
      <c r="D79" s="198"/>
      <c r="E79" s="222"/>
      <c r="L79" s="187"/>
      <c r="M79" s="187"/>
      <c r="N79" s="187"/>
      <c r="O79" s="187"/>
      <c r="P79" s="187"/>
    </row>
    <row r="80" spans="1:21">
      <c r="B80" s="17"/>
      <c r="C80" s="29"/>
      <c r="D80" s="29"/>
      <c r="E80" s="105"/>
    </row>
    <row r="81" spans="1:21">
      <c r="B81" s="17"/>
      <c r="C81" s="29"/>
      <c r="D81" s="29"/>
      <c r="E81" s="105"/>
    </row>
    <row r="82" spans="1:21">
      <c r="B82" s="17"/>
      <c r="C82" s="29"/>
      <c r="D82" s="29"/>
      <c r="E82" s="105"/>
    </row>
    <row r="83" spans="1:21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</row>
    <row r="84" spans="1:21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</row>
    <row r="85" spans="1:21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</row>
    <row r="86" spans="1:21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</row>
    <row r="87" spans="1:21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</row>
    <row r="88" spans="1:21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</row>
    <row r="89" spans="1:21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</row>
    <row r="90" spans="1:21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</row>
    <row r="91" spans="1:21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</row>
    <row r="92" spans="1:21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</row>
    <row r="93" spans="1:21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</row>
    <row r="94" spans="1:21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</row>
    <row r="95" spans="1:21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</row>
    <row r="96" spans="1:21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</row>
    <row r="97" spans="1:21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</row>
    <row r="98" spans="1:21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</row>
    <row r="99" spans="1:21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</row>
    <row r="100" spans="1:21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</row>
    <row r="101" spans="1:21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</row>
    <row r="102" spans="1:21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</row>
    <row r="103" spans="1:21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</row>
    <row r="104" spans="1:21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</row>
    <row r="105" spans="1:21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</row>
    <row r="106" spans="1:21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</row>
    <row r="107" spans="1:21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</row>
    <row r="108" spans="1:21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</row>
    <row r="109" spans="1:21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</row>
    <row r="110" spans="1:21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</row>
    <row r="111" spans="1:21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</row>
    <row r="112" spans="1:21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</row>
    <row r="113" spans="1:21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</row>
    <row r="114" spans="1:21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</row>
    <row r="115" spans="1:21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</row>
    <row r="116" spans="1:21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</row>
    <row r="117" spans="1:21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</row>
    <row r="118" spans="1:21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</row>
    <row r="119" spans="1:21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</row>
    <row r="120" spans="1:21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</row>
    <row r="121" spans="1:21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</row>
    <row r="122" spans="1:21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</row>
    <row r="123" spans="1:21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</row>
    <row r="124" spans="1:21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</row>
    <row r="125" spans="1:21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</row>
    <row r="126" spans="1:21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</row>
    <row r="127" spans="1:21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</row>
    <row r="128" spans="1:21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</row>
    <row r="129" spans="1:21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</row>
    <row r="130" spans="1:21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</row>
    <row r="131" spans="1:21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</row>
    <row r="132" spans="1:21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</row>
    <row r="133" spans="1:21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</row>
    <row r="134" spans="1:21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</row>
    <row r="135" spans="1:21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</row>
    <row r="136" spans="1:21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</row>
    <row r="137" spans="1:21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</row>
    <row r="138" spans="1:21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</row>
    <row r="139" spans="1:21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</row>
    <row r="140" spans="1:21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</row>
    <row r="141" spans="1:21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</row>
    <row r="142" spans="1:21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</row>
    <row r="143" spans="1:21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</row>
    <row r="144" spans="1:21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</row>
    <row r="145" spans="1:21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</row>
    <row r="146" spans="1:21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</row>
    <row r="147" spans="1:21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</row>
    <row r="148" spans="1:21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</row>
    <row r="149" spans="1:21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</row>
    <row r="150" spans="1:21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</row>
    <row r="151" spans="1:21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</row>
    <row r="152" spans="1:21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</row>
    <row r="153" spans="1:21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</row>
    <row r="154" spans="1:21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</row>
    <row r="155" spans="1:21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</row>
    <row r="156" spans="1:21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</row>
    <row r="157" spans="1:21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</row>
    <row r="158" spans="1:21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</row>
    <row r="159" spans="1:21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</row>
    <row r="160" spans="1:21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</row>
    <row r="161" spans="1:21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</row>
    <row r="162" spans="1:21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</row>
    <row r="163" spans="1:21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</row>
    <row r="164" spans="1:21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</row>
    <row r="165" spans="1:21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</row>
    <row r="166" spans="1:21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</row>
    <row r="167" spans="1:21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</row>
    <row r="168" spans="1:21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</row>
    <row r="169" spans="1:21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</row>
    <row r="170" spans="1:21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</row>
    <row r="171" spans="1:21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</row>
    <row r="172" spans="1:21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</row>
    <row r="173" spans="1:21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</row>
    <row r="174" spans="1:21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</row>
    <row r="175" spans="1:21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</row>
    <row r="176" spans="1:21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</row>
    <row r="177" spans="1:21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</row>
    <row r="178" spans="1:21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</row>
    <row r="179" spans="1:21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</row>
    <row r="180" spans="1:21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</row>
    <row r="181" spans="1:21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</row>
    <row r="182" spans="1:21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</row>
    <row r="183" spans="1:21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</row>
    <row r="184" spans="1:21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</row>
    <row r="185" spans="1:21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</row>
    <row r="186" spans="1:21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</row>
    <row r="187" spans="1:21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</row>
    <row r="188" spans="1:21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</row>
    <row r="189" spans="1:21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</row>
    <row r="190" spans="1:21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</row>
    <row r="191" spans="1:21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</row>
    <row r="192" spans="1:21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</row>
    <row r="193" spans="1:21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</row>
    <row r="194" spans="1:21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</row>
    <row r="195" spans="1:21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</row>
    <row r="196" spans="1:21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</row>
    <row r="197" spans="1:21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</row>
    <row r="198" spans="1:21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</row>
    <row r="199" spans="1:21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</row>
    <row r="200" spans="1:21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</row>
    <row r="201" spans="1:21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</row>
    <row r="202" spans="1:21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</row>
    <row r="203" spans="1:21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</row>
    <row r="204" spans="1:21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</row>
    <row r="205" spans="1:21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</row>
    <row r="206" spans="1:21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</row>
    <row r="207" spans="1:21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</row>
    <row r="208" spans="1:21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</row>
    <row r="209" spans="1:21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</row>
    <row r="210" spans="1:21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</row>
    <row r="211" spans="1:21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</row>
    <row r="212" spans="1:21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</row>
    <row r="213" spans="1:21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</row>
    <row r="214" spans="1:21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</row>
    <row r="215" spans="1:21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</row>
    <row r="216" spans="1:21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</row>
    <row r="217" spans="1:21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</row>
    <row r="218" spans="1:21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</row>
    <row r="219" spans="1:21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</row>
    <row r="220" spans="1:21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</row>
    <row r="221" spans="1:21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</row>
    <row r="222" spans="1:21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</row>
    <row r="223" spans="1:21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</row>
    <row r="224" spans="1:21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</row>
    <row r="225" spans="1:21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</row>
    <row r="226" spans="1:21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</row>
    <row r="227" spans="1:21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</row>
    <row r="228" spans="1:21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</row>
    <row r="229" spans="1:21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</row>
    <row r="230" spans="1:21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</row>
    <row r="231" spans="1:21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</row>
    <row r="232" spans="1:21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</row>
    <row r="233" spans="1:21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</row>
    <row r="234" spans="1:21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</row>
    <row r="235" spans="1:21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</row>
    <row r="236" spans="1:21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</row>
    <row r="237" spans="1:21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</row>
    <row r="238" spans="1:21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</row>
    <row r="239" spans="1:21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</row>
    <row r="240" spans="1:21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</row>
    <row r="241" spans="1:21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</row>
    <row r="242" spans="1:21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</row>
    <row r="243" spans="1:21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</row>
    <row r="244" spans="1:21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</row>
    <row r="245" spans="1:21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</row>
    <row r="246" spans="1:21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</row>
    <row r="247" spans="1:21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</row>
    <row r="248" spans="1:21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</row>
    <row r="249" spans="1:21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</row>
    <row r="250" spans="1:21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</row>
    <row r="251" spans="1:21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</row>
    <row r="252" spans="1:21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</row>
    <row r="253" spans="1:21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</row>
    <row r="254" spans="1:21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</row>
    <row r="255" spans="1:21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</row>
    <row r="256" spans="1:21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</row>
    <row r="257" spans="1:21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</row>
    <row r="258" spans="1:21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</row>
    <row r="259" spans="1:21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</row>
    <row r="260" spans="1:21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</row>
    <row r="261" spans="1:21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</row>
    <row r="262" spans="1:21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</row>
    <row r="263" spans="1:21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</row>
    <row r="264" spans="1:21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</row>
    <row r="265" spans="1:21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</row>
    <row r="266" spans="1:21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</row>
    <row r="267" spans="1:21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</row>
    <row r="268" spans="1:21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</row>
    <row r="269" spans="1:21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</row>
    <row r="270" spans="1:21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</row>
    <row r="271" spans="1:21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</row>
    <row r="272" spans="1:21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</row>
    <row r="273" spans="1:21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</row>
    <row r="274" spans="1:21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</row>
    <row r="275" spans="1:21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</row>
    <row r="276" spans="1:21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</row>
    <row r="277" spans="1:21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</row>
    <row r="278" spans="1:21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</row>
    <row r="279" spans="1:21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</row>
    <row r="280" spans="1:21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</row>
    <row r="281" spans="1:21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</row>
    <row r="282" spans="1:21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</row>
    <row r="283" spans="1:21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</row>
    <row r="284" spans="1:21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</row>
    <row r="285" spans="1:21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</row>
    <row r="286" spans="1:21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</row>
    <row r="287" spans="1:21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</row>
    <row r="288" spans="1:21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</row>
    <row r="289" spans="1:21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</row>
    <row r="290" spans="1:21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</row>
    <row r="291" spans="1:21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</row>
    <row r="292" spans="1:21">
      <c r="B292" s="17"/>
      <c r="C292" s="29"/>
      <c r="D292" s="29"/>
      <c r="E292" s="105"/>
    </row>
    <row r="293" spans="1:21">
      <c r="B293" s="17"/>
      <c r="C293" s="29"/>
      <c r="D293" s="29"/>
      <c r="E293" s="105"/>
    </row>
    <row r="294" spans="1:21">
      <c r="B294" s="17"/>
      <c r="C294" s="29"/>
      <c r="D294" s="29"/>
      <c r="E294" s="105"/>
    </row>
    <row r="295" spans="1:21">
      <c r="B295" s="17"/>
      <c r="C295" s="29"/>
      <c r="D295" s="29"/>
      <c r="E295" s="105"/>
    </row>
    <row r="296" spans="1:21">
      <c r="B296" s="17"/>
      <c r="C296" s="29"/>
      <c r="D296" s="29"/>
      <c r="E296" s="105"/>
    </row>
    <row r="297" spans="1:21">
      <c r="B297" s="17"/>
      <c r="C297" s="29"/>
      <c r="D297" s="29"/>
      <c r="E297" s="105"/>
    </row>
    <row r="298" spans="1:21">
      <c r="B298" s="17"/>
      <c r="C298" s="29"/>
      <c r="D298" s="29"/>
      <c r="E298" s="105"/>
    </row>
    <row r="299" spans="1:21">
      <c r="B299" s="17"/>
      <c r="C299" s="29"/>
      <c r="D299" s="29"/>
      <c r="E299" s="105"/>
    </row>
  </sheetData>
  <sheetProtection insertRows="0" deleteRows="0"/>
  <protectedRanges>
    <protectedRange sqref="U1:U1048576 J1:P1048576" name="Obseg1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66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3"/>
  <sheetViews>
    <sheetView topLeftCell="A19" zoomScaleNormal="100" zoomScaleSheetLayoutView="90" workbookViewId="0">
      <selection activeCell="F59" sqref="F5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  <c r="K6" s="109"/>
      <c r="U6" s="8"/>
    </row>
    <row r="7" spans="1:21" s="4" customFormat="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  <c r="K7" s="109"/>
      <c r="U7" s="8"/>
    </row>
    <row r="8" spans="1:21" s="4" customFormat="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  <c r="K8" s="109"/>
      <c r="U8" s="8"/>
    </row>
    <row r="9" spans="1:21" s="4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pred_rekapitulacija'!A15</f>
        <v>2.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pred_rekapitulacija'!B15</f>
        <v>SLADKO PECIVO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>
      <c r="A16" s="213" t="s">
        <v>1</v>
      </c>
      <c r="B16" s="284" t="s">
        <v>582</v>
      </c>
      <c r="C16" s="211" t="s">
        <v>912</v>
      </c>
      <c r="D16" s="211" t="s">
        <v>110</v>
      </c>
      <c r="E16" s="221"/>
      <c r="F16" s="83">
        <v>80</v>
      </c>
      <c r="G16" s="385" t="s">
        <v>0</v>
      </c>
      <c r="H16" s="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6" s="83" t="str">
        <f>IF(Sklop2[[#This Row],[ZAHTEVANA SHEMA KAKOVOSTI]]&lt;&gt;"",Sklop2[[#This Row],[Preračunana masa/volumen/kos na enoto kg]],"")</f>
        <v/>
      </c>
      <c r="J16" s="90"/>
      <c r="K16" s="179"/>
      <c r="L16" s="179"/>
      <c r="M16" s="179"/>
      <c r="N16" s="142"/>
      <c r="O16" s="179"/>
      <c r="P16" s="143"/>
      <c r="Q16" s="216">
        <f>+Sklop2[[#This Row],[cena/enota brez DDV v EUR]]*Sklop2[[#This Row],[Stopnja DDV (%)]]</f>
        <v>0</v>
      </c>
      <c r="R16" s="216">
        <f>+Sklop2[[#This Row],[cena/enota brez DDV v EUR]]+Sklop2[[#This Row],[Davek (EUR)]]</f>
        <v>0</v>
      </c>
      <c r="S16" s="216">
        <f>+Sklop2[[#This Row],[cena/enota brez DDV v EUR]]*Sklop2[[#This Row],[Okvirna količina]]</f>
        <v>0</v>
      </c>
      <c r="T16" s="216">
        <f>+Sklop2[[#This Row],[Končna cena/enoto mere (EUR) z DDV]]*Sklop2[[#This Row],[Okvirna količina]]</f>
        <v>0</v>
      </c>
      <c r="U16" s="179"/>
    </row>
    <row r="17" spans="1:21" s="203" customFormat="1">
      <c r="A17" s="213" t="s">
        <v>3</v>
      </c>
      <c r="B17" s="284" t="s">
        <v>583</v>
      </c>
      <c r="C17" s="211" t="s">
        <v>912</v>
      </c>
      <c r="D17" s="211" t="s">
        <v>110</v>
      </c>
      <c r="E17" s="163"/>
      <c r="F17" s="119">
        <v>160</v>
      </c>
      <c r="G17" s="385" t="s">
        <v>0</v>
      </c>
      <c r="H17" s="11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17" s="83" t="str">
        <f>IF(Sklop2[[#This Row],[ZAHTEVANA SHEMA KAKOVOSTI]]&lt;&gt;"",Sklop2[[#This Row],[Preračunana masa/volumen/kos na enoto kg]],"")</f>
        <v/>
      </c>
      <c r="J17" s="91"/>
      <c r="K17" s="179"/>
      <c r="L17" s="179"/>
      <c r="M17" s="179"/>
      <c r="N17" s="144"/>
      <c r="O17" s="179"/>
      <c r="P17" s="145"/>
      <c r="Q17" s="89">
        <f>+Sklop2[[#This Row],[cena/enota brez DDV v EUR]]*Sklop2[[#This Row],[Stopnja DDV (%)]]</f>
        <v>0</v>
      </c>
      <c r="R17" s="89">
        <f>+Sklop2[[#This Row],[cena/enota brez DDV v EUR]]+Sklop2[[#This Row],[Davek (EUR)]]</f>
        <v>0</v>
      </c>
      <c r="S17" s="89">
        <f>+Sklop2[[#This Row],[cena/enota brez DDV v EUR]]*Sklop2[[#This Row],[Okvirna količina]]</f>
        <v>0</v>
      </c>
      <c r="T17" s="89">
        <f>+Sklop2[[#This Row],[Končna cena/enoto mere (EUR) z DDV]]*Sklop2[[#This Row],[Okvirna količina]]</f>
        <v>0</v>
      </c>
      <c r="U17" s="179"/>
    </row>
    <row r="18" spans="1:21" s="203" customFormat="1" ht="25.5">
      <c r="A18" s="213" t="s">
        <v>4</v>
      </c>
      <c r="B18" s="284" t="s">
        <v>584</v>
      </c>
      <c r="C18" s="211" t="s">
        <v>912</v>
      </c>
      <c r="D18" s="211" t="s">
        <v>110</v>
      </c>
      <c r="E18" s="163"/>
      <c r="F18" s="119">
        <v>80</v>
      </c>
      <c r="G18" s="385" t="s">
        <v>0</v>
      </c>
      <c r="H18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8" s="119" t="str">
        <f>IF(Sklop2[[#This Row],[ZAHTEVANA SHEMA KAKOVOSTI]]&lt;&gt;"",Sklop2[[#This Row],[Preračunana masa/volumen/kos na enoto kg]],"")</f>
        <v/>
      </c>
      <c r="J18" s="134"/>
      <c r="K18" s="179"/>
      <c r="L18" s="179"/>
      <c r="M18" s="179"/>
      <c r="N18" s="146"/>
      <c r="O18" s="179"/>
      <c r="P18" s="147"/>
      <c r="Q18" s="160">
        <f>+Sklop2[[#This Row],[cena/enota brez DDV v EUR]]*Sklop2[[#This Row],[Stopnja DDV (%)]]</f>
        <v>0</v>
      </c>
      <c r="R18" s="160">
        <f>+Sklop2[[#This Row],[cena/enota brez DDV v EUR]]+Sklop2[[#This Row],[Davek (EUR)]]</f>
        <v>0</v>
      </c>
      <c r="S18" s="160">
        <f>+Sklop2[[#This Row],[cena/enota brez DDV v EUR]]*Sklop2[[#This Row],[Okvirna količina]]</f>
        <v>0</v>
      </c>
      <c r="T18" s="160">
        <f>+Sklop2[[#This Row],[Končna cena/enoto mere (EUR) z DDV]]*Sklop2[[#This Row],[Okvirna količina]]</f>
        <v>0</v>
      </c>
      <c r="U18" s="179"/>
    </row>
    <row r="19" spans="1:21" s="203" customFormat="1" ht="25.5">
      <c r="A19" s="213" t="s">
        <v>5</v>
      </c>
      <c r="B19" s="284" t="s">
        <v>585</v>
      </c>
      <c r="C19" s="211" t="s">
        <v>912</v>
      </c>
      <c r="D19" s="211" t="s">
        <v>110</v>
      </c>
      <c r="E19" s="163"/>
      <c r="F19" s="119">
        <v>80</v>
      </c>
      <c r="G19" s="385" t="s">
        <v>0</v>
      </c>
      <c r="H19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19" t="str">
        <f>IF(Sklop2[[#This Row],[ZAHTEVANA SHEMA KAKOVOSTI]]&lt;&gt;"",Sklop2[[#This Row],[Preračunana masa/volumen/kos na enoto kg]],"")</f>
        <v/>
      </c>
      <c r="J19" s="134"/>
      <c r="K19" s="179"/>
      <c r="L19" s="179"/>
      <c r="M19" s="179"/>
      <c r="N19" s="146"/>
      <c r="O19" s="179"/>
      <c r="P19" s="147"/>
      <c r="Q19" s="160">
        <f>+Sklop2[[#This Row],[cena/enota brez DDV v EUR]]*Sklop2[[#This Row],[Stopnja DDV (%)]]</f>
        <v>0</v>
      </c>
      <c r="R19" s="160">
        <f>+Sklop2[[#This Row],[cena/enota brez DDV v EUR]]+Sklop2[[#This Row],[Davek (EUR)]]</f>
        <v>0</v>
      </c>
      <c r="S19" s="160">
        <f>+Sklop2[[#This Row],[cena/enota brez DDV v EUR]]*Sklop2[[#This Row],[Okvirna količina]]</f>
        <v>0</v>
      </c>
      <c r="T19" s="160">
        <f>+Sklop2[[#This Row],[Končna cena/enoto mere (EUR) z DDV]]*Sklop2[[#This Row],[Okvirna količina]]</f>
        <v>0</v>
      </c>
      <c r="U19" s="179"/>
    </row>
    <row r="20" spans="1:21" s="203" customFormat="1">
      <c r="A20" s="213" t="s">
        <v>6</v>
      </c>
      <c r="B20" s="284" t="s">
        <v>586</v>
      </c>
      <c r="C20" s="211" t="s">
        <v>912</v>
      </c>
      <c r="D20" s="211" t="s">
        <v>110</v>
      </c>
      <c r="E20" s="163"/>
      <c r="F20" s="119">
        <v>80</v>
      </c>
      <c r="G20" s="385" t="s">
        <v>0</v>
      </c>
      <c r="H20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0" s="119" t="str">
        <f>IF(Sklop2[[#This Row],[ZAHTEVANA SHEMA KAKOVOSTI]]&lt;&gt;"",Sklop2[[#This Row],[Preračunana masa/volumen/kos na enoto kg]],"")</f>
        <v/>
      </c>
      <c r="J20" s="134"/>
      <c r="K20" s="179"/>
      <c r="L20" s="179"/>
      <c r="M20" s="179"/>
      <c r="N20" s="146"/>
      <c r="O20" s="179"/>
      <c r="P20" s="147"/>
      <c r="Q20" s="160">
        <f>+Sklop2[[#This Row],[cena/enota brez DDV v EUR]]*Sklop2[[#This Row],[Stopnja DDV (%)]]</f>
        <v>0</v>
      </c>
      <c r="R20" s="160">
        <f>+Sklop2[[#This Row],[cena/enota brez DDV v EUR]]+Sklop2[[#This Row],[Davek (EUR)]]</f>
        <v>0</v>
      </c>
      <c r="S20" s="160">
        <f>+Sklop2[[#This Row],[cena/enota brez DDV v EUR]]*Sklop2[[#This Row],[Okvirna količina]]</f>
        <v>0</v>
      </c>
      <c r="T20" s="160">
        <f>+Sklop2[[#This Row],[Končna cena/enoto mere (EUR) z DDV]]*Sklop2[[#This Row],[Okvirna količina]]</f>
        <v>0</v>
      </c>
      <c r="U20" s="179"/>
    </row>
    <row r="21" spans="1:21" s="203" customFormat="1">
      <c r="A21" s="213" t="s">
        <v>7</v>
      </c>
      <c r="B21" s="284" t="s">
        <v>587</v>
      </c>
      <c r="C21" s="211" t="s">
        <v>912</v>
      </c>
      <c r="D21" s="211" t="s">
        <v>110</v>
      </c>
      <c r="E21" s="324"/>
      <c r="F21" s="323">
        <v>90</v>
      </c>
      <c r="G21" s="385" t="s">
        <v>0</v>
      </c>
      <c r="H21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1" s="119" t="str">
        <f>IF(Sklop2[[#This Row],[ZAHTEVANA SHEMA KAKOVOSTI]]&lt;&gt;"",Sklop2[[#This Row],[Preračunana masa/volumen/kos na enoto kg]],"")</f>
        <v/>
      </c>
      <c r="J21" s="134"/>
      <c r="K21" s="179"/>
      <c r="L21" s="179"/>
      <c r="M21" s="179"/>
      <c r="N21" s="146"/>
      <c r="O21" s="179"/>
      <c r="P21" s="147"/>
      <c r="Q21" s="160">
        <f>+Sklop2[[#This Row],[cena/enota brez DDV v EUR]]*Sklop2[[#This Row],[Stopnja DDV (%)]]</f>
        <v>0</v>
      </c>
      <c r="R21" s="160">
        <f>+Sklop2[[#This Row],[cena/enota brez DDV v EUR]]+Sklop2[[#This Row],[Davek (EUR)]]</f>
        <v>0</v>
      </c>
      <c r="S21" s="160">
        <f>+Sklop2[[#This Row],[cena/enota brez DDV v EUR]]*Sklop2[[#This Row],[Okvirna količina]]</f>
        <v>0</v>
      </c>
      <c r="T21" s="160">
        <f>+Sklop2[[#This Row],[Končna cena/enoto mere (EUR) z DDV]]*Sklop2[[#This Row],[Okvirna količina]]</f>
        <v>0</v>
      </c>
      <c r="U21" s="179"/>
    </row>
    <row r="22" spans="1:21" s="203" customFormat="1">
      <c r="A22" s="213" t="s">
        <v>8</v>
      </c>
      <c r="B22" s="284" t="s">
        <v>588</v>
      </c>
      <c r="C22" s="211" t="s">
        <v>910</v>
      </c>
      <c r="D22" s="211" t="s">
        <v>110</v>
      </c>
      <c r="E22" s="324"/>
      <c r="F22" s="323">
        <v>90</v>
      </c>
      <c r="G22" s="385" t="s">
        <v>0</v>
      </c>
      <c r="H22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2" s="119" t="str">
        <f>IF(Sklop2[[#This Row],[ZAHTEVANA SHEMA KAKOVOSTI]]&lt;&gt;"",Sklop2[[#This Row],[Preračunana masa/volumen/kos na enoto kg]],"")</f>
        <v/>
      </c>
      <c r="J22" s="134"/>
      <c r="K22" s="179"/>
      <c r="L22" s="179"/>
      <c r="M22" s="179"/>
      <c r="N22" s="146"/>
      <c r="O22" s="179"/>
      <c r="P22" s="147"/>
      <c r="Q22" s="160">
        <f>+Sklop2[[#This Row],[cena/enota brez DDV v EUR]]*Sklop2[[#This Row],[Stopnja DDV (%)]]</f>
        <v>0</v>
      </c>
      <c r="R22" s="160">
        <f>+Sklop2[[#This Row],[cena/enota brez DDV v EUR]]+Sklop2[[#This Row],[Davek (EUR)]]</f>
        <v>0</v>
      </c>
      <c r="S22" s="160">
        <f>+Sklop2[[#This Row],[cena/enota brez DDV v EUR]]*Sklop2[[#This Row],[Okvirna količina]]</f>
        <v>0</v>
      </c>
      <c r="T22" s="160">
        <f>+Sklop2[[#This Row],[Končna cena/enoto mere (EUR) z DDV]]*Sklop2[[#This Row],[Okvirna količina]]</f>
        <v>0</v>
      </c>
      <c r="U22" s="179"/>
    </row>
    <row r="23" spans="1:21" s="203" customFormat="1">
      <c r="A23" s="213" t="s">
        <v>9</v>
      </c>
      <c r="B23" s="284" t="s">
        <v>589</v>
      </c>
      <c r="C23" s="211" t="s">
        <v>912</v>
      </c>
      <c r="D23" s="211" t="s">
        <v>110</v>
      </c>
      <c r="E23" s="324"/>
      <c r="F23" s="323">
        <v>80</v>
      </c>
      <c r="G23" s="385" t="s">
        <v>0</v>
      </c>
      <c r="H23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3" s="119" t="str">
        <f>IF(Sklop2[[#This Row],[ZAHTEVANA SHEMA KAKOVOSTI]]&lt;&gt;"",Sklop2[[#This Row],[Preračunana masa/volumen/kos na enoto kg]],"")</f>
        <v/>
      </c>
      <c r="J23" s="134"/>
      <c r="K23" s="179"/>
      <c r="L23" s="179"/>
      <c r="M23" s="179"/>
      <c r="N23" s="146"/>
      <c r="O23" s="179"/>
      <c r="P23" s="147"/>
      <c r="Q23" s="160">
        <f>+Sklop2[[#This Row],[cena/enota brez DDV v EUR]]*Sklop2[[#This Row],[Stopnja DDV (%)]]</f>
        <v>0</v>
      </c>
      <c r="R23" s="160">
        <f>+Sklop2[[#This Row],[cena/enota brez DDV v EUR]]+Sklop2[[#This Row],[Davek (EUR)]]</f>
        <v>0</v>
      </c>
      <c r="S23" s="160">
        <f>+Sklop2[[#This Row],[cena/enota brez DDV v EUR]]*Sklop2[[#This Row],[Okvirna količina]]</f>
        <v>0</v>
      </c>
      <c r="T23" s="160">
        <f>+Sklop2[[#This Row],[Končna cena/enoto mere (EUR) z DDV]]*Sklop2[[#This Row],[Okvirna količina]]</f>
        <v>0</v>
      </c>
      <c r="U23" s="179"/>
    </row>
    <row r="24" spans="1:21" s="203" customFormat="1">
      <c r="A24" s="213" t="s">
        <v>10</v>
      </c>
      <c r="B24" s="284" t="s">
        <v>590</v>
      </c>
      <c r="C24" s="211" t="s">
        <v>915</v>
      </c>
      <c r="D24" s="211" t="s">
        <v>110</v>
      </c>
      <c r="E24" s="324"/>
      <c r="F24" s="323">
        <v>200</v>
      </c>
      <c r="G24" s="385" t="s">
        <v>0</v>
      </c>
      <c r="H24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19" t="str">
        <f>IF(Sklop2[[#This Row],[ZAHTEVANA SHEMA KAKOVOSTI]]&lt;&gt;"",Sklop2[[#This Row],[Preračunana masa/volumen/kos na enoto kg]],"")</f>
        <v/>
      </c>
      <c r="J24" s="134"/>
      <c r="K24" s="179"/>
      <c r="L24" s="179"/>
      <c r="M24" s="179"/>
      <c r="N24" s="146"/>
      <c r="O24" s="179"/>
      <c r="P24" s="147"/>
      <c r="Q24" s="160">
        <f>+Sklop2[[#This Row],[cena/enota brez DDV v EUR]]*Sklop2[[#This Row],[Stopnja DDV (%)]]</f>
        <v>0</v>
      </c>
      <c r="R24" s="160">
        <f>+Sklop2[[#This Row],[cena/enota brez DDV v EUR]]+Sklop2[[#This Row],[Davek (EUR)]]</f>
        <v>0</v>
      </c>
      <c r="S24" s="160">
        <f>+Sklop2[[#This Row],[cena/enota brez DDV v EUR]]*Sklop2[[#This Row],[Okvirna količina]]</f>
        <v>0</v>
      </c>
      <c r="T24" s="160">
        <f>+Sklop2[[#This Row],[Končna cena/enoto mere (EUR) z DDV]]*Sklop2[[#This Row],[Okvirna količina]]</f>
        <v>0</v>
      </c>
      <c r="U24" s="179"/>
    </row>
    <row r="25" spans="1:21" s="203" customFormat="1">
      <c r="A25" s="213" t="s">
        <v>11</v>
      </c>
      <c r="B25" s="284" t="s">
        <v>591</v>
      </c>
      <c r="C25" s="211" t="s">
        <v>912</v>
      </c>
      <c r="D25" s="211" t="s">
        <v>110</v>
      </c>
      <c r="E25" s="324"/>
      <c r="F25" s="323">
        <v>100</v>
      </c>
      <c r="G25" s="385" t="s">
        <v>0</v>
      </c>
      <c r="H25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119" t="str">
        <f>IF(Sklop2[[#This Row],[ZAHTEVANA SHEMA KAKOVOSTI]]&lt;&gt;"",Sklop2[[#This Row],[Preračunana masa/volumen/kos na enoto kg]],"")</f>
        <v/>
      </c>
      <c r="J25" s="134"/>
      <c r="K25" s="179"/>
      <c r="L25" s="179"/>
      <c r="M25" s="179"/>
      <c r="N25" s="146"/>
      <c r="O25" s="179"/>
      <c r="P25" s="147"/>
      <c r="Q25" s="160">
        <f>+Sklop2[[#This Row],[cena/enota brez DDV v EUR]]*Sklop2[[#This Row],[Stopnja DDV (%)]]</f>
        <v>0</v>
      </c>
      <c r="R25" s="160">
        <f>+Sklop2[[#This Row],[cena/enota brez DDV v EUR]]+Sklop2[[#This Row],[Davek (EUR)]]</f>
        <v>0</v>
      </c>
      <c r="S25" s="160">
        <f>+Sklop2[[#This Row],[cena/enota brez DDV v EUR]]*Sklop2[[#This Row],[Okvirna količina]]</f>
        <v>0</v>
      </c>
      <c r="T25" s="160">
        <f>+Sklop2[[#This Row],[Končna cena/enoto mere (EUR) z DDV]]*Sklop2[[#This Row],[Okvirna količina]]</f>
        <v>0</v>
      </c>
      <c r="U25" s="179"/>
    </row>
    <row r="26" spans="1:21" s="203" customFormat="1" ht="25.5">
      <c r="A26" s="213" t="s">
        <v>12</v>
      </c>
      <c r="B26" s="284" t="s">
        <v>233</v>
      </c>
      <c r="C26" s="211" t="s">
        <v>112</v>
      </c>
      <c r="D26" s="211" t="s">
        <v>0</v>
      </c>
      <c r="E26" s="324"/>
      <c r="F26" s="323">
        <v>80</v>
      </c>
      <c r="G26" s="385" t="s">
        <v>0</v>
      </c>
      <c r="H26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6" s="119" t="str">
        <f>IF(Sklop2[[#This Row],[ZAHTEVANA SHEMA KAKOVOSTI]]&lt;&gt;"",Sklop2[[#This Row],[Preračunana masa/volumen/kos na enoto kg]],"")</f>
        <v/>
      </c>
      <c r="J26" s="134"/>
      <c r="K26" s="179"/>
      <c r="L26" s="179"/>
      <c r="M26" s="179"/>
      <c r="N26" s="146"/>
      <c r="O26" s="179"/>
      <c r="P26" s="147"/>
      <c r="Q26" s="160">
        <f>+Sklop2[[#This Row],[cena/enota brez DDV v EUR]]*Sklop2[[#This Row],[Stopnja DDV (%)]]</f>
        <v>0</v>
      </c>
      <c r="R26" s="160">
        <f>+Sklop2[[#This Row],[cena/enota brez DDV v EUR]]+Sklop2[[#This Row],[Davek (EUR)]]</f>
        <v>0</v>
      </c>
      <c r="S26" s="160">
        <f>+Sklop2[[#This Row],[cena/enota brez DDV v EUR]]*Sklop2[[#This Row],[Okvirna količina]]</f>
        <v>0</v>
      </c>
      <c r="T26" s="160">
        <f>+Sklop2[[#This Row],[Končna cena/enoto mere (EUR) z DDV]]*Sklop2[[#This Row],[Okvirna količina]]</f>
        <v>0</v>
      </c>
      <c r="U26" s="179"/>
    </row>
    <row r="27" spans="1:21" s="203" customFormat="1">
      <c r="A27" s="213" t="s">
        <v>13</v>
      </c>
      <c r="B27" s="284" t="s">
        <v>592</v>
      </c>
      <c r="C27" s="211" t="s">
        <v>916</v>
      </c>
      <c r="D27" s="211" t="s">
        <v>110</v>
      </c>
      <c r="E27" s="324"/>
      <c r="F27" s="323">
        <v>80</v>
      </c>
      <c r="G27" s="385" t="s">
        <v>0</v>
      </c>
      <c r="H27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7" s="119" t="str">
        <f>IF(Sklop2[[#This Row],[ZAHTEVANA SHEMA KAKOVOSTI]]&lt;&gt;"",Sklop2[[#This Row],[Preračunana masa/volumen/kos na enoto kg]],"")</f>
        <v/>
      </c>
      <c r="J27" s="134"/>
      <c r="K27" s="179"/>
      <c r="L27" s="179"/>
      <c r="M27" s="179"/>
      <c r="N27" s="146"/>
      <c r="O27" s="179"/>
      <c r="P27" s="147"/>
      <c r="Q27" s="160">
        <f>+Sklop2[[#This Row],[cena/enota brez DDV v EUR]]*Sklop2[[#This Row],[Stopnja DDV (%)]]</f>
        <v>0</v>
      </c>
      <c r="R27" s="160">
        <f>+Sklop2[[#This Row],[cena/enota brez DDV v EUR]]+Sklop2[[#This Row],[Davek (EUR)]]</f>
        <v>0</v>
      </c>
      <c r="S27" s="160">
        <f>+Sklop2[[#This Row],[cena/enota brez DDV v EUR]]*Sklop2[[#This Row],[Okvirna količina]]</f>
        <v>0</v>
      </c>
      <c r="T27" s="160">
        <f>+Sklop2[[#This Row],[Končna cena/enoto mere (EUR) z DDV]]*Sklop2[[#This Row],[Okvirna količina]]</f>
        <v>0</v>
      </c>
      <c r="U27" s="179"/>
    </row>
    <row r="28" spans="1:21" s="203" customFormat="1">
      <c r="A28" s="213" t="s">
        <v>14</v>
      </c>
      <c r="B28" s="284" t="s">
        <v>593</v>
      </c>
      <c r="C28" s="211">
        <v>60</v>
      </c>
      <c r="D28" s="211" t="s">
        <v>110</v>
      </c>
      <c r="E28" s="324"/>
      <c r="F28" s="323">
        <v>800</v>
      </c>
      <c r="G28" s="385" t="s">
        <v>219</v>
      </c>
      <c r="H28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28" s="119" t="str">
        <f>IF(Sklop2[[#This Row],[ZAHTEVANA SHEMA KAKOVOSTI]]&lt;&gt;"",Sklop2[[#This Row],[Preračunana masa/volumen/kos na enoto kg]],"")</f>
        <v/>
      </c>
      <c r="J28" s="134"/>
      <c r="K28" s="179"/>
      <c r="L28" s="179"/>
      <c r="M28" s="179"/>
      <c r="N28" s="146"/>
      <c r="O28" s="179"/>
      <c r="P28" s="147"/>
      <c r="Q28" s="160">
        <f>+Sklop2[[#This Row],[cena/enota brez DDV v EUR]]*Sklop2[[#This Row],[Stopnja DDV (%)]]</f>
        <v>0</v>
      </c>
      <c r="R28" s="160">
        <f>+Sklop2[[#This Row],[cena/enota brez DDV v EUR]]+Sklop2[[#This Row],[Davek (EUR)]]</f>
        <v>0</v>
      </c>
      <c r="S28" s="160">
        <f>+Sklop2[[#This Row],[cena/enota brez DDV v EUR]]*Sklop2[[#This Row],[Okvirna količina]]</f>
        <v>0</v>
      </c>
      <c r="T28" s="160">
        <f>+Sklop2[[#This Row],[Končna cena/enoto mere (EUR) z DDV]]*Sklop2[[#This Row],[Okvirna količina]]</f>
        <v>0</v>
      </c>
      <c r="U28" s="179"/>
    </row>
    <row r="29" spans="1:21" s="203" customFormat="1" ht="25.5">
      <c r="A29" s="213" t="s">
        <v>15</v>
      </c>
      <c r="B29" s="284" t="s">
        <v>594</v>
      </c>
      <c r="C29" s="211">
        <v>80</v>
      </c>
      <c r="D29" s="211" t="s">
        <v>110</v>
      </c>
      <c r="E29" s="324"/>
      <c r="F29" s="323">
        <v>300</v>
      </c>
      <c r="G29" s="385" t="s">
        <v>219</v>
      </c>
      <c r="H29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29" s="119" t="str">
        <f>IF(Sklop2[[#This Row],[ZAHTEVANA SHEMA KAKOVOSTI]]&lt;&gt;"",Sklop2[[#This Row],[Preračunana masa/volumen/kos na enoto kg]],"")</f>
        <v/>
      </c>
      <c r="J29" s="134"/>
      <c r="K29" s="179"/>
      <c r="L29" s="179"/>
      <c r="M29" s="179"/>
      <c r="N29" s="146"/>
      <c r="O29" s="179"/>
      <c r="P29" s="147"/>
      <c r="Q29" s="160">
        <f>+Sklop2[[#This Row],[cena/enota brez DDV v EUR]]*Sklop2[[#This Row],[Stopnja DDV (%)]]</f>
        <v>0</v>
      </c>
      <c r="R29" s="160">
        <f>+Sklop2[[#This Row],[cena/enota brez DDV v EUR]]+Sklop2[[#This Row],[Davek (EUR)]]</f>
        <v>0</v>
      </c>
      <c r="S29" s="160">
        <f>+Sklop2[[#This Row],[cena/enota brez DDV v EUR]]*Sklop2[[#This Row],[Okvirna količina]]</f>
        <v>0</v>
      </c>
      <c r="T29" s="160">
        <f>+Sklop2[[#This Row],[Končna cena/enoto mere (EUR) z DDV]]*Sklop2[[#This Row],[Okvirna količina]]</f>
        <v>0</v>
      </c>
      <c r="U29" s="366"/>
    </row>
    <row r="30" spans="1:21" s="203" customFormat="1" ht="25.5">
      <c r="A30" s="213" t="s">
        <v>16</v>
      </c>
      <c r="B30" s="284" t="s">
        <v>595</v>
      </c>
      <c r="C30" s="211">
        <v>80</v>
      </c>
      <c r="D30" s="211" t="s">
        <v>110</v>
      </c>
      <c r="E30" s="324"/>
      <c r="F30" s="323">
        <v>300</v>
      </c>
      <c r="G30" s="385" t="s">
        <v>219</v>
      </c>
      <c r="H30" s="1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30" s="119" t="str">
        <f>IF(Sklop2[[#This Row],[ZAHTEVANA SHEMA KAKOVOSTI]]&lt;&gt;"",Sklop2[[#This Row],[Preračunana masa/volumen/kos na enoto kg]],"")</f>
        <v/>
      </c>
      <c r="J30" s="134"/>
      <c r="K30" s="179"/>
      <c r="L30" s="179"/>
      <c r="M30" s="179"/>
      <c r="N30" s="146"/>
      <c r="O30" s="179"/>
      <c r="P30" s="147"/>
      <c r="Q30" s="160">
        <f>+Sklop2[[#This Row],[cena/enota brez DDV v EUR]]*Sklop2[[#This Row],[Stopnja DDV (%)]]</f>
        <v>0</v>
      </c>
      <c r="R30" s="160">
        <f>+Sklop2[[#This Row],[cena/enota brez DDV v EUR]]+Sklop2[[#This Row],[Davek (EUR)]]</f>
        <v>0</v>
      </c>
      <c r="S30" s="160">
        <f>+Sklop2[[#This Row],[cena/enota brez DDV v EUR]]*Sklop2[[#This Row],[Okvirna količina]]</f>
        <v>0</v>
      </c>
      <c r="T30" s="160">
        <f>+Sklop2[[#This Row],[Končna cena/enoto mere (EUR) z DDV]]*Sklop2[[#This Row],[Okvirna količina]]</f>
        <v>0</v>
      </c>
      <c r="U30" s="366"/>
    </row>
    <row r="31" spans="1:21" s="203" customFormat="1">
      <c r="A31" s="213" t="s">
        <v>17</v>
      </c>
      <c r="B31" s="336" t="s">
        <v>596</v>
      </c>
      <c r="C31" s="320" t="s">
        <v>910</v>
      </c>
      <c r="D31" s="211" t="s">
        <v>110</v>
      </c>
      <c r="E31" s="324"/>
      <c r="F31" s="328">
        <v>40</v>
      </c>
      <c r="G31" s="338" t="s">
        <v>0</v>
      </c>
      <c r="H31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1" s="263" t="str">
        <f>IF(Sklop2[[#This Row],[ZAHTEVANA SHEMA KAKOVOSTI]]&lt;&gt;"",Sklop2[[#This Row],[Preračunana masa/volumen/kos na enoto kg]],"")</f>
        <v/>
      </c>
      <c r="J31" s="264"/>
      <c r="K31" s="339"/>
      <c r="L31" s="340"/>
      <c r="M31" s="341"/>
      <c r="N31" s="342"/>
      <c r="O31" s="337"/>
      <c r="P31" s="343"/>
      <c r="Q31" s="266">
        <f>+Sklop2[[#This Row],[cena/enota brez DDV v EUR]]*Sklop2[[#This Row],[Stopnja DDV (%)]]</f>
        <v>0</v>
      </c>
      <c r="R31" s="266">
        <f>+Sklop2[[#This Row],[cena/enota brez DDV v EUR]]+Sklop2[[#This Row],[Davek (EUR)]]</f>
        <v>0</v>
      </c>
      <c r="S31" s="266">
        <f>+Sklop2[[#This Row],[cena/enota brez DDV v EUR]]*Sklop2[[#This Row],[Okvirna količina]]</f>
        <v>0</v>
      </c>
      <c r="T31" s="266">
        <f>+Sklop2[[#This Row],[Končna cena/enoto mere (EUR) z DDV]]*Sklop2[[#This Row],[Okvirna količina]]</f>
        <v>0</v>
      </c>
      <c r="U31" s="367"/>
    </row>
    <row r="32" spans="1:21" s="203" customFormat="1" ht="24">
      <c r="A32" s="213" t="s">
        <v>18</v>
      </c>
      <c r="B32" s="336" t="s">
        <v>506</v>
      </c>
      <c r="C32" s="320" t="s">
        <v>910</v>
      </c>
      <c r="D32" s="211" t="s">
        <v>110</v>
      </c>
      <c r="E32" s="324"/>
      <c r="F32" s="328">
        <v>40</v>
      </c>
      <c r="G32" s="338" t="s">
        <v>0</v>
      </c>
      <c r="H32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2" s="263" t="str">
        <f>IF(Sklop2[[#This Row],[ZAHTEVANA SHEMA KAKOVOSTI]]&lt;&gt;"",Sklop2[[#This Row],[Preračunana masa/volumen/kos na enoto kg]],"")</f>
        <v/>
      </c>
      <c r="J32" s="264"/>
      <c r="K32" s="339"/>
      <c r="L32" s="340"/>
      <c r="M32" s="341"/>
      <c r="N32" s="342"/>
      <c r="O32" s="337"/>
      <c r="P32" s="343"/>
      <c r="Q32" s="266">
        <f>+Sklop2[[#This Row],[cena/enota brez DDV v EUR]]*Sklop2[[#This Row],[Stopnja DDV (%)]]</f>
        <v>0</v>
      </c>
      <c r="R32" s="266">
        <f>+Sklop2[[#This Row],[cena/enota brez DDV v EUR]]+Sklop2[[#This Row],[Davek (EUR)]]</f>
        <v>0</v>
      </c>
      <c r="S32" s="266">
        <f>+Sklop2[[#This Row],[cena/enota brez DDV v EUR]]*Sklop2[[#This Row],[Okvirna količina]]</f>
        <v>0</v>
      </c>
      <c r="T32" s="266">
        <f>+Sklop2[[#This Row],[Končna cena/enoto mere (EUR) z DDV]]*Sklop2[[#This Row],[Okvirna količina]]</f>
        <v>0</v>
      </c>
      <c r="U32" s="367"/>
    </row>
    <row r="33" spans="1:22" s="203" customFormat="1">
      <c r="A33" s="213" t="s">
        <v>19</v>
      </c>
      <c r="B33" s="336" t="s">
        <v>597</v>
      </c>
      <c r="C33" s="320">
        <v>1</v>
      </c>
      <c r="D33" s="211" t="s">
        <v>0</v>
      </c>
      <c r="E33" s="324"/>
      <c r="F33" s="328">
        <v>20</v>
      </c>
      <c r="G33" s="338" t="s">
        <v>0</v>
      </c>
      <c r="H33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263" t="str">
        <f>IF(Sklop2[[#This Row],[ZAHTEVANA SHEMA KAKOVOSTI]]&lt;&gt;"",Sklop2[[#This Row],[Preračunana masa/volumen/kos na enoto kg]],"")</f>
        <v/>
      </c>
      <c r="J33" s="264"/>
      <c r="K33" s="339"/>
      <c r="L33" s="340"/>
      <c r="M33" s="341"/>
      <c r="N33" s="342"/>
      <c r="O33" s="337"/>
      <c r="P33" s="343"/>
      <c r="Q33" s="266">
        <f>+Sklop2[[#This Row],[cena/enota brez DDV v EUR]]*Sklop2[[#This Row],[Stopnja DDV (%)]]</f>
        <v>0</v>
      </c>
      <c r="R33" s="266">
        <f>+Sklop2[[#This Row],[cena/enota brez DDV v EUR]]+Sklop2[[#This Row],[Davek (EUR)]]</f>
        <v>0</v>
      </c>
      <c r="S33" s="266">
        <f>+Sklop2[[#This Row],[cena/enota brez DDV v EUR]]*Sklop2[[#This Row],[Okvirna količina]]</f>
        <v>0</v>
      </c>
      <c r="T33" s="266">
        <f>+Sklop2[[#This Row],[Končna cena/enoto mere (EUR) z DDV]]*Sklop2[[#This Row],[Okvirna količina]]</f>
        <v>0</v>
      </c>
      <c r="U33" s="367"/>
    </row>
    <row r="34" spans="1:22" s="203" customFormat="1">
      <c r="A34" s="213" t="s">
        <v>20</v>
      </c>
      <c r="B34" s="336" t="s">
        <v>598</v>
      </c>
      <c r="C34" s="320">
        <v>1</v>
      </c>
      <c r="D34" s="211" t="s">
        <v>0</v>
      </c>
      <c r="E34" s="324"/>
      <c r="F34" s="328">
        <v>20</v>
      </c>
      <c r="G34" s="338" t="s">
        <v>0</v>
      </c>
      <c r="H34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263" t="str">
        <f>IF(Sklop2[[#This Row],[ZAHTEVANA SHEMA KAKOVOSTI]]&lt;&gt;"",Sklop2[[#This Row],[Preračunana masa/volumen/kos na enoto kg]],"")</f>
        <v/>
      </c>
      <c r="J34" s="264"/>
      <c r="K34" s="339"/>
      <c r="L34" s="340"/>
      <c r="M34" s="341"/>
      <c r="N34" s="342"/>
      <c r="O34" s="337"/>
      <c r="P34" s="343"/>
      <c r="Q34" s="266">
        <f>+Sklop2[[#This Row],[cena/enota brez DDV v EUR]]*Sklop2[[#This Row],[Stopnja DDV (%)]]</f>
        <v>0</v>
      </c>
      <c r="R34" s="266">
        <f>+Sklop2[[#This Row],[cena/enota brez DDV v EUR]]+Sklop2[[#This Row],[Davek (EUR)]]</f>
        <v>0</v>
      </c>
      <c r="S34" s="266">
        <f>+Sklop2[[#This Row],[cena/enota brez DDV v EUR]]*Sklop2[[#This Row],[Okvirna količina]]</f>
        <v>0</v>
      </c>
      <c r="T34" s="266">
        <f>+Sklop2[[#This Row],[Končna cena/enoto mere (EUR) z DDV]]*Sklop2[[#This Row],[Okvirna količina]]</f>
        <v>0</v>
      </c>
      <c r="U34" s="367"/>
    </row>
    <row r="35" spans="1:22" s="203" customFormat="1">
      <c r="A35" s="213" t="s">
        <v>21</v>
      </c>
      <c r="B35" s="336" t="s">
        <v>599</v>
      </c>
      <c r="C35" s="320">
        <v>1</v>
      </c>
      <c r="D35" s="211" t="s">
        <v>0</v>
      </c>
      <c r="E35" s="324"/>
      <c r="F35" s="328">
        <v>20</v>
      </c>
      <c r="G35" s="338" t="s">
        <v>0</v>
      </c>
      <c r="H35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5" s="263" t="str">
        <f>IF(Sklop2[[#This Row],[ZAHTEVANA SHEMA KAKOVOSTI]]&lt;&gt;"",Sklop2[[#This Row],[Preračunana masa/volumen/kos na enoto kg]],"")</f>
        <v/>
      </c>
      <c r="J35" s="264"/>
      <c r="K35" s="339"/>
      <c r="L35" s="340"/>
      <c r="M35" s="341"/>
      <c r="N35" s="342"/>
      <c r="O35" s="337"/>
      <c r="P35" s="343"/>
      <c r="Q35" s="266">
        <f>+Sklop2[[#This Row],[cena/enota brez DDV v EUR]]*Sklop2[[#This Row],[Stopnja DDV (%)]]</f>
        <v>0</v>
      </c>
      <c r="R35" s="266">
        <f>+Sklop2[[#This Row],[cena/enota brez DDV v EUR]]+Sklop2[[#This Row],[Davek (EUR)]]</f>
        <v>0</v>
      </c>
      <c r="S35" s="266">
        <f>+Sklop2[[#This Row],[cena/enota brez DDV v EUR]]*Sklop2[[#This Row],[Okvirna količina]]</f>
        <v>0</v>
      </c>
      <c r="T35" s="266">
        <f>+Sklop2[[#This Row],[Končna cena/enoto mere (EUR) z DDV]]*Sklop2[[#This Row],[Okvirna količina]]</f>
        <v>0</v>
      </c>
      <c r="U35" s="367"/>
    </row>
    <row r="36" spans="1:22" s="203" customFormat="1">
      <c r="A36" s="213" t="s">
        <v>22</v>
      </c>
      <c r="B36" s="336" t="s">
        <v>600</v>
      </c>
      <c r="C36" s="320">
        <v>50</v>
      </c>
      <c r="D36" s="211" t="s">
        <v>110</v>
      </c>
      <c r="E36" s="324"/>
      <c r="F36" s="328">
        <v>800</v>
      </c>
      <c r="G36" s="338" t="s">
        <v>219</v>
      </c>
      <c r="H36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6" s="263" t="str">
        <f>IF(Sklop2[[#This Row],[ZAHTEVANA SHEMA KAKOVOSTI]]&lt;&gt;"",Sklop2[[#This Row],[Preračunana masa/volumen/kos na enoto kg]],"")</f>
        <v/>
      </c>
      <c r="J36" s="264"/>
      <c r="K36" s="339"/>
      <c r="L36" s="340"/>
      <c r="M36" s="341"/>
      <c r="N36" s="342"/>
      <c r="O36" s="337"/>
      <c r="P36" s="343"/>
      <c r="Q36" s="266">
        <f>+Sklop2[[#This Row],[cena/enota brez DDV v EUR]]*Sklop2[[#This Row],[Stopnja DDV (%)]]</f>
        <v>0</v>
      </c>
      <c r="R36" s="266">
        <f>+Sklop2[[#This Row],[cena/enota brez DDV v EUR]]+Sklop2[[#This Row],[Davek (EUR)]]</f>
        <v>0</v>
      </c>
      <c r="S36" s="266">
        <f>+Sklop2[[#This Row],[cena/enota brez DDV v EUR]]*Sklop2[[#This Row],[Okvirna količina]]</f>
        <v>0</v>
      </c>
      <c r="T36" s="266">
        <f>+Sklop2[[#This Row],[Končna cena/enoto mere (EUR) z DDV]]*Sklop2[[#This Row],[Okvirna količina]]</f>
        <v>0</v>
      </c>
      <c r="U36" s="367"/>
    </row>
    <row r="37" spans="1:22" s="203" customFormat="1">
      <c r="A37" s="213" t="s">
        <v>23</v>
      </c>
      <c r="B37" s="336" t="s">
        <v>601</v>
      </c>
      <c r="C37" s="320">
        <v>100</v>
      </c>
      <c r="D37" s="211" t="s">
        <v>110</v>
      </c>
      <c r="E37" s="324"/>
      <c r="F37" s="328">
        <v>800</v>
      </c>
      <c r="G37" s="338" t="s">
        <v>219</v>
      </c>
      <c r="H37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7" s="263" t="str">
        <f>IF(Sklop2[[#This Row],[ZAHTEVANA SHEMA KAKOVOSTI]]&lt;&gt;"",Sklop2[[#This Row],[Preračunana masa/volumen/kos na enoto kg]],"")</f>
        <v/>
      </c>
      <c r="J37" s="264"/>
      <c r="K37" s="339"/>
      <c r="L37" s="340"/>
      <c r="M37" s="341"/>
      <c r="N37" s="342"/>
      <c r="O37" s="337"/>
      <c r="P37" s="343"/>
      <c r="Q37" s="266">
        <f>+Sklop2[[#This Row],[cena/enota brez DDV v EUR]]*Sklop2[[#This Row],[Stopnja DDV (%)]]</f>
        <v>0</v>
      </c>
      <c r="R37" s="266">
        <f>+Sklop2[[#This Row],[cena/enota brez DDV v EUR]]+Sklop2[[#This Row],[Davek (EUR)]]</f>
        <v>0</v>
      </c>
      <c r="S37" s="266">
        <f>+Sklop2[[#This Row],[cena/enota brez DDV v EUR]]*Sklop2[[#This Row],[Okvirna količina]]</f>
        <v>0</v>
      </c>
      <c r="T37" s="266">
        <f>+Sklop2[[#This Row],[Končna cena/enoto mere (EUR) z DDV]]*Sklop2[[#This Row],[Okvirna količina]]</f>
        <v>0</v>
      </c>
      <c r="U37" s="367"/>
    </row>
    <row r="38" spans="1:22" s="203" customFormat="1">
      <c r="A38" s="213" t="s">
        <v>24</v>
      </c>
      <c r="B38" s="336" t="s">
        <v>507</v>
      </c>
      <c r="C38" s="320">
        <v>500</v>
      </c>
      <c r="D38" s="211" t="s">
        <v>110</v>
      </c>
      <c r="E38" s="324"/>
      <c r="F38" s="328">
        <v>20</v>
      </c>
      <c r="G38" s="338" t="s">
        <v>219</v>
      </c>
      <c r="H38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263" t="str">
        <f>IF(Sklop2[[#This Row],[ZAHTEVANA SHEMA KAKOVOSTI]]&lt;&gt;"",Sklop2[[#This Row],[Preračunana masa/volumen/kos na enoto kg]],"")</f>
        <v/>
      </c>
      <c r="J38" s="264"/>
      <c r="K38" s="339"/>
      <c r="L38" s="340"/>
      <c r="M38" s="341"/>
      <c r="N38" s="342"/>
      <c r="O38" s="337"/>
      <c r="P38" s="343"/>
      <c r="Q38" s="266">
        <f>+Sklop2[[#This Row],[cena/enota brez DDV v EUR]]*Sklop2[[#This Row],[Stopnja DDV (%)]]</f>
        <v>0</v>
      </c>
      <c r="R38" s="266">
        <f>+Sklop2[[#This Row],[cena/enota brez DDV v EUR]]+Sklop2[[#This Row],[Davek (EUR)]]</f>
        <v>0</v>
      </c>
      <c r="S38" s="266">
        <f>+Sklop2[[#This Row],[cena/enota brez DDV v EUR]]*Sklop2[[#This Row],[Okvirna količina]]</f>
        <v>0</v>
      </c>
      <c r="T38" s="266">
        <f>+Sklop2[[#This Row],[Končna cena/enoto mere (EUR) z DDV]]*Sklop2[[#This Row],[Okvirna količina]]</f>
        <v>0</v>
      </c>
      <c r="U38" s="367"/>
    </row>
    <row r="39" spans="1:22" s="203" customFormat="1">
      <c r="A39" s="213" t="s">
        <v>25</v>
      </c>
      <c r="B39" s="336" t="s">
        <v>508</v>
      </c>
      <c r="C39" s="320" t="s">
        <v>112</v>
      </c>
      <c r="D39" s="211" t="s">
        <v>0</v>
      </c>
      <c r="E39" s="324"/>
      <c r="F39" s="328">
        <v>20</v>
      </c>
      <c r="G39" s="338" t="s">
        <v>0</v>
      </c>
      <c r="H39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9" s="263" t="str">
        <f>IF(Sklop2[[#This Row],[ZAHTEVANA SHEMA KAKOVOSTI]]&lt;&gt;"",Sklop2[[#This Row],[Preračunana masa/volumen/kos na enoto kg]],"")</f>
        <v/>
      </c>
      <c r="J39" s="264"/>
      <c r="K39" s="339"/>
      <c r="L39" s="340"/>
      <c r="M39" s="341"/>
      <c r="N39" s="342"/>
      <c r="O39" s="337"/>
      <c r="P39" s="343"/>
      <c r="Q39" s="266">
        <f>+Sklop2[[#This Row],[cena/enota brez DDV v EUR]]*Sklop2[[#This Row],[Stopnja DDV (%)]]</f>
        <v>0</v>
      </c>
      <c r="R39" s="266">
        <f>+Sklop2[[#This Row],[cena/enota brez DDV v EUR]]+Sklop2[[#This Row],[Davek (EUR)]]</f>
        <v>0</v>
      </c>
      <c r="S39" s="266">
        <f>+Sklop2[[#This Row],[cena/enota brez DDV v EUR]]*Sklop2[[#This Row],[Okvirna količina]]</f>
        <v>0</v>
      </c>
      <c r="T39" s="266">
        <f>+Sklop2[[#This Row],[Končna cena/enoto mere (EUR) z DDV]]*Sklop2[[#This Row],[Okvirna količina]]</f>
        <v>0</v>
      </c>
      <c r="U39" s="367"/>
    </row>
    <row r="40" spans="1:22" s="203" customFormat="1">
      <c r="A40" s="213" t="s">
        <v>26</v>
      </c>
      <c r="B40" s="336" t="s">
        <v>509</v>
      </c>
      <c r="C40" s="320" t="s">
        <v>112</v>
      </c>
      <c r="D40" s="211" t="s">
        <v>0</v>
      </c>
      <c r="E40" s="324"/>
      <c r="F40" s="328">
        <v>40</v>
      </c>
      <c r="G40" s="338" t="s">
        <v>0</v>
      </c>
      <c r="H40" s="3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0" s="263" t="str">
        <f>IF(Sklop2[[#This Row],[ZAHTEVANA SHEMA KAKOVOSTI]]&lt;&gt;"",Sklop2[[#This Row],[Preračunana masa/volumen/kos na enoto kg]],"")</f>
        <v/>
      </c>
      <c r="J40" s="264"/>
      <c r="K40" s="339"/>
      <c r="L40" s="340"/>
      <c r="M40" s="341"/>
      <c r="N40" s="342"/>
      <c r="O40" s="337"/>
      <c r="P40" s="343"/>
      <c r="Q40" s="266">
        <f>+Sklop2[[#This Row],[cena/enota brez DDV v EUR]]*Sklop2[[#This Row],[Stopnja DDV (%)]]</f>
        <v>0</v>
      </c>
      <c r="R40" s="266">
        <f>+Sklop2[[#This Row],[cena/enota brez DDV v EUR]]+Sklop2[[#This Row],[Davek (EUR)]]</f>
        <v>0</v>
      </c>
      <c r="S40" s="266">
        <f>+Sklop2[[#This Row],[cena/enota brez DDV v EUR]]*Sklop2[[#This Row],[Okvirna količina]]</f>
        <v>0</v>
      </c>
      <c r="T40" s="266">
        <f>+Sklop2[[#This Row],[Končna cena/enoto mere (EUR) z DDV]]*Sklop2[[#This Row],[Okvirna količina]]</f>
        <v>0</v>
      </c>
      <c r="U40" s="367"/>
    </row>
    <row r="41" spans="1:22" ht="27" customHeight="1">
      <c r="A41" s="368" t="s">
        <v>134</v>
      </c>
      <c r="B41" s="369"/>
      <c r="C41" s="370"/>
      <c r="D41" s="370"/>
      <c r="E41" s="371"/>
      <c r="F41" s="372"/>
      <c r="G41" s="373"/>
      <c r="H41" s="374">
        <f>SUBTOTAL(109,Sklop2[Preračunana masa/volumen/kos na enoto kg])</f>
        <v>1626</v>
      </c>
      <c r="I41" s="374">
        <f>SUBTOTAL(109,Sklop2[Živila iz shem kakovosti (kg)])</f>
        <v>0</v>
      </c>
      <c r="J41" s="372"/>
      <c r="K41" s="375"/>
      <c r="L41" s="375"/>
      <c r="M41" s="376"/>
      <c r="N41" s="377"/>
      <c r="O41" s="377"/>
      <c r="P41" s="377"/>
      <c r="Q41" s="378"/>
      <c r="R41" s="379"/>
      <c r="S41" s="378">
        <f>SUBTOTAL(109,Sklop2[Vrednost za okvirno količino (EUR) brez DDV])</f>
        <v>0</v>
      </c>
      <c r="T41" s="378">
        <f>SUBTOTAL(109,Sklop2[Vrednost za okvirno količino (EUR) z DDV])</f>
        <v>0</v>
      </c>
      <c r="U41" s="380" t="s">
        <v>220</v>
      </c>
    </row>
    <row r="42" spans="1:22" ht="15">
      <c r="A42" s="7"/>
      <c r="B42" s="5"/>
      <c r="C42" s="27"/>
      <c r="D42" s="27"/>
      <c r="E42" s="26"/>
      <c r="F42" s="8"/>
      <c r="H42" s="9"/>
      <c r="I42" s="9"/>
      <c r="J42" s="9"/>
      <c r="K42" s="9"/>
      <c r="L42" s="56"/>
      <c r="M42" s="56"/>
      <c r="N42" s="9"/>
      <c r="O42" s="9"/>
      <c r="P42" s="9"/>
      <c r="Q42" s="9"/>
      <c r="R42" s="9"/>
      <c r="S42" s="4"/>
      <c r="T42" s="4"/>
      <c r="U42" s="8"/>
    </row>
    <row r="43" spans="1:22">
      <c r="A43" s="200" t="s">
        <v>130</v>
      </c>
      <c r="B43" s="191"/>
      <c r="C43" s="198"/>
      <c r="D43" s="198"/>
      <c r="E43" s="222"/>
      <c r="L43" s="187"/>
      <c r="M43" s="187"/>
      <c r="N43" s="187"/>
      <c r="O43" s="187"/>
      <c r="P43" s="187"/>
      <c r="Q43" s="49"/>
      <c r="R43" s="49"/>
      <c r="S43" s="49"/>
      <c r="T43" s="49"/>
    </row>
    <row r="44" spans="1:22">
      <c r="A44" s="187" t="s">
        <v>132</v>
      </c>
      <c r="B44" s="191"/>
      <c r="C44" s="198"/>
      <c r="D44" s="198"/>
      <c r="E44" s="222"/>
      <c r="L44" s="187"/>
      <c r="M44" s="187"/>
      <c r="N44" s="187"/>
      <c r="O44" s="187"/>
      <c r="P44" s="187"/>
    </row>
    <row r="45" spans="1:22">
      <c r="A45" s="218" t="s">
        <v>178</v>
      </c>
      <c r="B45" s="192"/>
      <c r="C45" s="197"/>
      <c r="D45" s="197"/>
      <c r="E45" s="220"/>
      <c r="F45" s="208"/>
      <c r="G45" s="208"/>
      <c r="H45" s="199"/>
      <c r="I45" s="199"/>
      <c r="J45" s="199"/>
      <c r="K45" s="199"/>
      <c r="L45" s="202"/>
      <c r="M45" s="202"/>
      <c r="N45" s="199"/>
      <c r="O45" s="199"/>
      <c r="P45" s="199"/>
      <c r="Q45" s="30"/>
      <c r="R45" s="30"/>
    </row>
    <row r="46" spans="1:22" ht="12.75" customHeight="1">
      <c r="A46" s="226" t="s">
        <v>170</v>
      </c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199"/>
      <c r="R46" s="199"/>
      <c r="S46" s="187"/>
      <c r="T46" s="187"/>
      <c r="U46" s="208"/>
      <c r="V46" s="187"/>
    </row>
    <row r="47" spans="1:22">
      <c r="A47" s="115" t="s">
        <v>171</v>
      </c>
      <c r="B47" s="197"/>
      <c r="C47" s="197"/>
      <c r="D47" s="197"/>
      <c r="E47" s="220"/>
      <c r="F47" s="208"/>
      <c r="G47" s="208"/>
      <c r="H47" s="199"/>
      <c r="I47" s="199"/>
      <c r="J47" s="199"/>
      <c r="K47" s="199"/>
      <c r="L47" s="202"/>
      <c r="M47" s="202"/>
      <c r="N47" s="199"/>
      <c r="O47" s="199"/>
      <c r="P47" s="199"/>
      <c r="Q47" s="117"/>
      <c r="R47" s="117"/>
      <c r="S47" s="117"/>
      <c r="T47" s="117"/>
      <c r="U47" s="117"/>
      <c r="V47" s="117"/>
    </row>
    <row r="48" spans="1:22" ht="12.75" customHeight="1">
      <c r="A48" s="393"/>
      <c r="B48" s="393"/>
      <c r="C48" s="393"/>
      <c r="D48" s="393"/>
      <c r="E48" s="393"/>
      <c r="F48" s="393"/>
      <c r="G48" s="393"/>
      <c r="H48" s="393"/>
      <c r="I48" s="393"/>
      <c r="J48" s="393"/>
      <c r="K48" s="393"/>
      <c r="L48" s="393"/>
      <c r="M48" s="187"/>
      <c r="N48" s="199"/>
      <c r="O48" s="381" t="s">
        <v>67</v>
      </c>
      <c r="P48" s="199"/>
      <c r="Q48" s="30"/>
      <c r="R48" s="30"/>
    </row>
    <row r="49" spans="1:21">
      <c r="A49" s="282"/>
      <c r="B49" s="282"/>
      <c r="C49" s="282"/>
      <c r="D49" s="282"/>
      <c r="E49" s="282"/>
      <c r="F49" s="282"/>
      <c r="G49" s="282"/>
      <c r="H49" s="282"/>
      <c r="I49" s="282"/>
      <c r="J49" s="282"/>
      <c r="K49" s="282"/>
      <c r="L49" s="282"/>
      <c r="M49" s="187"/>
      <c r="N49" s="199"/>
      <c r="O49" s="199"/>
      <c r="P49" s="199"/>
      <c r="Q49" s="30"/>
      <c r="R49" s="30"/>
    </row>
    <row r="50" spans="1:21" ht="15">
      <c r="A50" s="218" t="s">
        <v>65</v>
      </c>
      <c r="B50" s="192"/>
      <c r="C50" s="197"/>
      <c r="D50" s="197"/>
      <c r="E50" s="220"/>
      <c r="F50" s="208"/>
      <c r="G50" s="208" t="s">
        <v>66</v>
      </c>
      <c r="H50" s="199"/>
      <c r="I50" s="199"/>
      <c r="J50" s="199"/>
      <c r="K50" s="199"/>
      <c r="L50" s="202"/>
      <c r="M50" s="202"/>
      <c r="N50" s="219"/>
      <c r="O50" s="199"/>
      <c r="P50" s="199"/>
      <c r="Q50" s="9"/>
      <c r="R50" s="9"/>
      <c r="S50" s="4"/>
      <c r="T50" s="4"/>
      <c r="U50" s="8"/>
    </row>
    <row r="51" spans="1:21" ht="15">
      <c r="A51" s="182"/>
      <c r="B51" s="181"/>
      <c r="C51" s="196"/>
      <c r="D51" s="196"/>
      <c r="E51" s="195"/>
      <c r="F51" s="183"/>
      <c r="H51" s="184"/>
      <c r="I51" s="184"/>
      <c r="J51" s="184"/>
      <c r="K51" s="184"/>
      <c r="L51" s="193"/>
      <c r="M51" s="193"/>
      <c r="N51" s="184"/>
      <c r="O51" s="184"/>
      <c r="P51" s="184"/>
    </row>
    <row r="52" spans="1:21">
      <c r="B52" s="17"/>
      <c r="C52" s="29"/>
      <c r="D52" s="29"/>
      <c r="E52" s="105"/>
    </row>
    <row r="53" spans="1:21">
      <c r="B53" s="17"/>
      <c r="C53" s="29"/>
      <c r="D53" s="29"/>
      <c r="E53" s="105"/>
    </row>
    <row r="54" spans="1:21">
      <c r="B54" s="17"/>
      <c r="C54" s="29"/>
      <c r="D54" s="29"/>
      <c r="E54" s="105"/>
    </row>
    <row r="55" spans="1:21">
      <c r="B55" s="17"/>
      <c r="C55" s="29"/>
      <c r="D55" s="29"/>
      <c r="E55" s="105"/>
    </row>
    <row r="56" spans="1:21">
      <c r="B56" s="17"/>
      <c r="C56" s="29"/>
      <c r="D56" s="29"/>
      <c r="E56" s="105"/>
    </row>
    <row r="57" spans="1:21">
      <c r="B57" s="17"/>
      <c r="C57" s="29"/>
      <c r="D57" s="29"/>
      <c r="E57" s="105"/>
    </row>
    <row r="58" spans="1:21">
      <c r="B58" s="17"/>
      <c r="C58" s="29"/>
      <c r="D58" s="29"/>
      <c r="E58" s="105"/>
    </row>
    <row r="59" spans="1:21">
      <c r="B59" s="17"/>
      <c r="C59" s="29"/>
      <c r="D59" s="29"/>
      <c r="E59" s="105"/>
    </row>
    <row r="60" spans="1:21">
      <c r="B60" s="17"/>
      <c r="C60" s="29"/>
      <c r="D60" s="29"/>
      <c r="E60" s="105"/>
    </row>
    <row r="61" spans="1:21">
      <c r="B61" s="17"/>
      <c r="C61" s="29"/>
      <c r="D61" s="29"/>
      <c r="E61" s="105"/>
    </row>
    <row r="62" spans="1:21">
      <c r="B62" s="17"/>
      <c r="C62" s="29"/>
      <c r="D62" s="29"/>
      <c r="E62" s="105"/>
    </row>
    <row r="63" spans="1:21">
      <c r="B63" s="17"/>
      <c r="C63" s="29"/>
      <c r="D63" s="29"/>
      <c r="E63" s="105"/>
    </row>
    <row r="64" spans="1:21">
      <c r="B64" s="17"/>
      <c r="C64" s="29"/>
      <c r="D64" s="29"/>
      <c r="E64" s="105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</sheetData>
  <sheetProtection insertRows="0" deleteRows="0"/>
  <protectedRanges>
    <protectedRange sqref="U48:U1048576 J52:P1048576 U1:U45 J1:P42" name="Obseg1"/>
    <protectedRange sqref="U46:U47" name="Obseg1_1"/>
    <protectedRange sqref="J43:P47 J49:P51 J48:N48 P48" name="Obseg1_3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05"/>
  <sheetViews>
    <sheetView topLeftCell="A34" zoomScale="112" zoomScaleNormal="112" zoomScaleSheetLayoutView="100" workbookViewId="0">
      <selection activeCell="G83" sqref="G83"/>
    </sheetView>
  </sheetViews>
  <sheetFormatPr defaultColWidth="8.85546875" defaultRowHeight="12.75"/>
  <cols>
    <col min="1" max="1" width="3.5703125" style="12" customWidth="1"/>
    <col min="2" max="2" width="39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pred_rekapitulacija'!A16</f>
        <v>3.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pred_rekapitulacija'!B16</f>
        <v>MLEKO IN MLEČNI IZDELKI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12">
      <c r="A16" s="213" t="s">
        <v>1</v>
      </c>
      <c r="B16" s="269" t="s">
        <v>602</v>
      </c>
      <c r="C16" s="211" t="s">
        <v>917</v>
      </c>
      <c r="D16" s="159" t="s">
        <v>74</v>
      </c>
      <c r="E16" s="309" t="s">
        <v>207</v>
      </c>
      <c r="F16" s="309">
        <v>30000</v>
      </c>
      <c r="G16" s="154" t="s">
        <v>74</v>
      </c>
      <c r="H1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30000</v>
      </c>
      <c r="I16" s="353">
        <f>IF(Sklop3[[#This Row],[ZAHTEVANA SHEMA KAKOVOSTI]]&lt;&gt;"",Sklop3[[#This Row],[Preračunana masa/volumen/kos na enoto kg]],"")</f>
        <v>30000</v>
      </c>
      <c r="J16" s="354"/>
      <c r="K16" s="355"/>
      <c r="L16" s="355"/>
      <c r="M16" s="355"/>
      <c r="N16" s="356"/>
      <c r="O16" s="356"/>
      <c r="P16" s="217"/>
      <c r="Q16" s="216">
        <f>+Sklop3[[#This Row],[cena/enota brez DDV v EUR]]*Sklop3[[#This Row],[Stopnja DDV (%)]]</f>
        <v>0</v>
      </c>
      <c r="R16" s="216">
        <f>+Sklop3[[#This Row],[cena/enota brez DDV v EUR]]+Sklop3[[#This Row],[Davek (EUR)]]</f>
        <v>0</v>
      </c>
      <c r="S16" s="216">
        <f>+Sklop3[[#This Row],[cena/enota brez DDV v EUR]]*Sklop3[[#This Row],[Okvirna količina]]</f>
        <v>0</v>
      </c>
      <c r="T16" s="216">
        <f>+Sklop3[[#This Row],[Končna cena/enoto mere (EUR) z DDV]]*Sklop3[[#This Row],[Okvirna količina]]</f>
        <v>0</v>
      </c>
      <c r="U16" s="142"/>
    </row>
    <row r="17" spans="1:21" s="203" customFormat="1" ht="24">
      <c r="A17" s="213" t="s">
        <v>3</v>
      </c>
      <c r="B17" s="300" t="s">
        <v>603</v>
      </c>
      <c r="C17" s="301">
        <v>1</v>
      </c>
      <c r="D17" s="159" t="s">
        <v>74</v>
      </c>
      <c r="E17" s="310" t="s">
        <v>207</v>
      </c>
      <c r="F17" s="304">
        <v>800</v>
      </c>
      <c r="G17" s="302" t="s">
        <v>74</v>
      </c>
      <c r="H17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7" s="353">
        <f>IF(Sklop3[[#This Row],[ZAHTEVANA SHEMA KAKOVOSTI]]&lt;&gt;"",Sklop3[[#This Row],[Preračunana masa/volumen/kos na enoto kg]],"")</f>
        <v>800</v>
      </c>
      <c r="J17" s="357"/>
      <c r="K17" s="358"/>
      <c r="L17" s="358"/>
      <c r="M17" s="359"/>
      <c r="N17" s="360"/>
      <c r="O17" s="360"/>
      <c r="P17" s="306"/>
      <c r="Q17" s="298">
        <f>+Sklop3[[#This Row],[cena/enota brez DDV v EUR]]*Sklop3[[#This Row],[Stopnja DDV (%)]]</f>
        <v>0</v>
      </c>
      <c r="R17" s="298">
        <f>+Sklop3[[#This Row],[cena/enota brez DDV v EUR]]+Sklop3[[#This Row],[Davek (EUR)]]</f>
        <v>0</v>
      </c>
      <c r="S17" s="298">
        <f>+Sklop3[[#This Row],[cena/enota brez DDV v EUR]]*Sklop3[[#This Row],[Okvirna količina]]</f>
        <v>0</v>
      </c>
      <c r="T17" s="298">
        <f>+Sklop3[[#This Row],[Končna cena/enoto mere (EUR) z DDV]]*Sklop3[[#This Row],[Okvirna količina]]</f>
        <v>0</v>
      </c>
      <c r="U17" s="307"/>
    </row>
    <row r="18" spans="1:21" s="203" customFormat="1" ht="24">
      <c r="A18" s="213" t="s">
        <v>4</v>
      </c>
      <c r="B18" s="300" t="s">
        <v>604</v>
      </c>
      <c r="C18" s="301">
        <v>1</v>
      </c>
      <c r="D18" s="159" t="s">
        <v>74</v>
      </c>
      <c r="E18" s="310" t="s">
        <v>207</v>
      </c>
      <c r="F18" s="304">
        <v>600</v>
      </c>
      <c r="G18" s="302" t="s">
        <v>74</v>
      </c>
      <c r="H18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8" s="353">
        <f>IF(Sklop3[[#This Row],[ZAHTEVANA SHEMA KAKOVOSTI]]&lt;&gt;"",Sklop3[[#This Row],[Preračunana masa/volumen/kos na enoto kg]],"")</f>
        <v>600</v>
      </c>
      <c r="J18" s="357"/>
      <c r="K18" s="358"/>
      <c r="L18" s="358"/>
      <c r="M18" s="359"/>
      <c r="N18" s="360"/>
      <c r="O18" s="360"/>
      <c r="P18" s="306"/>
      <c r="Q18" s="298">
        <f>+Sklop3[[#This Row],[cena/enota brez DDV v EUR]]*Sklop3[[#This Row],[Stopnja DDV (%)]]</f>
        <v>0</v>
      </c>
      <c r="R18" s="298">
        <f>+Sklop3[[#This Row],[cena/enota brez DDV v EUR]]+Sklop3[[#This Row],[Davek (EUR)]]</f>
        <v>0</v>
      </c>
      <c r="S18" s="298">
        <f>+Sklop3[[#This Row],[cena/enota brez DDV v EUR]]*Sklop3[[#This Row],[Okvirna količina]]</f>
        <v>0</v>
      </c>
      <c r="T18" s="298">
        <f>+Sklop3[[#This Row],[Končna cena/enoto mere (EUR) z DDV]]*Sklop3[[#This Row],[Okvirna količina]]</f>
        <v>0</v>
      </c>
      <c r="U18" s="307"/>
    </row>
    <row r="19" spans="1:21" s="203" customFormat="1" ht="12">
      <c r="A19" s="213" t="s">
        <v>5</v>
      </c>
      <c r="B19" s="300" t="s">
        <v>605</v>
      </c>
      <c r="C19" s="301">
        <v>200</v>
      </c>
      <c r="D19" s="159" t="s">
        <v>111</v>
      </c>
      <c r="E19" s="310" t="s">
        <v>207</v>
      </c>
      <c r="F19" s="304">
        <v>6000</v>
      </c>
      <c r="G19" s="302" t="s">
        <v>219</v>
      </c>
      <c r="H19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9" s="353">
        <f>IF(Sklop3[[#This Row],[ZAHTEVANA SHEMA KAKOVOSTI]]&lt;&gt;"",Sklop3[[#This Row],[Preračunana masa/volumen/kos na enoto kg]],"")</f>
        <v>1200</v>
      </c>
      <c r="J19" s="357"/>
      <c r="K19" s="358"/>
      <c r="L19" s="358"/>
      <c r="M19" s="359"/>
      <c r="N19" s="360"/>
      <c r="O19" s="360"/>
      <c r="P19" s="306"/>
      <c r="Q19" s="298">
        <f>+Sklop3[[#This Row],[cena/enota brez DDV v EUR]]*Sklop3[[#This Row],[Stopnja DDV (%)]]</f>
        <v>0</v>
      </c>
      <c r="R19" s="298">
        <f>+Sklop3[[#This Row],[cena/enota brez DDV v EUR]]+Sklop3[[#This Row],[Davek (EUR)]]</f>
        <v>0</v>
      </c>
      <c r="S19" s="298">
        <f>+Sklop3[[#This Row],[cena/enota brez DDV v EUR]]*Sklop3[[#This Row],[Okvirna količina]]</f>
        <v>0</v>
      </c>
      <c r="T19" s="298">
        <f>+Sklop3[[#This Row],[Končna cena/enoto mere (EUR) z DDV]]*Sklop3[[#This Row],[Okvirna količina]]</f>
        <v>0</v>
      </c>
      <c r="U19" s="307"/>
    </row>
    <row r="20" spans="1:21" s="203" customFormat="1" ht="12">
      <c r="A20" s="213" t="s">
        <v>6</v>
      </c>
      <c r="B20" s="300" t="s">
        <v>606</v>
      </c>
      <c r="C20" s="301">
        <v>200</v>
      </c>
      <c r="D20" s="159" t="s">
        <v>111</v>
      </c>
      <c r="E20" s="310" t="s">
        <v>207</v>
      </c>
      <c r="F20" s="304">
        <v>2000</v>
      </c>
      <c r="G20" s="302" t="s">
        <v>219</v>
      </c>
      <c r="H20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0" s="353">
        <f>IF(Sklop3[[#This Row],[ZAHTEVANA SHEMA KAKOVOSTI]]&lt;&gt;"",Sklop3[[#This Row],[Preračunana masa/volumen/kos na enoto kg]],"")</f>
        <v>400</v>
      </c>
      <c r="J20" s="357"/>
      <c r="K20" s="358"/>
      <c r="L20" s="358"/>
      <c r="M20" s="359"/>
      <c r="N20" s="360"/>
      <c r="O20" s="360"/>
      <c r="P20" s="306"/>
      <c r="Q20" s="298">
        <f>+Sklop3[[#This Row],[cena/enota brez DDV v EUR]]*Sklop3[[#This Row],[Stopnja DDV (%)]]</f>
        <v>0</v>
      </c>
      <c r="R20" s="298">
        <f>+Sklop3[[#This Row],[cena/enota brez DDV v EUR]]+Sklop3[[#This Row],[Davek (EUR)]]</f>
        <v>0</v>
      </c>
      <c r="S20" s="298">
        <f>+Sklop3[[#This Row],[cena/enota brez DDV v EUR]]*Sklop3[[#This Row],[Okvirna količina]]</f>
        <v>0</v>
      </c>
      <c r="T20" s="298">
        <f>+Sklop3[[#This Row],[Končna cena/enoto mere (EUR) z DDV]]*Sklop3[[#This Row],[Okvirna količina]]</f>
        <v>0</v>
      </c>
      <c r="U20" s="307"/>
    </row>
    <row r="21" spans="1:21" s="203" customFormat="1" ht="12">
      <c r="A21" s="213" t="s">
        <v>7</v>
      </c>
      <c r="B21" s="300" t="s">
        <v>607</v>
      </c>
      <c r="C21" s="301">
        <v>1</v>
      </c>
      <c r="D21" s="159" t="s">
        <v>74</v>
      </c>
      <c r="E21" s="310" t="s">
        <v>207</v>
      </c>
      <c r="F21" s="304">
        <v>40</v>
      </c>
      <c r="G21" s="302" t="s">
        <v>74</v>
      </c>
      <c r="H21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1" s="353">
        <f>IF(Sklop3[[#This Row],[ZAHTEVANA SHEMA KAKOVOSTI]]&lt;&gt;"",Sklop3[[#This Row],[Preračunana masa/volumen/kos na enoto kg]],"")</f>
        <v>40</v>
      </c>
      <c r="J21" s="357"/>
      <c r="K21" s="358"/>
      <c r="L21" s="358"/>
      <c r="M21" s="359"/>
      <c r="N21" s="360"/>
      <c r="O21" s="360"/>
      <c r="P21" s="306"/>
      <c r="Q21" s="298">
        <f>+Sklop3[[#This Row],[cena/enota brez DDV v EUR]]*Sklop3[[#This Row],[Stopnja DDV (%)]]</f>
        <v>0</v>
      </c>
      <c r="R21" s="298">
        <f>+Sklop3[[#This Row],[cena/enota brez DDV v EUR]]+Sklop3[[#This Row],[Davek (EUR)]]</f>
        <v>0</v>
      </c>
      <c r="S21" s="298">
        <f>+Sklop3[[#This Row],[cena/enota brez DDV v EUR]]*Sklop3[[#This Row],[Okvirna količina]]</f>
        <v>0</v>
      </c>
      <c r="T21" s="298">
        <f>+Sklop3[[#This Row],[Končna cena/enoto mere (EUR) z DDV]]*Sklop3[[#This Row],[Okvirna količina]]</f>
        <v>0</v>
      </c>
      <c r="U21" s="307"/>
    </row>
    <row r="22" spans="1:21" s="203" customFormat="1" ht="24">
      <c r="A22" s="213" t="s">
        <v>8</v>
      </c>
      <c r="B22" s="300" t="s">
        <v>608</v>
      </c>
      <c r="C22" s="301">
        <v>1</v>
      </c>
      <c r="D22" s="159" t="s">
        <v>74</v>
      </c>
      <c r="E22" s="310" t="s">
        <v>207</v>
      </c>
      <c r="F22" s="304">
        <v>800</v>
      </c>
      <c r="G22" s="302" t="s">
        <v>74</v>
      </c>
      <c r="H22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2" s="353">
        <f>IF(Sklop3[[#This Row],[ZAHTEVANA SHEMA KAKOVOSTI]]&lt;&gt;"",Sklop3[[#This Row],[Preračunana masa/volumen/kos na enoto kg]],"")</f>
        <v>800</v>
      </c>
      <c r="J22" s="357"/>
      <c r="K22" s="358"/>
      <c r="L22" s="358"/>
      <c r="M22" s="359"/>
      <c r="N22" s="360"/>
      <c r="O22" s="360"/>
      <c r="P22" s="306"/>
      <c r="Q22" s="298">
        <f>+Sklop3[[#This Row],[cena/enota brez DDV v EUR]]*Sklop3[[#This Row],[Stopnja DDV (%)]]</f>
        <v>0</v>
      </c>
      <c r="R22" s="298">
        <f>+Sklop3[[#This Row],[cena/enota brez DDV v EUR]]+Sklop3[[#This Row],[Davek (EUR)]]</f>
        <v>0</v>
      </c>
      <c r="S22" s="298">
        <f>+Sklop3[[#This Row],[cena/enota brez DDV v EUR]]*Sklop3[[#This Row],[Okvirna količina]]</f>
        <v>0</v>
      </c>
      <c r="T22" s="298">
        <f>+Sklop3[[#This Row],[Končna cena/enoto mere (EUR) z DDV]]*Sklop3[[#This Row],[Okvirna količina]]</f>
        <v>0</v>
      </c>
      <c r="U22" s="307"/>
    </row>
    <row r="23" spans="1:21" s="203" customFormat="1" ht="12">
      <c r="A23" s="213" t="s">
        <v>9</v>
      </c>
      <c r="B23" s="300" t="s">
        <v>609</v>
      </c>
      <c r="C23" s="301">
        <v>1</v>
      </c>
      <c r="D23" s="159" t="s">
        <v>74</v>
      </c>
      <c r="E23" s="310" t="s">
        <v>207</v>
      </c>
      <c r="F23" s="304">
        <v>200</v>
      </c>
      <c r="G23" s="302" t="s">
        <v>74</v>
      </c>
      <c r="H23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3" s="353">
        <f>IF(Sklop3[[#This Row],[ZAHTEVANA SHEMA KAKOVOSTI]]&lt;&gt;"",Sklop3[[#This Row],[Preračunana masa/volumen/kos na enoto kg]],"")</f>
        <v>200</v>
      </c>
      <c r="J23" s="357"/>
      <c r="K23" s="358"/>
      <c r="L23" s="358"/>
      <c r="M23" s="359"/>
      <c r="N23" s="360"/>
      <c r="O23" s="360"/>
      <c r="P23" s="306"/>
      <c r="Q23" s="298">
        <f>+Sklop3[[#This Row],[cena/enota brez DDV v EUR]]*Sklop3[[#This Row],[Stopnja DDV (%)]]</f>
        <v>0</v>
      </c>
      <c r="R23" s="298">
        <f>+Sklop3[[#This Row],[cena/enota brez DDV v EUR]]+Sklop3[[#This Row],[Davek (EUR)]]</f>
        <v>0</v>
      </c>
      <c r="S23" s="298">
        <f>+Sklop3[[#This Row],[cena/enota brez DDV v EUR]]*Sklop3[[#This Row],[Okvirna količina]]</f>
        <v>0</v>
      </c>
      <c r="T23" s="298">
        <f>+Sklop3[[#This Row],[Končna cena/enoto mere (EUR) z DDV]]*Sklop3[[#This Row],[Okvirna količina]]</f>
        <v>0</v>
      </c>
      <c r="U23" s="307"/>
    </row>
    <row r="24" spans="1:21" s="203" customFormat="1" ht="12">
      <c r="A24" s="213" t="s">
        <v>10</v>
      </c>
      <c r="B24" s="300" t="s">
        <v>610</v>
      </c>
      <c r="C24" s="301">
        <v>1</v>
      </c>
      <c r="D24" s="159" t="s">
        <v>74</v>
      </c>
      <c r="E24" s="310"/>
      <c r="F24" s="304">
        <v>60</v>
      </c>
      <c r="G24" s="302" t="s">
        <v>74</v>
      </c>
      <c r="H24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4" s="353" t="str">
        <f>IF(Sklop3[[#This Row],[ZAHTEVANA SHEMA KAKOVOSTI]]&lt;&gt;"",Sklop3[[#This Row],[Preračunana masa/volumen/kos na enoto kg]],"")</f>
        <v/>
      </c>
      <c r="J24" s="357"/>
      <c r="K24" s="358"/>
      <c r="L24" s="358"/>
      <c r="M24" s="359"/>
      <c r="N24" s="360"/>
      <c r="O24" s="360"/>
      <c r="P24" s="306"/>
      <c r="Q24" s="298">
        <f>+Sklop3[[#This Row],[cena/enota brez DDV v EUR]]*Sklop3[[#This Row],[Stopnja DDV (%)]]</f>
        <v>0</v>
      </c>
      <c r="R24" s="298">
        <f>+Sklop3[[#This Row],[cena/enota brez DDV v EUR]]+Sklop3[[#This Row],[Davek (EUR)]]</f>
        <v>0</v>
      </c>
      <c r="S24" s="298">
        <f>+Sklop3[[#This Row],[cena/enota brez DDV v EUR]]*Sklop3[[#This Row],[Okvirna količina]]</f>
        <v>0</v>
      </c>
      <c r="T24" s="298">
        <f>+Sklop3[[#This Row],[Končna cena/enoto mere (EUR) z DDV]]*Sklop3[[#This Row],[Okvirna količina]]</f>
        <v>0</v>
      </c>
      <c r="U24" s="307"/>
    </row>
    <row r="25" spans="1:21" s="203" customFormat="1" ht="12">
      <c r="A25" s="213" t="s">
        <v>11</v>
      </c>
      <c r="B25" s="300" t="s">
        <v>611</v>
      </c>
      <c r="C25" s="301" t="s">
        <v>918</v>
      </c>
      <c r="D25" s="308" t="s">
        <v>110</v>
      </c>
      <c r="E25" s="310"/>
      <c r="F25" s="304">
        <v>1000</v>
      </c>
      <c r="G25" s="302" t="s">
        <v>74</v>
      </c>
      <c r="H25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5" s="353" t="str">
        <f>IF(Sklop3[[#This Row],[ZAHTEVANA SHEMA KAKOVOSTI]]&lt;&gt;"",Sklop3[[#This Row],[Preračunana masa/volumen/kos na enoto kg]],"")</f>
        <v/>
      </c>
      <c r="J25" s="357"/>
      <c r="K25" s="358"/>
      <c r="L25" s="358"/>
      <c r="M25" s="359"/>
      <c r="N25" s="360"/>
      <c r="O25" s="360"/>
      <c r="P25" s="306"/>
      <c r="Q25" s="298">
        <f>+Sklop3[[#This Row],[cena/enota brez DDV v EUR]]*Sklop3[[#This Row],[Stopnja DDV (%)]]</f>
        <v>0</v>
      </c>
      <c r="R25" s="298">
        <f>+Sklop3[[#This Row],[cena/enota brez DDV v EUR]]+Sklop3[[#This Row],[Davek (EUR)]]</f>
        <v>0</v>
      </c>
      <c r="S25" s="298">
        <f>+Sklop3[[#This Row],[cena/enota brez DDV v EUR]]*Sklop3[[#This Row],[Okvirna količina]]</f>
        <v>0</v>
      </c>
      <c r="T25" s="298">
        <f>+Sklop3[[#This Row],[Končna cena/enoto mere (EUR) z DDV]]*Sklop3[[#This Row],[Okvirna količina]]</f>
        <v>0</v>
      </c>
      <c r="U25" s="307"/>
    </row>
    <row r="26" spans="1:21" s="203" customFormat="1" ht="12">
      <c r="A26" s="213" t="s">
        <v>12</v>
      </c>
      <c r="B26" s="300" t="s">
        <v>612</v>
      </c>
      <c r="C26" s="301">
        <v>400</v>
      </c>
      <c r="D26" s="308" t="s">
        <v>110</v>
      </c>
      <c r="E26" s="310"/>
      <c r="F26" s="304">
        <v>400</v>
      </c>
      <c r="G26" s="302" t="s">
        <v>219</v>
      </c>
      <c r="H26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26" s="353" t="str">
        <f>IF(Sklop3[[#This Row],[ZAHTEVANA SHEMA KAKOVOSTI]]&lt;&gt;"",Sklop3[[#This Row],[Preračunana masa/volumen/kos na enoto kg]],"")</f>
        <v/>
      </c>
      <c r="J26" s="357"/>
      <c r="K26" s="358"/>
      <c r="L26" s="358"/>
      <c r="M26" s="359"/>
      <c r="N26" s="360"/>
      <c r="O26" s="360"/>
      <c r="P26" s="306"/>
      <c r="Q26" s="298">
        <f>+Sklop3[[#This Row],[cena/enota brez DDV v EUR]]*Sklop3[[#This Row],[Stopnja DDV (%)]]</f>
        <v>0</v>
      </c>
      <c r="R26" s="298">
        <f>+Sklop3[[#This Row],[cena/enota brez DDV v EUR]]+Sklop3[[#This Row],[Davek (EUR)]]</f>
        <v>0</v>
      </c>
      <c r="S26" s="298">
        <f>+Sklop3[[#This Row],[cena/enota brez DDV v EUR]]*Sklop3[[#This Row],[Okvirna količina]]</f>
        <v>0</v>
      </c>
      <c r="T26" s="298">
        <f>+Sklop3[[#This Row],[Končna cena/enoto mere (EUR) z DDV]]*Sklop3[[#This Row],[Okvirna količina]]</f>
        <v>0</v>
      </c>
      <c r="U26" s="307"/>
    </row>
    <row r="27" spans="1:21" s="203" customFormat="1" ht="12">
      <c r="A27" s="213" t="s">
        <v>14</v>
      </c>
      <c r="B27" s="300" t="s">
        <v>613</v>
      </c>
      <c r="C27" s="301">
        <v>140</v>
      </c>
      <c r="D27" s="308" t="s">
        <v>110</v>
      </c>
      <c r="E27" s="310"/>
      <c r="F27" s="304">
        <v>260</v>
      </c>
      <c r="G27" s="302" t="s">
        <v>219</v>
      </c>
      <c r="H27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36.400000000000006</v>
      </c>
      <c r="I27" s="353" t="str">
        <f>IF(Sklop3[[#This Row],[ZAHTEVANA SHEMA KAKOVOSTI]]&lt;&gt;"",Sklop3[[#This Row],[Preračunana masa/volumen/kos na enoto kg]],"")</f>
        <v/>
      </c>
      <c r="J27" s="357"/>
      <c r="K27" s="358"/>
      <c r="L27" s="358"/>
      <c r="M27" s="359"/>
      <c r="N27" s="360"/>
      <c r="O27" s="360"/>
      <c r="P27" s="306"/>
      <c r="Q27" s="298">
        <f>+Sklop3[[#This Row],[cena/enota brez DDV v EUR]]*Sklop3[[#This Row],[Stopnja DDV (%)]]</f>
        <v>0</v>
      </c>
      <c r="R27" s="298">
        <f>+Sklop3[[#This Row],[cena/enota brez DDV v EUR]]+Sklop3[[#This Row],[Davek (EUR)]]</f>
        <v>0</v>
      </c>
      <c r="S27" s="298">
        <f>+Sklop3[[#This Row],[cena/enota brez DDV v EUR]]*Sklop3[[#This Row],[Okvirna količina]]</f>
        <v>0</v>
      </c>
      <c r="T27" s="298">
        <f>+Sklop3[[#This Row],[Končna cena/enoto mere (EUR) z DDV]]*Sklop3[[#This Row],[Okvirna količina]]</f>
        <v>0</v>
      </c>
      <c r="U27" s="307"/>
    </row>
    <row r="28" spans="1:21" s="203" customFormat="1" ht="12">
      <c r="A28" s="213" t="s">
        <v>15</v>
      </c>
      <c r="B28" s="300" t="s">
        <v>614</v>
      </c>
      <c r="C28" s="301">
        <v>5</v>
      </c>
      <c r="D28" s="308" t="s">
        <v>0</v>
      </c>
      <c r="E28" s="310" t="s">
        <v>207</v>
      </c>
      <c r="F28" s="304">
        <v>40</v>
      </c>
      <c r="G28" s="302" t="s">
        <v>219</v>
      </c>
      <c r="H28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353">
        <f>IF(Sklop3[[#This Row],[ZAHTEVANA SHEMA KAKOVOSTI]]&lt;&gt;"",Sklop3[[#This Row],[Preračunana masa/volumen/kos na enoto kg]],"")</f>
        <v>200</v>
      </c>
      <c r="J28" s="357"/>
      <c r="K28" s="358"/>
      <c r="L28" s="358"/>
      <c r="M28" s="359"/>
      <c r="N28" s="360"/>
      <c r="O28" s="360"/>
      <c r="P28" s="306"/>
      <c r="Q28" s="298">
        <f>+Sklop3[[#This Row],[cena/enota brez DDV v EUR]]*Sklop3[[#This Row],[Stopnja DDV (%)]]</f>
        <v>0</v>
      </c>
      <c r="R28" s="298">
        <f>+Sklop3[[#This Row],[cena/enota brez DDV v EUR]]+Sklop3[[#This Row],[Davek (EUR)]]</f>
        <v>0</v>
      </c>
      <c r="S28" s="298">
        <f>+Sklop3[[#This Row],[cena/enota brez DDV v EUR]]*Sklop3[[#This Row],[Okvirna količina]]</f>
        <v>0</v>
      </c>
      <c r="T28" s="298">
        <f>+Sklop3[[#This Row],[Končna cena/enoto mere (EUR) z DDV]]*Sklop3[[#This Row],[Okvirna količina]]</f>
        <v>0</v>
      </c>
      <c r="U28" s="307"/>
    </row>
    <row r="29" spans="1:21" s="203" customFormat="1" ht="12">
      <c r="A29" s="213" t="s">
        <v>16</v>
      </c>
      <c r="B29" s="300" t="s">
        <v>615</v>
      </c>
      <c r="C29" s="301">
        <v>500</v>
      </c>
      <c r="D29" s="308" t="s">
        <v>110</v>
      </c>
      <c r="E29" s="310" t="s">
        <v>207</v>
      </c>
      <c r="F29" s="304">
        <v>72</v>
      </c>
      <c r="G29" s="302" t="s">
        <v>219</v>
      </c>
      <c r="H29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29" s="353">
        <f>IF(Sklop3[[#This Row],[ZAHTEVANA SHEMA KAKOVOSTI]]&lt;&gt;"",Sklop3[[#This Row],[Preračunana masa/volumen/kos na enoto kg]],"")</f>
        <v>36</v>
      </c>
      <c r="J29" s="357"/>
      <c r="K29" s="358"/>
      <c r="L29" s="358"/>
      <c r="M29" s="359"/>
      <c r="N29" s="360"/>
      <c r="O29" s="360"/>
      <c r="P29" s="306"/>
      <c r="Q29" s="298">
        <f>+Sklop3[[#This Row],[cena/enota brez DDV v EUR]]*Sklop3[[#This Row],[Stopnja DDV (%)]]</f>
        <v>0</v>
      </c>
      <c r="R29" s="298">
        <f>+Sklop3[[#This Row],[cena/enota brez DDV v EUR]]+Sklop3[[#This Row],[Davek (EUR)]]</f>
        <v>0</v>
      </c>
      <c r="S29" s="298">
        <f>+Sklop3[[#This Row],[cena/enota brez DDV v EUR]]*Sklop3[[#This Row],[Okvirna količina]]</f>
        <v>0</v>
      </c>
      <c r="T29" s="298">
        <f>+Sklop3[[#This Row],[Končna cena/enoto mere (EUR) z DDV]]*Sklop3[[#This Row],[Okvirna količina]]</f>
        <v>0</v>
      </c>
      <c r="U29" s="307"/>
    </row>
    <row r="30" spans="1:21" s="203" customFormat="1" ht="12">
      <c r="A30" s="213" t="s">
        <v>17</v>
      </c>
      <c r="B30" s="300" t="s">
        <v>616</v>
      </c>
      <c r="C30" s="301">
        <v>1000</v>
      </c>
      <c r="D30" s="308" t="s">
        <v>110</v>
      </c>
      <c r="E30" s="310" t="s">
        <v>207</v>
      </c>
      <c r="F30" s="304">
        <v>40</v>
      </c>
      <c r="G30" s="302" t="s">
        <v>0</v>
      </c>
      <c r="H30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0" s="353">
        <f>IF(Sklop3[[#This Row],[ZAHTEVANA SHEMA KAKOVOSTI]]&lt;&gt;"",Sklop3[[#This Row],[Preračunana masa/volumen/kos na enoto kg]],"")</f>
        <v>40</v>
      </c>
      <c r="J30" s="357"/>
      <c r="K30" s="358"/>
      <c r="L30" s="358"/>
      <c r="M30" s="359"/>
      <c r="N30" s="360"/>
      <c r="O30" s="360"/>
      <c r="P30" s="306"/>
      <c r="Q30" s="298">
        <f>+Sklop3[[#This Row],[cena/enota brez DDV v EUR]]*Sklop3[[#This Row],[Stopnja DDV (%)]]</f>
        <v>0</v>
      </c>
      <c r="R30" s="298">
        <f>+Sklop3[[#This Row],[cena/enota brez DDV v EUR]]+Sklop3[[#This Row],[Davek (EUR)]]</f>
        <v>0</v>
      </c>
      <c r="S30" s="298">
        <f>+Sklop3[[#This Row],[cena/enota brez DDV v EUR]]*Sklop3[[#This Row],[Okvirna količina]]</f>
        <v>0</v>
      </c>
      <c r="T30" s="298">
        <f>+Sklop3[[#This Row],[Končna cena/enoto mere (EUR) z DDV]]*Sklop3[[#This Row],[Okvirna količina]]</f>
        <v>0</v>
      </c>
      <c r="U30" s="307"/>
    </row>
    <row r="31" spans="1:21" s="203" customFormat="1" ht="12">
      <c r="A31" s="213" t="s">
        <v>18</v>
      </c>
      <c r="B31" s="300" t="s">
        <v>617</v>
      </c>
      <c r="C31" s="301">
        <v>250</v>
      </c>
      <c r="D31" s="308" t="s">
        <v>110</v>
      </c>
      <c r="E31" s="310" t="s">
        <v>207</v>
      </c>
      <c r="F31" s="304">
        <v>4000</v>
      </c>
      <c r="G31" s="302" t="s">
        <v>219</v>
      </c>
      <c r="H31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1" s="353">
        <f>IF(Sklop3[[#This Row],[ZAHTEVANA SHEMA KAKOVOSTI]]&lt;&gt;"",Sklop3[[#This Row],[Preračunana masa/volumen/kos na enoto kg]],"")</f>
        <v>1000</v>
      </c>
      <c r="J31" s="357"/>
      <c r="K31" s="358"/>
      <c r="L31" s="358"/>
      <c r="M31" s="359"/>
      <c r="N31" s="360"/>
      <c r="O31" s="360"/>
      <c r="P31" s="306"/>
      <c r="Q31" s="298">
        <f>+Sklop3[[#This Row],[cena/enota brez DDV v EUR]]*Sklop3[[#This Row],[Stopnja DDV (%)]]</f>
        <v>0</v>
      </c>
      <c r="R31" s="298">
        <f>+Sklop3[[#This Row],[cena/enota brez DDV v EUR]]+Sklop3[[#This Row],[Davek (EUR)]]</f>
        <v>0</v>
      </c>
      <c r="S31" s="298">
        <f>+Sklop3[[#This Row],[cena/enota brez DDV v EUR]]*Sklop3[[#This Row],[Okvirna količina]]</f>
        <v>0</v>
      </c>
      <c r="T31" s="298">
        <f>+Sklop3[[#This Row],[Končna cena/enoto mere (EUR) z DDV]]*Sklop3[[#This Row],[Okvirna količina]]</f>
        <v>0</v>
      </c>
      <c r="U31" s="307"/>
    </row>
    <row r="32" spans="1:21" s="203" customFormat="1" ht="12">
      <c r="A32" s="213" t="s">
        <v>19</v>
      </c>
      <c r="B32" s="300" t="s">
        <v>617</v>
      </c>
      <c r="C32" s="301">
        <v>20</v>
      </c>
      <c r="D32" s="308" t="s">
        <v>110</v>
      </c>
      <c r="E32" s="310"/>
      <c r="F32" s="304">
        <v>200</v>
      </c>
      <c r="G32" s="302" t="s">
        <v>219</v>
      </c>
      <c r="H32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2" s="353" t="str">
        <f>IF(Sklop3[[#This Row],[ZAHTEVANA SHEMA KAKOVOSTI]]&lt;&gt;"",Sklop3[[#This Row],[Preračunana masa/volumen/kos na enoto kg]],"")</f>
        <v/>
      </c>
      <c r="J32" s="357"/>
      <c r="K32" s="358"/>
      <c r="L32" s="358"/>
      <c r="M32" s="359"/>
      <c r="N32" s="360"/>
      <c r="O32" s="360"/>
      <c r="P32" s="306"/>
      <c r="Q32" s="298">
        <f>+Sklop3[[#This Row],[cena/enota brez DDV v EUR]]*Sklop3[[#This Row],[Stopnja DDV (%)]]</f>
        <v>0</v>
      </c>
      <c r="R32" s="298">
        <f>+Sklop3[[#This Row],[cena/enota brez DDV v EUR]]+Sklop3[[#This Row],[Davek (EUR)]]</f>
        <v>0</v>
      </c>
      <c r="S32" s="298">
        <f>+Sklop3[[#This Row],[cena/enota brez DDV v EUR]]*Sklop3[[#This Row],[Okvirna količina]]</f>
        <v>0</v>
      </c>
      <c r="T32" s="298">
        <f>+Sklop3[[#This Row],[Končna cena/enoto mere (EUR) z DDV]]*Sklop3[[#This Row],[Okvirna količina]]</f>
        <v>0</v>
      </c>
      <c r="U32" s="307"/>
    </row>
    <row r="33" spans="1:21" s="203" customFormat="1" ht="12">
      <c r="A33" s="213" t="s">
        <v>20</v>
      </c>
      <c r="B33" s="300" t="s">
        <v>618</v>
      </c>
      <c r="C33" s="301">
        <v>250</v>
      </c>
      <c r="D33" s="308" t="s">
        <v>110</v>
      </c>
      <c r="E33" s="310" t="s">
        <v>207</v>
      </c>
      <c r="F33" s="304">
        <v>100</v>
      </c>
      <c r="G33" s="302" t="s">
        <v>219</v>
      </c>
      <c r="H33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33" s="353">
        <f>IF(Sklop3[[#This Row],[ZAHTEVANA SHEMA KAKOVOSTI]]&lt;&gt;"",Sklop3[[#This Row],[Preračunana masa/volumen/kos na enoto kg]],"")</f>
        <v>25</v>
      </c>
      <c r="J33" s="357"/>
      <c r="K33" s="358"/>
      <c r="L33" s="358"/>
      <c r="M33" s="359"/>
      <c r="N33" s="360"/>
      <c r="O33" s="360"/>
      <c r="P33" s="306"/>
      <c r="Q33" s="298">
        <f>+Sklop3[[#This Row],[cena/enota brez DDV v EUR]]*Sklop3[[#This Row],[Stopnja DDV (%)]]</f>
        <v>0</v>
      </c>
      <c r="R33" s="298">
        <f>+Sklop3[[#This Row],[cena/enota brez DDV v EUR]]+Sklop3[[#This Row],[Davek (EUR)]]</f>
        <v>0</v>
      </c>
      <c r="S33" s="298">
        <f>+Sklop3[[#This Row],[cena/enota brez DDV v EUR]]*Sklop3[[#This Row],[Okvirna količina]]</f>
        <v>0</v>
      </c>
      <c r="T33" s="298">
        <f>+Sklop3[[#This Row],[Končna cena/enoto mere (EUR) z DDV]]*Sklop3[[#This Row],[Okvirna količina]]</f>
        <v>0</v>
      </c>
      <c r="U33" s="307"/>
    </row>
    <row r="34" spans="1:21" s="203" customFormat="1" ht="12">
      <c r="A34" s="213" t="s">
        <v>21</v>
      </c>
      <c r="B34" s="300" t="s">
        <v>619</v>
      </c>
      <c r="C34" s="299" t="s">
        <v>217</v>
      </c>
      <c r="D34" s="308" t="s">
        <v>110</v>
      </c>
      <c r="E34" s="310" t="s">
        <v>207</v>
      </c>
      <c r="F34" s="304">
        <v>120</v>
      </c>
      <c r="G34" s="302" t="s">
        <v>0</v>
      </c>
      <c r="H34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4" s="353">
        <f>IF(Sklop3[[#This Row],[ZAHTEVANA SHEMA KAKOVOSTI]]&lt;&gt;"",Sklop3[[#This Row],[Preračunana masa/volumen/kos na enoto kg]],"")</f>
        <v>120</v>
      </c>
      <c r="J34" s="357"/>
      <c r="K34" s="358"/>
      <c r="L34" s="358"/>
      <c r="M34" s="359"/>
      <c r="N34" s="360"/>
      <c r="O34" s="360"/>
      <c r="P34" s="306"/>
      <c r="Q34" s="298">
        <f>+Sklop3[[#This Row],[cena/enota brez DDV v EUR]]*Sklop3[[#This Row],[Stopnja DDV (%)]]</f>
        <v>0</v>
      </c>
      <c r="R34" s="298">
        <f>+Sklop3[[#This Row],[cena/enota brez DDV v EUR]]+Sklop3[[#This Row],[Davek (EUR)]]</f>
        <v>0</v>
      </c>
      <c r="S34" s="298">
        <f>+Sklop3[[#This Row],[cena/enota brez DDV v EUR]]*Sklop3[[#This Row],[Okvirna količina]]</f>
        <v>0</v>
      </c>
      <c r="T34" s="298">
        <f>+Sklop3[[#This Row],[Končna cena/enoto mere (EUR) z DDV]]*Sklop3[[#This Row],[Okvirna količina]]</f>
        <v>0</v>
      </c>
      <c r="U34" s="307"/>
    </row>
    <row r="35" spans="1:21" s="203" customFormat="1" ht="12">
      <c r="A35" s="213" t="s">
        <v>22</v>
      </c>
      <c r="B35" s="300" t="s">
        <v>620</v>
      </c>
      <c r="C35" s="299" t="s">
        <v>217</v>
      </c>
      <c r="D35" s="308" t="s">
        <v>110</v>
      </c>
      <c r="E35" s="310" t="s">
        <v>207</v>
      </c>
      <c r="F35" s="304">
        <v>120</v>
      </c>
      <c r="G35" s="302" t="s">
        <v>0</v>
      </c>
      <c r="H35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5" s="353">
        <f>IF(Sklop3[[#This Row],[ZAHTEVANA SHEMA KAKOVOSTI]]&lt;&gt;"",Sklop3[[#This Row],[Preračunana masa/volumen/kos na enoto kg]],"")</f>
        <v>120</v>
      </c>
      <c r="J35" s="357"/>
      <c r="K35" s="358"/>
      <c r="L35" s="358"/>
      <c r="M35" s="359"/>
      <c r="N35" s="360"/>
      <c r="O35" s="360"/>
      <c r="P35" s="306"/>
      <c r="Q35" s="298">
        <f>+Sklop3[[#This Row],[cena/enota brez DDV v EUR]]*Sklop3[[#This Row],[Stopnja DDV (%)]]</f>
        <v>0</v>
      </c>
      <c r="R35" s="298">
        <f>+Sklop3[[#This Row],[cena/enota brez DDV v EUR]]+Sklop3[[#This Row],[Davek (EUR)]]</f>
        <v>0</v>
      </c>
      <c r="S35" s="298">
        <f>+Sklop3[[#This Row],[cena/enota brez DDV v EUR]]*Sklop3[[#This Row],[Okvirna količina]]</f>
        <v>0</v>
      </c>
      <c r="T35" s="298">
        <f>+Sklop3[[#This Row],[Končna cena/enoto mere (EUR) z DDV]]*Sklop3[[#This Row],[Okvirna količina]]</f>
        <v>0</v>
      </c>
      <c r="U35" s="307"/>
    </row>
    <row r="36" spans="1:21" s="203" customFormat="1" ht="24">
      <c r="A36" s="213" t="s">
        <v>23</v>
      </c>
      <c r="B36" s="300" t="s">
        <v>621</v>
      </c>
      <c r="C36" s="299">
        <v>180</v>
      </c>
      <c r="D36" s="308" t="s">
        <v>110</v>
      </c>
      <c r="E36" s="310" t="s">
        <v>207</v>
      </c>
      <c r="F36" s="304">
        <v>1000</v>
      </c>
      <c r="G36" s="302" t="s">
        <v>219</v>
      </c>
      <c r="H36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6" s="353">
        <f>IF(Sklop3[[#This Row],[ZAHTEVANA SHEMA KAKOVOSTI]]&lt;&gt;"",Sklop3[[#This Row],[Preračunana masa/volumen/kos na enoto kg]],"")</f>
        <v>180</v>
      </c>
      <c r="J36" s="357"/>
      <c r="K36" s="358"/>
      <c r="L36" s="358"/>
      <c r="M36" s="359"/>
      <c r="N36" s="360"/>
      <c r="O36" s="360"/>
      <c r="P36" s="306"/>
      <c r="Q36" s="298">
        <f>+Sklop3[[#This Row],[cena/enota brez DDV v EUR]]*Sklop3[[#This Row],[Stopnja DDV (%)]]</f>
        <v>0</v>
      </c>
      <c r="R36" s="298">
        <f>+Sklop3[[#This Row],[cena/enota brez DDV v EUR]]+Sklop3[[#This Row],[Davek (EUR)]]</f>
        <v>0</v>
      </c>
      <c r="S36" s="298">
        <f>+Sklop3[[#This Row],[cena/enota brez DDV v EUR]]*Sklop3[[#This Row],[Okvirna količina]]</f>
        <v>0</v>
      </c>
      <c r="T36" s="298">
        <f>+Sklop3[[#This Row],[Končna cena/enoto mere (EUR) z DDV]]*Sklop3[[#This Row],[Okvirna količina]]</f>
        <v>0</v>
      </c>
      <c r="U36" s="307"/>
    </row>
    <row r="37" spans="1:21" s="203" customFormat="1" ht="24">
      <c r="A37" s="213" t="s">
        <v>24</v>
      </c>
      <c r="B37" s="300" t="s">
        <v>622</v>
      </c>
      <c r="C37" s="301" t="s">
        <v>518</v>
      </c>
      <c r="D37" s="308" t="s">
        <v>110</v>
      </c>
      <c r="E37" s="310" t="s">
        <v>207</v>
      </c>
      <c r="F37" s="304">
        <v>400</v>
      </c>
      <c r="G37" s="302" t="s">
        <v>74</v>
      </c>
      <c r="H37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7" s="353">
        <f>IF(Sklop3[[#This Row],[ZAHTEVANA SHEMA KAKOVOSTI]]&lt;&gt;"",Sklop3[[#This Row],[Preračunana masa/volumen/kos na enoto kg]],"")</f>
        <v>400</v>
      </c>
      <c r="J37" s="357"/>
      <c r="K37" s="358"/>
      <c r="L37" s="358"/>
      <c r="M37" s="359"/>
      <c r="N37" s="360"/>
      <c r="O37" s="360"/>
      <c r="P37" s="306"/>
      <c r="Q37" s="298">
        <f>+Sklop3[[#This Row],[cena/enota brez DDV v EUR]]*Sklop3[[#This Row],[Stopnja DDV (%)]]</f>
        <v>0</v>
      </c>
      <c r="R37" s="298">
        <f>+Sklop3[[#This Row],[cena/enota brez DDV v EUR]]+Sklop3[[#This Row],[Davek (EUR)]]</f>
        <v>0</v>
      </c>
      <c r="S37" s="298">
        <f>+Sklop3[[#This Row],[cena/enota brez DDV v EUR]]*Sklop3[[#This Row],[Okvirna količina]]</f>
        <v>0</v>
      </c>
      <c r="T37" s="298">
        <f>+Sklop3[[#This Row],[Končna cena/enoto mere (EUR) z DDV]]*Sklop3[[#This Row],[Okvirna količina]]</f>
        <v>0</v>
      </c>
      <c r="U37" s="307"/>
    </row>
    <row r="38" spans="1:21" s="203" customFormat="1" ht="36">
      <c r="A38" s="213" t="s">
        <v>25</v>
      </c>
      <c r="B38" s="300" t="s">
        <v>623</v>
      </c>
      <c r="C38" s="301">
        <v>160</v>
      </c>
      <c r="D38" s="308" t="s">
        <v>110</v>
      </c>
      <c r="E38" s="310" t="s">
        <v>207</v>
      </c>
      <c r="F38" s="304">
        <v>3400</v>
      </c>
      <c r="G38" s="302" t="s">
        <v>219</v>
      </c>
      <c r="H38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544</v>
      </c>
      <c r="I38" s="353">
        <f>IF(Sklop3[[#This Row],[ZAHTEVANA SHEMA KAKOVOSTI]]&lt;&gt;"",Sklop3[[#This Row],[Preračunana masa/volumen/kos na enoto kg]],"")</f>
        <v>544</v>
      </c>
      <c r="J38" s="357"/>
      <c r="K38" s="358"/>
      <c r="L38" s="358"/>
      <c r="M38" s="359"/>
      <c r="N38" s="360"/>
      <c r="O38" s="360"/>
      <c r="P38" s="306"/>
      <c r="Q38" s="298">
        <f>+Sklop3[[#This Row],[cena/enota brez DDV v EUR]]*Sklop3[[#This Row],[Stopnja DDV (%)]]</f>
        <v>0</v>
      </c>
      <c r="R38" s="298">
        <f>+Sklop3[[#This Row],[cena/enota brez DDV v EUR]]+Sklop3[[#This Row],[Davek (EUR)]]</f>
        <v>0</v>
      </c>
      <c r="S38" s="298">
        <f>+Sklop3[[#This Row],[cena/enota brez DDV v EUR]]*Sklop3[[#This Row],[Okvirna količina]]</f>
        <v>0</v>
      </c>
      <c r="T38" s="298">
        <f>+Sklop3[[#This Row],[Končna cena/enoto mere (EUR) z DDV]]*Sklop3[[#This Row],[Okvirna količina]]</f>
        <v>0</v>
      </c>
      <c r="U38" s="307"/>
    </row>
    <row r="39" spans="1:21" s="203" customFormat="1" ht="24">
      <c r="A39" s="213" t="s">
        <v>26</v>
      </c>
      <c r="B39" s="300" t="s">
        <v>624</v>
      </c>
      <c r="C39" s="301">
        <v>1</v>
      </c>
      <c r="D39" s="308" t="s">
        <v>74</v>
      </c>
      <c r="E39" s="310" t="s">
        <v>207</v>
      </c>
      <c r="F39" s="304">
        <v>1200</v>
      </c>
      <c r="G39" s="302" t="s">
        <v>219</v>
      </c>
      <c r="H39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39" s="353">
        <f>IF(Sklop3[[#This Row],[ZAHTEVANA SHEMA KAKOVOSTI]]&lt;&gt;"",Sklop3[[#This Row],[Preračunana masa/volumen/kos na enoto kg]],"")</f>
        <v>1200</v>
      </c>
      <c r="J39" s="357"/>
      <c r="K39" s="358"/>
      <c r="L39" s="358"/>
      <c r="M39" s="359"/>
      <c r="N39" s="360"/>
      <c r="O39" s="360"/>
      <c r="P39" s="306"/>
      <c r="Q39" s="298">
        <f>+Sklop3[[#This Row],[cena/enota brez DDV v EUR]]*Sklop3[[#This Row],[Stopnja DDV (%)]]</f>
        <v>0</v>
      </c>
      <c r="R39" s="298">
        <f>+Sklop3[[#This Row],[cena/enota brez DDV v EUR]]+Sklop3[[#This Row],[Davek (EUR)]]</f>
        <v>0</v>
      </c>
      <c r="S39" s="298">
        <f>+Sklop3[[#This Row],[cena/enota brez DDV v EUR]]*Sklop3[[#This Row],[Okvirna količina]]</f>
        <v>0</v>
      </c>
      <c r="T39" s="298">
        <f>+Sklop3[[#This Row],[Končna cena/enoto mere (EUR) z DDV]]*Sklop3[[#This Row],[Okvirna količina]]</f>
        <v>0</v>
      </c>
      <c r="U39" s="307"/>
    </row>
    <row r="40" spans="1:21" s="203" customFormat="1" ht="12">
      <c r="A40" s="213" t="s">
        <v>27</v>
      </c>
      <c r="B40" s="300" t="s">
        <v>625</v>
      </c>
      <c r="C40" s="301">
        <v>150</v>
      </c>
      <c r="D40" s="308" t="s">
        <v>110</v>
      </c>
      <c r="E40" s="310"/>
      <c r="F40" s="304">
        <v>800</v>
      </c>
      <c r="G40" s="302" t="s">
        <v>219</v>
      </c>
      <c r="H40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0" s="353" t="str">
        <f>IF(Sklop3[[#This Row],[ZAHTEVANA SHEMA KAKOVOSTI]]&lt;&gt;"",Sklop3[[#This Row],[Preračunana masa/volumen/kos na enoto kg]],"")</f>
        <v/>
      </c>
      <c r="J40" s="357"/>
      <c r="K40" s="358"/>
      <c r="L40" s="358"/>
      <c r="M40" s="359"/>
      <c r="N40" s="360"/>
      <c r="O40" s="360"/>
      <c r="P40" s="306"/>
      <c r="Q40" s="298">
        <f>+Sklop3[[#This Row],[cena/enota brez DDV v EUR]]*Sklop3[[#This Row],[Stopnja DDV (%)]]</f>
        <v>0</v>
      </c>
      <c r="R40" s="298">
        <f>+Sklop3[[#This Row],[cena/enota brez DDV v EUR]]+Sklop3[[#This Row],[Davek (EUR)]]</f>
        <v>0</v>
      </c>
      <c r="S40" s="298">
        <f>+Sklop3[[#This Row],[cena/enota brez DDV v EUR]]*Sklop3[[#This Row],[Okvirna količina]]</f>
        <v>0</v>
      </c>
      <c r="T40" s="298">
        <f>+Sklop3[[#This Row],[Končna cena/enoto mere (EUR) z DDV]]*Sklop3[[#This Row],[Okvirna količina]]</f>
        <v>0</v>
      </c>
      <c r="U40" s="307"/>
    </row>
    <row r="41" spans="1:21" s="203" customFormat="1" ht="12">
      <c r="A41" s="213" t="s">
        <v>28</v>
      </c>
      <c r="B41" s="300" t="s">
        <v>626</v>
      </c>
      <c r="C41" s="301">
        <v>100</v>
      </c>
      <c r="D41" s="308" t="s">
        <v>110</v>
      </c>
      <c r="E41" s="310" t="s">
        <v>207</v>
      </c>
      <c r="F41" s="304">
        <v>1600</v>
      </c>
      <c r="G41" s="302" t="s">
        <v>219</v>
      </c>
      <c r="H41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1" s="353">
        <f>IF(Sklop3[[#This Row],[ZAHTEVANA SHEMA KAKOVOSTI]]&lt;&gt;"",Sklop3[[#This Row],[Preračunana masa/volumen/kos na enoto kg]],"")</f>
        <v>160</v>
      </c>
      <c r="J41" s="357"/>
      <c r="K41" s="358"/>
      <c r="L41" s="358"/>
      <c r="M41" s="359"/>
      <c r="N41" s="360"/>
      <c r="O41" s="360"/>
      <c r="P41" s="306"/>
      <c r="Q41" s="298">
        <f>+Sklop3[[#This Row],[cena/enota brez DDV v EUR]]*Sklop3[[#This Row],[Stopnja DDV (%)]]</f>
        <v>0</v>
      </c>
      <c r="R41" s="298">
        <f>+Sklop3[[#This Row],[cena/enota brez DDV v EUR]]+Sklop3[[#This Row],[Davek (EUR)]]</f>
        <v>0</v>
      </c>
      <c r="S41" s="298">
        <f>+Sklop3[[#This Row],[cena/enota brez DDV v EUR]]*Sklop3[[#This Row],[Okvirna količina]]</f>
        <v>0</v>
      </c>
      <c r="T41" s="298">
        <f>+Sklop3[[#This Row],[Končna cena/enoto mere (EUR) z DDV]]*Sklop3[[#This Row],[Okvirna količina]]</f>
        <v>0</v>
      </c>
      <c r="U41" s="307"/>
    </row>
    <row r="42" spans="1:21" s="203" customFormat="1" ht="12">
      <c r="A42" s="213" t="s">
        <v>29</v>
      </c>
      <c r="B42" s="300" t="s">
        <v>627</v>
      </c>
      <c r="C42" s="301">
        <v>100</v>
      </c>
      <c r="D42" s="308" t="s">
        <v>110</v>
      </c>
      <c r="E42" s="310" t="s">
        <v>207</v>
      </c>
      <c r="F42" s="304">
        <v>1600</v>
      </c>
      <c r="G42" s="302" t="s">
        <v>219</v>
      </c>
      <c r="H42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2" s="353">
        <f>IF(Sklop3[[#This Row],[ZAHTEVANA SHEMA KAKOVOSTI]]&lt;&gt;"",Sklop3[[#This Row],[Preračunana masa/volumen/kos na enoto kg]],"")</f>
        <v>160</v>
      </c>
      <c r="J42" s="357"/>
      <c r="K42" s="358"/>
      <c r="L42" s="358"/>
      <c r="M42" s="359"/>
      <c r="N42" s="360"/>
      <c r="O42" s="360"/>
      <c r="P42" s="306"/>
      <c r="Q42" s="298">
        <f>+Sklop3[[#This Row],[cena/enota brez DDV v EUR]]*Sklop3[[#This Row],[Stopnja DDV (%)]]</f>
        <v>0</v>
      </c>
      <c r="R42" s="298">
        <f>+Sklop3[[#This Row],[cena/enota brez DDV v EUR]]+Sklop3[[#This Row],[Davek (EUR)]]</f>
        <v>0</v>
      </c>
      <c r="S42" s="298">
        <f>+Sklop3[[#This Row],[cena/enota brez DDV v EUR]]*Sklop3[[#This Row],[Okvirna količina]]</f>
        <v>0</v>
      </c>
      <c r="T42" s="298">
        <f>+Sklop3[[#This Row],[Končna cena/enoto mere (EUR) z DDV]]*Sklop3[[#This Row],[Okvirna količina]]</f>
        <v>0</v>
      </c>
      <c r="U42" s="307"/>
    </row>
    <row r="43" spans="1:21" s="203" customFormat="1" ht="12">
      <c r="A43" s="213" t="s">
        <v>30</v>
      </c>
      <c r="B43" s="300" t="s">
        <v>628</v>
      </c>
      <c r="C43" s="301">
        <v>150</v>
      </c>
      <c r="D43" s="308" t="s">
        <v>110</v>
      </c>
      <c r="E43" s="310"/>
      <c r="F43" s="304">
        <v>800</v>
      </c>
      <c r="G43" s="302" t="s">
        <v>219</v>
      </c>
      <c r="H43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3" s="353" t="str">
        <f>IF(Sklop3[[#This Row],[ZAHTEVANA SHEMA KAKOVOSTI]]&lt;&gt;"",Sklop3[[#This Row],[Preračunana masa/volumen/kos na enoto kg]],"")</f>
        <v/>
      </c>
      <c r="J43" s="357"/>
      <c r="K43" s="358"/>
      <c r="L43" s="358"/>
      <c r="M43" s="359"/>
      <c r="N43" s="360"/>
      <c r="O43" s="360"/>
      <c r="P43" s="306"/>
      <c r="Q43" s="298">
        <f>+Sklop3[[#This Row],[cena/enota brez DDV v EUR]]*Sklop3[[#This Row],[Stopnja DDV (%)]]</f>
        <v>0</v>
      </c>
      <c r="R43" s="298">
        <f>+Sklop3[[#This Row],[cena/enota brez DDV v EUR]]+Sklop3[[#This Row],[Davek (EUR)]]</f>
        <v>0</v>
      </c>
      <c r="S43" s="298">
        <f>+Sklop3[[#This Row],[cena/enota brez DDV v EUR]]*Sklop3[[#This Row],[Okvirna količina]]</f>
        <v>0</v>
      </c>
      <c r="T43" s="298">
        <f>+Sklop3[[#This Row],[Končna cena/enoto mere (EUR) z DDV]]*Sklop3[[#This Row],[Okvirna količina]]</f>
        <v>0</v>
      </c>
      <c r="U43" s="307"/>
    </row>
    <row r="44" spans="1:21" s="203" customFormat="1" ht="24">
      <c r="A44" s="213" t="s">
        <v>31</v>
      </c>
      <c r="B44" s="300" t="s">
        <v>629</v>
      </c>
      <c r="C44" s="301">
        <v>180</v>
      </c>
      <c r="D44" s="308" t="s">
        <v>111</v>
      </c>
      <c r="E44" s="310"/>
      <c r="F44" s="304">
        <v>800</v>
      </c>
      <c r="G44" s="302" t="s">
        <v>219</v>
      </c>
      <c r="H44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144</v>
      </c>
      <c r="I44" s="353" t="str">
        <f>IF(Sklop3[[#This Row],[ZAHTEVANA SHEMA KAKOVOSTI]]&lt;&gt;"",Sklop3[[#This Row],[Preračunana masa/volumen/kos na enoto kg]],"")</f>
        <v/>
      </c>
      <c r="J44" s="357"/>
      <c r="K44" s="358"/>
      <c r="L44" s="358"/>
      <c r="M44" s="359"/>
      <c r="N44" s="360"/>
      <c r="O44" s="360"/>
      <c r="P44" s="306"/>
      <c r="Q44" s="298">
        <f>+Sklop3[[#This Row],[cena/enota brez DDV v EUR]]*Sklop3[[#This Row],[Stopnja DDV (%)]]</f>
        <v>0</v>
      </c>
      <c r="R44" s="298">
        <f>+Sklop3[[#This Row],[cena/enota brez DDV v EUR]]+Sklop3[[#This Row],[Davek (EUR)]]</f>
        <v>0</v>
      </c>
      <c r="S44" s="298">
        <f>+Sklop3[[#This Row],[cena/enota brez DDV v EUR]]*Sklop3[[#This Row],[Okvirna količina]]</f>
        <v>0</v>
      </c>
      <c r="T44" s="298">
        <f>+Sklop3[[#This Row],[Končna cena/enoto mere (EUR) z DDV]]*Sklop3[[#This Row],[Okvirna količina]]</f>
        <v>0</v>
      </c>
      <c r="U44" s="307"/>
    </row>
    <row r="45" spans="1:21" s="203" customFormat="1" ht="12">
      <c r="A45" s="213" t="s">
        <v>32</v>
      </c>
      <c r="B45" s="300" t="s">
        <v>630</v>
      </c>
      <c r="C45" s="301">
        <v>150</v>
      </c>
      <c r="D45" s="308" t="s">
        <v>110</v>
      </c>
      <c r="E45" s="310" t="s">
        <v>207</v>
      </c>
      <c r="F45" s="304">
        <v>100</v>
      </c>
      <c r="G45" s="302" t="s">
        <v>219</v>
      </c>
      <c r="H45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5" s="353">
        <f>IF(Sklop3[[#This Row],[ZAHTEVANA SHEMA KAKOVOSTI]]&lt;&gt;"",Sklop3[[#This Row],[Preračunana masa/volumen/kos na enoto kg]],"")</f>
        <v>15</v>
      </c>
      <c r="J45" s="357"/>
      <c r="K45" s="358"/>
      <c r="L45" s="358"/>
      <c r="M45" s="359"/>
      <c r="N45" s="360"/>
      <c r="O45" s="360"/>
      <c r="P45" s="306"/>
      <c r="Q45" s="298">
        <f>+Sklop3[[#This Row],[cena/enota brez DDV v EUR]]*Sklop3[[#This Row],[Stopnja DDV (%)]]</f>
        <v>0</v>
      </c>
      <c r="R45" s="298">
        <f>+Sklop3[[#This Row],[cena/enota brez DDV v EUR]]+Sklop3[[#This Row],[Davek (EUR)]]</f>
        <v>0</v>
      </c>
      <c r="S45" s="298">
        <f>+Sklop3[[#This Row],[cena/enota brez DDV v EUR]]*Sklop3[[#This Row],[Okvirna količina]]</f>
        <v>0</v>
      </c>
      <c r="T45" s="298">
        <f>+Sklop3[[#This Row],[Končna cena/enoto mere (EUR) z DDV]]*Sklop3[[#This Row],[Okvirna količina]]</f>
        <v>0</v>
      </c>
      <c r="U45" s="307"/>
    </row>
    <row r="46" spans="1:21" s="203" customFormat="1" ht="12">
      <c r="A46" s="213" t="s">
        <v>33</v>
      </c>
      <c r="B46" s="300" t="s">
        <v>631</v>
      </c>
      <c r="C46" s="301">
        <v>150</v>
      </c>
      <c r="D46" s="308" t="s">
        <v>110</v>
      </c>
      <c r="E46" s="310" t="s">
        <v>207</v>
      </c>
      <c r="F46" s="304">
        <v>100</v>
      </c>
      <c r="G46" s="302" t="s">
        <v>219</v>
      </c>
      <c r="H46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6" s="353">
        <f>IF(Sklop3[[#This Row],[ZAHTEVANA SHEMA KAKOVOSTI]]&lt;&gt;"",Sklop3[[#This Row],[Preračunana masa/volumen/kos na enoto kg]],"")</f>
        <v>15</v>
      </c>
      <c r="J46" s="357"/>
      <c r="K46" s="358"/>
      <c r="L46" s="358"/>
      <c r="M46" s="359"/>
      <c r="N46" s="360"/>
      <c r="O46" s="360"/>
      <c r="P46" s="306"/>
      <c r="Q46" s="298">
        <f>+Sklop3[[#This Row],[cena/enota brez DDV v EUR]]*Sklop3[[#This Row],[Stopnja DDV (%)]]</f>
        <v>0</v>
      </c>
      <c r="R46" s="298">
        <f>+Sklop3[[#This Row],[cena/enota brez DDV v EUR]]+Sklop3[[#This Row],[Davek (EUR)]]</f>
        <v>0</v>
      </c>
      <c r="S46" s="298">
        <f>+Sklop3[[#This Row],[cena/enota brez DDV v EUR]]*Sklop3[[#This Row],[Okvirna količina]]</f>
        <v>0</v>
      </c>
      <c r="T46" s="298">
        <f>+Sklop3[[#This Row],[Končna cena/enoto mere (EUR) z DDV]]*Sklop3[[#This Row],[Okvirna količina]]</f>
        <v>0</v>
      </c>
      <c r="U46" s="307"/>
    </row>
    <row r="47" spans="1:21" s="203" customFormat="1" ht="24">
      <c r="A47" s="213" t="s">
        <v>34</v>
      </c>
      <c r="B47" s="300" t="s">
        <v>632</v>
      </c>
      <c r="C47" s="301">
        <v>125</v>
      </c>
      <c r="D47" s="308" t="s">
        <v>110</v>
      </c>
      <c r="E47" s="310" t="s">
        <v>207</v>
      </c>
      <c r="F47" s="304">
        <v>2000</v>
      </c>
      <c r="G47" s="302" t="s">
        <v>219</v>
      </c>
      <c r="H47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47" s="353">
        <f>IF(Sklop3[[#This Row],[ZAHTEVANA SHEMA KAKOVOSTI]]&lt;&gt;"",Sklop3[[#This Row],[Preračunana masa/volumen/kos na enoto kg]],"")</f>
        <v>250</v>
      </c>
      <c r="J47" s="357"/>
      <c r="K47" s="358"/>
      <c r="L47" s="358"/>
      <c r="M47" s="359"/>
      <c r="N47" s="360"/>
      <c r="O47" s="360"/>
      <c r="P47" s="306"/>
      <c r="Q47" s="298">
        <f>+Sklop3[[#This Row],[cena/enota brez DDV v EUR]]*Sklop3[[#This Row],[Stopnja DDV (%)]]</f>
        <v>0</v>
      </c>
      <c r="R47" s="298">
        <f>+Sklop3[[#This Row],[cena/enota brez DDV v EUR]]+Sklop3[[#This Row],[Davek (EUR)]]</f>
        <v>0</v>
      </c>
      <c r="S47" s="298">
        <f>+Sklop3[[#This Row],[cena/enota brez DDV v EUR]]*Sklop3[[#This Row],[Okvirna količina]]</f>
        <v>0</v>
      </c>
      <c r="T47" s="298">
        <f>+Sklop3[[#This Row],[Končna cena/enoto mere (EUR) z DDV]]*Sklop3[[#This Row],[Okvirna količina]]</f>
        <v>0</v>
      </c>
      <c r="U47" s="307"/>
    </row>
    <row r="48" spans="1:21" s="203" customFormat="1" ht="12">
      <c r="A48" s="213" t="s">
        <v>35</v>
      </c>
      <c r="B48" s="300" t="s">
        <v>633</v>
      </c>
      <c r="C48" s="301">
        <v>200</v>
      </c>
      <c r="D48" s="308" t="s">
        <v>110</v>
      </c>
      <c r="E48" s="310"/>
      <c r="F48" s="304">
        <v>800</v>
      </c>
      <c r="G48" s="302" t="s">
        <v>219</v>
      </c>
      <c r="H48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8" s="353" t="str">
        <f>IF(Sklop3[[#This Row],[ZAHTEVANA SHEMA KAKOVOSTI]]&lt;&gt;"",Sklop3[[#This Row],[Preračunana masa/volumen/kos na enoto kg]],"")</f>
        <v/>
      </c>
      <c r="J48" s="357"/>
      <c r="K48" s="358"/>
      <c r="L48" s="358"/>
      <c r="M48" s="359"/>
      <c r="N48" s="360"/>
      <c r="O48" s="360"/>
      <c r="P48" s="306"/>
      <c r="Q48" s="298">
        <f>+Sklop3[[#This Row],[cena/enota brez DDV v EUR]]*Sklop3[[#This Row],[Stopnja DDV (%)]]</f>
        <v>0</v>
      </c>
      <c r="R48" s="298">
        <f>+Sklop3[[#This Row],[cena/enota brez DDV v EUR]]+Sklop3[[#This Row],[Davek (EUR)]]</f>
        <v>0</v>
      </c>
      <c r="S48" s="298">
        <f>+Sklop3[[#This Row],[cena/enota brez DDV v EUR]]*Sklop3[[#This Row],[Okvirna količina]]</f>
        <v>0</v>
      </c>
      <c r="T48" s="298">
        <f>+Sklop3[[#This Row],[Končna cena/enoto mere (EUR) z DDV]]*Sklop3[[#This Row],[Okvirna količina]]</f>
        <v>0</v>
      </c>
      <c r="U48" s="307"/>
    </row>
    <row r="49" spans="1:21" s="203" customFormat="1" ht="12">
      <c r="A49" s="213" t="s">
        <v>36</v>
      </c>
      <c r="B49" s="300" t="s">
        <v>634</v>
      </c>
      <c r="C49" s="301">
        <v>200</v>
      </c>
      <c r="D49" s="308" t="s">
        <v>110</v>
      </c>
      <c r="E49" s="310"/>
      <c r="F49" s="304">
        <v>800</v>
      </c>
      <c r="G49" s="302" t="s">
        <v>219</v>
      </c>
      <c r="H49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49" s="353" t="str">
        <f>IF(Sklop3[[#This Row],[ZAHTEVANA SHEMA KAKOVOSTI]]&lt;&gt;"",Sklop3[[#This Row],[Preračunana masa/volumen/kos na enoto kg]],"")</f>
        <v/>
      </c>
      <c r="J49" s="357"/>
      <c r="K49" s="358"/>
      <c r="L49" s="358"/>
      <c r="M49" s="359"/>
      <c r="N49" s="360"/>
      <c r="O49" s="360"/>
      <c r="P49" s="306"/>
      <c r="Q49" s="298">
        <f>+Sklop3[[#This Row],[cena/enota brez DDV v EUR]]*Sklop3[[#This Row],[Stopnja DDV (%)]]</f>
        <v>0</v>
      </c>
      <c r="R49" s="298">
        <f>+Sklop3[[#This Row],[cena/enota brez DDV v EUR]]+Sklop3[[#This Row],[Davek (EUR)]]</f>
        <v>0</v>
      </c>
      <c r="S49" s="298">
        <f>+Sklop3[[#This Row],[cena/enota brez DDV v EUR]]*Sklop3[[#This Row],[Okvirna količina]]</f>
        <v>0</v>
      </c>
      <c r="T49" s="298">
        <f>+Sklop3[[#This Row],[Končna cena/enoto mere (EUR) z DDV]]*Sklop3[[#This Row],[Okvirna količina]]</f>
        <v>0</v>
      </c>
      <c r="U49" s="307"/>
    </row>
    <row r="50" spans="1:21" s="203" customFormat="1" ht="12">
      <c r="A50" s="213" t="s">
        <v>37</v>
      </c>
      <c r="B50" s="300" t="s">
        <v>635</v>
      </c>
      <c r="C50" s="301">
        <v>120</v>
      </c>
      <c r="D50" s="308" t="s">
        <v>111</v>
      </c>
      <c r="E50" s="310"/>
      <c r="F50" s="304">
        <v>4000</v>
      </c>
      <c r="G50" s="302" t="s">
        <v>219</v>
      </c>
      <c r="H50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50" s="353" t="str">
        <f>IF(Sklop3[[#This Row],[ZAHTEVANA SHEMA KAKOVOSTI]]&lt;&gt;"",Sklop3[[#This Row],[Preračunana masa/volumen/kos na enoto kg]],"")</f>
        <v/>
      </c>
      <c r="J50" s="357"/>
      <c r="K50" s="358"/>
      <c r="L50" s="358"/>
      <c r="M50" s="359"/>
      <c r="N50" s="360"/>
      <c r="O50" s="360"/>
      <c r="P50" s="306"/>
      <c r="Q50" s="298">
        <f>+Sklop3[[#This Row],[cena/enota brez DDV v EUR]]*Sklop3[[#This Row],[Stopnja DDV (%)]]</f>
        <v>0</v>
      </c>
      <c r="R50" s="298">
        <f>+Sklop3[[#This Row],[cena/enota brez DDV v EUR]]+Sklop3[[#This Row],[Davek (EUR)]]</f>
        <v>0</v>
      </c>
      <c r="S50" s="298">
        <f>+Sklop3[[#This Row],[cena/enota brez DDV v EUR]]*Sklop3[[#This Row],[Okvirna količina]]</f>
        <v>0</v>
      </c>
      <c r="T50" s="298">
        <f>+Sklop3[[#This Row],[Končna cena/enoto mere (EUR) z DDV]]*Sklop3[[#This Row],[Okvirna količina]]</f>
        <v>0</v>
      </c>
      <c r="U50" s="307"/>
    </row>
    <row r="51" spans="1:21" s="203" customFormat="1" ht="12">
      <c r="A51" s="213" t="s">
        <v>38</v>
      </c>
      <c r="B51" s="300" t="s">
        <v>636</v>
      </c>
      <c r="C51" s="301">
        <v>120</v>
      </c>
      <c r="D51" s="308" t="s">
        <v>111</v>
      </c>
      <c r="E51" s="310"/>
      <c r="F51" s="304">
        <v>4000</v>
      </c>
      <c r="G51" s="302" t="s">
        <v>219</v>
      </c>
      <c r="H51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51" s="353" t="str">
        <f>IF(Sklop3[[#This Row],[ZAHTEVANA SHEMA KAKOVOSTI]]&lt;&gt;"",Sklop3[[#This Row],[Preračunana masa/volumen/kos na enoto kg]],"")</f>
        <v/>
      </c>
      <c r="J51" s="357"/>
      <c r="K51" s="358"/>
      <c r="L51" s="358"/>
      <c r="M51" s="359"/>
      <c r="N51" s="360"/>
      <c r="O51" s="360"/>
      <c r="P51" s="306"/>
      <c r="Q51" s="298">
        <f>+Sklop3[[#This Row],[cena/enota brez DDV v EUR]]*Sklop3[[#This Row],[Stopnja DDV (%)]]</f>
        <v>0</v>
      </c>
      <c r="R51" s="298">
        <f>+Sklop3[[#This Row],[cena/enota brez DDV v EUR]]+Sklop3[[#This Row],[Davek (EUR)]]</f>
        <v>0</v>
      </c>
      <c r="S51" s="298">
        <f>+Sklop3[[#This Row],[cena/enota brez DDV v EUR]]*Sklop3[[#This Row],[Okvirna količina]]</f>
        <v>0</v>
      </c>
      <c r="T51" s="298">
        <f>+Sklop3[[#This Row],[Končna cena/enoto mere (EUR) z DDV]]*Sklop3[[#This Row],[Okvirna količina]]</f>
        <v>0</v>
      </c>
      <c r="U51" s="307"/>
    </row>
    <row r="52" spans="1:21" s="203" customFormat="1" ht="12">
      <c r="A52" s="213" t="s">
        <v>39</v>
      </c>
      <c r="B52" s="300" t="s">
        <v>637</v>
      </c>
      <c r="C52" s="301">
        <v>120</v>
      </c>
      <c r="D52" s="308" t="s">
        <v>111</v>
      </c>
      <c r="E52" s="310"/>
      <c r="F52" s="304">
        <v>4000</v>
      </c>
      <c r="G52" s="302" t="s">
        <v>219</v>
      </c>
      <c r="H52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480</v>
      </c>
      <c r="I52" s="353" t="str">
        <f>IF(Sklop3[[#This Row],[ZAHTEVANA SHEMA KAKOVOSTI]]&lt;&gt;"",Sklop3[[#This Row],[Preračunana masa/volumen/kos na enoto kg]],"")</f>
        <v/>
      </c>
      <c r="J52" s="357"/>
      <c r="K52" s="358"/>
      <c r="L52" s="358"/>
      <c r="M52" s="359"/>
      <c r="N52" s="360"/>
      <c r="O52" s="360"/>
      <c r="P52" s="306"/>
      <c r="Q52" s="298">
        <f>+Sklop3[[#This Row],[cena/enota brez DDV v EUR]]*Sklop3[[#This Row],[Stopnja DDV (%)]]</f>
        <v>0</v>
      </c>
      <c r="R52" s="298">
        <f>+Sklop3[[#This Row],[cena/enota brez DDV v EUR]]+Sklop3[[#This Row],[Davek (EUR)]]</f>
        <v>0</v>
      </c>
      <c r="S52" s="298">
        <f>+Sklop3[[#This Row],[cena/enota brez DDV v EUR]]*Sklop3[[#This Row],[Okvirna količina]]</f>
        <v>0</v>
      </c>
      <c r="T52" s="298">
        <f>+Sklop3[[#This Row],[Končna cena/enoto mere (EUR) z DDV]]*Sklop3[[#This Row],[Okvirna količina]]</f>
        <v>0</v>
      </c>
      <c r="U52" s="307"/>
    </row>
    <row r="53" spans="1:21" s="203" customFormat="1" ht="12">
      <c r="A53" s="213" t="s">
        <v>40</v>
      </c>
      <c r="B53" s="300" t="s">
        <v>638</v>
      </c>
      <c r="C53" s="301">
        <v>125</v>
      </c>
      <c r="D53" s="308" t="s">
        <v>111</v>
      </c>
      <c r="E53" s="310"/>
      <c r="F53" s="304">
        <v>100</v>
      </c>
      <c r="G53" s="302" t="s">
        <v>219</v>
      </c>
      <c r="H53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12.5</v>
      </c>
      <c r="I53" s="353" t="str">
        <f>IF(Sklop3[[#This Row],[ZAHTEVANA SHEMA KAKOVOSTI]]&lt;&gt;"",Sklop3[[#This Row],[Preračunana masa/volumen/kos na enoto kg]],"")</f>
        <v/>
      </c>
      <c r="J53" s="357"/>
      <c r="K53" s="358"/>
      <c r="L53" s="358"/>
      <c r="M53" s="359"/>
      <c r="N53" s="360"/>
      <c r="O53" s="360"/>
      <c r="P53" s="306"/>
      <c r="Q53" s="298">
        <f>+Sklop3[[#This Row],[cena/enota brez DDV v EUR]]*Sklop3[[#This Row],[Stopnja DDV (%)]]</f>
        <v>0</v>
      </c>
      <c r="R53" s="298">
        <f>+Sklop3[[#This Row],[cena/enota brez DDV v EUR]]+Sklop3[[#This Row],[Davek (EUR)]]</f>
        <v>0</v>
      </c>
      <c r="S53" s="298">
        <f>+Sklop3[[#This Row],[cena/enota brez DDV v EUR]]*Sklop3[[#This Row],[Okvirna količina]]</f>
        <v>0</v>
      </c>
      <c r="T53" s="298">
        <f>+Sklop3[[#This Row],[Končna cena/enoto mere (EUR) z DDV]]*Sklop3[[#This Row],[Okvirna količina]]</f>
        <v>0</v>
      </c>
      <c r="U53" s="307"/>
    </row>
    <row r="54" spans="1:21" s="203" customFormat="1" ht="12">
      <c r="A54" s="213" t="s">
        <v>41</v>
      </c>
      <c r="B54" s="300" t="s">
        <v>639</v>
      </c>
      <c r="C54" s="301">
        <v>70</v>
      </c>
      <c r="D54" s="308" t="s">
        <v>111</v>
      </c>
      <c r="E54" s="310"/>
      <c r="F54" s="304">
        <v>20</v>
      </c>
      <c r="G54" s="302" t="s">
        <v>219</v>
      </c>
      <c r="H54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1.4000000000000001</v>
      </c>
      <c r="I54" s="353" t="str">
        <f>IF(Sklop3[[#This Row],[ZAHTEVANA SHEMA KAKOVOSTI]]&lt;&gt;"",Sklop3[[#This Row],[Preračunana masa/volumen/kos na enoto kg]],"")</f>
        <v/>
      </c>
      <c r="J54" s="357"/>
      <c r="K54" s="358"/>
      <c r="L54" s="358"/>
      <c r="M54" s="359"/>
      <c r="N54" s="360"/>
      <c r="O54" s="360"/>
      <c r="P54" s="306"/>
      <c r="Q54" s="298">
        <f>+Sklop3[[#This Row],[cena/enota brez DDV v EUR]]*Sklop3[[#This Row],[Stopnja DDV (%)]]</f>
        <v>0</v>
      </c>
      <c r="R54" s="298">
        <f>+Sklop3[[#This Row],[cena/enota brez DDV v EUR]]+Sklop3[[#This Row],[Davek (EUR)]]</f>
        <v>0</v>
      </c>
      <c r="S54" s="298">
        <f>+Sklop3[[#This Row],[cena/enota brez DDV v EUR]]*Sklop3[[#This Row],[Okvirna količina]]</f>
        <v>0</v>
      </c>
      <c r="T54" s="298">
        <f>+Sklop3[[#This Row],[Končna cena/enoto mere (EUR) z DDV]]*Sklop3[[#This Row],[Okvirna količina]]</f>
        <v>0</v>
      </c>
      <c r="U54" s="307"/>
    </row>
    <row r="55" spans="1:21" s="203" customFormat="1" ht="12">
      <c r="A55" s="213" t="s">
        <v>42</v>
      </c>
      <c r="B55" s="300" t="s">
        <v>640</v>
      </c>
      <c r="C55" s="301" t="s">
        <v>223</v>
      </c>
      <c r="D55" s="308" t="s">
        <v>110</v>
      </c>
      <c r="E55" s="310" t="s">
        <v>207</v>
      </c>
      <c r="F55" s="304">
        <v>600</v>
      </c>
      <c r="G55" s="302" t="s">
        <v>0</v>
      </c>
      <c r="H55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55" s="353">
        <f>IF(Sklop3[[#This Row],[ZAHTEVANA SHEMA KAKOVOSTI]]&lt;&gt;"",Sklop3[[#This Row],[Preračunana masa/volumen/kos na enoto kg]],"")</f>
        <v>600</v>
      </c>
      <c r="J55" s="357"/>
      <c r="K55" s="358"/>
      <c r="L55" s="358"/>
      <c r="M55" s="359"/>
      <c r="N55" s="360"/>
      <c r="O55" s="360"/>
      <c r="P55" s="306"/>
      <c r="Q55" s="298">
        <f>+Sklop3[[#This Row],[cena/enota brez DDV v EUR]]*Sklop3[[#This Row],[Stopnja DDV (%)]]</f>
        <v>0</v>
      </c>
      <c r="R55" s="298">
        <f>+Sklop3[[#This Row],[cena/enota brez DDV v EUR]]+Sklop3[[#This Row],[Davek (EUR)]]</f>
        <v>0</v>
      </c>
      <c r="S55" s="298">
        <f>+Sklop3[[#This Row],[cena/enota brez DDV v EUR]]*Sklop3[[#This Row],[Okvirna količina]]</f>
        <v>0</v>
      </c>
      <c r="T55" s="298">
        <f>+Sklop3[[#This Row],[Končna cena/enoto mere (EUR) z DDV]]*Sklop3[[#This Row],[Okvirna količina]]</f>
        <v>0</v>
      </c>
      <c r="U55" s="307"/>
    </row>
    <row r="56" spans="1:21" s="203" customFormat="1" ht="12">
      <c r="A56" s="213" t="s">
        <v>43</v>
      </c>
      <c r="B56" s="300" t="s">
        <v>234</v>
      </c>
      <c r="C56" s="301" t="s">
        <v>112</v>
      </c>
      <c r="D56" s="308" t="s">
        <v>0</v>
      </c>
      <c r="E56" s="310"/>
      <c r="F56" s="304">
        <v>200</v>
      </c>
      <c r="G56" s="302" t="s">
        <v>0</v>
      </c>
      <c r="H56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6" s="353" t="str">
        <f>IF(Sklop3[[#This Row],[ZAHTEVANA SHEMA KAKOVOSTI]]&lt;&gt;"",Sklop3[[#This Row],[Preračunana masa/volumen/kos na enoto kg]],"")</f>
        <v/>
      </c>
      <c r="J56" s="357"/>
      <c r="K56" s="358"/>
      <c r="L56" s="358"/>
      <c r="M56" s="359"/>
      <c r="N56" s="360"/>
      <c r="O56" s="360"/>
      <c r="P56" s="306"/>
      <c r="Q56" s="298">
        <f>+Sklop3[[#This Row],[cena/enota brez DDV v EUR]]*Sklop3[[#This Row],[Stopnja DDV (%)]]</f>
        <v>0</v>
      </c>
      <c r="R56" s="298">
        <f>+Sklop3[[#This Row],[cena/enota brez DDV v EUR]]+Sklop3[[#This Row],[Davek (EUR)]]</f>
        <v>0</v>
      </c>
      <c r="S56" s="298">
        <f>+Sklop3[[#This Row],[cena/enota brez DDV v EUR]]*Sklop3[[#This Row],[Okvirna količina]]</f>
        <v>0</v>
      </c>
      <c r="T56" s="298">
        <f>+Sklop3[[#This Row],[Končna cena/enoto mere (EUR) z DDV]]*Sklop3[[#This Row],[Okvirna količina]]</f>
        <v>0</v>
      </c>
      <c r="U56" s="307"/>
    </row>
    <row r="57" spans="1:21" s="203" customFormat="1" ht="12">
      <c r="A57" s="213" t="s">
        <v>48</v>
      </c>
      <c r="B57" s="300" t="s">
        <v>235</v>
      </c>
      <c r="C57" s="301" t="s">
        <v>112</v>
      </c>
      <c r="D57" s="308" t="s">
        <v>0</v>
      </c>
      <c r="E57" s="310"/>
      <c r="F57" s="304">
        <v>100</v>
      </c>
      <c r="G57" s="302" t="s">
        <v>0</v>
      </c>
      <c r="H57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7" s="353" t="str">
        <f>IF(Sklop3[[#This Row],[ZAHTEVANA SHEMA KAKOVOSTI]]&lt;&gt;"",Sklop3[[#This Row],[Preračunana masa/volumen/kos na enoto kg]],"")</f>
        <v/>
      </c>
      <c r="J57" s="357"/>
      <c r="K57" s="358"/>
      <c r="L57" s="358"/>
      <c r="M57" s="359"/>
      <c r="N57" s="360"/>
      <c r="O57" s="360"/>
      <c r="P57" s="306"/>
      <c r="Q57" s="298">
        <f>+Sklop3[[#This Row],[cena/enota brez DDV v EUR]]*Sklop3[[#This Row],[Stopnja DDV (%)]]</f>
        <v>0</v>
      </c>
      <c r="R57" s="298">
        <f>+Sklop3[[#This Row],[cena/enota brez DDV v EUR]]+Sklop3[[#This Row],[Davek (EUR)]]</f>
        <v>0</v>
      </c>
      <c r="S57" s="298">
        <f>+Sklop3[[#This Row],[cena/enota brez DDV v EUR]]*Sklop3[[#This Row],[Okvirna količina]]</f>
        <v>0</v>
      </c>
      <c r="T57" s="298">
        <f>+Sklop3[[#This Row],[Končna cena/enoto mere (EUR) z DDV]]*Sklop3[[#This Row],[Okvirna količina]]</f>
        <v>0</v>
      </c>
      <c r="U57" s="307"/>
    </row>
    <row r="58" spans="1:21" s="203" customFormat="1" ht="12">
      <c r="A58" s="213" t="s">
        <v>44</v>
      </c>
      <c r="B58" s="300" t="s">
        <v>236</v>
      </c>
      <c r="C58" s="301" t="s">
        <v>112</v>
      </c>
      <c r="D58" s="308" t="s">
        <v>0</v>
      </c>
      <c r="E58" s="310"/>
      <c r="F58" s="304">
        <v>30</v>
      </c>
      <c r="G58" s="302" t="s">
        <v>0</v>
      </c>
      <c r="H58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58" s="353" t="str">
        <f>IF(Sklop3[[#This Row],[ZAHTEVANA SHEMA KAKOVOSTI]]&lt;&gt;"",Sklop3[[#This Row],[Preračunana masa/volumen/kos na enoto kg]],"")</f>
        <v/>
      </c>
      <c r="J58" s="357"/>
      <c r="K58" s="358"/>
      <c r="L58" s="358"/>
      <c r="M58" s="359"/>
      <c r="N58" s="360"/>
      <c r="O58" s="360"/>
      <c r="P58" s="306"/>
      <c r="Q58" s="298">
        <f>+Sklop3[[#This Row],[cena/enota brez DDV v EUR]]*Sklop3[[#This Row],[Stopnja DDV (%)]]</f>
        <v>0</v>
      </c>
      <c r="R58" s="298">
        <f>+Sklop3[[#This Row],[cena/enota brez DDV v EUR]]+Sklop3[[#This Row],[Davek (EUR)]]</f>
        <v>0</v>
      </c>
      <c r="S58" s="298">
        <f>+Sklop3[[#This Row],[cena/enota brez DDV v EUR]]*Sklop3[[#This Row],[Okvirna količina]]</f>
        <v>0</v>
      </c>
      <c r="T58" s="298">
        <f>+Sklop3[[#This Row],[Končna cena/enoto mere (EUR) z DDV]]*Sklop3[[#This Row],[Okvirna količina]]</f>
        <v>0</v>
      </c>
      <c r="U58" s="307"/>
    </row>
    <row r="59" spans="1:21" s="203" customFormat="1" ht="12">
      <c r="A59" s="213" t="s">
        <v>45</v>
      </c>
      <c r="B59" s="300" t="s">
        <v>641</v>
      </c>
      <c r="C59" s="301">
        <v>1000</v>
      </c>
      <c r="D59" s="308" t="s">
        <v>110</v>
      </c>
      <c r="E59" s="310"/>
      <c r="F59" s="304">
        <v>20</v>
      </c>
      <c r="G59" s="302" t="s">
        <v>0</v>
      </c>
      <c r="H59" s="30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9" s="353" t="str">
        <f>IF(Sklop3[[#This Row],[ZAHTEVANA SHEMA KAKOVOSTI]]&lt;&gt;"",Sklop3[[#This Row],[Preračunana masa/volumen/kos na enoto kg]],"")</f>
        <v/>
      </c>
      <c r="J59" s="357"/>
      <c r="K59" s="358"/>
      <c r="L59" s="358"/>
      <c r="M59" s="359"/>
      <c r="N59" s="360"/>
      <c r="O59" s="360"/>
      <c r="P59" s="306"/>
      <c r="Q59" s="298">
        <f>+Sklop3[[#This Row],[cena/enota brez DDV v EUR]]*Sklop3[[#This Row],[Stopnja DDV (%)]]</f>
        <v>0</v>
      </c>
      <c r="R59" s="298">
        <f>+Sklop3[[#This Row],[cena/enota brez DDV v EUR]]+Sklop3[[#This Row],[Davek (EUR)]]</f>
        <v>0</v>
      </c>
      <c r="S59" s="298">
        <f>+Sklop3[[#This Row],[cena/enota brez DDV v EUR]]*Sklop3[[#This Row],[Okvirna količina]]</f>
        <v>0</v>
      </c>
      <c r="T59" s="298">
        <f>+Sklop3[[#This Row],[Končna cena/enoto mere (EUR) z DDV]]*Sklop3[[#This Row],[Okvirna količina]]</f>
        <v>0</v>
      </c>
      <c r="U59" s="307"/>
    </row>
    <row r="60" spans="1:21" s="203" customFormat="1" ht="12">
      <c r="A60" s="213" t="s">
        <v>49</v>
      </c>
      <c r="B60" s="269" t="s">
        <v>642</v>
      </c>
      <c r="C60" s="78" t="s">
        <v>919</v>
      </c>
      <c r="D60" s="308" t="s">
        <v>110</v>
      </c>
      <c r="E60" s="345"/>
      <c r="F60" s="324">
        <v>20</v>
      </c>
      <c r="G60" s="154" t="s">
        <v>0</v>
      </c>
      <c r="H6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60" s="353" t="str">
        <f>IF(Sklop3[[#This Row],[ZAHTEVANA SHEMA KAKOVOSTI]]&lt;&gt;"",Sklop3[[#This Row],[Preračunana masa/volumen/kos na enoto kg]],"")</f>
        <v/>
      </c>
      <c r="J60" s="361"/>
      <c r="K60" s="355"/>
      <c r="L60" s="355"/>
      <c r="M60" s="355"/>
      <c r="N60" s="356"/>
      <c r="O60" s="356"/>
      <c r="P60" s="94"/>
      <c r="Q60" s="89">
        <f>+Sklop3[[#This Row],[cena/enota brez DDV v EUR]]*Sklop3[[#This Row],[Stopnja DDV (%)]]</f>
        <v>0</v>
      </c>
      <c r="R60" s="89">
        <f>+Sklop3[[#This Row],[cena/enota brez DDV v EUR]]+Sklop3[[#This Row],[Davek (EUR)]]</f>
        <v>0</v>
      </c>
      <c r="S60" s="89">
        <f>+Sklop3[[#This Row],[cena/enota brez DDV v EUR]]*Sklop3[[#This Row],[Okvirna količina]]</f>
        <v>0</v>
      </c>
      <c r="T60" s="89">
        <f>+Sklop3[[#This Row],[Končna cena/enoto mere (EUR) z DDV]]*Sklop3[[#This Row],[Okvirna količina]]</f>
        <v>0</v>
      </c>
      <c r="U60" s="142"/>
    </row>
    <row r="61" spans="1:21" s="203" customFormat="1" ht="12">
      <c r="A61" s="213" t="s">
        <v>50</v>
      </c>
      <c r="B61" s="260" t="s">
        <v>643</v>
      </c>
      <c r="C61" s="78" t="s">
        <v>223</v>
      </c>
      <c r="D61" s="308" t="s">
        <v>110</v>
      </c>
      <c r="E61" s="345" t="s">
        <v>207</v>
      </c>
      <c r="F61" s="324">
        <v>30</v>
      </c>
      <c r="G61" s="154" t="s">
        <v>0</v>
      </c>
      <c r="H6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1" s="353">
        <f>IF(Sklop3[[#This Row],[ZAHTEVANA SHEMA KAKOVOSTI]]&lt;&gt;"",Sklop3[[#This Row],[Preračunana masa/volumen/kos na enoto kg]],"")</f>
        <v>30</v>
      </c>
      <c r="J61" s="361"/>
      <c r="K61" s="355"/>
      <c r="L61" s="355"/>
      <c r="M61" s="355"/>
      <c r="N61" s="356"/>
      <c r="O61" s="356"/>
      <c r="P61" s="94"/>
      <c r="Q61" s="89">
        <f>+Sklop3[[#This Row],[cena/enota brez DDV v EUR]]*Sklop3[[#This Row],[Stopnja DDV (%)]]</f>
        <v>0</v>
      </c>
      <c r="R61" s="89">
        <f>+Sklop3[[#This Row],[cena/enota brez DDV v EUR]]+Sklop3[[#This Row],[Davek (EUR)]]</f>
        <v>0</v>
      </c>
      <c r="S61" s="89">
        <f>+Sklop3[[#This Row],[cena/enota brez DDV v EUR]]*Sklop3[[#This Row],[Okvirna količina]]</f>
        <v>0</v>
      </c>
      <c r="T61" s="89">
        <f>+Sklop3[[#This Row],[Končna cena/enoto mere (EUR) z DDV]]*Sklop3[[#This Row],[Okvirna količina]]</f>
        <v>0</v>
      </c>
      <c r="U61" s="142"/>
    </row>
    <row r="62" spans="1:21" s="203" customFormat="1" ht="12">
      <c r="A62" s="213" t="s">
        <v>46</v>
      </c>
      <c r="B62" s="260" t="s">
        <v>644</v>
      </c>
      <c r="C62" s="78">
        <v>1000</v>
      </c>
      <c r="D62" s="308" t="s">
        <v>110</v>
      </c>
      <c r="E62" s="345"/>
      <c r="F62" s="324">
        <v>4</v>
      </c>
      <c r="G62" s="154" t="s">
        <v>0</v>
      </c>
      <c r="H6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62" s="353" t="str">
        <f>IF(Sklop3[[#This Row],[ZAHTEVANA SHEMA KAKOVOSTI]]&lt;&gt;"",Sklop3[[#This Row],[Preračunana masa/volumen/kos na enoto kg]],"")</f>
        <v/>
      </c>
      <c r="J62" s="361"/>
      <c r="K62" s="355"/>
      <c r="L62" s="355"/>
      <c r="M62" s="355"/>
      <c r="N62" s="356"/>
      <c r="O62" s="356"/>
      <c r="P62" s="94"/>
      <c r="Q62" s="89">
        <f>+Sklop3[[#This Row],[cena/enota brez DDV v EUR]]*Sklop3[[#This Row],[Stopnja DDV (%)]]</f>
        <v>0</v>
      </c>
      <c r="R62" s="89">
        <f>+Sklop3[[#This Row],[cena/enota brez DDV v EUR]]+Sklop3[[#This Row],[Davek (EUR)]]</f>
        <v>0</v>
      </c>
      <c r="S62" s="89">
        <f>+Sklop3[[#This Row],[cena/enota brez DDV v EUR]]*Sklop3[[#This Row],[Okvirna količina]]</f>
        <v>0</v>
      </c>
      <c r="T62" s="89">
        <f>+Sklop3[[#This Row],[Končna cena/enoto mere (EUR) z DDV]]*Sklop3[[#This Row],[Okvirna količina]]</f>
        <v>0</v>
      </c>
      <c r="U62" s="142"/>
    </row>
    <row r="63" spans="1:21" s="203" customFormat="1" ht="12">
      <c r="A63" s="213" t="s">
        <v>47</v>
      </c>
      <c r="B63" s="260" t="s">
        <v>645</v>
      </c>
      <c r="C63" s="78">
        <v>1300</v>
      </c>
      <c r="D63" s="308" t="s">
        <v>110</v>
      </c>
      <c r="E63" s="345"/>
      <c r="F63" s="324">
        <v>10</v>
      </c>
      <c r="G63" s="154" t="s">
        <v>219</v>
      </c>
      <c r="H6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</v>
      </c>
      <c r="I63" s="353" t="str">
        <f>IF(Sklop3[[#This Row],[ZAHTEVANA SHEMA KAKOVOSTI]]&lt;&gt;"",Sklop3[[#This Row],[Preračunana masa/volumen/kos na enoto kg]],"")</f>
        <v/>
      </c>
      <c r="J63" s="361"/>
      <c r="K63" s="355"/>
      <c r="L63" s="355"/>
      <c r="M63" s="355"/>
      <c r="N63" s="356"/>
      <c r="O63" s="356"/>
      <c r="P63" s="94"/>
      <c r="Q63" s="89">
        <f>+Sklop3[[#This Row],[cena/enota brez DDV v EUR]]*Sklop3[[#This Row],[Stopnja DDV (%)]]</f>
        <v>0</v>
      </c>
      <c r="R63" s="89">
        <f>+Sklop3[[#This Row],[cena/enota brez DDV v EUR]]+Sklop3[[#This Row],[Davek (EUR)]]</f>
        <v>0</v>
      </c>
      <c r="S63" s="89">
        <f>+Sklop3[[#This Row],[cena/enota brez DDV v EUR]]*Sklop3[[#This Row],[Okvirna količina]]</f>
        <v>0</v>
      </c>
      <c r="T63" s="89">
        <f>+Sklop3[[#This Row],[Končna cena/enoto mere (EUR) z DDV]]*Sklop3[[#This Row],[Okvirna količina]]</f>
        <v>0</v>
      </c>
      <c r="U63" s="142"/>
    </row>
    <row r="64" spans="1:21" s="203" customFormat="1" ht="12">
      <c r="A64" s="213" t="s">
        <v>52</v>
      </c>
      <c r="B64" s="260" t="s">
        <v>646</v>
      </c>
      <c r="C64" s="78">
        <v>500</v>
      </c>
      <c r="D64" s="308" t="s">
        <v>110</v>
      </c>
      <c r="E64" s="345"/>
      <c r="F64" s="324">
        <v>12</v>
      </c>
      <c r="G64" s="154" t="s">
        <v>219</v>
      </c>
      <c r="H6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64" s="353" t="str">
        <f>IF(Sklop3[[#This Row],[ZAHTEVANA SHEMA KAKOVOSTI]]&lt;&gt;"",Sklop3[[#This Row],[Preračunana masa/volumen/kos na enoto kg]],"")</f>
        <v/>
      </c>
      <c r="J64" s="361"/>
      <c r="K64" s="355"/>
      <c r="L64" s="355"/>
      <c r="M64" s="355"/>
      <c r="N64" s="356"/>
      <c r="O64" s="356"/>
      <c r="P64" s="94"/>
      <c r="Q64" s="89">
        <f>+Sklop3[[#This Row],[cena/enota brez DDV v EUR]]*Sklop3[[#This Row],[Stopnja DDV (%)]]</f>
        <v>0</v>
      </c>
      <c r="R64" s="89">
        <f>+Sklop3[[#This Row],[cena/enota brez DDV v EUR]]+Sklop3[[#This Row],[Davek (EUR)]]</f>
        <v>0</v>
      </c>
      <c r="S64" s="89">
        <f>+Sklop3[[#This Row],[cena/enota brez DDV v EUR]]*Sklop3[[#This Row],[Okvirna količina]]</f>
        <v>0</v>
      </c>
      <c r="T64" s="89">
        <f>+Sklop3[[#This Row],[Končna cena/enoto mere (EUR) z DDV]]*Sklop3[[#This Row],[Okvirna količina]]</f>
        <v>0</v>
      </c>
      <c r="U64" s="142"/>
    </row>
    <row r="65" spans="1:22" s="203" customFormat="1" ht="12">
      <c r="A65" s="213" t="s">
        <v>53</v>
      </c>
      <c r="B65" s="260" t="s">
        <v>647</v>
      </c>
      <c r="C65" s="78">
        <v>300</v>
      </c>
      <c r="D65" s="308" t="s">
        <v>110</v>
      </c>
      <c r="E65" s="223"/>
      <c r="F65" s="324">
        <v>300</v>
      </c>
      <c r="G65" s="154" t="s">
        <v>219</v>
      </c>
      <c r="H6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65" s="353" t="str">
        <f>IF(Sklop3[[#This Row],[ZAHTEVANA SHEMA KAKOVOSTI]]&lt;&gt;"",Sklop3[[#This Row],[Preračunana masa/volumen/kos na enoto kg]],"")</f>
        <v/>
      </c>
      <c r="J65" s="361"/>
      <c r="K65" s="355"/>
      <c r="L65" s="355"/>
      <c r="M65" s="355"/>
      <c r="N65" s="356"/>
      <c r="O65" s="356"/>
      <c r="P65" s="94"/>
      <c r="Q65" s="89">
        <f>+Sklop3[[#This Row],[cena/enota brez DDV v EUR]]*Sklop3[[#This Row],[Stopnja DDV (%)]]</f>
        <v>0</v>
      </c>
      <c r="R65" s="89">
        <f>+Sklop3[[#This Row],[cena/enota brez DDV v EUR]]+Sklop3[[#This Row],[Davek (EUR)]]</f>
        <v>0</v>
      </c>
      <c r="S65" s="89">
        <f>+Sklop3[[#This Row],[cena/enota brez DDV v EUR]]*Sklop3[[#This Row],[Okvirna količina]]</f>
        <v>0</v>
      </c>
      <c r="T65" s="89">
        <f>+Sklop3[[#This Row],[Končna cena/enoto mere (EUR) z DDV]]*Sklop3[[#This Row],[Okvirna količina]]</f>
        <v>0</v>
      </c>
      <c r="U65" s="142"/>
    </row>
    <row r="66" spans="1:22" s="203" customFormat="1" ht="12">
      <c r="A66" s="213" t="s">
        <v>54</v>
      </c>
      <c r="B66" s="260" t="s">
        <v>648</v>
      </c>
      <c r="C66" s="78">
        <v>140</v>
      </c>
      <c r="D66" s="308" t="s">
        <v>110</v>
      </c>
      <c r="E66" s="223" t="s">
        <v>207</v>
      </c>
      <c r="F66" s="324">
        <v>40</v>
      </c>
      <c r="G66" s="154" t="s">
        <v>219</v>
      </c>
      <c r="H6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5.6000000000000005</v>
      </c>
      <c r="I66" s="353">
        <f>IF(Sklop3[[#This Row],[ZAHTEVANA SHEMA KAKOVOSTI]]&lt;&gt;"",Sklop3[[#This Row],[Preračunana masa/volumen/kos na enoto kg]],"")</f>
        <v>5.6000000000000005</v>
      </c>
      <c r="J66" s="361"/>
      <c r="K66" s="355"/>
      <c r="L66" s="355"/>
      <c r="M66" s="355"/>
      <c r="N66" s="356"/>
      <c r="O66" s="356"/>
      <c r="P66" s="94"/>
      <c r="Q66" s="89">
        <f>+Sklop3[[#This Row],[cena/enota brez DDV v EUR]]*Sklop3[[#This Row],[Stopnja DDV (%)]]</f>
        <v>0</v>
      </c>
      <c r="R66" s="89">
        <f>+Sklop3[[#This Row],[cena/enota brez DDV v EUR]]+Sklop3[[#This Row],[Davek (EUR)]]</f>
        <v>0</v>
      </c>
      <c r="S66" s="89">
        <f>+Sklop3[[#This Row],[cena/enota brez DDV v EUR]]*Sklop3[[#This Row],[Okvirna količina]]</f>
        <v>0</v>
      </c>
      <c r="T66" s="89">
        <f>+Sklop3[[#This Row],[Končna cena/enoto mere (EUR) z DDV]]*Sklop3[[#This Row],[Okvirna količina]]</f>
        <v>0</v>
      </c>
      <c r="U66" s="142"/>
    </row>
    <row r="67" spans="1:22" s="203" customFormat="1" ht="12">
      <c r="A67" s="213" t="s">
        <v>55</v>
      </c>
      <c r="B67" s="260" t="s">
        <v>649</v>
      </c>
      <c r="C67" s="78">
        <v>140</v>
      </c>
      <c r="D67" s="308" t="s">
        <v>110</v>
      </c>
      <c r="E67" s="223" t="s">
        <v>207</v>
      </c>
      <c r="F67" s="324">
        <v>40</v>
      </c>
      <c r="G67" s="154" t="s">
        <v>219</v>
      </c>
      <c r="H6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5.6000000000000005</v>
      </c>
      <c r="I67" s="353">
        <f>IF(Sklop3[[#This Row],[ZAHTEVANA SHEMA KAKOVOSTI]]&lt;&gt;"",Sklop3[[#This Row],[Preračunana masa/volumen/kos na enoto kg]],"")</f>
        <v>5.6000000000000005</v>
      </c>
      <c r="J67" s="361"/>
      <c r="K67" s="355"/>
      <c r="L67" s="355"/>
      <c r="M67" s="355"/>
      <c r="N67" s="356"/>
      <c r="O67" s="356"/>
      <c r="P67" s="94"/>
      <c r="Q67" s="89">
        <f>+Sklop3[[#This Row],[cena/enota brez DDV v EUR]]*Sklop3[[#This Row],[Stopnja DDV (%)]]</f>
        <v>0</v>
      </c>
      <c r="R67" s="89">
        <f>+Sklop3[[#This Row],[cena/enota brez DDV v EUR]]+Sklop3[[#This Row],[Davek (EUR)]]</f>
        <v>0</v>
      </c>
      <c r="S67" s="89">
        <f>+Sklop3[[#This Row],[cena/enota brez DDV v EUR]]*Sklop3[[#This Row],[Okvirna količina]]</f>
        <v>0</v>
      </c>
      <c r="T67" s="89">
        <f>+Sklop3[[#This Row],[Končna cena/enoto mere (EUR) z DDV]]*Sklop3[[#This Row],[Okvirna količina]]</f>
        <v>0</v>
      </c>
      <c r="U67" s="142"/>
    </row>
    <row r="68" spans="1:22" s="203" customFormat="1" ht="12">
      <c r="A68" s="213" t="s">
        <v>56</v>
      </c>
      <c r="B68" s="260" t="s">
        <v>921</v>
      </c>
      <c r="C68" s="211" t="s">
        <v>920</v>
      </c>
      <c r="D68" s="308" t="s">
        <v>0</v>
      </c>
      <c r="E68" s="223" t="s">
        <v>207</v>
      </c>
      <c r="F68" s="324">
        <v>100</v>
      </c>
      <c r="G68" s="154" t="s">
        <v>0</v>
      </c>
      <c r="H6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8" s="353">
        <f>IF(Sklop3[[#This Row],[ZAHTEVANA SHEMA KAKOVOSTI]]&lt;&gt;"",Sklop3[[#This Row],[Preračunana masa/volumen/kos na enoto kg]],"")</f>
        <v>100</v>
      </c>
      <c r="J68" s="361"/>
      <c r="K68" s="355"/>
      <c r="L68" s="355"/>
      <c r="M68" s="355"/>
      <c r="N68" s="356"/>
      <c r="O68" s="356"/>
      <c r="P68" s="94"/>
      <c r="Q68" s="89">
        <f>+Sklop3[[#This Row],[cena/enota brez DDV v EUR]]*Sklop3[[#This Row],[Stopnja DDV (%)]]</f>
        <v>0</v>
      </c>
      <c r="R68" s="89">
        <f>+Sklop3[[#This Row],[cena/enota brez DDV v EUR]]+Sklop3[[#This Row],[Davek (EUR)]]</f>
        <v>0</v>
      </c>
      <c r="S68" s="89">
        <f>+Sklop3[[#This Row],[cena/enota brez DDV v EUR]]*Sklop3[[#This Row],[Okvirna količina]]</f>
        <v>0</v>
      </c>
      <c r="T68" s="89">
        <f>+Sklop3[[#This Row],[Končna cena/enoto mere (EUR) z DDV]]*Sklop3[[#This Row],[Okvirna količina]]</f>
        <v>0</v>
      </c>
      <c r="U68" s="142"/>
    </row>
    <row r="69" spans="1:22" s="203" customFormat="1" ht="12">
      <c r="A69" s="213" t="s">
        <v>57</v>
      </c>
      <c r="B69" s="260" t="s">
        <v>237</v>
      </c>
      <c r="C69" s="211" t="s">
        <v>112</v>
      </c>
      <c r="D69" s="308" t="s">
        <v>110</v>
      </c>
      <c r="E69" s="223"/>
      <c r="F69" s="324">
        <v>40</v>
      </c>
      <c r="G69" s="154" t="s">
        <v>0</v>
      </c>
      <c r="H6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9" s="353" t="str">
        <f>IF(Sklop3[[#This Row],[ZAHTEVANA SHEMA KAKOVOSTI]]&lt;&gt;"",Sklop3[[#This Row],[Preračunana masa/volumen/kos na enoto kg]],"")</f>
        <v/>
      </c>
      <c r="J69" s="361"/>
      <c r="K69" s="355"/>
      <c r="L69" s="355"/>
      <c r="M69" s="355"/>
      <c r="N69" s="356"/>
      <c r="O69" s="356"/>
      <c r="P69" s="94"/>
      <c r="Q69" s="89">
        <f>+Sklop3[[#This Row],[cena/enota brez DDV v EUR]]*Sklop3[[#This Row],[Stopnja DDV (%)]]</f>
        <v>0</v>
      </c>
      <c r="R69" s="89">
        <f>+Sklop3[[#This Row],[cena/enota brez DDV v EUR]]+Sklop3[[#This Row],[Davek (EUR)]]</f>
        <v>0</v>
      </c>
      <c r="S69" s="89">
        <f>+Sklop3[[#This Row],[cena/enota brez DDV v EUR]]*Sklop3[[#This Row],[Okvirna količina]]</f>
        <v>0</v>
      </c>
      <c r="T69" s="89">
        <f>+Sklop3[[#This Row],[Končna cena/enoto mere (EUR) z DDV]]*Sklop3[[#This Row],[Okvirna količina]]</f>
        <v>0</v>
      </c>
      <c r="U69" s="142"/>
    </row>
    <row r="70" spans="1:22" s="203" customFormat="1" ht="24">
      <c r="A70" s="213" t="s">
        <v>58</v>
      </c>
      <c r="B70" s="327" t="s">
        <v>650</v>
      </c>
      <c r="C70" s="320">
        <v>1</v>
      </c>
      <c r="D70" s="308" t="s">
        <v>74</v>
      </c>
      <c r="E70" s="223" t="s">
        <v>207</v>
      </c>
      <c r="F70" s="263">
        <v>400</v>
      </c>
      <c r="G70" s="329" t="s">
        <v>74</v>
      </c>
      <c r="H70" s="3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70" s="353">
        <f>IF(Sklop3[[#This Row],[ZAHTEVANA SHEMA KAKOVOSTI]]&lt;&gt;"",Sklop3[[#This Row],[Preračunana masa/volumen/kos na enoto kg]],"")</f>
        <v>400</v>
      </c>
      <c r="J70" s="362"/>
      <c r="K70" s="363"/>
      <c r="L70" s="363"/>
      <c r="M70" s="364"/>
      <c r="N70" s="365"/>
      <c r="O70" s="365"/>
      <c r="P70" s="267"/>
      <c r="Q70" s="266">
        <f>+Sklop3[[#This Row],[cena/enota brez DDV v EUR]]*Sklop3[[#This Row],[Stopnja DDV (%)]]</f>
        <v>0</v>
      </c>
      <c r="R70" s="266">
        <f>+Sklop3[[#This Row],[cena/enota brez DDV v EUR]]+Sklop3[[#This Row],[Davek (EUR)]]</f>
        <v>0</v>
      </c>
      <c r="S70" s="266">
        <f>+Sklop3[[#This Row],[cena/enota brez DDV v EUR]]*Sklop3[[#This Row],[Okvirna količina]]</f>
        <v>0</v>
      </c>
      <c r="T70" s="266">
        <f>+Sklop3[[#This Row],[Končna cena/enoto mere (EUR) z DDV]]*Sklop3[[#This Row],[Okvirna količina]]</f>
        <v>0</v>
      </c>
      <c r="U70" s="344"/>
    </row>
    <row r="71" spans="1:22" s="203" customFormat="1" ht="24">
      <c r="A71" s="213" t="s">
        <v>59</v>
      </c>
      <c r="B71" s="327" t="s">
        <v>622</v>
      </c>
      <c r="C71" s="320">
        <v>150</v>
      </c>
      <c r="D71" s="308" t="s">
        <v>110</v>
      </c>
      <c r="E71" s="223" t="s">
        <v>207</v>
      </c>
      <c r="F71" s="263">
        <v>4000</v>
      </c>
      <c r="G71" s="329" t="s">
        <v>219</v>
      </c>
      <c r="H71" s="32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71" s="353">
        <f>IF(Sklop3[[#This Row],[ZAHTEVANA SHEMA KAKOVOSTI]]&lt;&gt;"",Sklop3[[#This Row],[Preračunana masa/volumen/kos na enoto kg]],"")</f>
        <v>600</v>
      </c>
      <c r="J71" s="362"/>
      <c r="K71" s="363"/>
      <c r="L71" s="363"/>
      <c r="M71" s="364"/>
      <c r="N71" s="365"/>
      <c r="O71" s="365"/>
      <c r="P71" s="267"/>
      <c r="Q71" s="266">
        <f>+Sklop3[[#This Row],[cena/enota brez DDV v EUR]]*Sklop3[[#This Row],[Stopnja DDV (%)]]</f>
        <v>0</v>
      </c>
      <c r="R71" s="266">
        <f>+Sklop3[[#This Row],[cena/enota brez DDV v EUR]]+Sklop3[[#This Row],[Davek (EUR)]]</f>
        <v>0</v>
      </c>
      <c r="S71" s="266">
        <f>+Sklop3[[#This Row],[cena/enota brez DDV v EUR]]*Sklop3[[#This Row],[Okvirna količina]]</f>
        <v>0</v>
      </c>
      <c r="T71" s="266">
        <f>+Sklop3[[#This Row],[Končna cena/enoto mere (EUR) z DDV]]*Sklop3[[#This Row],[Okvirna količina]]</f>
        <v>0</v>
      </c>
      <c r="U71" s="344"/>
    </row>
    <row r="72" spans="1:22">
      <c r="A72" s="368" t="s">
        <v>134</v>
      </c>
      <c r="B72" s="369"/>
      <c r="C72" s="370"/>
      <c r="D72" s="370"/>
      <c r="E72" s="371"/>
      <c r="F72" s="372"/>
      <c r="G72" s="373"/>
      <c r="H72" s="374">
        <f>SUBTOTAL(109,Sklop3[Preračunana masa/volumen/kos na enoto kg])</f>
        <v>44187.5</v>
      </c>
      <c r="I72" s="374">
        <f>SUBTOTAL(109,Sklop3[Živila iz shem kakovosti (kg)])</f>
        <v>40246.199999999997</v>
      </c>
      <c r="J72" s="372"/>
      <c r="K72" s="375"/>
      <c r="L72" s="375"/>
      <c r="M72" s="376"/>
      <c r="N72" s="377"/>
      <c r="O72" s="377"/>
      <c r="P72" s="377"/>
      <c r="Q72" s="378"/>
      <c r="R72" s="379"/>
      <c r="S72" s="378">
        <f>SUBTOTAL(109,Sklop3[Vrednost za okvirno količino (EUR) brez DDV])</f>
        <v>0</v>
      </c>
      <c r="T72" s="378">
        <f>SUBTOTAL(109,Sklop3[Vrednost za okvirno količino (EUR) z DDV])</f>
        <v>0</v>
      </c>
      <c r="U72" s="380">
        <f>SUBTOTAL(103,Sklop3[Shema kakovosti
(nacionalne, evropske)
])</f>
        <v>0</v>
      </c>
    </row>
    <row r="73" spans="1:22">
      <c r="A73" s="49"/>
      <c r="B73" s="17"/>
      <c r="C73" s="29"/>
      <c r="D73" s="29"/>
      <c r="E73" s="105"/>
      <c r="Q73" s="49"/>
      <c r="R73" s="49"/>
      <c r="S73" s="49"/>
      <c r="T73" s="49"/>
    </row>
    <row r="74" spans="1:22">
      <c r="A74" s="200" t="s">
        <v>130</v>
      </c>
      <c r="B74" s="191"/>
      <c r="C74" s="198"/>
      <c r="D74" s="198"/>
      <c r="E74" s="222"/>
      <c r="L74" s="187"/>
    </row>
    <row r="75" spans="1:22">
      <c r="A75" s="187" t="s">
        <v>132</v>
      </c>
      <c r="B75" s="191"/>
      <c r="C75" s="198"/>
      <c r="D75" s="198"/>
      <c r="E75" s="222"/>
      <c r="L75" s="187"/>
      <c r="M75" s="57"/>
      <c r="N75" s="30"/>
      <c r="O75" s="30"/>
      <c r="P75" s="30"/>
      <c r="Q75" s="30"/>
      <c r="R75" s="30"/>
    </row>
    <row r="76" spans="1:22">
      <c r="A76" s="218" t="s">
        <v>178</v>
      </c>
      <c r="B76" s="192"/>
      <c r="C76" s="197"/>
      <c r="D76" s="197"/>
      <c r="E76" s="220"/>
      <c r="F76" s="208"/>
      <c r="G76" s="208"/>
      <c r="H76" s="199"/>
      <c r="I76" s="199"/>
      <c r="J76" s="199"/>
      <c r="K76" s="199"/>
      <c r="L76" s="202"/>
      <c r="M76" s="202"/>
      <c r="N76" s="199"/>
      <c r="O76" s="199"/>
      <c r="P76" s="199"/>
      <c r="Q76" s="199"/>
      <c r="R76" s="199"/>
      <c r="S76" s="187"/>
      <c r="T76" s="187"/>
      <c r="U76" s="208"/>
      <c r="V76" s="187"/>
    </row>
    <row r="77" spans="1:22" ht="12.75" customHeight="1">
      <c r="A77" s="226" t="s">
        <v>170</v>
      </c>
      <c r="B77" s="225"/>
      <c r="C77" s="225"/>
      <c r="D77" s="225"/>
      <c r="E77" s="225"/>
      <c r="F77" s="225"/>
      <c r="G77" s="225"/>
      <c r="H77" s="225"/>
      <c r="I77" s="225"/>
      <c r="J77" s="225"/>
      <c r="K77" s="225"/>
      <c r="L77" s="225"/>
      <c r="M77" s="117"/>
      <c r="N77" s="117"/>
      <c r="O77" s="117"/>
      <c r="P77" s="117"/>
      <c r="Q77" s="117"/>
      <c r="R77" s="117"/>
      <c r="S77" s="117"/>
      <c r="T77" s="117"/>
      <c r="U77" s="117"/>
      <c r="V77" s="117"/>
    </row>
    <row r="78" spans="1:22" s="187" customFormat="1">
      <c r="A78" s="115" t="s">
        <v>171</v>
      </c>
      <c r="B78" s="197"/>
      <c r="C78" s="197"/>
      <c r="D78" s="197"/>
      <c r="E78" s="220"/>
      <c r="F78" s="208"/>
      <c r="G78" s="208"/>
      <c r="H78" s="199"/>
      <c r="I78" s="199"/>
      <c r="J78" s="199"/>
      <c r="K78" s="199"/>
      <c r="L78" s="202"/>
      <c r="M78" s="262"/>
      <c r="N78" s="262"/>
      <c r="O78" s="262"/>
      <c r="P78" s="262"/>
      <c r="Q78" s="262"/>
      <c r="R78" s="262"/>
      <c r="S78" s="262"/>
      <c r="T78" s="262"/>
      <c r="U78" s="262"/>
      <c r="V78" s="262"/>
    </row>
    <row r="79" spans="1:22" s="187" customFormat="1" ht="12.75" customHeight="1">
      <c r="A79" s="393" t="s">
        <v>209</v>
      </c>
      <c r="B79" s="393"/>
      <c r="C79" s="393"/>
      <c r="D79" s="393"/>
      <c r="E79" s="393"/>
      <c r="F79" s="393"/>
      <c r="G79" s="393"/>
      <c r="H79" s="393"/>
      <c r="I79" s="393"/>
      <c r="J79" s="393"/>
      <c r="K79" s="393"/>
      <c r="L79" s="393"/>
      <c r="M79" s="262"/>
      <c r="N79" s="262"/>
      <c r="O79" s="262"/>
      <c r="P79" s="262"/>
      <c r="Q79" s="262"/>
      <c r="R79" s="262"/>
      <c r="S79" s="262"/>
      <c r="T79" s="262"/>
      <c r="U79" s="262"/>
      <c r="V79" s="262"/>
    </row>
    <row r="80" spans="1:22" s="187" customFormat="1" ht="12.75" customHeight="1">
      <c r="A80" s="282"/>
      <c r="B80" s="282"/>
      <c r="C80" s="282"/>
      <c r="D80" s="282"/>
      <c r="E80" s="282"/>
      <c r="F80" s="282"/>
      <c r="G80" s="282"/>
      <c r="H80" s="282"/>
      <c r="I80" s="282"/>
      <c r="J80" s="282"/>
      <c r="K80" s="282"/>
      <c r="L80" s="282"/>
      <c r="M80" s="283"/>
      <c r="N80" s="283"/>
      <c r="O80" s="283"/>
      <c r="P80" s="283"/>
      <c r="Q80" s="283"/>
      <c r="R80" s="283"/>
      <c r="S80" s="283"/>
      <c r="T80" s="283"/>
      <c r="U80" s="283"/>
      <c r="V80" s="283"/>
    </row>
    <row r="81" spans="1:21">
      <c r="A81" s="99" t="s">
        <v>65</v>
      </c>
      <c r="F81" s="71"/>
      <c r="G81" s="71" t="s">
        <v>66</v>
      </c>
      <c r="H81" s="30"/>
      <c r="I81" s="30"/>
      <c r="J81" s="30"/>
      <c r="K81" s="30"/>
      <c r="L81" s="57"/>
      <c r="M81" s="57"/>
      <c r="N81" s="100"/>
      <c r="O81" s="30"/>
      <c r="P81" s="30"/>
      <c r="Q81" s="30" t="s">
        <v>67</v>
      </c>
      <c r="R81" s="30"/>
    </row>
    <row r="82" spans="1:21" ht="15">
      <c r="A82" s="7"/>
      <c r="B82" s="5"/>
      <c r="C82" s="27"/>
      <c r="D82" s="27"/>
      <c r="E82" s="26"/>
      <c r="F82" s="8"/>
      <c r="H82" s="9"/>
      <c r="I82" s="9"/>
      <c r="J82" s="9"/>
      <c r="K82" s="9"/>
      <c r="L82" s="56"/>
      <c r="M82" s="56"/>
      <c r="N82" s="9"/>
      <c r="O82" s="9"/>
      <c r="P82" s="9"/>
      <c r="Q82" s="9"/>
      <c r="R82" s="9"/>
      <c r="S82" s="4"/>
      <c r="T82" s="4"/>
      <c r="U82" s="8"/>
    </row>
    <row r="83" spans="1:21">
      <c r="B83" s="17"/>
      <c r="C83" s="29"/>
      <c r="D83" s="29"/>
      <c r="E83" s="105"/>
    </row>
    <row r="84" spans="1:21">
      <c r="B84" s="17"/>
      <c r="C84" s="29"/>
      <c r="D84" s="29"/>
      <c r="E84" s="105"/>
    </row>
    <row r="85" spans="1:21">
      <c r="B85" s="17"/>
      <c r="C85" s="29"/>
      <c r="D85" s="29"/>
      <c r="E85" s="105"/>
    </row>
    <row r="86" spans="1:21">
      <c r="B86" s="17"/>
      <c r="C86" s="29"/>
      <c r="D86" s="29"/>
      <c r="E86" s="105"/>
    </row>
    <row r="87" spans="1:21">
      <c r="B87" s="17"/>
      <c r="C87" s="29"/>
      <c r="D87" s="29"/>
      <c r="E87" s="105"/>
    </row>
    <row r="88" spans="1:21">
      <c r="B88" s="17"/>
      <c r="C88" s="29"/>
      <c r="D88" s="29"/>
      <c r="E88" s="105"/>
    </row>
    <row r="89" spans="1:21">
      <c r="B89" s="17"/>
      <c r="C89" s="29"/>
      <c r="D89" s="29"/>
      <c r="E89" s="105"/>
    </row>
    <row r="90" spans="1:21">
      <c r="B90" s="17"/>
      <c r="C90" s="29"/>
      <c r="D90" s="29"/>
      <c r="E90" s="105"/>
    </row>
    <row r="91" spans="1:21">
      <c r="B91" s="17"/>
      <c r="C91" s="29"/>
      <c r="D91" s="29"/>
      <c r="E91" s="105"/>
    </row>
    <row r="92" spans="1:21">
      <c r="B92" s="17"/>
      <c r="C92" s="29"/>
      <c r="D92" s="29"/>
      <c r="E92" s="105"/>
    </row>
    <row r="93" spans="1:21">
      <c r="B93" s="17"/>
      <c r="C93" s="29"/>
      <c r="D93" s="29"/>
      <c r="E93" s="105"/>
    </row>
    <row r="94" spans="1:21">
      <c r="B94" s="17"/>
      <c r="C94" s="29"/>
      <c r="D94" s="29"/>
      <c r="E94" s="105"/>
    </row>
    <row r="95" spans="1:21">
      <c r="B95" s="17"/>
      <c r="C95" s="29"/>
      <c r="D95" s="29"/>
      <c r="E95" s="105"/>
    </row>
    <row r="96" spans="1:21">
      <c r="B96" s="17"/>
      <c r="C96" s="29"/>
      <c r="D96" s="29"/>
      <c r="E96" s="105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</sheetData>
  <sheetProtection insertRows="0" deleteRows="0"/>
  <protectedRanges>
    <protectedRange sqref="U81:U1048576 J81:P1048576 J1:P73 U1:U75 M74:P75" name="Obseg1"/>
    <protectedRange sqref="U76:U80 M76:P80" name="Obseg1_1"/>
    <protectedRange sqref="J74:L80" name="Obseg1_3"/>
  </protectedRanges>
  <mergeCells count="8"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1">
    <cfRule type="colorScale" priority="4">
      <colorScale>
        <cfvo type="min"/>
        <cfvo type="max"/>
        <color rgb="FFFCFCFF"/>
        <color rgb="FFF8696B"/>
      </colorScale>
    </cfRule>
  </conditionalFormatting>
  <conditionalFormatting sqref="B66">
    <cfRule type="colorScale" priority="3">
      <colorScale>
        <cfvo type="min"/>
        <cfvo type="max"/>
        <color rgb="FFFCFCFF"/>
        <color rgb="FFF8696B"/>
      </colorScale>
    </cfRule>
  </conditionalFormatting>
  <conditionalFormatting sqref="B64:B65 B62 B67:B70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92"/>
  <sheetViews>
    <sheetView topLeftCell="A34" zoomScale="106" zoomScaleNormal="106" zoomScaleSheetLayoutView="100" workbookViewId="0">
      <selection activeCell="M10" sqref="M1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pred_rekapitulacija'!A17</f>
        <v>4.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pred_rekapitulacija'!B17</f>
        <v>MESO IN MESNI IZDELKI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24">
      <c r="A16" s="213" t="s">
        <v>1</v>
      </c>
      <c r="B16" s="260" t="s">
        <v>238</v>
      </c>
      <c r="C16" s="211" t="s">
        <v>112</v>
      </c>
      <c r="D16" s="211" t="s">
        <v>0</v>
      </c>
      <c r="E16" s="309" t="s">
        <v>207</v>
      </c>
      <c r="F16" s="309">
        <v>600</v>
      </c>
      <c r="G16" s="315" t="s">
        <v>0</v>
      </c>
      <c r="H16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83">
        <f>IF(Sklop4[[#This Row],[ZAHTEVANA SHEMA KAKOVOSTI]]&lt;&gt;"",Sklop4[[#This Row],[Preračunana masa/volumen/kos na enoto kg]],"")</f>
        <v>600</v>
      </c>
      <c r="J16" s="258"/>
      <c r="K16" s="179"/>
      <c r="L16" s="179"/>
      <c r="M16" s="178" t="s">
        <v>112</v>
      </c>
      <c r="N16" s="142"/>
      <c r="O16" s="178" t="s">
        <v>112</v>
      </c>
      <c r="P16" s="217"/>
      <c r="Q16" s="216">
        <f>+Sklop4[[#This Row],[cena/enota brez DDV v EUR]]*Sklop4[[#This Row],[Stopnja DDV (%)]]</f>
        <v>0</v>
      </c>
      <c r="R16" s="216">
        <f>+Sklop4[[#This Row],[cena/enota brez DDV v EUR]]+Sklop4[[#This Row],[Davek (EUR)]]</f>
        <v>0</v>
      </c>
      <c r="S16" s="216">
        <f>+Sklop4[[#This Row],[cena/enota brez DDV v EUR]]*Sklop4[[#This Row],[Okvirna količina]]</f>
        <v>0</v>
      </c>
      <c r="T16" s="216">
        <f>+Sklop4[[#This Row],[Končna cena/enoto mere (EUR) z DDV]]*Sklop4[[#This Row],[Okvirna količina]]</f>
        <v>0</v>
      </c>
      <c r="U16" s="179"/>
    </row>
    <row r="17" spans="1:21" s="203" customFormat="1" ht="12">
      <c r="A17" s="213" t="s">
        <v>3</v>
      </c>
      <c r="B17" s="314" t="s">
        <v>239</v>
      </c>
      <c r="C17" s="211" t="s">
        <v>112</v>
      </c>
      <c r="D17" s="211" t="s">
        <v>0</v>
      </c>
      <c r="E17" s="310" t="s">
        <v>207</v>
      </c>
      <c r="F17" s="304">
        <v>460</v>
      </c>
      <c r="G17" s="316" t="s">
        <v>0</v>
      </c>
      <c r="H17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460</v>
      </c>
      <c r="I17" s="304">
        <f>IF(Sklop4[[#This Row],[ZAHTEVANA SHEMA KAKOVOSTI]]&lt;&gt;"",Sklop4[[#This Row],[Preračunana masa/volumen/kos na enoto kg]],"")</f>
        <v>460</v>
      </c>
      <c r="J17" s="311"/>
      <c r="K17" s="305"/>
      <c r="L17" s="305"/>
      <c r="M17" s="178" t="s">
        <v>112</v>
      </c>
      <c r="N17" s="312"/>
      <c r="O17" s="178" t="s">
        <v>112</v>
      </c>
      <c r="P17" s="306"/>
      <c r="Q17" s="298">
        <f>+Sklop4[[#This Row],[cena/enota brez DDV v EUR]]*Sklop4[[#This Row],[Stopnja DDV (%)]]</f>
        <v>0</v>
      </c>
      <c r="R17" s="298">
        <f>+Sklop4[[#This Row],[cena/enota brez DDV v EUR]]+Sklop4[[#This Row],[Davek (EUR)]]</f>
        <v>0</v>
      </c>
      <c r="S17" s="298">
        <f>+Sklop4[[#This Row],[cena/enota brez DDV v EUR]]*Sklop4[[#This Row],[Okvirna količina]]</f>
        <v>0</v>
      </c>
      <c r="T17" s="298">
        <f>+Sklop4[[#This Row],[Končna cena/enoto mere (EUR) z DDV]]*Sklop4[[#This Row],[Okvirna količina]]</f>
        <v>0</v>
      </c>
      <c r="U17" s="313"/>
    </row>
    <row r="18" spans="1:21" s="203" customFormat="1" ht="24">
      <c r="A18" s="213" t="s">
        <v>4</v>
      </c>
      <c r="B18" s="314" t="s">
        <v>240</v>
      </c>
      <c r="C18" s="211" t="s">
        <v>112</v>
      </c>
      <c r="D18" s="211" t="s">
        <v>0</v>
      </c>
      <c r="E18" s="310" t="s">
        <v>207</v>
      </c>
      <c r="F18" s="304">
        <v>3000</v>
      </c>
      <c r="G18" s="316" t="s">
        <v>0</v>
      </c>
      <c r="H18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18" s="304">
        <f>IF(Sklop4[[#This Row],[ZAHTEVANA SHEMA KAKOVOSTI]]&lt;&gt;"",Sklop4[[#This Row],[Preračunana masa/volumen/kos na enoto kg]],"")</f>
        <v>3000</v>
      </c>
      <c r="J18" s="311"/>
      <c r="K18" s="305"/>
      <c r="L18" s="305"/>
      <c r="M18" s="178" t="s">
        <v>112</v>
      </c>
      <c r="N18" s="312"/>
      <c r="O18" s="178" t="s">
        <v>112</v>
      </c>
      <c r="P18" s="306"/>
      <c r="Q18" s="298">
        <f>+Sklop4[[#This Row],[cena/enota brez DDV v EUR]]*Sklop4[[#This Row],[Stopnja DDV (%)]]</f>
        <v>0</v>
      </c>
      <c r="R18" s="298">
        <f>+Sklop4[[#This Row],[cena/enota brez DDV v EUR]]+Sklop4[[#This Row],[Davek (EUR)]]</f>
        <v>0</v>
      </c>
      <c r="S18" s="298">
        <f>+Sklop4[[#This Row],[cena/enota brez DDV v EUR]]*Sklop4[[#This Row],[Okvirna količina]]</f>
        <v>0</v>
      </c>
      <c r="T18" s="298">
        <f>+Sklop4[[#This Row],[Končna cena/enoto mere (EUR) z DDV]]*Sklop4[[#This Row],[Okvirna količina]]</f>
        <v>0</v>
      </c>
      <c r="U18" s="313"/>
    </row>
    <row r="19" spans="1:21" s="203" customFormat="1" ht="12">
      <c r="A19" s="213" t="s">
        <v>5</v>
      </c>
      <c r="B19" s="314" t="s">
        <v>241</v>
      </c>
      <c r="C19" s="211" t="s">
        <v>112</v>
      </c>
      <c r="D19" s="211" t="s">
        <v>0</v>
      </c>
      <c r="E19" s="310" t="s">
        <v>207</v>
      </c>
      <c r="F19" s="304">
        <v>3000</v>
      </c>
      <c r="G19" s="316" t="s">
        <v>0</v>
      </c>
      <c r="H19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19" s="304">
        <f>IF(Sklop4[[#This Row],[ZAHTEVANA SHEMA KAKOVOSTI]]&lt;&gt;"",Sklop4[[#This Row],[Preračunana masa/volumen/kos na enoto kg]],"")</f>
        <v>3000</v>
      </c>
      <c r="J19" s="311"/>
      <c r="K19" s="305"/>
      <c r="L19" s="305"/>
      <c r="M19" s="178" t="s">
        <v>112</v>
      </c>
      <c r="N19" s="312"/>
      <c r="O19" s="178" t="s">
        <v>112</v>
      </c>
      <c r="P19" s="306"/>
      <c r="Q19" s="298">
        <f>+Sklop4[[#This Row],[cena/enota brez DDV v EUR]]*Sklop4[[#This Row],[Stopnja DDV (%)]]</f>
        <v>0</v>
      </c>
      <c r="R19" s="298">
        <f>+Sklop4[[#This Row],[cena/enota brez DDV v EUR]]+Sklop4[[#This Row],[Davek (EUR)]]</f>
        <v>0</v>
      </c>
      <c r="S19" s="298">
        <f>+Sklop4[[#This Row],[cena/enota brez DDV v EUR]]*Sklop4[[#This Row],[Okvirna količina]]</f>
        <v>0</v>
      </c>
      <c r="T19" s="298">
        <f>+Sklop4[[#This Row],[Končna cena/enoto mere (EUR) z DDV]]*Sklop4[[#This Row],[Okvirna količina]]</f>
        <v>0</v>
      </c>
      <c r="U19" s="313"/>
    </row>
    <row r="20" spans="1:21" s="203" customFormat="1" ht="12">
      <c r="A20" s="213" t="s">
        <v>6</v>
      </c>
      <c r="B20" s="314" t="s">
        <v>242</v>
      </c>
      <c r="C20" s="211" t="s">
        <v>112</v>
      </c>
      <c r="D20" s="211" t="s">
        <v>0</v>
      </c>
      <c r="E20" s="310" t="s">
        <v>207</v>
      </c>
      <c r="F20" s="304">
        <v>300</v>
      </c>
      <c r="G20" s="316" t="s">
        <v>0</v>
      </c>
      <c r="H20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304">
        <f>IF(Sklop4[[#This Row],[ZAHTEVANA SHEMA KAKOVOSTI]]&lt;&gt;"",Sklop4[[#This Row],[Preračunana masa/volumen/kos na enoto kg]],"")</f>
        <v>300</v>
      </c>
      <c r="J20" s="311"/>
      <c r="K20" s="305"/>
      <c r="L20" s="305"/>
      <c r="M20" s="178" t="s">
        <v>112</v>
      </c>
      <c r="N20" s="312"/>
      <c r="O20" s="178" t="s">
        <v>112</v>
      </c>
      <c r="P20" s="306"/>
      <c r="Q20" s="298">
        <f>+Sklop4[[#This Row],[cena/enota brez DDV v EUR]]*Sklop4[[#This Row],[Stopnja DDV (%)]]</f>
        <v>0</v>
      </c>
      <c r="R20" s="298">
        <f>+Sklop4[[#This Row],[cena/enota brez DDV v EUR]]+Sklop4[[#This Row],[Davek (EUR)]]</f>
        <v>0</v>
      </c>
      <c r="S20" s="298">
        <f>+Sklop4[[#This Row],[cena/enota brez DDV v EUR]]*Sklop4[[#This Row],[Okvirna količina]]</f>
        <v>0</v>
      </c>
      <c r="T20" s="298">
        <f>+Sklop4[[#This Row],[Končna cena/enoto mere (EUR) z DDV]]*Sklop4[[#This Row],[Okvirna količina]]</f>
        <v>0</v>
      </c>
      <c r="U20" s="313"/>
    </row>
    <row r="21" spans="1:21" s="203" customFormat="1" ht="36">
      <c r="A21" s="213" t="s">
        <v>7</v>
      </c>
      <c r="B21" s="314" t="s">
        <v>243</v>
      </c>
      <c r="C21" s="211" t="s">
        <v>112</v>
      </c>
      <c r="D21" s="211" t="s">
        <v>0</v>
      </c>
      <c r="E21" s="310" t="s">
        <v>207</v>
      </c>
      <c r="F21" s="304">
        <v>100</v>
      </c>
      <c r="G21" s="316" t="s">
        <v>0</v>
      </c>
      <c r="H21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304">
        <f>IF(Sklop4[[#This Row],[ZAHTEVANA SHEMA KAKOVOSTI]]&lt;&gt;"",Sklop4[[#This Row],[Preračunana masa/volumen/kos na enoto kg]],"")</f>
        <v>100</v>
      </c>
      <c r="J21" s="311"/>
      <c r="K21" s="305"/>
      <c r="L21" s="305"/>
      <c r="M21" s="178" t="s">
        <v>112</v>
      </c>
      <c r="N21" s="312"/>
      <c r="O21" s="178" t="s">
        <v>112</v>
      </c>
      <c r="P21" s="306"/>
      <c r="Q21" s="298">
        <f>+Sklop4[[#This Row],[cena/enota brez DDV v EUR]]*Sklop4[[#This Row],[Stopnja DDV (%)]]</f>
        <v>0</v>
      </c>
      <c r="R21" s="298">
        <f>+Sklop4[[#This Row],[cena/enota brez DDV v EUR]]+Sklop4[[#This Row],[Davek (EUR)]]</f>
        <v>0</v>
      </c>
      <c r="S21" s="298">
        <f>+Sklop4[[#This Row],[cena/enota brez DDV v EUR]]*Sklop4[[#This Row],[Okvirna količina]]</f>
        <v>0</v>
      </c>
      <c r="T21" s="298">
        <f>+Sklop4[[#This Row],[Končna cena/enoto mere (EUR) z DDV]]*Sklop4[[#This Row],[Okvirna količina]]</f>
        <v>0</v>
      </c>
      <c r="U21" s="313"/>
    </row>
    <row r="22" spans="1:21" s="203" customFormat="1" ht="36">
      <c r="A22" s="213" t="s">
        <v>8</v>
      </c>
      <c r="B22" s="314" t="s">
        <v>244</v>
      </c>
      <c r="C22" s="211" t="s">
        <v>112</v>
      </c>
      <c r="D22" s="211" t="s">
        <v>0</v>
      </c>
      <c r="E22" s="310" t="s">
        <v>207</v>
      </c>
      <c r="F22" s="304">
        <v>100</v>
      </c>
      <c r="G22" s="316" t="s">
        <v>0</v>
      </c>
      <c r="H22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304">
        <f>IF(Sklop4[[#This Row],[ZAHTEVANA SHEMA KAKOVOSTI]]&lt;&gt;"",Sklop4[[#This Row],[Preračunana masa/volumen/kos na enoto kg]],"")</f>
        <v>100</v>
      </c>
      <c r="J22" s="311"/>
      <c r="K22" s="305"/>
      <c r="L22" s="305"/>
      <c r="M22" s="178" t="s">
        <v>112</v>
      </c>
      <c r="N22" s="312"/>
      <c r="O22" s="178" t="s">
        <v>112</v>
      </c>
      <c r="P22" s="306"/>
      <c r="Q22" s="298">
        <f>+Sklop4[[#This Row],[cena/enota brez DDV v EUR]]*Sklop4[[#This Row],[Stopnja DDV (%)]]</f>
        <v>0</v>
      </c>
      <c r="R22" s="298">
        <f>+Sklop4[[#This Row],[cena/enota brez DDV v EUR]]+Sklop4[[#This Row],[Davek (EUR)]]</f>
        <v>0</v>
      </c>
      <c r="S22" s="298">
        <f>+Sklop4[[#This Row],[cena/enota brez DDV v EUR]]*Sklop4[[#This Row],[Okvirna količina]]</f>
        <v>0</v>
      </c>
      <c r="T22" s="298">
        <f>+Sklop4[[#This Row],[Končna cena/enoto mere (EUR) z DDV]]*Sklop4[[#This Row],[Okvirna količina]]</f>
        <v>0</v>
      </c>
      <c r="U22" s="313"/>
    </row>
    <row r="23" spans="1:21" s="203" customFormat="1" ht="24">
      <c r="A23" s="213" t="s">
        <v>9</v>
      </c>
      <c r="B23" s="314" t="s">
        <v>245</v>
      </c>
      <c r="C23" s="211" t="s">
        <v>112</v>
      </c>
      <c r="D23" s="211" t="s">
        <v>0</v>
      </c>
      <c r="E23" s="310"/>
      <c r="F23" s="304">
        <v>600</v>
      </c>
      <c r="G23" s="316" t="s">
        <v>0</v>
      </c>
      <c r="H23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3" s="304" t="str">
        <f>IF(Sklop4[[#This Row],[ZAHTEVANA SHEMA KAKOVOSTI]]&lt;&gt;"",Sklop4[[#This Row],[Preračunana masa/volumen/kos na enoto kg]],"")</f>
        <v/>
      </c>
      <c r="J23" s="311"/>
      <c r="K23" s="305"/>
      <c r="L23" s="305"/>
      <c r="M23" s="178" t="s">
        <v>112</v>
      </c>
      <c r="N23" s="312"/>
      <c r="O23" s="178" t="s">
        <v>112</v>
      </c>
      <c r="P23" s="306"/>
      <c r="Q23" s="298">
        <f>+Sklop4[[#This Row],[cena/enota brez DDV v EUR]]*Sklop4[[#This Row],[Stopnja DDV (%)]]</f>
        <v>0</v>
      </c>
      <c r="R23" s="298">
        <f>+Sklop4[[#This Row],[cena/enota brez DDV v EUR]]+Sklop4[[#This Row],[Davek (EUR)]]</f>
        <v>0</v>
      </c>
      <c r="S23" s="298">
        <f>+Sklop4[[#This Row],[cena/enota brez DDV v EUR]]*Sklop4[[#This Row],[Okvirna količina]]</f>
        <v>0</v>
      </c>
      <c r="T23" s="298">
        <f>+Sklop4[[#This Row],[Končna cena/enoto mere (EUR) z DDV]]*Sklop4[[#This Row],[Okvirna količina]]</f>
        <v>0</v>
      </c>
      <c r="U23" s="313"/>
    </row>
    <row r="24" spans="1:21" s="203" customFormat="1" ht="24">
      <c r="A24" s="213" t="s">
        <v>10</v>
      </c>
      <c r="B24" s="314" t="s">
        <v>246</v>
      </c>
      <c r="C24" s="211" t="s">
        <v>112</v>
      </c>
      <c r="D24" s="211" t="s">
        <v>0</v>
      </c>
      <c r="E24" s="310"/>
      <c r="F24" s="304">
        <v>400</v>
      </c>
      <c r="G24" s="316" t="s">
        <v>0</v>
      </c>
      <c r="H24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4" s="304" t="str">
        <f>IF(Sklop4[[#This Row],[ZAHTEVANA SHEMA KAKOVOSTI]]&lt;&gt;"",Sklop4[[#This Row],[Preračunana masa/volumen/kos na enoto kg]],"")</f>
        <v/>
      </c>
      <c r="J24" s="311"/>
      <c r="K24" s="305"/>
      <c r="L24" s="305"/>
      <c r="M24" s="178" t="s">
        <v>112</v>
      </c>
      <c r="N24" s="312"/>
      <c r="O24" s="178" t="s">
        <v>112</v>
      </c>
      <c r="P24" s="306"/>
      <c r="Q24" s="298">
        <f>+Sklop4[[#This Row],[cena/enota brez DDV v EUR]]*Sklop4[[#This Row],[Stopnja DDV (%)]]</f>
        <v>0</v>
      </c>
      <c r="R24" s="298">
        <f>+Sklop4[[#This Row],[cena/enota brez DDV v EUR]]+Sklop4[[#This Row],[Davek (EUR)]]</f>
        <v>0</v>
      </c>
      <c r="S24" s="298">
        <f>+Sklop4[[#This Row],[cena/enota brez DDV v EUR]]*Sklop4[[#This Row],[Okvirna količina]]</f>
        <v>0</v>
      </c>
      <c r="T24" s="298">
        <f>+Sklop4[[#This Row],[Končna cena/enoto mere (EUR) z DDV]]*Sklop4[[#This Row],[Okvirna količina]]</f>
        <v>0</v>
      </c>
      <c r="U24" s="313"/>
    </row>
    <row r="25" spans="1:21" s="203" customFormat="1" ht="24">
      <c r="A25" s="213" t="s">
        <v>11</v>
      </c>
      <c r="B25" s="314" t="s">
        <v>247</v>
      </c>
      <c r="C25" s="211" t="s">
        <v>112</v>
      </c>
      <c r="D25" s="211" t="s">
        <v>0</v>
      </c>
      <c r="E25" s="310"/>
      <c r="F25" s="304">
        <v>600</v>
      </c>
      <c r="G25" s="316" t="s">
        <v>0</v>
      </c>
      <c r="H25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5" s="304" t="str">
        <f>IF(Sklop4[[#This Row],[ZAHTEVANA SHEMA KAKOVOSTI]]&lt;&gt;"",Sklop4[[#This Row],[Preračunana masa/volumen/kos na enoto kg]],"")</f>
        <v/>
      </c>
      <c r="J25" s="311"/>
      <c r="K25" s="305"/>
      <c r="L25" s="305"/>
      <c r="M25" s="178" t="s">
        <v>112</v>
      </c>
      <c r="N25" s="312"/>
      <c r="O25" s="178" t="s">
        <v>112</v>
      </c>
      <c r="P25" s="306"/>
      <c r="Q25" s="298">
        <f>+Sklop4[[#This Row],[cena/enota brez DDV v EUR]]*Sklop4[[#This Row],[Stopnja DDV (%)]]</f>
        <v>0</v>
      </c>
      <c r="R25" s="298">
        <f>+Sklop4[[#This Row],[cena/enota brez DDV v EUR]]+Sklop4[[#This Row],[Davek (EUR)]]</f>
        <v>0</v>
      </c>
      <c r="S25" s="298">
        <f>+Sklop4[[#This Row],[cena/enota brez DDV v EUR]]*Sklop4[[#This Row],[Okvirna količina]]</f>
        <v>0</v>
      </c>
      <c r="T25" s="298">
        <f>+Sklop4[[#This Row],[Končna cena/enoto mere (EUR) z DDV]]*Sklop4[[#This Row],[Okvirna količina]]</f>
        <v>0</v>
      </c>
      <c r="U25" s="313"/>
    </row>
    <row r="26" spans="1:21" s="203" customFormat="1" ht="24">
      <c r="A26" s="213" t="s">
        <v>12</v>
      </c>
      <c r="B26" s="314" t="s">
        <v>248</v>
      </c>
      <c r="C26" s="211" t="s">
        <v>112</v>
      </c>
      <c r="D26" s="211" t="s">
        <v>0</v>
      </c>
      <c r="E26" s="310"/>
      <c r="F26" s="304">
        <v>700</v>
      </c>
      <c r="G26" s="316" t="s">
        <v>0</v>
      </c>
      <c r="H26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26" s="304" t="str">
        <f>IF(Sklop4[[#This Row],[ZAHTEVANA SHEMA KAKOVOSTI]]&lt;&gt;"",Sklop4[[#This Row],[Preračunana masa/volumen/kos na enoto kg]],"")</f>
        <v/>
      </c>
      <c r="J26" s="311"/>
      <c r="K26" s="305"/>
      <c r="L26" s="305"/>
      <c r="M26" s="178" t="s">
        <v>112</v>
      </c>
      <c r="N26" s="312"/>
      <c r="O26" s="178" t="s">
        <v>112</v>
      </c>
      <c r="P26" s="306"/>
      <c r="Q26" s="298">
        <f>+Sklop4[[#This Row],[cena/enota brez DDV v EUR]]*Sklop4[[#This Row],[Stopnja DDV (%)]]</f>
        <v>0</v>
      </c>
      <c r="R26" s="298">
        <f>+Sklop4[[#This Row],[cena/enota brez DDV v EUR]]+Sklop4[[#This Row],[Davek (EUR)]]</f>
        <v>0</v>
      </c>
      <c r="S26" s="298">
        <f>+Sklop4[[#This Row],[cena/enota brez DDV v EUR]]*Sklop4[[#This Row],[Okvirna količina]]</f>
        <v>0</v>
      </c>
      <c r="T26" s="298">
        <f>+Sklop4[[#This Row],[Končna cena/enoto mere (EUR) z DDV]]*Sklop4[[#This Row],[Okvirna količina]]</f>
        <v>0</v>
      </c>
      <c r="U26" s="313"/>
    </row>
    <row r="27" spans="1:21" s="203" customFormat="1" ht="36">
      <c r="A27" s="213" t="s">
        <v>13</v>
      </c>
      <c r="B27" s="314" t="s">
        <v>249</v>
      </c>
      <c r="C27" s="211" t="s">
        <v>112</v>
      </c>
      <c r="D27" s="211" t="s">
        <v>0</v>
      </c>
      <c r="E27" s="310"/>
      <c r="F27" s="304">
        <v>100</v>
      </c>
      <c r="G27" s="316" t="s">
        <v>0</v>
      </c>
      <c r="H27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7" s="304" t="str">
        <f>IF(Sklop4[[#This Row],[ZAHTEVANA SHEMA KAKOVOSTI]]&lt;&gt;"",Sklop4[[#This Row],[Preračunana masa/volumen/kos na enoto kg]],"")</f>
        <v/>
      </c>
      <c r="J27" s="311"/>
      <c r="K27" s="305"/>
      <c r="L27" s="305"/>
      <c r="M27" s="178" t="s">
        <v>112</v>
      </c>
      <c r="N27" s="312"/>
      <c r="O27" s="178" t="s">
        <v>112</v>
      </c>
      <c r="P27" s="306"/>
      <c r="Q27" s="298">
        <f>+Sklop4[[#This Row],[cena/enota brez DDV v EUR]]*Sklop4[[#This Row],[Stopnja DDV (%)]]</f>
        <v>0</v>
      </c>
      <c r="R27" s="298">
        <f>+Sklop4[[#This Row],[cena/enota brez DDV v EUR]]+Sklop4[[#This Row],[Davek (EUR)]]</f>
        <v>0</v>
      </c>
      <c r="S27" s="298">
        <f>+Sklop4[[#This Row],[cena/enota brez DDV v EUR]]*Sklop4[[#This Row],[Okvirna količina]]</f>
        <v>0</v>
      </c>
      <c r="T27" s="298">
        <f>+Sklop4[[#This Row],[Končna cena/enoto mere (EUR) z DDV]]*Sklop4[[#This Row],[Okvirna količina]]</f>
        <v>0</v>
      </c>
      <c r="U27" s="313"/>
    </row>
    <row r="28" spans="1:21" s="203" customFormat="1" ht="12">
      <c r="A28" s="213" t="s">
        <v>14</v>
      </c>
      <c r="B28" s="314" t="s">
        <v>250</v>
      </c>
      <c r="C28" s="211" t="s">
        <v>112</v>
      </c>
      <c r="D28" s="211" t="s">
        <v>0</v>
      </c>
      <c r="E28" s="310"/>
      <c r="F28" s="304">
        <v>80</v>
      </c>
      <c r="G28" s="316" t="s">
        <v>0</v>
      </c>
      <c r="H28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8" s="304" t="str">
        <f>IF(Sklop4[[#This Row],[ZAHTEVANA SHEMA KAKOVOSTI]]&lt;&gt;"",Sklop4[[#This Row],[Preračunana masa/volumen/kos na enoto kg]],"")</f>
        <v/>
      </c>
      <c r="J28" s="311"/>
      <c r="K28" s="305"/>
      <c r="L28" s="305"/>
      <c r="M28" s="178" t="s">
        <v>112</v>
      </c>
      <c r="N28" s="312"/>
      <c r="O28" s="178" t="s">
        <v>112</v>
      </c>
      <c r="P28" s="306"/>
      <c r="Q28" s="298">
        <f>+Sklop4[[#This Row],[cena/enota brez DDV v EUR]]*Sklop4[[#This Row],[Stopnja DDV (%)]]</f>
        <v>0</v>
      </c>
      <c r="R28" s="298">
        <f>+Sklop4[[#This Row],[cena/enota brez DDV v EUR]]+Sklop4[[#This Row],[Davek (EUR)]]</f>
        <v>0</v>
      </c>
      <c r="S28" s="298">
        <f>+Sklop4[[#This Row],[cena/enota brez DDV v EUR]]*Sklop4[[#This Row],[Okvirna količina]]</f>
        <v>0</v>
      </c>
      <c r="T28" s="298">
        <f>+Sklop4[[#This Row],[Končna cena/enoto mere (EUR) z DDV]]*Sklop4[[#This Row],[Okvirna količina]]</f>
        <v>0</v>
      </c>
      <c r="U28" s="313"/>
    </row>
    <row r="29" spans="1:21" s="203" customFormat="1" ht="12">
      <c r="A29" s="213" t="s">
        <v>15</v>
      </c>
      <c r="B29" s="314" t="s">
        <v>251</v>
      </c>
      <c r="C29" s="211" t="s">
        <v>112</v>
      </c>
      <c r="D29" s="211" t="s">
        <v>0</v>
      </c>
      <c r="E29" s="310"/>
      <c r="F29" s="304">
        <v>300</v>
      </c>
      <c r="G29" s="316" t="s">
        <v>0</v>
      </c>
      <c r="H29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9" s="304" t="str">
        <f>IF(Sklop4[[#This Row],[ZAHTEVANA SHEMA KAKOVOSTI]]&lt;&gt;"",Sklop4[[#This Row],[Preračunana masa/volumen/kos na enoto kg]],"")</f>
        <v/>
      </c>
      <c r="J29" s="311"/>
      <c r="K29" s="305"/>
      <c r="L29" s="305"/>
      <c r="M29" s="178" t="s">
        <v>112</v>
      </c>
      <c r="N29" s="312"/>
      <c r="O29" s="178" t="s">
        <v>112</v>
      </c>
      <c r="P29" s="306"/>
      <c r="Q29" s="298">
        <f>+Sklop4[[#This Row],[cena/enota brez DDV v EUR]]*Sklop4[[#This Row],[Stopnja DDV (%)]]</f>
        <v>0</v>
      </c>
      <c r="R29" s="298">
        <f>+Sklop4[[#This Row],[cena/enota brez DDV v EUR]]+Sklop4[[#This Row],[Davek (EUR)]]</f>
        <v>0</v>
      </c>
      <c r="S29" s="298">
        <f>+Sklop4[[#This Row],[cena/enota brez DDV v EUR]]*Sklop4[[#This Row],[Okvirna količina]]</f>
        <v>0</v>
      </c>
      <c r="T29" s="298">
        <f>+Sklop4[[#This Row],[Končna cena/enoto mere (EUR) z DDV]]*Sklop4[[#This Row],[Okvirna količina]]</f>
        <v>0</v>
      </c>
      <c r="U29" s="313"/>
    </row>
    <row r="30" spans="1:21" s="203" customFormat="1" ht="24">
      <c r="A30" s="213" t="s">
        <v>16</v>
      </c>
      <c r="B30" s="314" t="s">
        <v>252</v>
      </c>
      <c r="C30" s="211" t="s">
        <v>112</v>
      </c>
      <c r="D30" s="211" t="s">
        <v>0</v>
      </c>
      <c r="E30" s="310" t="s">
        <v>207</v>
      </c>
      <c r="F30" s="304">
        <v>260</v>
      </c>
      <c r="G30" s="316" t="s">
        <v>0</v>
      </c>
      <c r="H30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30" s="304">
        <f>IF(Sklop4[[#This Row],[ZAHTEVANA SHEMA KAKOVOSTI]]&lt;&gt;"",Sklop4[[#This Row],[Preračunana masa/volumen/kos na enoto kg]],"")</f>
        <v>260</v>
      </c>
      <c r="J30" s="311"/>
      <c r="K30" s="305"/>
      <c r="L30" s="305"/>
      <c r="M30" s="178" t="s">
        <v>112</v>
      </c>
      <c r="N30" s="312"/>
      <c r="O30" s="178" t="s">
        <v>112</v>
      </c>
      <c r="P30" s="306"/>
      <c r="Q30" s="298">
        <f>+Sklop4[[#This Row],[cena/enota brez DDV v EUR]]*Sklop4[[#This Row],[Stopnja DDV (%)]]</f>
        <v>0</v>
      </c>
      <c r="R30" s="298">
        <f>+Sklop4[[#This Row],[cena/enota brez DDV v EUR]]+Sklop4[[#This Row],[Davek (EUR)]]</f>
        <v>0</v>
      </c>
      <c r="S30" s="298">
        <f>+Sklop4[[#This Row],[cena/enota brez DDV v EUR]]*Sklop4[[#This Row],[Okvirna količina]]</f>
        <v>0</v>
      </c>
      <c r="T30" s="298">
        <f>+Sklop4[[#This Row],[Končna cena/enoto mere (EUR) z DDV]]*Sklop4[[#This Row],[Okvirna količina]]</f>
        <v>0</v>
      </c>
      <c r="U30" s="313"/>
    </row>
    <row r="31" spans="1:21" s="203" customFormat="1" ht="24">
      <c r="A31" s="213" t="s">
        <v>17</v>
      </c>
      <c r="B31" s="314" t="s">
        <v>253</v>
      </c>
      <c r="C31" s="211" t="s">
        <v>112</v>
      </c>
      <c r="D31" s="211" t="s">
        <v>0</v>
      </c>
      <c r="E31" s="310" t="s">
        <v>207</v>
      </c>
      <c r="F31" s="304">
        <v>500</v>
      </c>
      <c r="G31" s="316" t="s">
        <v>0</v>
      </c>
      <c r="H31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1" s="304">
        <f>IF(Sklop4[[#This Row],[ZAHTEVANA SHEMA KAKOVOSTI]]&lt;&gt;"",Sklop4[[#This Row],[Preračunana masa/volumen/kos na enoto kg]],"")</f>
        <v>500</v>
      </c>
      <c r="J31" s="311"/>
      <c r="K31" s="305"/>
      <c r="L31" s="305"/>
      <c r="M31" s="178" t="s">
        <v>112</v>
      </c>
      <c r="N31" s="312"/>
      <c r="O31" s="178" t="s">
        <v>112</v>
      </c>
      <c r="P31" s="306"/>
      <c r="Q31" s="298">
        <f>+Sklop4[[#This Row],[cena/enota brez DDV v EUR]]*Sklop4[[#This Row],[Stopnja DDV (%)]]</f>
        <v>0</v>
      </c>
      <c r="R31" s="298">
        <f>+Sklop4[[#This Row],[cena/enota brez DDV v EUR]]+Sklop4[[#This Row],[Davek (EUR)]]</f>
        <v>0</v>
      </c>
      <c r="S31" s="298">
        <f>+Sklop4[[#This Row],[cena/enota brez DDV v EUR]]*Sklop4[[#This Row],[Okvirna količina]]</f>
        <v>0</v>
      </c>
      <c r="T31" s="298">
        <f>+Sklop4[[#This Row],[Končna cena/enoto mere (EUR) z DDV]]*Sklop4[[#This Row],[Okvirna količina]]</f>
        <v>0</v>
      </c>
      <c r="U31" s="313"/>
    </row>
    <row r="32" spans="1:21" s="203" customFormat="1" ht="12">
      <c r="A32" s="213" t="s">
        <v>18</v>
      </c>
      <c r="B32" s="314" t="s">
        <v>254</v>
      </c>
      <c r="C32" s="211" t="s">
        <v>112</v>
      </c>
      <c r="D32" s="211" t="s">
        <v>0</v>
      </c>
      <c r="E32" s="310" t="s">
        <v>207</v>
      </c>
      <c r="F32" s="304">
        <v>400</v>
      </c>
      <c r="G32" s="316" t="s">
        <v>0</v>
      </c>
      <c r="H32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2" s="304">
        <f>IF(Sklop4[[#This Row],[ZAHTEVANA SHEMA KAKOVOSTI]]&lt;&gt;"",Sklop4[[#This Row],[Preračunana masa/volumen/kos na enoto kg]],"")</f>
        <v>400</v>
      </c>
      <c r="J32" s="311"/>
      <c r="K32" s="305"/>
      <c r="L32" s="305"/>
      <c r="M32" s="178" t="s">
        <v>112</v>
      </c>
      <c r="N32" s="312"/>
      <c r="O32" s="178" t="s">
        <v>112</v>
      </c>
      <c r="P32" s="306"/>
      <c r="Q32" s="298">
        <f>+Sklop4[[#This Row],[cena/enota brez DDV v EUR]]*Sklop4[[#This Row],[Stopnja DDV (%)]]</f>
        <v>0</v>
      </c>
      <c r="R32" s="298">
        <f>+Sklop4[[#This Row],[cena/enota brez DDV v EUR]]+Sklop4[[#This Row],[Davek (EUR)]]</f>
        <v>0</v>
      </c>
      <c r="S32" s="298">
        <f>+Sklop4[[#This Row],[cena/enota brez DDV v EUR]]*Sklop4[[#This Row],[Okvirna količina]]</f>
        <v>0</v>
      </c>
      <c r="T32" s="298">
        <f>+Sklop4[[#This Row],[Končna cena/enoto mere (EUR) z DDV]]*Sklop4[[#This Row],[Okvirna količina]]</f>
        <v>0</v>
      </c>
      <c r="U32" s="313"/>
    </row>
    <row r="33" spans="1:21" s="203" customFormat="1" ht="24">
      <c r="A33" s="213" t="s">
        <v>19</v>
      </c>
      <c r="B33" s="314" t="s">
        <v>255</v>
      </c>
      <c r="C33" s="211" t="s">
        <v>112</v>
      </c>
      <c r="D33" s="211" t="s">
        <v>0</v>
      </c>
      <c r="E33" s="310"/>
      <c r="F33" s="304">
        <v>200</v>
      </c>
      <c r="G33" s="316" t="s">
        <v>0</v>
      </c>
      <c r="H33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3" s="304" t="str">
        <f>IF(Sklop4[[#This Row],[ZAHTEVANA SHEMA KAKOVOSTI]]&lt;&gt;"",Sklop4[[#This Row],[Preračunana masa/volumen/kos na enoto kg]],"")</f>
        <v/>
      </c>
      <c r="J33" s="311"/>
      <c r="K33" s="305"/>
      <c r="L33" s="305"/>
      <c r="M33" s="178" t="s">
        <v>112</v>
      </c>
      <c r="N33" s="312"/>
      <c r="O33" s="178" t="s">
        <v>112</v>
      </c>
      <c r="P33" s="306"/>
      <c r="Q33" s="298">
        <f>+Sklop4[[#This Row],[cena/enota brez DDV v EUR]]*Sklop4[[#This Row],[Stopnja DDV (%)]]</f>
        <v>0</v>
      </c>
      <c r="R33" s="298">
        <f>+Sklop4[[#This Row],[cena/enota brez DDV v EUR]]+Sklop4[[#This Row],[Davek (EUR)]]</f>
        <v>0</v>
      </c>
      <c r="S33" s="298">
        <f>+Sklop4[[#This Row],[cena/enota brez DDV v EUR]]*Sklop4[[#This Row],[Okvirna količina]]</f>
        <v>0</v>
      </c>
      <c r="T33" s="298">
        <f>+Sklop4[[#This Row],[Končna cena/enoto mere (EUR) z DDV]]*Sklop4[[#This Row],[Okvirna količina]]</f>
        <v>0</v>
      </c>
      <c r="U33" s="313"/>
    </row>
    <row r="34" spans="1:21" s="203" customFormat="1" ht="24">
      <c r="A34" s="213" t="s">
        <v>20</v>
      </c>
      <c r="B34" s="314" t="s">
        <v>256</v>
      </c>
      <c r="C34" s="211" t="s">
        <v>112</v>
      </c>
      <c r="D34" s="211" t="s">
        <v>0</v>
      </c>
      <c r="E34" s="310"/>
      <c r="F34" s="304">
        <v>100</v>
      </c>
      <c r="G34" s="316" t="s">
        <v>0</v>
      </c>
      <c r="H34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4" s="304" t="str">
        <f>IF(Sklop4[[#This Row],[ZAHTEVANA SHEMA KAKOVOSTI]]&lt;&gt;"",Sklop4[[#This Row],[Preračunana masa/volumen/kos na enoto kg]],"")</f>
        <v/>
      </c>
      <c r="J34" s="311"/>
      <c r="K34" s="305"/>
      <c r="L34" s="305"/>
      <c r="M34" s="178" t="s">
        <v>112</v>
      </c>
      <c r="N34" s="312"/>
      <c r="O34" s="178" t="s">
        <v>112</v>
      </c>
      <c r="P34" s="306"/>
      <c r="Q34" s="298">
        <f>+Sklop4[[#This Row],[cena/enota brez DDV v EUR]]*Sklop4[[#This Row],[Stopnja DDV (%)]]</f>
        <v>0</v>
      </c>
      <c r="R34" s="298">
        <f>+Sklop4[[#This Row],[cena/enota brez DDV v EUR]]+Sklop4[[#This Row],[Davek (EUR)]]</f>
        <v>0</v>
      </c>
      <c r="S34" s="298">
        <f>+Sklop4[[#This Row],[cena/enota brez DDV v EUR]]*Sklop4[[#This Row],[Okvirna količina]]</f>
        <v>0</v>
      </c>
      <c r="T34" s="298">
        <f>+Sklop4[[#This Row],[Končna cena/enoto mere (EUR) z DDV]]*Sklop4[[#This Row],[Okvirna količina]]</f>
        <v>0</v>
      </c>
      <c r="U34" s="313"/>
    </row>
    <row r="35" spans="1:21" s="203" customFormat="1" ht="24">
      <c r="A35" s="213" t="s">
        <v>21</v>
      </c>
      <c r="B35" s="314" t="s">
        <v>257</v>
      </c>
      <c r="C35" s="211" t="s">
        <v>112</v>
      </c>
      <c r="D35" s="211" t="s">
        <v>0</v>
      </c>
      <c r="E35" s="310"/>
      <c r="F35" s="304">
        <v>100</v>
      </c>
      <c r="G35" s="316" t="s">
        <v>0</v>
      </c>
      <c r="H35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304" t="str">
        <f>IF(Sklop4[[#This Row],[ZAHTEVANA SHEMA KAKOVOSTI]]&lt;&gt;"",Sklop4[[#This Row],[Preračunana masa/volumen/kos na enoto kg]],"")</f>
        <v/>
      </c>
      <c r="J35" s="311"/>
      <c r="K35" s="305"/>
      <c r="L35" s="305"/>
      <c r="M35" s="178" t="s">
        <v>112</v>
      </c>
      <c r="N35" s="312"/>
      <c r="O35" s="178" t="s">
        <v>112</v>
      </c>
      <c r="P35" s="306"/>
      <c r="Q35" s="298">
        <f>+Sklop4[[#This Row],[cena/enota brez DDV v EUR]]*Sklop4[[#This Row],[Stopnja DDV (%)]]</f>
        <v>0</v>
      </c>
      <c r="R35" s="298">
        <f>+Sklop4[[#This Row],[cena/enota brez DDV v EUR]]+Sklop4[[#This Row],[Davek (EUR)]]</f>
        <v>0</v>
      </c>
      <c r="S35" s="298">
        <f>+Sklop4[[#This Row],[cena/enota brez DDV v EUR]]*Sklop4[[#This Row],[Okvirna količina]]</f>
        <v>0</v>
      </c>
      <c r="T35" s="298">
        <f>+Sklop4[[#This Row],[Končna cena/enoto mere (EUR) z DDV]]*Sklop4[[#This Row],[Okvirna količina]]</f>
        <v>0</v>
      </c>
      <c r="U35" s="313"/>
    </row>
    <row r="36" spans="1:21" s="203" customFormat="1" ht="36">
      <c r="A36" s="213" t="s">
        <v>22</v>
      </c>
      <c r="B36" s="314" t="s">
        <v>258</v>
      </c>
      <c r="C36" s="211" t="s">
        <v>112</v>
      </c>
      <c r="D36" s="211" t="s">
        <v>0</v>
      </c>
      <c r="E36" s="310"/>
      <c r="F36" s="304">
        <v>40</v>
      </c>
      <c r="G36" s="316" t="s">
        <v>0</v>
      </c>
      <c r="H36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6" s="304" t="str">
        <f>IF(Sklop4[[#This Row],[ZAHTEVANA SHEMA KAKOVOSTI]]&lt;&gt;"",Sklop4[[#This Row],[Preračunana masa/volumen/kos na enoto kg]],"")</f>
        <v/>
      </c>
      <c r="J36" s="311"/>
      <c r="K36" s="305"/>
      <c r="L36" s="305"/>
      <c r="M36" s="178" t="s">
        <v>112</v>
      </c>
      <c r="N36" s="312"/>
      <c r="O36" s="178" t="s">
        <v>112</v>
      </c>
      <c r="P36" s="306"/>
      <c r="Q36" s="298">
        <f>+Sklop4[[#This Row],[cena/enota brez DDV v EUR]]*Sklop4[[#This Row],[Stopnja DDV (%)]]</f>
        <v>0</v>
      </c>
      <c r="R36" s="298">
        <f>+Sklop4[[#This Row],[cena/enota brez DDV v EUR]]+Sklop4[[#This Row],[Davek (EUR)]]</f>
        <v>0</v>
      </c>
      <c r="S36" s="298">
        <f>+Sklop4[[#This Row],[cena/enota brez DDV v EUR]]*Sklop4[[#This Row],[Okvirna količina]]</f>
        <v>0</v>
      </c>
      <c r="T36" s="298">
        <f>+Sklop4[[#This Row],[Končna cena/enoto mere (EUR) z DDV]]*Sklop4[[#This Row],[Okvirna količina]]</f>
        <v>0</v>
      </c>
      <c r="U36" s="313"/>
    </row>
    <row r="37" spans="1:21" s="203" customFormat="1" ht="24">
      <c r="A37" s="213" t="s">
        <v>23</v>
      </c>
      <c r="B37" s="314" t="s">
        <v>259</v>
      </c>
      <c r="C37" s="211" t="s">
        <v>112</v>
      </c>
      <c r="D37" s="211" t="s">
        <v>0</v>
      </c>
      <c r="E37" s="310"/>
      <c r="F37" s="304">
        <v>100</v>
      </c>
      <c r="G37" s="316" t="s">
        <v>0</v>
      </c>
      <c r="H37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7" s="304" t="str">
        <f>IF(Sklop4[[#This Row],[ZAHTEVANA SHEMA KAKOVOSTI]]&lt;&gt;"",Sklop4[[#This Row],[Preračunana masa/volumen/kos na enoto kg]],"")</f>
        <v/>
      </c>
      <c r="J37" s="311"/>
      <c r="K37" s="305"/>
      <c r="L37" s="305"/>
      <c r="M37" s="178" t="s">
        <v>112</v>
      </c>
      <c r="N37" s="312"/>
      <c r="O37" s="178" t="s">
        <v>112</v>
      </c>
      <c r="P37" s="306"/>
      <c r="Q37" s="298">
        <f>+Sklop4[[#This Row],[cena/enota brez DDV v EUR]]*Sklop4[[#This Row],[Stopnja DDV (%)]]</f>
        <v>0</v>
      </c>
      <c r="R37" s="298">
        <f>+Sklop4[[#This Row],[cena/enota brez DDV v EUR]]+Sklop4[[#This Row],[Davek (EUR)]]</f>
        <v>0</v>
      </c>
      <c r="S37" s="298">
        <f>+Sklop4[[#This Row],[cena/enota brez DDV v EUR]]*Sklop4[[#This Row],[Okvirna količina]]</f>
        <v>0</v>
      </c>
      <c r="T37" s="298">
        <f>+Sklop4[[#This Row],[Končna cena/enoto mere (EUR) z DDV]]*Sklop4[[#This Row],[Okvirna količina]]</f>
        <v>0</v>
      </c>
      <c r="U37" s="313"/>
    </row>
    <row r="38" spans="1:21" s="203" customFormat="1" ht="24">
      <c r="A38" s="213" t="s">
        <v>24</v>
      </c>
      <c r="B38" s="314" t="s">
        <v>260</v>
      </c>
      <c r="C38" s="211" t="s">
        <v>112</v>
      </c>
      <c r="D38" s="211" t="s">
        <v>0</v>
      </c>
      <c r="E38" s="310"/>
      <c r="F38" s="304">
        <v>400</v>
      </c>
      <c r="G38" s="316" t="s">
        <v>0</v>
      </c>
      <c r="H38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8" s="304" t="str">
        <f>IF(Sklop4[[#This Row],[ZAHTEVANA SHEMA KAKOVOSTI]]&lt;&gt;"",Sklop4[[#This Row],[Preračunana masa/volumen/kos na enoto kg]],"")</f>
        <v/>
      </c>
      <c r="J38" s="311"/>
      <c r="K38" s="305"/>
      <c r="L38" s="305"/>
      <c r="M38" s="178" t="s">
        <v>112</v>
      </c>
      <c r="N38" s="312"/>
      <c r="O38" s="178" t="s">
        <v>112</v>
      </c>
      <c r="P38" s="306"/>
      <c r="Q38" s="298">
        <f>+Sklop4[[#This Row],[cena/enota brez DDV v EUR]]*Sklop4[[#This Row],[Stopnja DDV (%)]]</f>
        <v>0</v>
      </c>
      <c r="R38" s="298">
        <f>+Sklop4[[#This Row],[cena/enota brez DDV v EUR]]+Sklop4[[#This Row],[Davek (EUR)]]</f>
        <v>0</v>
      </c>
      <c r="S38" s="298">
        <f>+Sklop4[[#This Row],[cena/enota brez DDV v EUR]]*Sklop4[[#This Row],[Okvirna količina]]</f>
        <v>0</v>
      </c>
      <c r="T38" s="298">
        <f>+Sklop4[[#This Row],[Končna cena/enoto mere (EUR) z DDV]]*Sklop4[[#This Row],[Okvirna količina]]</f>
        <v>0</v>
      </c>
      <c r="U38" s="313"/>
    </row>
    <row r="39" spans="1:21" s="203" customFormat="1" ht="36">
      <c r="A39" s="213" t="s">
        <v>25</v>
      </c>
      <c r="B39" s="314" t="s">
        <v>261</v>
      </c>
      <c r="C39" s="211" t="s">
        <v>112</v>
      </c>
      <c r="D39" s="211" t="s">
        <v>0</v>
      </c>
      <c r="E39" s="310"/>
      <c r="F39" s="304">
        <v>40</v>
      </c>
      <c r="G39" s="316" t="s">
        <v>0</v>
      </c>
      <c r="H39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9" s="304" t="str">
        <f>IF(Sklop4[[#This Row],[ZAHTEVANA SHEMA KAKOVOSTI]]&lt;&gt;"",Sklop4[[#This Row],[Preračunana masa/volumen/kos na enoto kg]],"")</f>
        <v/>
      </c>
      <c r="J39" s="311"/>
      <c r="K39" s="305"/>
      <c r="L39" s="305"/>
      <c r="M39" s="178" t="s">
        <v>112</v>
      </c>
      <c r="N39" s="312"/>
      <c r="O39" s="178" t="s">
        <v>112</v>
      </c>
      <c r="P39" s="306"/>
      <c r="Q39" s="298">
        <f>+Sklop4[[#This Row],[cena/enota brez DDV v EUR]]*Sklop4[[#This Row],[Stopnja DDV (%)]]</f>
        <v>0</v>
      </c>
      <c r="R39" s="298">
        <f>+Sklop4[[#This Row],[cena/enota brez DDV v EUR]]+Sklop4[[#This Row],[Davek (EUR)]]</f>
        <v>0</v>
      </c>
      <c r="S39" s="298">
        <f>+Sklop4[[#This Row],[cena/enota brez DDV v EUR]]*Sklop4[[#This Row],[Okvirna količina]]</f>
        <v>0</v>
      </c>
      <c r="T39" s="298">
        <f>+Sklop4[[#This Row],[Končna cena/enoto mere (EUR) z DDV]]*Sklop4[[#This Row],[Okvirna količina]]</f>
        <v>0</v>
      </c>
      <c r="U39" s="313"/>
    </row>
    <row r="40" spans="1:21" s="203" customFormat="1" ht="12">
      <c r="A40" s="213" t="s">
        <v>26</v>
      </c>
      <c r="B40" s="314" t="s">
        <v>262</v>
      </c>
      <c r="C40" s="211" t="s">
        <v>112</v>
      </c>
      <c r="D40" s="211" t="s">
        <v>0</v>
      </c>
      <c r="E40" s="310"/>
      <c r="F40" s="304">
        <v>20</v>
      </c>
      <c r="G40" s="316" t="s">
        <v>0</v>
      </c>
      <c r="H40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0" s="304" t="str">
        <f>IF(Sklop4[[#This Row],[ZAHTEVANA SHEMA KAKOVOSTI]]&lt;&gt;"",Sklop4[[#This Row],[Preračunana masa/volumen/kos na enoto kg]],"")</f>
        <v/>
      </c>
      <c r="J40" s="311"/>
      <c r="K40" s="305"/>
      <c r="L40" s="305"/>
      <c r="M40" s="178" t="s">
        <v>112</v>
      </c>
      <c r="N40" s="312"/>
      <c r="O40" s="178" t="s">
        <v>112</v>
      </c>
      <c r="P40" s="306"/>
      <c r="Q40" s="298">
        <f>+Sklop4[[#This Row],[cena/enota brez DDV v EUR]]*Sklop4[[#This Row],[Stopnja DDV (%)]]</f>
        <v>0</v>
      </c>
      <c r="R40" s="298">
        <f>+Sklop4[[#This Row],[cena/enota brez DDV v EUR]]+Sklop4[[#This Row],[Davek (EUR)]]</f>
        <v>0</v>
      </c>
      <c r="S40" s="298">
        <f>+Sklop4[[#This Row],[cena/enota brez DDV v EUR]]*Sklop4[[#This Row],[Okvirna količina]]</f>
        <v>0</v>
      </c>
      <c r="T40" s="298">
        <f>+Sklop4[[#This Row],[Končna cena/enoto mere (EUR) z DDV]]*Sklop4[[#This Row],[Okvirna količina]]</f>
        <v>0</v>
      </c>
      <c r="U40" s="313"/>
    </row>
    <row r="41" spans="1:21" s="203" customFormat="1" ht="12">
      <c r="A41" s="213" t="s">
        <v>27</v>
      </c>
      <c r="B41" s="314" t="s">
        <v>263</v>
      </c>
      <c r="C41" s="211" t="s">
        <v>112</v>
      </c>
      <c r="D41" s="211" t="s">
        <v>0</v>
      </c>
      <c r="E41" s="310"/>
      <c r="F41" s="304">
        <v>60</v>
      </c>
      <c r="G41" s="316" t="s">
        <v>0</v>
      </c>
      <c r="H41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1" s="304" t="str">
        <f>IF(Sklop4[[#This Row],[ZAHTEVANA SHEMA KAKOVOSTI]]&lt;&gt;"",Sklop4[[#This Row],[Preračunana masa/volumen/kos na enoto kg]],"")</f>
        <v/>
      </c>
      <c r="J41" s="311"/>
      <c r="K41" s="305"/>
      <c r="L41" s="305"/>
      <c r="M41" s="178" t="s">
        <v>112</v>
      </c>
      <c r="N41" s="312"/>
      <c r="O41" s="178" t="s">
        <v>112</v>
      </c>
      <c r="P41" s="306"/>
      <c r="Q41" s="298">
        <f>+Sklop4[[#This Row],[cena/enota brez DDV v EUR]]*Sklop4[[#This Row],[Stopnja DDV (%)]]</f>
        <v>0</v>
      </c>
      <c r="R41" s="298">
        <f>+Sklop4[[#This Row],[cena/enota brez DDV v EUR]]+Sklop4[[#This Row],[Davek (EUR)]]</f>
        <v>0</v>
      </c>
      <c r="S41" s="298">
        <f>+Sklop4[[#This Row],[cena/enota brez DDV v EUR]]*Sklop4[[#This Row],[Okvirna količina]]</f>
        <v>0</v>
      </c>
      <c r="T41" s="298">
        <f>+Sklop4[[#This Row],[Končna cena/enoto mere (EUR) z DDV]]*Sklop4[[#This Row],[Okvirna količina]]</f>
        <v>0</v>
      </c>
      <c r="U41" s="313"/>
    </row>
    <row r="42" spans="1:21" s="203" customFormat="1" ht="12">
      <c r="A42" s="213" t="s">
        <v>28</v>
      </c>
      <c r="B42" s="314" t="s">
        <v>264</v>
      </c>
      <c r="C42" s="211" t="s">
        <v>112</v>
      </c>
      <c r="D42" s="211" t="s">
        <v>0</v>
      </c>
      <c r="E42" s="310"/>
      <c r="F42" s="304">
        <v>10</v>
      </c>
      <c r="G42" s="316" t="s">
        <v>0</v>
      </c>
      <c r="H42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2" s="304" t="str">
        <f>IF(Sklop4[[#This Row],[ZAHTEVANA SHEMA KAKOVOSTI]]&lt;&gt;"",Sklop4[[#This Row],[Preračunana masa/volumen/kos na enoto kg]],"")</f>
        <v/>
      </c>
      <c r="J42" s="311"/>
      <c r="K42" s="305"/>
      <c r="L42" s="305"/>
      <c r="M42" s="178" t="s">
        <v>112</v>
      </c>
      <c r="N42" s="312"/>
      <c r="O42" s="178" t="s">
        <v>112</v>
      </c>
      <c r="P42" s="306"/>
      <c r="Q42" s="298">
        <f>+Sklop4[[#This Row],[cena/enota brez DDV v EUR]]*Sklop4[[#This Row],[Stopnja DDV (%)]]</f>
        <v>0</v>
      </c>
      <c r="R42" s="298">
        <f>+Sklop4[[#This Row],[cena/enota brez DDV v EUR]]+Sklop4[[#This Row],[Davek (EUR)]]</f>
        <v>0</v>
      </c>
      <c r="S42" s="298">
        <f>+Sklop4[[#This Row],[cena/enota brez DDV v EUR]]*Sklop4[[#This Row],[Okvirna količina]]</f>
        <v>0</v>
      </c>
      <c r="T42" s="298">
        <f>+Sklop4[[#This Row],[Končna cena/enoto mere (EUR) z DDV]]*Sklop4[[#This Row],[Okvirna količina]]</f>
        <v>0</v>
      </c>
      <c r="U42" s="313"/>
    </row>
    <row r="43" spans="1:21" s="203" customFormat="1" ht="12">
      <c r="A43" s="213" t="s">
        <v>29</v>
      </c>
      <c r="B43" s="314" t="s">
        <v>265</v>
      </c>
      <c r="C43" s="211" t="s">
        <v>112</v>
      </c>
      <c r="D43" s="211" t="s">
        <v>0</v>
      </c>
      <c r="E43" s="310"/>
      <c r="F43" s="304">
        <v>20</v>
      </c>
      <c r="G43" s="316" t="s">
        <v>0</v>
      </c>
      <c r="H43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3" s="304" t="str">
        <f>IF(Sklop4[[#This Row],[ZAHTEVANA SHEMA KAKOVOSTI]]&lt;&gt;"",Sklop4[[#This Row],[Preračunana masa/volumen/kos na enoto kg]],"")</f>
        <v/>
      </c>
      <c r="J43" s="311"/>
      <c r="K43" s="305"/>
      <c r="L43" s="305"/>
      <c r="M43" s="178" t="s">
        <v>112</v>
      </c>
      <c r="N43" s="312"/>
      <c r="O43" s="178" t="s">
        <v>112</v>
      </c>
      <c r="P43" s="306"/>
      <c r="Q43" s="298">
        <f>+Sklop4[[#This Row],[cena/enota brez DDV v EUR]]*Sklop4[[#This Row],[Stopnja DDV (%)]]</f>
        <v>0</v>
      </c>
      <c r="R43" s="298">
        <f>+Sklop4[[#This Row],[cena/enota brez DDV v EUR]]+Sklop4[[#This Row],[Davek (EUR)]]</f>
        <v>0</v>
      </c>
      <c r="S43" s="298">
        <f>+Sklop4[[#This Row],[cena/enota brez DDV v EUR]]*Sklop4[[#This Row],[Okvirna količina]]</f>
        <v>0</v>
      </c>
      <c r="T43" s="298">
        <f>+Sklop4[[#This Row],[Končna cena/enoto mere (EUR) z DDV]]*Sklop4[[#This Row],[Okvirna količina]]</f>
        <v>0</v>
      </c>
      <c r="U43" s="313"/>
    </row>
    <row r="44" spans="1:21" s="203" customFormat="1" ht="12">
      <c r="A44" s="213" t="s">
        <v>30</v>
      </c>
      <c r="B44" s="314" t="s">
        <v>266</v>
      </c>
      <c r="C44" s="211" t="s">
        <v>112</v>
      </c>
      <c r="D44" s="211" t="s">
        <v>0</v>
      </c>
      <c r="E44" s="310"/>
      <c r="F44" s="304">
        <v>80</v>
      </c>
      <c r="G44" s="316" t="s">
        <v>0</v>
      </c>
      <c r="H44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4" s="304" t="str">
        <f>IF(Sklop4[[#This Row],[ZAHTEVANA SHEMA KAKOVOSTI]]&lt;&gt;"",Sklop4[[#This Row],[Preračunana masa/volumen/kos na enoto kg]],"")</f>
        <v/>
      </c>
      <c r="J44" s="311"/>
      <c r="K44" s="305"/>
      <c r="L44" s="305"/>
      <c r="M44" s="178" t="s">
        <v>112</v>
      </c>
      <c r="N44" s="312"/>
      <c r="O44" s="178" t="s">
        <v>112</v>
      </c>
      <c r="P44" s="306"/>
      <c r="Q44" s="298">
        <f>+Sklop4[[#This Row],[cena/enota brez DDV v EUR]]*Sklop4[[#This Row],[Stopnja DDV (%)]]</f>
        <v>0</v>
      </c>
      <c r="R44" s="298">
        <f>+Sklop4[[#This Row],[cena/enota brez DDV v EUR]]+Sklop4[[#This Row],[Davek (EUR)]]</f>
        <v>0</v>
      </c>
      <c r="S44" s="298">
        <f>+Sklop4[[#This Row],[cena/enota brez DDV v EUR]]*Sklop4[[#This Row],[Okvirna količina]]</f>
        <v>0</v>
      </c>
      <c r="T44" s="298">
        <f>+Sklop4[[#This Row],[Končna cena/enoto mere (EUR) z DDV]]*Sklop4[[#This Row],[Okvirna količina]]</f>
        <v>0</v>
      </c>
      <c r="U44" s="313"/>
    </row>
    <row r="45" spans="1:21" s="203" customFormat="1" ht="12">
      <c r="A45" s="213" t="s">
        <v>31</v>
      </c>
      <c r="B45" s="314" t="s">
        <v>267</v>
      </c>
      <c r="C45" s="211" t="s">
        <v>112</v>
      </c>
      <c r="D45" s="211" t="s">
        <v>0</v>
      </c>
      <c r="E45" s="310"/>
      <c r="F45" s="304">
        <v>20</v>
      </c>
      <c r="G45" s="316" t="s">
        <v>0</v>
      </c>
      <c r="H45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5" s="304" t="str">
        <f>IF(Sklop4[[#This Row],[ZAHTEVANA SHEMA KAKOVOSTI]]&lt;&gt;"",Sklop4[[#This Row],[Preračunana masa/volumen/kos na enoto kg]],"")</f>
        <v/>
      </c>
      <c r="J45" s="311"/>
      <c r="K45" s="305"/>
      <c r="L45" s="305"/>
      <c r="M45" s="178" t="s">
        <v>112</v>
      </c>
      <c r="N45" s="312"/>
      <c r="O45" s="178" t="s">
        <v>112</v>
      </c>
      <c r="P45" s="306"/>
      <c r="Q45" s="298">
        <f>+Sklop4[[#This Row],[cena/enota brez DDV v EUR]]*Sklop4[[#This Row],[Stopnja DDV (%)]]</f>
        <v>0</v>
      </c>
      <c r="R45" s="298">
        <f>+Sklop4[[#This Row],[cena/enota brez DDV v EUR]]+Sklop4[[#This Row],[Davek (EUR)]]</f>
        <v>0</v>
      </c>
      <c r="S45" s="298">
        <f>+Sklop4[[#This Row],[cena/enota brez DDV v EUR]]*Sklop4[[#This Row],[Okvirna količina]]</f>
        <v>0</v>
      </c>
      <c r="T45" s="298">
        <f>+Sklop4[[#This Row],[Končna cena/enoto mere (EUR) z DDV]]*Sklop4[[#This Row],[Okvirna količina]]</f>
        <v>0</v>
      </c>
      <c r="U45" s="313"/>
    </row>
    <row r="46" spans="1:21" s="203" customFormat="1" ht="12">
      <c r="A46" s="213" t="s">
        <v>32</v>
      </c>
      <c r="B46" s="314" t="s">
        <v>268</v>
      </c>
      <c r="C46" s="211" t="s">
        <v>112</v>
      </c>
      <c r="D46" s="211" t="s">
        <v>0</v>
      </c>
      <c r="E46" s="310"/>
      <c r="F46" s="304">
        <v>60</v>
      </c>
      <c r="G46" s="316" t="s">
        <v>0</v>
      </c>
      <c r="H46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6" s="304" t="str">
        <f>IF(Sklop4[[#This Row],[ZAHTEVANA SHEMA KAKOVOSTI]]&lt;&gt;"",Sklop4[[#This Row],[Preračunana masa/volumen/kos na enoto kg]],"")</f>
        <v/>
      </c>
      <c r="J46" s="311"/>
      <c r="K46" s="305"/>
      <c r="L46" s="305"/>
      <c r="M46" s="178" t="s">
        <v>112</v>
      </c>
      <c r="N46" s="312"/>
      <c r="O46" s="178" t="s">
        <v>112</v>
      </c>
      <c r="P46" s="306"/>
      <c r="Q46" s="298">
        <f>+Sklop4[[#This Row],[cena/enota brez DDV v EUR]]*Sklop4[[#This Row],[Stopnja DDV (%)]]</f>
        <v>0</v>
      </c>
      <c r="R46" s="298">
        <f>+Sklop4[[#This Row],[cena/enota brez DDV v EUR]]+Sklop4[[#This Row],[Davek (EUR)]]</f>
        <v>0</v>
      </c>
      <c r="S46" s="298">
        <f>+Sklop4[[#This Row],[cena/enota brez DDV v EUR]]*Sklop4[[#This Row],[Okvirna količina]]</f>
        <v>0</v>
      </c>
      <c r="T46" s="298">
        <f>+Sklop4[[#This Row],[Končna cena/enoto mere (EUR) z DDV]]*Sklop4[[#This Row],[Okvirna količina]]</f>
        <v>0</v>
      </c>
      <c r="U46" s="313"/>
    </row>
    <row r="47" spans="1:21" s="203" customFormat="1" ht="12">
      <c r="A47" s="213" t="s">
        <v>33</v>
      </c>
      <c r="B47" s="314" t="s">
        <v>269</v>
      </c>
      <c r="C47" s="211" t="s">
        <v>112</v>
      </c>
      <c r="D47" s="211" t="s">
        <v>0</v>
      </c>
      <c r="E47" s="310"/>
      <c r="F47" s="304">
        <v>20</v>
      </c>
      <c r="G47" s="316" t="s">
        <v>0</v>
      </c>
      <c r="H47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7" s="304" t="str">
        <f>IF(Sklop4[[#This Row],[ZAHTEVANA SHEMA KAKOVOSTI]]&lt;&gt;"",Sklop4[[#This Row],[Preračunana masa/volumen/kos na enoto kg]],"")</f>
        <v/>
      </c>
      <c r="J47" s="311"/>
      <c r="K47" s="305"/>
      <c r="L47" s="305"/>
      <c r="M47" s="178" t="s">
        <v>112</v>
      </c>
      <c r="N47" s="312"/>
      <c r="O47" s="178" t="s">
        <v>112</v>
      </c>
      <c r="P47" s="306"/>
      <c r="Q47" s="298">
        <f>+Sklop4[[#This Row],[cena/enota brez DDV v EUR]]*Sklop4[[#This Row],[Stopnja DDV (%)]]</f>
        <v>0</v>
      </c>
      <c r="R47" s="298">
        <f>+Sklop4[[#This Row],[cena/enota brez DDV v EUR]]+Sklop4[[#This Row],[Davek (EUR)]]</f>
        <v>0</v>
      </c>
      <c r="S47" s="298">
        <f>+Sklop4[[#This Row],[cena/enota brez DDV v EUR]]*Sklop4[[#This Row],[Okvirna količina]]</f>
        <v>0</v>
      </c>
      <c r="T47" s="298">
        <f>+Sklop4[[#This Row],[Končna cena/enoto mere (EUR) z DDV]]*Sklop4[[#This Row],[Okvirna količina]]</f>
        <v>0</v>
      </c>
      <c r="U47" s="313"/>
    </row>
    <row r="48" spans="1:21" s="203" customFormat="1" ht="12">
      <c r="A48" s="213" t="s">
        <v>34</v>
      </c>
      <c r="B48" s="314" t="s">
        <v>270</v>
      </c>
      <c r="C48" s="211" t="s">
        <v>112</v>
      </c>
      <c r="D48" s="211" t="s">
        <v>0</v>
      </c>
      <c r="E48" s="310"/>
      <c r="F48" s="304">
        <v>200</v>
      </c>
      <c r="G48" s="316" t="s">
        <v>0</v>
      </c>
      <c r="H48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8" s="304" t="str">
        <f>IF(Sklop4[[#This Row],[ZAHTEVANA SHEMA KAKOVOSTI]]&lt;&gt;"",Sklop4[[#This Row],[Preračunana masa/volumen/kos na enoto kg]],"")</f>
        <v/>
      </c>
      <c r="J48" s="311"/>
      <c r="K48" s="305"/>
      <c r="L48" s="305"/>
      <c r="M48" s="178" t="s">
        <v>112</v>
      </c>
      <c r="N48" s="312"/>
      <c r="O48" s="178" t="s">
        <v>112</v>
      </c>
      <c r="P48" s="306"/>
      <c r="Q48" s="298">
        <f>+Sklop4[[#This Row],[cena/enota brez DDV v EUR]]*Sklop4[[#This Row],[Stopnja DDV (%)]]</f>
        <v>0</v>
      </c>
      <c r="R48" s="298">
        <f>+Sklop4[[#This Row],[cena/enota brez DDV v EUR]]+Sklop4[[#This Row],[Davek (EUR)]]</f>
        <v>0</v>
      </c>
      <c r="S48" s="298">
        <f>+Sklop4[[#This Row],[cena/enota brez DDV v EUR]]*Sklop4[[#This Row],[Okvirna količina]]</f>
        <v>0</v>
      </c>
      <c r="T48" s="298">
        <f>+Sklop4[[#This Row],[Končna cena/enoto mere (EUR) z DDV]]*Sklop4[[#This Row],[Okvirna količina]]</f>
        <v>0</v>
      </c>
      <c r="U48" s="313"/>
    </row>
    <row r="49" spans="1:22" s="203" customFormat="1" ht="12">
      <c r="A49" s="213" t="s">
        <v>35</v>
      </c>
      <c r="B49" s="314" t="s">
        <v>271</v>
      </c>
      <c r="C49" s="211" t="s">
        <v>112</v>
      </c>
      <c r="D49" s="211" t="s">
        <v>0</v>
      </c>
      <c r="E49" s="310"/>
      <c r="F49" s="304">
        <v>60</v>
      </c>
      <c r="G49" s="316" t="s">
        <v>0</v>
      </c>
      <c r="H49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9" s="304" t="str">
        <f>IF(Sklop4[[#This Row],[ZAHTEVANA SHEMA KAKOVOSTI]]&lt;&gt;"",Sklop4[[#This Row],[Preračunana masa/volumen/kos na enoto kg]],"")</f>
        <v/>
      </c>
      <c r="J49" s="311"/>
      <c r="K49" s="305"/>
      <c r="L49" s="305"/>
      <c r="M49" s="178" t="s">
        <v>112</v>
      </c>
      <c r="N49" s="312"/>
      <c r="O49" s="178" t="s">
        <v>112</v>
      </c>
      <c r="P49" s="306"/>
      <c r="Q49" s="298">
        <f>+Sklop4[[#This Row],[cena/enota brez DDV v EUR]]*Sklop4[[#This Row],[Stopnja DDV (%)]]</f>
        <v>0</v>
      </c>
      <c r="R49" s="298">
        <f>+Sklop4[[#This Row],[cena/enota brez DDV v EUR]]+Sklop4[[#This Row],[Davek (EUR)]]</f>
        <v>0</v>
      </c>
      <c r="S49" s="298">
        <f>+Sklop4[[#This Row],[cena/enota brez DDV v EUR]]*Sklop4[[#This Row],[Okvirna količina]]</f>
        <v>0</v>
      </c>
      <c r="T49" s="298">
        <f>+Sklop4[[#This Row],[Končna cena/enoto mere (EUR) z DDV]]*Sklop4[[#This Row],[Okvirna količina]]</f>
        <v>0</v>
      </c>
      <c r="U49" s="313"/>
    </row>
    <row r="50" spans="1:22" s="203" customFormat="1" ht="12">
      <c r="A50" s="213" t="s">
        <v>36</v>
      </c>
      <c r="B50" s="314" t="s">
        <v>272</v>
      </c>
      <c r="C50" s="211" t="s">
        <v>112</v>
      </c>
      <c r="D50" s="211" t="s">
        <v>0</v>
      </c>
      <c r="E50" s="310"/>
      <c r="F50" s="304">
        <v>200</v>
      </c>
      <c r="G50" s="316" t="s">
        <v>0</v>
      </c>
      <c r="H50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0" s="304" t="str">
        <f>IF(Sklop4[[#This Row],[ZAHTEVANA SHEMA KAKOVOSTI]]&lt;&gt;"",Sklop4[[#This Row],[Preračunana masa/volumen/kos na enoto kg]],"")</f>
        <v/>
      </c>
      <c r="J50" s="311"/>
      <c r="K50" s="305"/>
      <c r="L50" s="305"/>
      <c r="M50" s="178" t="s">
        <v>112</v>
      </c>
      <c r="N50" s="312"/>
      <c r="O50" s="178" t="s">
        <v>112</v>
      </c>
      <c r="P50" s="306"/>
      <c r="Q50" s="298">
        <f>+Sklop4[[#This Row],[cena/enota brez DDV v EUR]]*Sklop4[[#This Row],[Stopnja DDV (%)]]</f>
        <v>0</v>
      </c>
      <c r="R50" s="298">
        <f>+Sklop4[[#This Row],[cena/enota brez DDV v EUR]]+Sklop4[[#This Row],[Davek (EUR)]]</f>
        <v>0</v>
      </c>
      <c r="S50" s="298">
        <f>+Sklop4[[#This Row],[cena/enota brez DDV v EUR]]*Sklop4[[#This Row],[Okvirna količina]]</f>
        <v>0</v>
      </c>
      <c r="T50" s="298">
        <f>+Sklop4[[#This Row],[Končna cena/enoto mere (EUR) z DDV]]*Sklop4[[#This Row],[Okvirna količina]]</f>
        <v>0</v>
      </c>
      <c r="U50" s="313"/>
    </row>
    <row r="51" spans="1:22" s="203" customFormat="1" ht="12">
      <c r="A51" s="213" t="s">
        <v>37</v>
      </c>
      <c r="B51" s="314" t="s">
        <v>273</v>
      </c>
      <c r="C51" s="211" t="s">
        <v>112</v>
      </c>
      <c r="D51" s="211" t="s">
        <v>0</v>
      </c>
      <c r="E51" s="310"/>
      <c r="F51" s="304">
        <v>20</v>
      </c>
      <c r="G51" s="316" t="s">
        <v>0</v>
      </c>
      <c r="H51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1" s="304" t="str">
        <f>IF(Sklop4[[#This Row],[ZAHTEVANA SHEMA KAKOVOSTI]]&lt;&gt;"",Sklop4[[#This Row],[Preračunana masa/volumen/kos na enoto kg]],"")</f>
        <v/>
      </c>
      <c r="J51" s="311"/>
      <c r="K51" s="305"/>
      <c r="L51" s="305"/>
      <c r="M51" s="178" t="s">
        <v>112</v>
      </c>
      <c r="N51" s="312"/>
      <c r="O51" s="178" t="s">
        <v>112</v>
      </c>
      <c r="P51" s="306"/>
      <c r="Q51" s="298">
        <f>+Sklop4[[#This Row],[cena/enota brez DDV v EUR]]*Sklop4[[#This Row],[Stopnja DDV (%)]]</f>
        <v>0</v>
      </c>
      <c r="R51" s="298">
        <f>+Sklop4[[#This Row],[cena/enota brez DDV v EUR]]+Sklop4[[#This Row],[Davek (EUR)]]</f>
        <v>0</v>
      </c>
      <c r="S51" s="298">
        <f>+Sklop4[[#This Row],[cena/enota brez DDV v EUR]]*Sklop4[[#This Row],[Okvirna količina]]</f>
        <v>0</v>
      </c>
      <c r="T51" s="298">
        <f>+Sklop4[[#This Row],[Končna cena/enoto mere (EUR) z DDV]]*Sklop4[[#This Row],[Okvirna količina]]</f>
        <v>0</v>
      </c>
      <c r="U51" s="313"/>
    </row>
    <row r="52" spans="1:22" s="203" customFormat="1" ht="24">
      <c r="A52" s="213" t="s">
        <v>38</v>
      </c>
      <c r="B52" s="314" t="s">
        <v>274</v>
      </c>
      <c r="C52" s="211" t="s">
        <v>112</v>
      </c>
      <c r="D52" s="211" t="s">
        <v>0</v>
      </c>
      <c r="E52" s="310" t="s">
        <v>922</v>
      </c>
      <c r="F52" s="304">
        <v>20</v>
      </c>
      <c r="G52" s="316" t="s">
        <v>0</v>
      </c>
      <c r="H52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2" s="304">
        <f>IF(Sklop4[[#This Row],[ZAHTEVANA SHEMA KAKOVOSTI]]&lt;&gt;"",Sklop4[[#This Row],[Preračunana masa/volumen/kos na enoto kg]],"")</f>
        <v>20</v>
      </c>
      <c r="J52" s="311"/>
      <c r="K52" s="305"/>
      <c r="L52" s="305"/>
      <c r="M52" s="178" t="s">
        <v>112</v>
      </c>
      <c r="N52" s="312"/>
      <c r="O52" s="178" t="s">
        <v>112</v>
      </c>
      <c r="P52" s="306"/>
      <c r="Q52" s="298">
        <f>+Sklop4[[#This Row],[cena/enota brez DDV v EUR]]*Sklop4[[#This Row],[Stopnja DDV (%)]]</f>
        <v>0</v>
      </c>
      <c r="R52" s="298">
        <f>+Sklop4[[#This Row],[cena/enota brez DDV v EUR]]+Sklop4[[#This Row],[Davek (EUR)]]</f>
        <v>0</v>
      </c>
      <c r="S52" s="298">
        <f>+Sklop4[[#This Row],[cena/enota brez DDV v EUR]]*Sklop4[[#This Row],[Okvirna količina]]</f>
        <v>0</v>
      </c>
      <c r="T52" s="298">
        <f>+Sklop4[[#This Row],[Končna cena/enoto mere (EUR) z DDV]]*Sklop4[[#This Row],[Okvirna količina]]</f>
        <v>0</v>
      </c>
      <c r="U52" s="313"/>
    </row>
    <row r="53" spans="1:22" s="203" customFormat="1" ht="12">
      <c r="A53" s="213" t="s">
        <v>39</v>
      </c>
      <c r="B53" s="314" t="s">
        <v>275</v>
      </c>
      <c r="C53" s="211" t="s">
        <v>112</v>
      </c>
      <c r="D53" s="211" t="s">
        <v>0</v>
      </c>
      <c r="E53" s="310"/>
      <c r="F53" s="304">
        <v>60</v>
      </c>
      <c r="G53" s="316" t="s">
        <v>280</v>
      </c>
      <c r="H53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3" s="304" t="str">
        <f>IF(Sklop4[[#This Row],[ZAHTEVANA SHEMA KAKOVOSTI]]&lt;&gt;"",Sklop4[[#This Row],[Preračunana masa/volumen/kos na enoto kg]],"")</f>
        <v/>
      </c>
      <c r="J53" s="311"/>
      <c r="K53" s="305"/>
      <c r="L53" s="305"/>
      <c r="M53" s="178" t="s">
        <v>112</v>
      </c>
      <c r="N53" s="312"/>
      <c r="O53" s="178" t="s">
        <v>112</v>
      </c>
      <c r="P53" s="306"/>
      <c r="Q53" s="298">
        <f>+Sklop4[[#This Row],[cena/enota brez DDV v EUR]]*Sklop4[[#This Row],[Stopnja DDV (%)]]</f>
        <v>0</v>
      </c>
      <c r="R53" s="298">
        <f>+Sklop4[[#This Row],[cena/enota brez DDV v EUR]]+Sklop4[[#This Row],[Davek (EUR)]]</f>
        <v>0</v>
      </c>
      <c r="S53" s="298">
        <f>+Sklop4[[#This Row],[cena/enota brez DDV v EUR]]*Sklop4[[#This Row],[Okvirna količina]]</f>
        <v>0</v>
      </c>
      <c r="T53" s="298">
        <f>+Sklop4[[#This Row],[Končna cena/enoto mere (EUR) z DDV]]*Sklop4[[#This Row],[Okvirna količina]]</f>
        <v>0</v>
      </c>
      <c r="U53" s="313"/>
    </row>
    <row r="54" spans="1:22" s="203" customFormat="1" ht="12">
      <c r="A54" s="213" t="s">
        <v>40</v>
      </c>
      <c r="B54" s="314" t="s">
        <v>276</v>
      </c>
      <c r="C54" s="211" t="s">
        <v>112</v>
      </c>
      <c r="D54" s="211" t="s">
        <v>0</v>
      </c>
      <c r="E54" s="310" t="s">
        <v>207</v>
      </c>
      <c r="F54" s="304">
        <v>500</v>
      </c>
      <c r="G54" s="316" t="s">
        <v>0</v>
      </c>
      <c r="H54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4" s="304">
        <f>IF(Sklop4[[#This Row],[ZAHTEVANA SHEMA KAKOVOSTI]]&lt;&gt;"",Sklop4[[#This Row],[Preračunana masa/volumen/kos na enoto kg]],"")</f>
        <v>500</v>
      </c>
      <c r="J54" s="311"/>
      <c r="K54" s="305"/>
      <c r="L54" s="305"/>
      <c r="M54" s="178" t="s">
        <v>112</v>
      </c>
      <c r="N54" s="312"/>
      <c r="O54" s="178" t="s">
        <v>112</v>
      </c>
      <c r="P54" s="306"/>
      <c r="Q54" s="298">
        <f>+Sklop4[[#This Row],[cena/enota brez DDV v EUR]]*Sklop4[[#This Row],[Stopnja DDV (%)]]</f>
        <v>0</v>
      </c>
      <c r="R54" s="298">
        <f>+Sklop4[[#This Row],[cena/enota brez DDV v EUR]]+Sklop4[[#This Row],[Davek (EUR)]]</f>
        <v>0</v>
      </c>
      <c r="S54" s="298">
        <f>+Sklop4[[#This Row],[cena/enota brez DDV v EUR]]*Sklop4[[#This Row],[Okvirna količina]]</f>
        <v>0</v>
      </c>
      <c r="T54" s="298">
        <f>+Sklop4[[#This Row],[Končna cena/enoto mere (EUR) z DDV]]*Sklop4[[#This Row],[Okvirna količina]]</f>
        <v>0</v>
      </c>
      <c r="U54" s="313"/>
    </row>
    <row r="55" spans="1:22" s="203" customFormat="1" ht="12">
      <c r="A55" s="213" t="s">
        <v>41</v>
      </c>
      <c r="B55" s="314" t="s">
        <v>277</v>
      </c>
      <c r="C55" s="211" t="s">
        <v>112</v>
      </c>
      <c r="D55" s="211" t="s">
        <v>0</v>
      </c>
      <c r="E55" s="310"/>
      <c r="F55" s="304">
        <v>140</v>
      </c>
      <c r="G55" s="316" t="s">
        <v>0</v>
      </c>
      <c r="H55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55" s="304" t="str">
        <f>IF(Sklop4[[#This Row],[ZAHTEVANA SHEMA KAKOVOSTI]]&lt;&gt;"",Sklop4[[#This Row],[Preračunana masa/volumen/kos na enoto kg]],"")</f>
        <v/>
      </c>
      <c r="J55" s="311"/>
      <c r="K55" s="305"/>
      <c r="L55" s="305"/>
      <c r="M55" s="178" t="s">
        <v>112</v>
      </c>
      <c r="N55" s="312"/>
      <c r="O55" s="178" t="s">
        <v>112</v>
      </c>
      <c r="P55" s="306"/>
      <c r="Q55" s="298">
        <f>+Sklop4[[#This Row],[cena/enota brez DDV v EUR]]*Sklop4[[#This Row],[Stopnja DDV (%)]]</f>
        <v>0</v>
      </c>
      <c r="R55" s="298">
        <f>+Sklop4[[#This Row],[cena/enota brez DDV v EUR]]+Sklop4[[#This Row],[Davek (EUR)]]</f>
        <v>0</v>
      </c>
      <c r="S55" s="298">
        <f>+Sklop4[[#This Row],[cena/enota brez DDV v EUR]]*Sklop4[[#This Row],[Okvirna količina]]</f>
        <v>0</v>
      </c>
      <c r="T55" s="298">
        <f>+Sklop4[[#This Row],[Končna cena/enoto mere (EUR) z DDV]]*Sklop4[[#This Row],[Okvirna količina]]</f>
        <v>0</v>
      </c>
      <c r="U55" s="313"/>
    </row>
    <row r="56" spans="1:22" s="203" customFormat="1" ht="12">
      <c r="A56" s="213" t="s">
        <v>42</v>
      </c>
      <c r="B56" s="314" t="s">
        <v>278</v>
      </c>
      <c r="C56" s="211" t="s">
        <v>112</v>
      </c>
      <c r="D56" s="211" t="s">
        <v>0</v>
      </c>
      <c r="E56" s="310"/>
      <c r="F56" s="304">
        <v>60</v>
      </c>
      <c r="G56" s="316" t="s">
        <v>0</v>
      </c>
      <c r="H56" s="30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6" s="304" t="str">
        <f>IF(Sklop4[[#This Row],[ZAHTEVANA SHEMA KAKOVOSTI]]&lt;&gt;"",Sklop4[[#This Row],[Preračunana masa/volumen/kos na enoto kg]],"")</f>
        <v/>
      </c>
      <c r="J56" s="311"/>
      <c r="K56" s="305"/>
      <c r="L56" s="305"/>
      <c r="M56" s="178" t="s">
        <v>112</v>
      </c>
      <c r="N56" s="312"/>
      <c r="O56" s="178" t="s">
        <v>112</v>
      </c>
      <c r="P56" s="306"/>
      <c r="Q56" s="298">
        <f>+Sklop4[[#This Row],[cena/enota brez DDV v EUR]]*Sklop4[[#This Row],[Stopnja DDV (%)]]</f>
        <v>0</v>
      </c>
      <c r="R56" s="298">
        <f>+Sklop4[[#This Row],[cena/enota brez DDV v EUR]]+Sklop4[[#This Row],[Davek (EUR)]]</f>
        <v>0</v>
      </c>
      <c r="S56" s="298">
        <f>+Sklop4[[#This Row],[cena/enota brez DDV v EUR]]*Sklop4[[#This Row],[Okvirna količina]]</f>
        <v>0</v>
      </c>
      <c r="T56" s="298">
        <f>+Sklop4[[#This Row],[Končna cena/enoto mere (EUR) z DDV]]*Sklop4[[#This Row],[Okvirna količina]]</f>
        <v>0</v>
      </c>
      <c r="U56" s="313"/>
    </row>
    <row r="57" spans="1:22" s="203" customFormat="1" ht="12">
      <c r="A57" s="213" t="s">
        <v>43</v>
      </c>
      <c r="B57" s="149" t="s">
        <v>279</v>
      </c>
      <c r="C57" s="211" t="s">
        <v>112</v>
      </c>
      <c r="D57" s="211" t="s">
        <v>0</v>
      </c>
      <c r="E57" s="309"/>
      <c r="F57" s="317">
        <v>20</v>
      </c>
      <c r="G57" s="318" t="s">
        <v>0</v>
      </c>
      <c r="H57" s="1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7" s="119" t="str">
        <f>IF(Sklop4[[#This Row],[ZAHTEVANA SHEMA KAKOVOSTI]]&lt;&gt;"",Sklop4[[#This Row],[Preračunana masa/volumen/kos na enoto kg]],"")</f>
        <v/>
      </c>
      <c r="J57" s="155"/>
      <c r="K57" s="179"/>
      <c r="L57" s="179"/>
      <c r="M57" s="178" t="s">
        <v>112</v>
      </c>
      <c r="N57" s="146"/>
      <c r="O57" s="178" t="s">
        <v>112</v>
      </c>
      <c r="P57" s="161"/>
      <c r="Q57" s="160">
        <f>+Sklop4[[#This Row],[cena/enota brez DDV v EUR]]*Sklop4[[#This Row],[Stopnja DDV (%)]]</f>
        <v>0</v>
      </c>
      <c r="R57" s="160">
        <f>+Sklop4[[#This Row],[cena/enota brez DDV v EUR]]+Sklop4[[#This Row],[Davek (EUR)]]</f>
        <v>0</v>
      </c>
      <c r="S57" s="160">
        <f>+Sklop4[[#This Row],[cena/enota brez DDV v EUR]]*Sklop4[[#This Row],[Okvirna količina]]</f>
        <v>0</v>
      </c>
      <c r="T57" s="137">
        <f>+Sklop4[[#This Row],[Končna cena/enoto mere (EUR) z DDV]]*Sklop4[[#This Row],[Okvirna količina]]</f>
        <v>0</v>
      </c>
      <c r="U57" s="179"/>
    </row>
    <row r="58" spans="1:22" s="203" customFormat="1" ht="12">
      <c r="A58" s="213" t="s">
        <v>48</v>
      </c>
      <c r="B58" s="300" t="s">
        <v>923</v>
      </c>
      <c r="C58" s="211" t="s">
        <v>112</v>
      </c>
      <c r="D58" s="211" t="s">
        <v>0</v>
      </c>
      <c r="E58" s="309"/>
      <c r="F58" s="317">
        <v>100</v>
      </c>
      <c r="G58" s="318" t="s">
        <v>0</v>
      </c>
      <c r="H58" s="1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8" s="304" t="str">
        <f>IF(Sklop4[[#This Row],[ZAHTEVANA SHEMA KAKOVOSTI]]&lt;&gt;"",Sklop4[[#This Row],[Preračunana masa/volumen/kos na enoto kg]],"")</f>
        <v/>
      </c>
      <c r="J58" s="311"/>
      <c r="K58" s="305"/>
      <c r="L58" s="305"/>
      <c r="M58" s="178" t="s">
        <v>112</v>
      </c>
      <c r="N58" s="146"/>
      <c r="O58" s="178" t="s">
        <v>112</v>
      </c>
      <c r="P58" s="306"/>
      <c r="Q58" s="298">
        <f>+Sklop4[[#This Row],[cena/enota brez DDV v EUR]]*Sklop4[[#This Row],[Stopnja DDV (%)]]</f>
        <v>0</v>
      </c>
      <c r="R58" s="298">
        <f>+Sklop4[[#This Row],[cena/enota brez DDV v EUR]]+Sklop4[[#This Row],[Davek (EUR)]]</f>
        <v>0</v>
      </c>
      <c r="S58" s="298">
        <f>+Sklop4[[#This Row],[cena/enota brez DDV v EUR]]*Sklop4[[#This Row],[Okvirna količina]]</f>
        <v>0</v>
      </c>
      <c r="T58" s="298">
        <f>+Sklop4[[#This Row],[Končna cena/enoto mere (EUR) z DDV]]*Sklop4[[#This Row],[Okvirna količina]]</f>
        <v>0</v>
      </c>
      <c r="U58" s="313"/>
    </row>
    <row r="59" spans="1:22" ht="27" customHeight="1">
      <c r="A59" s="368" t="s">
        <v>134</v>
      </c>
      <c r="B59" s="369"/>
      <c r="C59" s="370"/>
      <c r="D59" s="370"/>
      <c r="E59" s="371"/>
      <c r="F59" s="372"/>
      <c r="G59" s="373"/>
      <c r="H59" s="374">
        <f>SUBTOTAL(109,Sklop4[Preračunana masa/volumen/kos na enoto kg])</f>
        <v>14150</v>
      </c>
      <c r="I59" s="374">
        <f>SUBTOTAL(109,Sklop4[Živila iz shem kakovosti (kg)])</f>
        <v>9240</v>
      </c>
      <c r="J59" s="372"/>
      <c r="K59" s="375"/>
      <c r="L59" s="375"/>
      <c r="M59" s="376"/>
      <c r="N59" s="377"/>
      <c r="O59" s="377"/>
      <c r="P59" s="377"/>
      <c r="Q59" s="378"/>
      <c r="R59" s="379"/>
      <c r="S59" s="378">
        <f>SUBTOTAL(109,Sklop4[Vrednost za okvirno količino (EUR) brez DDV])</f>
        <v>0</v>
      </c>
      <c r="T59" s="378">
        <f>SUBTOTAL(109,Sklop4[Vrednost za okvirno količino (EUR) z DDV])</f>
        <v>0</v>
      </c>
      <c r="U59" s="380">
        <f>SUBTOTAL(103,Sklop4[Shema kakovosti
(nacionalne, evropske)
])</f>
        <v>0</v>
      </c>
    </row>
    <row r="60" spans="1:22" ht="15">
      <c r="A60" s="7"/>
      <c r="B60" s="5"/>
      <c r="C60" s="27"/>
      <c r="D60" s="27"/>
      <c r="E60" s="26"/>
      <c r="F60" s="8"/>
      <c r="H60" s="9"/>
      <c r="I60" s="9"/>
      <c r="J60" s="9"/>
      <c r="K60" s="9"/>
      <c r="L60" s="56"/>
      <c r="M60" s="56"/>
      <c r="N60" s="9"/>
      <c r="O60" s="9"/>
      <c r="P60" s="9"/>
      <c r="Q60" s="9"/>
      <c r="R60" s="9"/>
      <c r="S60" s="4"/>
      <c r="T60" s="4"/>
      <c r="U60" s="8"/>
    </row>
    <row r="61" spans="1:22">
      <c r="A61" s="49" t="s">
        <v>130</v>
      </c>
      <c r="B61" s="17"/>
      <c r="C61" s="29"/>
      <c r="D61" s="29"/>
      <c r="E61" s="105"/>
      <c r="Q61" s="49"/>
      <c r="R61" s="49"/>
      <c r="S61" s="49"/>
      <c r="T61" s="49"/>
    </row>
    <row r="62" spans="1:22">
      <c r="A62" s="12" t="s">
        <v>132</v>
      </c>
      <c r="B62" s="17"/>
      <c r="C62" s="29"/>
      <c r="D62" s="29"/>
      <c r="E62" s="105"/>
    </row>
    <row r="63" spans="1:22">
      <c r="A63" s="99" t="s">
        <v>178</v>
      </c>
      <c r="F63" s="71"/>
      <c r="G63" s="71"/>
      <c r="H63" s="30"/>
      <c r="I63" s="30"/>
      <c r="J63" s="30"/>
      <c r="K63" s="30"/>
      <c r="L63" s="57"/>
      <c r="M63" s="57"/>
      <c r="N63" s="30"/>
      <c r="O63" s="30"/>
      <c r="P63" s="30"/>
      <c r="Q63" s="30"/>
      <c r="R63" s="30"/>
    </row>
    <row r="64" spans="1:22" ht="12.75" customHeight="1">
      <c r="A64" s="226" t="s">
        <v>170</v>
      </c>
      <c r="B64" s="192"/>
      <c r="C64" s="197"/>
      <c r="D64" s="197"/>
      <c r="E64" s="220"/>
      <c r="F64" s="208"/>
      <c r="G64" s="208"/>
      <c r="H64" s="199"/>
      <c r="I64" s="199"/>
      <c r="J64" s="199"/>
      <c r="K64" s="199"/>
      <c r="L64" s="202"/>
      <c r="M64" s="202"/>
      <c r="N64" s="199"/>
      <c r="O64" s="199"/>
      <c r="P64" s="199"/>
      <c r="Q64" s="199"/>
      <c r="R64" s="199"/>
      <c r="S64" s="187"/>
      <c r="T64" s="187"/>
      <c r="U64" s="208"/>
      <c r="V64" s="187"/>
    </row>
    <row r="65" spans="1:22">
      <c r="A65" s="404" t="s">
        <v>171</v>
      </c>
      <c r="B65" s="404"/>
      <c r="C65" s="404"/>
      <c r="D65" s="404"/>
      <c r="E65" s="404"/>
      <c r="F65" s="404"/>
      <c r="G65" s="404"/>
      <c r="H65" s="404"/>
      <c r="I65" s="404"/>
      <c r="J65" s="404"/>
      <c r="K65" s="404"/>
      <c r="L65" s="404"/>
      <c r="M65" s="404"/>
      <c r="N65" s="404"/>
      <c r="O65" s="404"/>
      <c r="P65" s="404"/>
      <c r="Q65" s="404"/>
      <c r="R65" s="404"/>
      <c r="S65" s="404"/>
      <c r="T65" s="404"/>
      <c r="U65" s="404"/>
      <c r="V65" s="404"/>
    </row>
    <row r="66" spans="1:22" ht="13.5" customHeight="1">
      <c r="A66" s="393"/>
      <c r="B66" s="393"/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N66" s="30"/>
      <c r="O66" s="30"/>
      <c r="P66" s="30"/>
      <c r="Q66" s="30"/>
      <c r="R66" s="30"/>
    </row>
    <row r="67" spans="1:22" s="187" customFormat="1" ht="13.5" customHeight="1">
      <c r="A67" s="282"/>
      <c r="B67" s="282"/>
      <c r="C67" s="282"/>
      <c r="D67" s="282"/>
      <c r="E67" s="282"/>
      <c r="F67" s="282"/>
      <c r="G67" s="282"/>
      <c r="H67" s="282"/>
      <c r="I67" s="282"/>
      <c r="J67" s="282"/>
      <c r="K67" s="282"/>
      <c r="L67" s="282"/>
      <c r="N67" s="199"/>
      <c r="O67" s="199"/>
      <c r="P67" s="199"/>
      <c r="Q67" s="199"/>
      <c r="R67" s="199"/>
      <c r="U67" s="208"/>
    </row>
    <row r="68" spans="1:22">
      <c r="A68" s="99" t="s">
        <v>65</v>
      </c>
      <c r="F68" s="71"/>
      <c r="G68" s="71" t="s">
        <v>66</v>
      </c>
      <c r="H68" s="30"/>
      <c r="I68" s="30"/>
      <c r="J68" s="30"/>
      <c r="K68" s="30"/>
      <c r="L68" s="57"/>
      <c r="M68" s="57"/>
      <c r="N68" s="100"/>
      <c r="O68" s="30"/>
      <c r="P68" s="30"/>
      <c r="Q68" s="30" t="s">
        <v>67</v>
      </c>
      <c r="R68" s="30"/>
    </row>
    <row r="69" spans="1:22" ht="15">
      <c r="A69" s="7"/>
      <c r="B69" s="5"/>
      <c r="C69" s="27"/>
      <c r="D69" s="27"/>
      <c r="E69" s="26"/>
      <c r="F69" s="8"/>
      <c r="H69" s="9"/>
      <c r="I69" s="9"/>
      <c r="J69" s="9"/>
      <c r="K69" s="9"/>
      <c r="L69" s="56"/>
      <c r="M69" s="56"/>
      <c r="N69" s="9"/>
      <c r="O69" s="9"/>
      <c r="P69" s="9"/>
      <c r="Q69" s="9"/>
      <c r="R69" s="9"/>
      <c r="S69" s="4"/>
      <c r="T69" s="4"/>
      <c r="U69" s="8"/>
    </row>
    <row r="70" spans="1:22">
      <c r="B70" s="17"/>
      <c r="C70" s="29"/>
      <c r="D70" s="29"/>
      <c r="E70" s="105"/>
    </row>
    <row r="71" spans="1:22">
      <c r="B71" s="17"/>
      <c r="C71" s="29"/>
      <c r="D71" s="29"/>
      <c r="E71" s="105"/>
    </row>
    <row r="72" spans="1:22">
      <c r="B72" s="17"/>
      <c r="C72" s="29"/>
      <c r="D72" s="29"/>
      <c r="E72" s="105"/>
    </row>
    <row r="73" spans="1:22">
      <c r="B73" s="17"/>
      <c r="C73" s="29"/>
      <c r="D73" s="29"/>
      <c r="E73" s="105"/>
    </row>
    <row r="74" spans="1:22">
      <c r="B74" s="17"/>
      <c r="C74" s="29"/>
      <c r="D74" s="29"/>
      <c r="E74" s="105"/>
    </row>
    <row r="75" spans="1:22">
      <c r="B75" s="17"/>
      <c r="C75" s="29"/>
      <c r="D75" s="29"/>
      <c r="E75" s="105"/>
    </row>
    <row r="76" spans="1:22">
      <c r="B76" s="17"/>
      <c r="C76" s="29"/>
      <c r="D76" s="29"/>
      <c r="E76" s="105"/>
    </row>
    <row r="77" spans="1:22">
      <c r="B77" s="17"/>
      <c r="C77" s="29"/>
      <c r="D77" s="29"/>
      <c r="E77" s="105"/>
    </row>
    <row r="78" spans="1:22">
      <c r="B78" s="17"/>
      <c r="C78" s="29"/>
      <c r="D78" s="29"/>
      <c r="E78" s="105"/>
    </row>
    <row r="79" spans="1:22">
      <c r="B79" s="17"/>
      <c r="C79" s="29"/>
      <c r="D79" s="29"/>
      <c r="E79" s="105"/>
    </row>
    <row r="80" spans="1:22">
      <c r="B80" s="17"/>
      <c r="C80" s="29"/>
      <c r="D80" s="29"/>
      <c r="E80" s="105"/>
    </row>
    <row r="81" spans="1:22">
      <c r="B81" s="17"/>
      <c r="C81" s="29"/>
      <c r="D81" s="29"/>
      <c r="E81" s="105"/>
    </row>
    <row r="82" spans="1:22">
      <c r="B82" s="17"/>
      <c r="C82" s="29"/>
      <c r="D82" s="29"/>
      <c r="E82" s="105"/>
    </row>
    <row r="83" spans="1:22">
      <c r="B83" s="17"/>
      <c r="C83" s="29"/>
      <c r="D83" s="29"/>
      <c r="E83" s="105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</sheetData>
  <sheetProtection insertRows="0" deleteRows="0"/>
  <protectedRanges>
    <protectedRange sqref="U66:U1048576 J68:P1048576 U1:U63 M66:P67 J1:P63" name="Obseg1"/>
    <protectedRange sqref="U64:U65 J64:P65" name="Obseg1_1"/>
    <protectedRange sqref="J66:L67" name="Obseg1_3_1"/>
  </protectedRanges>
  <mergeCells count="9">
    <mergeCell ref="A66:L66"/>
    <mergeCell ref="A65:V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2"/>
  <sheetViews>
    <sheetView topLeftCell="A4" zoomScaleNormal="100" zoomScaleSheetLayoutView="100" workbookViewId="0">
      <selection activeCell="L41" sqref="L4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pred_rekapitulacija'!A18</f>
        <v>5.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pred_rekapitulacija'!B18</f>
        <v>PERUTNINA IN IZDELKI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13.5" customHeight="1">
      <c r="A16" s="213" t="s">
        <v>1</v>
      </c>
      <c r="B16" s="260" t="s">
        <v>281</v>
      </c>
      <c r="C16" s="320" t="s">
        <v>112</v>
      </c>
      <c r="D16" s="320" t="s">
        <v>0</v>
      </c>
      <c r="E16" s="324" t="s">
        <v>207</v>
      </c>
      <c r="F16" s="320">
        <v>260</v>
      </c>
      <c r="G16" s="325" t="s">
        <v>0</v>
      </c>
      <c r="H1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16" s="83">
        <f>IF(Sklop5[[#This Row],[ZAHTEVANA SHEMA KAKOVOSTI]]&lt;&gt;"",Sklop5[[#This Row],[Preračunana masa/volumen/kos na enoto kg]],"")</f>
        <v>260</v>
      </c>
      <c r="J16" s="90"/>
      <c r="K16" s="214"/>
      <c r="L16" s="214"/>
      <c r="M16" s="133" t="s">
        <v>112</v>
      </c>
      <c r="N16" s="216"/>
      <c r="O16" s="132" t="s">
        <v>112</v>
      </c>
      <c r="P16" s="217"/>
      <c r="Q16" s="216">
        <f>+Sklop5[[#This Row],[cena/enota brez DDV v EUR]]*Sklop5[[#This Row],[Stopnja DDV (%)]]</f>
        <v>0</v>
      </c>
      <c r="R16" s="216">
        <f>+Sklop5[[#This Row],[cena/enota brez DDV v EUR]]+Sklop5[[#This Row],[Davek (EUR)]]</f>
        <v>0</v>
      </c>
      <c r="S16" s="216">
        <f>+Sklop5[[#This Row],[cena/enota brez DDV v EUR]]*Sklop5[[#This Row],[Okvirna količina]]</f>
        <v>0</v>
      </c>
      <c r="T16" s="216">
        <f>+Sklop5[[#This Row],[Končna cena/enoto mere (EUR) z DDV]]*Sklop5[[#This Row],[Okvirna količina]]</f>
        <v>0</v>
      </c>
      <c r="U16" s="95"/>
    </row>
    <row r="17" spans="1:21" s="203" customFormat="1" ht="24">
      <c r="A17" s="213" t="s">
        <v>3</v>
      </c>
      <c r="B17" s="260" t="s">
        <v>282</v>
      </c>
      <c r="C17" s="320" t="s">
        <v>112</v>
      </c>
      <c r="D17" s="320" t="s">
        <v>0</v>
      </c>
      <c r="E17" s="324" t="s">
        <v>207</v>
      </c>
      <c r="F17" s="320">
        <v>100</v>
      </c>
      <c r="G17" s="325" t="s">
        <v>0</v>
      </c>
      <c r="H17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19">
        <f>IF(Sklop5[[#This Row],[ZAHTEVANA SHEMA KAKOVOSTI]]&lt;&gt;"",Sklop5[[#This Row],[Preračunana masa/volumen/kos na enoto kg]],"")</f>
        <v>100</v>
      </c>
      <c r="J17" s="134"/>
      <c r="K17" s="135"/>
      <c r="L17" s="135"/>
      <c r="M17" s="133" t="s">
        <v>112</v>
      </c>
      <c r="N17" s="160"/>
      <c r="O17" s="132" t="s">
        <v>112</v>
      </c>
      <c r="P17" s="161"/>
      <c r="Q17" s="160">
        <f>+Sklop5[[#This Row],[cena/enota brez DDV v EUR]]*Sklop5[[#This Row],[Stopnja DDV (%)]]</f>
        <v>0</v>
      </c>
      <c r="R17" s="160">
        <f>+Sklop5[[#This Row],[cena/enota brez DDV v EUR]]+Sklop5[[#This Row],[Davek (EUR)]]</f>
        <v>0</v>
      </c>
      <c r="S17" s="160">
        <f>+Sklop5[[#This Row],[cena/enota brez DDV v EUR]]*Sklop5[[#This Row],[Okvirna količina]]</f>
        <v>0</v>
      </c>
      <c r="T17" s="137">
        <f>+Sklop5[[#This Row],[Končna cena/enoto mere (EUR) z DDV]]*Sklop5[[#This Row],[Okvirna količina]]</f>
        <v>0</v>
      </c>
      <c r="U17" s="138"/>
    </row>
    <row r="18" spans="1:21" s="203" customFormat="1" ht="12">
      <c r="A18" s="213" t="s">
        <v>4</v>
      </c>
      <c r="B18" s="148" t="s">
        <v>283</v>
      </c>
      <c r="C18" s="320" t="s">
        <v>112</v>
      </c>
      <c r="D18" s="320" t="s">
        <v>0</v>
      </c>
      <c r="E18" s="324" t="s">
        <v>207</v>
      </c>
      <c r="F18" s="320">
        <v>240</v>
      </c>
      <c r="G18" s="325" t="s">
        <v>0</v>
      </c>
      <c r="H18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18" s="83">
        <f>IF(Sklop5[[#This Row],[ZAHTEVANA SHEMA KAKOVOSTI]]&lt;&gt;"",Sklop5[[#This Row],[Preračunana masa/volumen/kos na enoto kg]],"")</f>
        <v>240</v>
      </c>
      <c r="J18" s="91"/>
      <c r="K18" s="88"/>
      <c r="L18" s="88"/>
      <c r="M18" s="133" t="s">
        <v>112</v>
      </c>
      <c r="N18" s="89"/>
      <c r="O18" s="132" t="s">
        <v>112</v>
      </c>
      <c r="P18" s="94"/>
      <c r="Q18" s="89">
        <f>+Sklop5[[#This Row],[cena/enota brez DDV v EUR]]*Sklop5[[#This Row],[Stopnja DDV (%)]]</f>
        <v>0</v>
      </c>
      <c r="R18" s="89">
        <f>+Sklop5[[#This Row],[cena/enota brez DDV v EUR]]+Sklop5[[#This Row],[Davek (EUR)]]</f>
        <v>0</v>
      </c>
      <c r="S18" s="89">
        <f>+Sklop5[[#This Row],[cena/enota brez DDV v EUR]]*Sklop5[[#This Row],[Okvirna količina]]</f>
        <v>0</v>
      </c>
      <c r="T18" s="89">
        <f>+Sklop5[[#This Row],[Končna cena/enoto mere (EUR) z DDV]]*Sklop5[[#This Row],[Okvirna količina]]</f>
        <v>0</v>
      </c>
      <c r="U18" s="96"/>
    </row>
    <row r="19" spans="1:21" s="203" customFormat="1" ht="12">
      <c r="A19" s="213" t="s">
        <v>5</v>
      </c>
      <c r="B19" s="319" t="s">
        <v>284</v>
      </c>
      <c r="C19" s="320" t="s">
        <v>112</v>
      </c>
      <c r="D19" s="320" t="s">
        <v>0</v>
      </c>
      <c r="E19" s="324" t="s">
        <v>207</v>
      </c>
      <c r="F19" s="326">
        <v>400</v>
      </c>
      <c r="G19" s="325" t="s">
        <v>0</v>
      </c>
      <c r="H19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263">
        <f>IF(Sklop5[[#This Row],[ZAHTEVANA SHEMA KAKOVOSTI]]&lt;&gt;"",Sklop5[[#This Row],[Preračunana masa/volumen/kos na enoto kg]],"")</f>
        <v>400</v>
      </c>
      <c r="J19" s="264"/>
      <c r="K19" s="265"/>
      <c r="L19" s="265"/>
      <c r="M19" s="133" t="s">
        <v>112</v>
      </c>
      <c r="N19" s="266"/>
      <c r="O19" s="132" t="s">
        <v>112</v>
      </c>
      <c r="P19" s="267"/>
      <c r="Q19" s="266">
        <f>+Sklop5[[#This Row],[cena/enota brez DDV v EUR]]*Sklop5[[#This Row],[Stopnja DDV (%)]]</f>
        <v>0</v>
      </c>
      <c r="R19" s="266">
        <f>+Sklop5[[#This Row],[cena/enota brez DDV v EUR]]+Sklop5[[#This Row],[Davek (EUR)]]</f>
        <v>0</v>
      </c>
      <c r="S19" s="266">
        <f>+Sklop5[[#This Row],[cena/enota brez DDV v EUR]]*Sklop5[[#This Row],[Okvirna količina]]</f>
        <v>0</v>
      </c>
      <c r="T19" s="321">
        <f>+Sklop5[[#This Row],[Končna cena/enoto mere (EUR) z DDV]]*Sklop5[[#This Row],[Okvirna količina]]</f>
        <v>0</v>
      </c>
      <c r="U19" s="322"/>
    </row>
    <row r="20" spans="1:21" s="203" customFormat="1" ht="12">
      <c r="A20" s="213" t="s">
        <v>6</v>
      </c>
      <c r="B20" s="319" t="s">
        <v>285</v>
      </c>
      <c r="C20" s="320" t="s">
        <v>112</v>
      </c>
      <c r="D20" s="320" t="s">
        <v>0</v>
      </c>
      <c r="E20" s="324" t="s">
        <v>207</v>
      </c>
      <c r="F20" s="326">
        <v>100</v>
      </c>
      <c r="G20" s="325" t="s">
        <v>0</v>
      </c>
      <c r="H20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263">
        <f>IF(Sklop5[[#This Row],[ZAHTEVANA SHEMA KAKOVOSTI]]&lt;&gt;"",Sklop5[[#This Row],[Preračunana masa/volumen/kos na enoto kg]],"")</f>
        <v>100</v>
      </c>
      <c r="J20" s="264"/>
      <c r="K20" s="265"/>
      <c r="L20" s="265"/>
      <c r="M20" s="133" t="s">
        <v>112</v>
      </c>
      <c r="N20" s="266"/>
      <c r="O20" s="132" t="s">
        <v>112</v>
      </c>
      <c r="P20" s="267"/>
      <c r="Q20" s="266">
        <f>+Sklop5[[#This Row],[cena/enota brez DDV v EUR]]*Sklop5[[#This Row],[Stopnja DDV (%)]]</f>
        <v>0</v>
      </c>
      <c r="R20" s="266">
        <f>+Sklop5[[#This Row],[cena/enota brez DDV v EUR]]+Sklop5[[#This Row],[Davek (EUR)]]</f>
        <v>0</v>
      </c>
      <c r="S20" s="266">
        <f>+Sklop5[[#This Row],[cena/enota brez DDV v EUR]]*Sklop5[[#This Row],[Okvirna količina]]</f>
        <v>0</v>
      </c>
      <c r="T20" s="321">
        <f>+Sklop5[[#This Row],[Končna cena/enoto mere (EUR) z DDV]]*Sklop5[[#This Row],[Okvirna količina]]</f>
        <v>0</v>
      </c>
      <c r="U20" s="322"/>
    </row>
    <row r="21" spans="1:21" s="203" customFormat="1" ht="24">
      <c r="A21" s="213" t="s">
        <v>7</v>
      </c>
      <c r="B21" s="319" t="s">
        <v>286</v>
      </c>
      <c r="C21" s="320" t="s">
        <v>112</v>
      </c>
      <c r="D21" s="320" t="s">
        <v>0</v>
      </c>
      <c r="E21" s="324" t="s">
        <v>207</v>
      </c>
      <c r="F21" s="326">
        <v>200</v>
      </c>
      <c r="G21" s="325" t="s">
        <v>0</v>
      </c>
      <c r="H21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263">
        <f>IF(Sklop5[[#This Row],[ZAHTEVANA SHEMA KAKOVOSTI]]&lt;&gt;"",Sklop5[[#This Row],[Preračunana masa/volumen/kos na enoto kg]],"")</f>
        <v>200</v>
      </c>
      <c r="J21" s="264"/>
      <c r="K21" s="265"/>
      <c r="L21" s="265"/>
      <c r="M21" s="133" t="s">
        <v>112</v>
      </c>
      <c r="N21" s="266"/>
      <c r="O21" s="132" t="s">
        <v>112</v>
      </c>
      <c r="P21" s="267"/>
      <c r="Q21" s="266">
        <f>+Sklop5[[#This Row],[cena/enota brez DDV v EUR]]*Sklop5[[#This Row],[Stopnja DDV (%)]]</f>
        <v>0</v>
      </c>
      <c r="R21" s="266">
        <f>+Sklop5[[#This Row],[cena/enota brez DDV v EUR]]+Sklop5[[#This Row],[Davek (EUR)]]</f>
        <v>0</v>
      </c>
      <c r="S21" s="266">
        <f>+Sklop5[[#This Row],[cena/enota brez DDV v EUR]]*Sklop5[[#This Row],[Okvirna količina]]</f>
        <v>0</v>
      </c>
      <c r="T21" s="321">
        <f>+Sklop5[[#This Row],[Končna cena/enoto mere (EUR) z DDV]]*Sklop5[[#This Row],[Okvirna količina]]</f>
        <v>0</v>
      </c>
      <c r="U21" s="322"/>
    </row>
    <row r="22" spans="1:21" s="203" customFormat="1" ht="24">
      <c r="A22" s="213" t="s">
        <v>8</v>
      </c>
      <c r="B22" s="319" t="s">
        <v>287</v>
      </c>
      <c r="C22" s="320" t="s">
        <v>112</v>
      </c>
      <c r="D22" s="320" t="s">
        <v>0</v>
      </c>
      <c r="E22" s="324" t="s">
        <v>207</v>
      </c>
      <c r="F22" s="326">
        <v>200</v>
      </c>
      <c r="G22" s="325" t="s">
        <v>0</v>
      </c>
      <c r="H22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263">
        <f>IF(Sklop5[[#This Row],[ZAHTEVANA SHEMA KAKOVOSTI]]&lt;&gt;"",Sklop5[[#This Row],[Preračunana masa/volumen/kos na enoto kg]],"")</f>
        <v>200</v>
      </c>
      <c r="J22" s="264"/>
      <c r="K22" s="265"/>
      <c r="L22" s="265"/>
      <c r="M22" s="133" t="s">
        <v>112</v>
      </c>
      <c r="N22" s="266"/>
      <c r="O22" s="132" t="s">
        <v>112</v>
      </c>
      <c r="P22" s="267"/>
      <c r="Q22" s="266">
        <f>+Sklop5[[#This Row],[cena/enota brez DDV v EUR]]*Sklop5[[#This Row],[Stopnja DDV (%)]]</f>
        <v>0</v>
      </c>
      <c r="R22" s="266">
        <f>+Sklop5[[#This Row],[cena/enota brez DDV v EUR]]+Sklop5[[#This Row],[Davek (EUR)]]</f>
        <v>0</v>
      </c>
      <c r="S22" s="266">
        <f>+Sklop5[[#This Row],[cena/enota brez DDV v EUR]]*Sklop5[[#This Row],[Okvirna količina]]</f>
        <v>0</v>
      </c>
      <c r="T22" s="321">
        <f>+Sklop5[[#This Row],[Končna cena/enoto mere (EUR) z DDV]]*Sklop5[[#This Row],[Okvirna količina]]</f>
        <v>0</v>
      </c>
      <c r="U22" s="322"/>
    </row>
    <row r="23" spans="1:21" s="203" customFormat="1" ht="24">
      <c r="A23" s="213" t="s">
        <v>9</v>
      </c>
      <c r="B23" s="319" t="s">
        <v>310</v>
      </c>
      <c r="C23" s="320" t="s">
        <v>112</v>
      </c>
      <c r="D23" s="320" t="s">
        <v>0</v>
      </c>
      <c r="E23" s="324" t="s">
        <v>207</v>
      </c>
      <c r="F23" s="326">
        <v>100</v>
      </c>
      <c r="G23" s="325" t="s">
        <v>0</v>
      </c>
      <c r="H23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3" s="263">
        <f>IF(Sklop5[[#This Row],[ZAHTEVANA SHEMA KAKOVOSTI]]&lt;&gt;"",Sklop5[[#This Row],[Preračunana masa/volumen/kos na enoto kg]],"")</f>
        <v>100</v>
      </c>
      <c r="J23" s="264"/>
      <c r="K23" s="265"/>
      <c r="L23" s="265"/>
      <c r="M23" s="133" t="s">
        <v>112</v>
      </c>
      <c r="N23" s="266"/>
      <c r="O23" s="132" t="s">
        <v>112</v>
      </c>
      <c r="P23" s="267"/>
      <c r="Q23" s="266">
        <f>+Sklop5[[#This Row],[cena/enota brez DDV v EUR]]*Sklop5[[#This Row],[Stopnja DDV (%)]]</f>
        <v>0</v>
      </c>
      <c r="R23" s="266">
        <f>+Sklop5[[#This Row],[cena/enota brez DDV v EUR]]+Sklop5[[#This Row],[Davek (EUR)]]</f>
        <v>0</v>
      </c>
      <c r="S23" s="266">
        <f>+Sklop5[[#This Row],[cena/enota brez DDV v EUR]]*Sklop5[[#This Row],[Okvirna količina]]</f>
        <v>0</v>
      </c>
      <c r="T23" s="321">
        <f>+Sklop5[[#This Row],[Končna cena/enoto mere (EUR) z DDV]]*Sklop5[[#This Row],[Okvirna količina]]</f>
        <v>0</v>
      </c>
      <c r="U23" s="322"/>
    </row>
    <row r="24" spans="1:21" s="203" customFormat="1" ht="12">
      <c r="A24" s="213" t="s">
        <v>10</v>
      </c>
      <c r="B24" s="319" t="s">
        <v>288</v>
      </c>
      <c r="C24" s="320" t="s">
        <v>112</v>
      </c>
      <c r="D24" s="320" t="s">
        <v>0</v>
      </c>
      <c r="E24" s="324" t="s">
        <v>207</v>
      </c>
      <c r="F24" s="326">
        <v>300</v>
      </c>
      <c r="G24" s="325" t="s">
        <v>0</v>
      </c>
      <c r="H24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263">
        <f>IF(Sklop5[[#This Row],[ZAHTEVANA SHEMA KAKOVOSTI]]&lt;&gt;"",Sklop5[[#This Row],[Preračunana masa/volumen/kos na enoto kg]],"")</f>
        <v>300</v>
      </c>
      <c r="J24" s="264"/>
      <c r="K24" s="265"/>
      <c r="L24" s="265"/>
      <c r="M24" s="133" t="s">
        <v>112</v>
      </c>
      <c r="N24" s="266"/>
      <c r="O24" s="132" t="s">
        <v>112</v>
      </c>
      <c r="P24" s="267"/>
      <c r="Q24" s="266">
        <f>+Sklop5[[#This Row],[cena/enota brez DDV v EUR]]*Sklop5[[#This Row],[Stopnja DDV (%)]]</f>
        <v>0</v>
      </c>
      <c r="R24" s="266">
        <f>+Sklop5[[#This Row],[cena/enota brez DDV v EUR]]+Sklop5[[#This Row],[Davek (EUR)]]</f>
        <v>0</v>
      </c>
      <c r="S24" s="266">
        <f>+Sklop5[[#This Row],[cena/enota brez DDV v EUR]]*Sklop5[[#This Row],[Okvirna količina]]</f>
        <v>0</v>
      </c>
      <c r="T24" s="321">
        <f>+Sklop5[[#This Row],[Končna cena/enoto mere (EUR) z DDV]]*Sklop5[[#This Row],[Okvirna količina]]</f>
        <v>0</v>
      </c>
      <c r="U24" s="322"/>
    </row>
    <row r="25" spans="1:21" s="203" customFormat="1" ht="12">
      <c r="A25" s="213" t="s">
        <v>11</v>
      </c>
      <c r="B25" s="319" t="s">
        <v>289</v>
      </c>
      <c r="C25" s="320" t="s">
        <v>112</v>
      </c>
      <c r="D25" s="320" t="s">
        <v>0</v>
      </c>
      <c r="E25" s="324" t="s">
        <v>207</v>
      </c>
      <c r="F25" s="326">
        <v>300</v>
      </c>
      <c r="G25" s="325" t="s">
        <v>0</v>
      </c>
      <c r="H25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263">
        <f>IF(Sklop5[[#This Row],[ZAHTEVANA SHEMA KAKOVOSTI]]&lt;&gt;"",Sklop5[[#This Row],[Preračunana masa/volumen/kos na enoto kg]],"")</f>
        <v>300</v>
      </c>
      <c r="J25" s="264"/>
      <c r="K25" s="265"/>
      <c r="L25" s="265"/>
      <c r="M25" s="133" t="s">
        <v>112</v>
      </c>
      <c r="N25" s="266"/>
      <c r="O25" s="132" t="s">
        <v>112</v>
      </c>
      <c r="P25" s="267"/>
      <c r="Q25" s="266">
        <f>+Sklop5[[#This Row],[cena/enota brez DDV v EUR]]*Sklop5[[#This Row],[Stopnja DDV (%)]]</f>
        <v>0</v>
      </c>
      <c r="R25" s="266">
        <f>+Sklop5[[#This Row],[cena/enota brez DDV v EUR]]+Sklop5[[#This Row],[Davek (EUR)]]</f>
        <v>0</v>
      </c>
      <c r="S25" s="266">
        <f>+Sklop5[[#This Row],[cena/enota brez DDV v EUR]]*Sklop5[[#This Row],[Okvirna količina]]</f>
        <v>0</v>
      </c>
      <c r="T25" s="321">
        <f>+Sklop5[[#This Row],[Končna cena/enoto mere (EUR) z DDV]]*Sklop5[[#This Row],[Okvirna količina]]</f>
        <v>0</v>
      </c>
      <c r="U25" s="322"/>
    </row>
    <row r="26" spans="1:21" s="203" customFormat="1" ht="12">
      <c r="A26" s="213" t="s">
        <v>12</v>
      </c>
      <c r="B26" s="319" t="s">
        <v>290</v>
      </c>
      <c r="C26" s="320" t="s">
        <v>112</v>
      </c>
      <c r="D26" s="320" t="s">
        <v>0</v>
      </c>
      <c r="E26" s="324" t="s">
        <v>207</v>
      </c>
      <c r="F26" s="326">
        <v>100</v>
      </c>
      <c r="G26" s="325" t="s">
        <v>0</v>
      </c>
      <c r="H26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263">
        <f>IF(Sklop5[[#This Row],[ZAHTEVANA SHEMA KAKOVOSTI]]&lt;&gt;"",Sklop5[[#This Row],[Preračunana masa/volumen/kos na enoto kg]],"")</f>
        <v>100</v>
      </c>
      <c r="J26" s="264"/>
      <c r="K26" s="265"/>
      <c r="L26" s="265"/>
      <c r="M26" s="133" t="s">
        <v>112</v>
      </c>
      <c r="N26" s="266"/>
      <c r="O26" s="132" t="s">
        <v>112</v>
      </c>
      <c r="P26" s="267"/>
      <c r="Q26" s="266">
        <f>+Sklop5[[#This Row],[cena/enota brez DDV v EUR]]*Sklop5[[#This Row],[Stopnja DDV (%)]]</f>
        <v>0</v>
      </c>
      <c r="R26" s="266">
        <f>+Sklop5[[#This Row],[cena/enota brez DDV v EUR]]+Sklop5[[#This Row],[Davek (EUR)]]</f>
        <v>0</v>
      </c>
      <c r="S26" s="266">
        <f>+Sklop5[[#This Row],[cena/enota brez DDV v EUR]]*Sklop5[[#This Row],[Okvirna količina]]</f>
        <v>0</v>
      </c>
      <c r="T26" s="321">
        <f>+Sklop5[[#This Row],[Končna cena/enoto mere (EUR) z DDV]]*Sklop5[[#This Row],[Okvirna količina]]</f>
        <v>0</v>
      </c>
      <c r="U26" s="322"/>
    </row>
    <row r="27" spans="1:21" s="203" customFormat="1" ht="12">
      <c r="A27" s="213" t="s">
        <v>13</v>
      </c>
      <c r="B27" s="319" t="s">
        <v>291</v>
      </c>
      <c r="C27" s="320" t="s">
        <v>112</v>
      </c>
      <c r="D27" s="320" t="s">
        <v>0</v>
      </c>
      <c r="E27" s="324" t="s">
        <v>207</v>
      </c>
      <c r="F27" s="326">
        <v>100</v>
      </c>
      <c r="G27" s="325" t="s">
        <v>0</v>
      </c>
      <c r="H27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263">
        <f>IF(Sklop5[[#This Row],[ZAHTEVANA SHEMA KAKOVOSTI]]&lt;&gt;"",Sklop5[[#This Row],[Preračunana masa/volumen/kos na enoto kg]],"")</f>
        <v>100</v>
      </c>
      <c r="J27" s="264"/>
      <c r="K27" s="265"/>
      <c r="L27" s="265"/>
      <c r="M27" s="133" t="s">
        <v>112</v>
      </c>
      <c r="N27" s="266"/>
      <c r="O27" s="132" t="s">
        <v>112</v>
      </c>
      <c r="P27" s="267"/>
      <c r="Q27" s="266">
        <f>+Sklop5[[#This Row],[cena/enota brez DDV v EUR]]*Sklop5[[#This Row],[Stopnja DDV (%)]]</f>
        <v>0</v>
      </c>
      <c r="R27" s="266">
        <f>+Sklop5[[#This Row],[cena/enota brez DDV v EUR]]+Sklop5[[#This Row],[Davek (EUR)]]</f>
        <v>0</v>
      </c>
      <c r="S27" s="266">
        <f>+Sklop5[[#This Row],[cena/enota brez DDV v EUR]]*Sklop5[[#This Row],[Okvirna količina]]</f>
        <v>0</v>
      </c>
      <c r="T27" s="321">
        <f>+Sklop5[[#This Row],[Končna cena/enoto mere (EUR) z DDV]]*Sklop5[[#This Row],[Okvirna količina]]</f>
        <v>0</v>
      </c>
      <c r="U27" s="322"/>
    </row>
    <row r="28" spans="1:21" s="203" customFormat="1" ht="24">
      <c r="A28" s="213" t="s">
        <v>14</v>
      </c>
      <c r="B28" s="319" t="s">
        <v>292</v>
      </c>
      <c r="C28" s="320" t="s">
        <v>112</v>
      </c>
      <c r="D28" s="320" t="s">
        <v>0</v>
      </c>
      <c r="E28" s="324"/>
      <c r="F28" s="326">
        <v>100</v>
      </c>
      <c r="G28" s="325" t="s">
        <v>0</v>
      </c>
      <c r="H28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8" s="263" t="str">
        <f>IF(Sklop5[[#This Row],[ZAHTEVANA SHEMA KAKOVOSTI]]&lt;&gt;"",Sklop5[[#This Row],[Preračunana masa/volumen/kos na enoto kg]],"")</f>
        <v/>
      </c>
      <c r="J28" s="264"/>
      <c r="K28" s="265"/>
      <c r="L28" s="265"/>
      <c r="M28" s="133" t="s">
        <v>112</v>
      </c>
      <c r="N28" s="266"/>
      <c r="O28" s="132" t="s">
        <v>112</v>
      </c>
      <c r="P28" s="267"/>
      <c r="Q28" s="266">
        <f>+Sklop5[[#This Row],[cena/enota brez DDV v EUR]]*Sklop5[[#This Row],[Stopnja DDV (%)]]</f>
        <v>0</v>
      </c>
      <c r="R28" s="266">
        <f>+Sklop5[[#This Row],[cena/enota brez DDV v EUR]]+Sklop5[[#This Row],[Davek (EUR)]]</f>
        <v>0</v>
      </c>
      <c r="S28" s="266">
        <f>+Sklop5[[#This Row],[cena/enota brez DDV v EUR]]*Sklop5[[#This Row],[Okvirna količina]]</f>
        <v>0</v>
      </c>
      <c r="T28" s="321">
        <f>+Sklop5[[#This Row],[Končna cena/enoto mere (EUR) z DDV]]*Sklop5[[#This Row],[Okvirna količina]]</f>
        <v>0</v>
      </c>
      <c r="U28" s="322"/>
    </row>
    <row r="29" spans="1:21" s="203" customFormat="1" ht="12">
      <c r="A29" s="213" t="s">
        <v>15</v>
      </c>
      <c r="B29" s="319" t="s">
        <v>293</v>
      </c>
      <c r="C29" s="320" t="s">
        <v>112</v>
      </c>
      <c r="D29" s="320" t="s">
        <v>0</v>
      </c>
      <c r="E29" s="324" t="s">
        <v>207</v>
      </c>
      <c r="F29" s="326">
        <v>140</v>
      </c>
      <c r="G29" s="325" t="s">
        <v>0</v>
      </c>
      <c r="H29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29" s="263">
        <f>IF(Sklop5[[#This Row],[ZAHTEVANA SHEMA KAKOVOSTI]]&lt;&gt;"",Sklop5[[#This Row],[Preračunana masa/volumen/kos na enoto kg]],"")</f>
        <v>140</v>
      </c>
      <c r="J29" s="264"/>
      <c r="K29" s="265"/>
      <c r="L29" s="265"/>
      <c r="M29" s="133" t="s">
        <v>112</v>
      </c>
      <c r="N29" s="266"/>
      <c r="O29" s="132" t="s">
        <v>112</v>
      </c>
      <c r="P29" s="267"/>
      <c r="Q29" s="266">
        <f>+Sklop5[[#This Row],[cena/enota brez DDV v EUR]]*Sklop5[[#This Row],[Stopnja DDV (%)]]</f>
        <v>0</v>
      </c>
      <c r="R29" s="266">
        <f>+Sklop5[[#This Row],[cena/enota brez DDV v EUR]]+Sklop5[[#This Row],[Davek (EUR)]]</f>
        <v>0</v>
      </c>
      <c r="S29" s="266">
        <f>+Sklop5[[#This Row],[cena/enota brez DDV v EUR]]*Sklop5[[#This Row],[Okvirna količina]]</f>
        <v>0</v>
      </c>
      <c r="T29" s="321">
        <f>+Sklop5[[#This Row],[Končna cena/enoto mere (EUR) z DDV]]*Sklop5[[#This Row],[Okvirna količina]]</f>
        <v>0</v>
      </c>
      <c r="U29" s="322"/>
    </row>
    <row r="30" spans="1:21" s="203" customFormat="1" ht="12">
      <c r="A30" s="213" t="s">
        <v>16</v>
      </c>
      <c r="B30" s="319" t="s">
        <v>294</v>
      </c>
      <c r="C30" s="320" t="s">
        <v>112</v>
      </c>
      <c r="D30" s="320" t="s">
        <v>0</v>
      </c>
      <c r="E30" s="324" t="s">
        <v>207</v>
      </c>
      <c r="F30" s="326">
        <v>100</v>
      </c>
      <c r="G30" s="325" t="s">
        <v>0</v>
      </c>
      <c r="H30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263">
        <f>IF(Sklop5[[#This Row],[ZAHTEVANA SHEMA KAKOVOSTI]]&lt;&gt;"",Sklop5[[#This Row],[Preračunana masa/volumen/kos na enoto kg]],"")</f>
        <v>100</v>
      </c>
      <c r="J30" s="264"/>
      <c r="K30" s="265"/>
      <c r="L30" s="265"/>
      <c r="M30" s="133" t="s">
        <v>112</v>
      </c>
      <c r="N30" s="266"/>
      <c r="O30" s="132" t="s">
        <v>112</v>
      </c>
      <c r="P30" s="267"/>
      <c r="Q30" s="266">
        <f>+Sklop5[[#This Row],[cena/enota brez DDV v EUR]]*Sklop5[[#This Row],[Stopnja DDV (%)]]</f>
        <v>0</v>
      </c>
      <c r="R30" s="266">
        <f>+Sklop5[[#This Row],[cena/enota brez DDV v EUR]]+Sklop5[[#This Row],[Davek (EUR)]]</f>
        <v>0</v>
      </c>
      <c r="S30" s="266">
        <f>+Sklop5[[#This Row],[cena/enota brez DDV v EUR]]*Sklop5[[#This Row],[Okvirna količina]]</f>
        <v>0</v>
      </c>
      <c r="T30" s="321">
        <f>+Sklop5[[#This Row],[Končna cena/enoto mere (EUR) z DDV]]*Sklop5[[#This Row],[Okvirna količina]]</f>
        <v>0</v>
      </c>
      <c r="U30" s="322"/>
    </row>
    <row r="31" spans="1:21" s="203" customFormat="1" ht="12">
      <c r="A31" s="213" t="s">
        <v>17</v>
      </c>
      <c r="B31" s="319" t="s">
        <v>311</v>
      </c>
      <c r="C31" s="320" t="s">
        <v>112</v>
      </c>
      <c r="D31" s="320" t="s">
        <v>0</v>
      </c>
      <c r="E31" s="324"/>
      <c r="F31" s="326">
        <v>40</v>
      </c>
      <c r="G31" s="325" t="s">
        <v>0</v>
      </c>
      <c r="H31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1" s="263" t="str">
        <f>IF(Sklop5[[#This Row],[ZAHTEVANA SHEMA KAKOVOSTI]]&lt;&gt;"",Sklop5[[#This Row],[Preračunana masa/volumen/kos na enoto kg]],"")</f>
        <v/>
      </c>
      <c r="J31" s="264"/>
      <c r="K31" s="265"/>
      <c r="L31" s="265"/>
      <c r="M31" s="133" t="s">
        <v>112</v>
      </c>
      <c r="N31" s="266"/>
      <c r="O31" s="132" t="s">
        <v>112</v>
      </c>
      <c r="P31" s="267"/>
      <c r="Q31" s="266">
        <f>+Sklop5[[#This Row],[cena/enota brez DDV v EUR]]*Sklop5[[#This Row],[Stopnja DDV (%)]]</f>
        <v>0</v>
      </c>
      <c r="R31" s="266">
        <f>+Sklop5[[#This Row],[cena/enota brez DDV v EUR]]+Sklop5[[#This Row],[Davek (EUR)]]</f>
        <v>0</v>
      </c>
      <c r="S31" s="266">
        <f>+Sklop5[[#This Row],[cena/enota brez DDV v EUR]]*Sklop5[[#This Row],[Okvirna količina]]</f>
        <v>0</v>
      </c>
      <c r="T31" s="321">
        <f>+Sklop5[[#This Row],[Končna cena/enoto mere (EUR) z DDV]]*Sklop5[[#This Row],[Okvirna količina]]</f>
        <v>0</v>
      </c>
      <c r="U31" s="322"/>
    </row>
    <row r="32" spans="1:21" s="203" customFormat="1" ht="12">
      <c r="A32" s="213" t="s">
        <v>18</v>
      </c>
      <c r="B32" s="319" t="s">
        <v>295</v>
      </c>
      <c r="C32" s="320" t="s">
        <v>112</v>
      </c>
      <c r="D32" s="320" t="s">
        <v>0</v>
      </c>
      <c r="E32" s="324"/>
      <c r="F32" s="326">
        <v>40</v>
      </c>
      <c r="G32" s="325" t="s">
        <v>0</v>
      </c>
      <c r="H32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2" s="263" t="str">
        <f>IF(Sklop5[[#This Row],[ZAHTEVANA SHEMA KAKOVOSTI]]&lt;&gt;"",Sklop5[[#This Row],[Preračunana masa/volumen/kos na enoto kg]],"")</f>
        <v/>
      </c>
      <c r="J32" s="264"/>
      <c r="K32" s="265"/>
      <c r="L32" s="265"/>
      <c r="M32" s="133" t="s">
        <v>112</v>
      </c>
      <c r="N32" s="266"/>
      <c r="O32" s="132" t="s">
        <v>112</v>
      </c>
      <c r="P32" s="267"/>
      <c r="Q32" s="266">
        <f>+Sklop5[[#This Row],[cena/enota brez DDV v EUR]]*Sklop5[[#This Row],[Stopnja DDV (%)]]</f>
        <v>0</v>
      </c>
      <c r="R32" s="266">
        <f>+Sklop5[[#This Row],[cena/enota brez DDV v EUR]]+Sklop5[[#This Row],[Davek (EUR)]]</f>
        <v>0</v>
      </c>
      <c r="S32" s="266">
        <f>+Sklop5[[#This Row],[cena/enota brez DDV v EUR]]*Sklop5[[#This Row],[Okvirna količina]]</f>
        <v>0</v>
      </c>
      <c r="T32" s="321">
        <f>+Sklop5[[#This Row],[Končna cena/enoto mere (EUR) z DDV]]*Sklop5[[#This Row],[Okvirna količina]]</f>
        <v>0</v>
      </c>
      <c r="U32" s="322"/>
    </row>
    <row r="33" spans="1:21" s="203" customFormat="1" ht="12">
      <c r="A33" s="213" t="s">
        <v>19</v>
      </c>
      <c r="B33" s="319" t="s">
        <v>296</v>
      </c>
      <c r="C33" s="320" t="s">
        <v>112</v>
      </c>
      <c r="D33" s="320" t="s">
        <v>0</v>
      </c>
      <c r="E33" s="324"/>
      <c r="F33" s="326">
        <v>80</v>
      </c>
      <c r="G33" s="325" t="s">
        <v>0</v>
      </c>
      <c r="H33" s="32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3" s="263" t="str">
        <f>IF(Sklop5[[#This Row],[ZAHTEVANA SHEMA KAKOVOSTI]]&lt;&gt;"",Sklop5[[#This Row],[Preračunana masa/volumen/kos na enoto kg]],"")</f>
        <v/>
      </c>
      <c r="J33" s="264"/>
      <c r="K33" s="265"/>
      <c r="L33" s="265"/>
      <c r="M33" s="133" t="s">
        <v>112</v>
      </c>
      <c r="N33" s="266"/>
      <c r="O33" s="132" t="s">
        <v>112</v>
      </c>
      <c r="P33" s="267"/>
      <c r="Q33" s="266">
        <f>+Sklop5[[#This Row],[cena/enota brez DDV v EUR]]*Sklop5[[#This Row],[Stopnja DDV (%)]]</f>
        <v>0</v>
      </c>
      <c r="R33" s="266">
        <f>+Sklop5[[#This Row],[cena/enota brez DDV v EUR]]+Sklop5[[#This Row],[Davek (EUR)]]</f>
        <v>0</v>
      </c>
      <c r="S33" s="266">
        <f>+Sklop5[[#This Row],[cena/enota brez DDV v EUR]]*Sklop5[[#This Row],[Okvirna količina]]</f>
        <v>0</v>
      </c>
      <c r="T33" s="321">
        <f>+Sklop5[[#This Row],[Končna cena/enoto mere (EUR) z DDV]]*Sklop5[[#This Row],[Okvirna količina]]</f>
        <v>0</v>
      </c>
      <c r="U33" s="322"/>
    </row>
    <row r="34" spans="1:21" s="203" customFormat="1" ht="24">
      <c r="A34" s="213" t="s">
        <v>20</v>
      </c>
      <c r="B34" s="149" t="s">
        <v>297</v>
      </c>
      <c r="C34" s="320" t="s">
        <v>112</v>
      </c>
      <c r="D34" s="320" t="s">
        <v>0</v>
      </c>
      <c r="E34" s="324"/>
      <c r="F34" s="320">
        <v>140</v>
      </c>
      <c r="G34" s="325" t="s">
        <v>0</v>
      </c>
      <c r="H34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34" s="119" t="str">
        <f>IF(Sklop5[[#This Row],[ZAHTEVANA SHEMA KAKOVOSTI]]&lt;&gt;"",Sklop5[[#This Row],[Preračunana masa/volumen/kos na enoto kg]],"")</f>
        <v/>
      </c>
      <c r="J34" s="134"/>
      <c r="K34" s="135"/>
      <c r="L34" s="135"/>
      <c r="M34" s="133" t="s">
        <v>112</v>
      </c>
      <c r="N34" s="160"/>
      <c r="O34" s="132" t="s">
        <v>112</v>
      </c>
      <c r="P34" s="161"/>
      <c r="Q34" s="160">
        <f>+Sklop5[[#This Row],[cena/enota brez DDV v EUR]]*Sklop5[[#This Row],[Stopnja DDV (%)]]</f>
        <v>0</v>
      </c>
      <c r="R34" s="160">
        <f>+Sklop5[[#This Row],[cena/enota brez DDV v EUR]]+Sklop5[[#This Row],[Davek (EUR)]]</f>
        <v>0</v>
      </c>
      <c r="S34" s="160">
        <f>+Sklop5[[#This Row],[cena/enota brez DDV v EUR]]*Sklop5[[#This Row],[Okvirna količina]]</f>
        <v>0</v>
      </c>
      <c r="T34" s="137">
        <f>+Sklop5[[#This Row],[Končna cena/enoto mere (EUR) z DDV]]*Sklop5[[#This Row],[Okvirna količina]]</f>
        <v>0</v>
      </c>
      <c r="U34" s="138"/>
    </row>
    <row r="35" spans="1:21" s="203" customFormat="1" ht="24">
      <c r="A35" s="213" t="s">
        <v>21</v>
      </c>
      <c r="B35" s="148" t="s">
        <v>298</v>
      </c>
      <c r="C35" s="320" t="s">
        <v>112</v>
      </c>
      <c r="D35" s="320" t="s">
        <v>0</v>
      </c>
      <c r="E35" s="324"/>
      <c r="F35" s="320">
        <v>100</v>
      </c>
      <c r="G35" s="325" t="s">
        <v>0</v>
      </c>
      <c r="H35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119" t="str">
        <f>IF(Sklop5[[#This Row],[ZAHTEVANA SHEMA KAKOVOSTI]]&lt;&gt;"",Sklop5[[#This Row],[Preračunana masa/volumen/kos na enoto kg]],"")</f>
        <v/>
      </c>
      <c r="J35" s="134"/>
      <c r="K35" s="135"/>
      <c r="L35" s="135"/>
      <c r="M35" s="133" t="s">
        <v>112</v>
      </c>
      <c r="N35" s="160"/>
      <c r="O35" s="132" t="s">
        <v>112</v>
      </c>
      <c r="P35" s="161"/>
      <c r="Q35" s="160">
        <f>+Sklop5[[#This Row],[cena/enota brez DDV v EUR]]*Sklop5[[#This Row],[Stopnja DDV (%)]]</f>
        <v>0</v>
      </c>
      <c r="R35" s="160">
        <f>+Sklop5[[#This Row],[cena/enota brez DDV v EUR]]+Sklop5[[#This Row],[Davek (EUR)]]</f>
        <v>0</v>
      </c>
      <c r="S35" s="160">
        <f>+Sklop5[[#This Row],[cena/enota brez DDV v EUR]]*Sklop5[[#This Row],[Okvirna količina]]</f>
        <v>0</v>
      </c>
      <c r="T35" s="137">
        <f>+Sklop5[[#This Row],[Končna cena/enoto mere (EUR) z DDV]]*Sklop5[[#This Row],[Okvirna količina]]</f>
        <v>0</v>
      </c>
      <c r="U35" s="138"/>
    </row>
    <row r="36" spans="1:21" s="203" customFormat="1" ht="12">
      <c r="A36" s="213" t="s">
        <v>22</v>
      </c>
      <c r="B36" s="259" t="s">
        <v>299</v>
      </c>
      <c r="C36" s="320" t="s">
        <v>112</v>
      </c>
      <c r="D36" s="320" t="s">
        <v>0</v>
      </c>
      <c r="E36" s="324"/>
      <c r="F36" s="320">
        <v>260</v>
      </c>
      <c r="G36" s="325" t="s">
        <v>0</v>
      </c>
      <c r="H36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</v>
      </c>
      <c r="I36" s="119" t="str">
        <f>IF(Sklop5[[#This Row],[ZAHTEVANA SHEMA KAKOVOSTI]]&lt;&gt;"",Sklop5[[#This Row],[Preračunana masa/volumen/kos na enoto kg]],"")</f>
        <v/>
      </c>
      <c r="J36" s="134"/>
      <c r="K36" s="135"/>
      <c r="L36" s="135"/>
      <c r="M36" s="133" t="s">
        <v>112</v>
      </c>
      <c r="N36" s="160"/>
      <c r="O36" s="132" t="s">
        <v>112</v>
      </c>
      <c r="P36" s="161"/>
      <c r="Q36" s="160">
        <f>+Sklop5[[#This Row],[cena/enota brez DDV v EUR]]*Sklop5[[#This Row],[Stopnja DDV (%)]]</f>
        <v>0</v>
      </c>
      <c r="R36" s="160">
        <f>+Sklop5[[#This Row],[cena/enota brez DDV v EUR]]+Sklop5[[#This Row],[Davek (EUR)]]</f>
        <v>0</v>
      </c>
      <c r="S36" s="160">
        <f>+Sklop5[[#This Row],[cena/enota brez DDV v EUR]]*Sklop5[[#This Row],[Okvirna količina]]</f>
        <v>0</v>
      </c>
      <c r="T36" s="137">
        <f>+Sklop5[[#This Row],[Končna cena/enoto mere (EUR) z DDV]]*Sklop5[[#This Row],[Okvirna količina]]</f>
        <v>0</v>
      </c>
      <c r="U36" s="138"/>
    </row>
    <row r="37" spans="1:21" s="203" customFormat="1" ht="24">
      <c r="A37" s="213" t="s">
        <v>23</v>
      </c>
      <c r="B37" s="228" t="s">
        <v>300</v>
      </c>
      <c r="C37" s="320" t="s">
        <v>112</v>
      </c>
      <c r="D37" s="320" t="s">
        <v>0</v>
      </c>
      <c r="E37" s="324"/>
      <c r="F37" s="326">
        <v>540</v>
      </c>
      <c r="G37" s="325" t="s">
        <v>0</v>
      </c>
      <c r="H37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540</v>
      </c>
      <c r="I37" s="119" t="str">
        <f>IF(Sklop5[[#This Row],[ZAHTEVANA SHEMA KAKOVOSTI]]&lt;&gt;"",Sklop5[[#This Row],[Preračunana masa/volumen/kos na enoto kg]],"")</f>
        <v/>
      </c>
      <c r="J37" s="134"/>
      <c r="K37" s="135"/>
      <c r="L37" s="135"/>
      <c r="M37" s="133" t="s">
        <v>112</v>
      </c>
      <c r="N37" s="160"/>
      <c r="O37" s="132" t="s">
        <v>112</v>
      </c>
      <c r="P37" s="161"/>
      <c r="Q37" s="160">
        <f>+Sklop5[[#This Row],[cena/enota brez DDV v EUR]]*Sklop5[[#This Row],[Stopnja DDV (%)]]</f>
        <v>0</v>
      </c>
      <c r="R37" s="160">
        <f>+Sklop5[[#This Row],[cena/enota brez DDV v EUR]]+Sklop5[[#This Row],[Davek (EUR)]]</f>
        <v>0</v>
      </c>
      <c r="S37" s="160">
        <f>+Sklop5[[#This Row],[cena/enota brez DDV v EUR]]*Sklop5[[#This Row],[Okvirna količina]]</f>
        <v>0</v>
      </c>
      <c r="T37" s="137">
        <f>+Sklop5[[#This Row],[Končna cena/enoto mere (EUR) z DDV]]*Sklop5[[#This Row],[Okvirna količina]]</f>
        <v>0</v>
      </c>
      <c r="U37" s="138"/>
    </row>
    <row r="38" spans="1:21" s="203" customFormat="1" ht="12">
      <c r="A38" s="213" t="s">
        <v>24</v>
      </c>
      <c r="B38" s="228" t="s">
        <v>301</v>
      </c>
      <c r="C38" s="320" t="s">
        <v>112</v>
      </c>
      <c r="D38" s="320" t="s">
        <v>0</v>
      </c>
      <c r="E38" s="324"/>
      <c r="F38" s="326">
        <v>300</v>
      </c>
      <c r="G38" s="325" t="s">
        <v>0</v>
      </c>
      <c r="H38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8" s="119" t="str">
        <f>IF(Sklop5[[#This Row],[ZAHTEVANA SHEMA KAKOVOSTI]]&lt;&gt;"",Sklop5[[#This Row],[Preračunana masa/volumen/kos na enoto kg]],"")</f>
        <v/>
      </c>
      <c r="J38" s="134"/>
      <c r="K38" s="135"/>
      <c r="L38" s="135"/>
      <c r="M38" s="133" t="s">
        <v>112</v>
      </c>
      <c r="N38" s="160"/>
      <c r="O38" s="132" t="s">
        <v>112</v>
      </c>
      <c r="P38" s="161"/>
      <c r="Q38" s="160">
        <f>+Sklop5[[#This Row],[cena/enota brez DDV v EUR]]*Sklop5[[#This Row],[Stopnja DDV (%)]]</f>
        <v>0</v>
      </c>
      <c r="R38" s="160">
        <f>+Sklop5[[#This Row],[cena/enota brez DDV v EUR]]+Sklop5[[#This Row],[Davek (EUR)]]</f>
        <v>0</v>
      </c>
      <c r="S38" s="160">
        <f>+Sklop5[[#This Row],[cena/enota brez DDV v EUR]]*Sklop5[[#This Row],[Okvirna količina]]</f>
        <v>0</v>
      </c>
      <c r="T38" s="137">
        <f>+Sklop5[[#This Row],[Končna cena/enoto mere (EUR) z DDV]]*Sklop5[[#This Row],[Okvirna količina]]</f>
        <v>0</v>
      </c>
      <c r="U38" s="138"/>
    </row>
    <row r="39" spans="1:21" s="203" customFormat="1" ht="12">
      <c r="A39" s="213" t="s">
        <v>25</v>
      </c>
      <c r="B39" s="228" t="s">
        <v>312</v>
      </c>
      <c r="C39" s="320" t="s">
        <v>112</v>
      </c>
      <c r="D39" s="320" t="s">
        <v>0</v>
      </c>
      <c r="E39" s="324"/>
      <c r="F39" s="326">
        <v>100</v>
      </c>
      <c r="G39" s="325" t="s">
        <v>0</v>
      </c>
      <c r="H39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119" t="str">
        <f>IF(Sklop5[[#This Row],[ZAHTEVANA SHEMA KAKOVOSTI]]&lt;&gt;"",Sklop5[[#This Row],[Preračunana masa/volumen/kos na enoto kg]],"")</f>
        <v/>
      </c>
      <c r="J39" s="134"/>
      <c r="K39" s="135"/>
      <c r="L39" s="135"/>
      <c r="M39" s="133" t="s">
        <v>112</v>
      </c>
      <c r="N39" s="160"/>
      <c r="O39" s="132" t="s">
        <v>112</v>
      </c>
      <c r="P39" s="161"/>
      <c r="Q39" s="160">
        <f>+Sklop5[[#This Row],[cena/enota brez DDV v EUR]]*Sklop5[[#This Row],[Stopnja DDV (%)]]</f>
        <v>0</v>
      </c>
      <c r="R39" s="160">
        <f>+Sklop5[[#This Row],[cena/enota brez DDV v EUR]]+Sklop5[[#This Row],[Davek (EUR)]]</f>
        <v>0</v>
      </c>
      <c r="S39" s="160">
        <f>+Sklop5[[#This Row],[cena/enota brez DDV v EUR]]*Sklop5[[#This Row],[Okvirna količina]]</f>
        <v>0</v>
      </c>
      <c r="T39" s="137">
        <f>+Sklop5[[#This Row],[Končna cena/enoto mere (EUR) z DDV]]*Sklop5[[#This Row],[Okvirna količina]]</f>
        <v>0</v>
      </c>
      <c r="U39" s="138"/>
    </row>
    <row r="40" spans="1:21" s="203" customFormat="1" ht="24">
      <c r="A40" s="213" t="s">
        <v>26</v>
      </c>
      <c r="B40" s="228" t="s">
        <v>302</v>
      </c>
      <c r="C40" s="320" t="s">
        <v>112</v>
      </c>
      <c r="D40" s="320" t="s">
        <v>0</v>
      </c>
      <c r="E40" s="324"/>
      <c r="F40" s="326">
        <v>80</v>
      </c>
      <c r="G40" s="325" t="s">
        <v>0</v>
      </c>
      <c r="H40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0" s="119" t="str">
        <f>IF(Sklop5[[#This Row],[ZAHTEVANA SHEMA KAKOVOSTI]]&lt;&gt;"",Sklop5[[#This Row],[Preračunana masa/volumen/kos na enoto kg]],"")</f>
        <v/>
      </c>
      <c r="J40" s="134"/>
      <c r="K40" s="135"/>
      <c r="L40" s="135"/>
      <c r="M40" s="133" t="s">
        <v>112</v>
      </c>
      <c r="N40" s="160"/>
      <c r="O40" s="132" t="s">
        <v>112</v>
      </c>
      <c r="P40" s="161"/>
      <c r="Q40" s="160">
        <f>+Sklop5[[#This Row],[cena/enota brez DDV v EUR]]*Sklop5[[#This Row],[Stopnja DDV (%)]]</f>
        <v>0</v>
      </c>
      <c r="R40" s="160">
        <f>+Sklop5[[#This Row],[cena/enota brez DDV v EUR]]+Sklop5[[#This Row],[Davek (EUR)]]</f>
        <v>0</v>
      </c>
      <c r="S40" s="160">
        <f>+Sklop5[[#This Row],[cena/enota brez DDV v EUR]]*Sklop5[[#This Row],[Okvirna količina]]</f>
        <v>0</v>
      </c>
      <c r="T40" s="137">
        <f>+Sklop5[[#This Row],[Končna cena/enoto mere (EUR) z DDV]]*Sklop5[[#This Row],[Okvirna količina]]</f>
        <v>0</v>
      </c>
      <c r="U40" s="138"/>
    </row>
    <row r="41" spans="1:21" s="203" customFormat="1" ht="24">
      <c r="A41" s="213" t="s">
        <v>27</v>
      </c>
      <c r="B41" s="228" t="s">
        <v>303</v>
      </c>
      <c r="C41" s="320" t="s">
        <v>112</v>
      </c>
      <c r="D41" s="320" t="s">
        <v>0</v>
      </c>
      <c r="E41" s="163"/>
      <c r="F41" s="153">
        <v>40</v>
      </c>
      <c r="G41" s="325" t="s">
        <v>0</v>
      </c>
      <c r="H41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1" s="119" t="str">
        <f>IF(Sklop5[[#This Row],[ZAHTEVANA SHEMA KAKOVOSTI]]&lt;&gt;"",Sklop5[[#This Row],[Preračunana masa/volumen/kos na enoto kg]],"")</f>
        <v/>
      </c>
      <c r="J41" s="134"/>
      <c r="K41" s="135"/>
      <c r="L41" s="135"/>
      <c r="M41" s="133" t="s">
        <v>112</v>
      </c>
      <c r="N41" s="160"/>
      <c r="O41" s="132" t="s">
        <v>112</v>
      </c>
      <c r="P41" s="161"/>
      <c r="Q41" s="160">
        <f>+Sklop5[[#This Row],[cena/enota brez DDV v EUR]]*Sklop5[[#This Row],[Stopnja DDV (%)]]</f>
        <v>0</v>
      </c>
      <c r="R41" s="160">
        <f>+Sklop5[[#This Row],[cena/enota brez DDV v EUR]]+Sklop5[[#This Row],[Davek (EUR)]]</f>
        <v>0</v>
      </c>
      <c r="S41" s="160">
        <f>+Sklop5[[#This Row],[cena/enota brez DDV v EUR]]*Sklop5[[#This Row],[Okvirna količina]]</f>
        <v>0</v>
      </c>
      <c r="T41" s="137">
        <f>+Sklop5[[#This Row],[Končna cena/enoto mere (EUR) z DDV]]*Sklop5[[#This Row],[Okvirna količina]]</f>
        <v>0</v>
      </c>
      <c r="U41" s="138"/>
    </row>
    <row r="42" spans="1:21" s="203" customFormat="1" ht="12">
      <c r="A42" s="213" t="s">
        <v>28</v>
      </c>
      <c r="B42" s="228" t="s">
        <v>304</v>
      </c>
      <c r="C42" s="320" t="s">
        <v>112</v>
      </c>
      <c r="D42" s="320" t="s">
        <v>0</v>
      </c>
      <c r="E42" s="163"/>
      <c r="F42" s="153">
        <v>140</v>
      </c>
      <c r="G42" s="325" t="s">
        <v>0</v>
      </c>
      <c r="H42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2" s="119" t="str">
        <f>IF(Sklop5[[#This Row],[ZAHTEVANA SHEMA KAKOVOSTI]]&lt;&gt;"",Sklop5[[#This Row],[Preračunana masa/volumen/kos na enoto kg]],"")</f>
        <v/>
      </c>
      <c r="J42" s="134"/>
      <c r="K42" s="135"/>
      <c r="L42" s="135"/>
      <c r="M42" s="133" t="s">
        <v>112</v>
      </c>
      <c r="N42" s="160"/>
      <c r="O42" s="132" t="s">
        <v>112</v>
      </c>
      <c r="P42" s="161"/>
      <c r="Q42" s="160">
        <f>+Sklop5[[#This Row],[cena/enota brez DDV v EUR]]*Sklop5[[#This Row],[Stopnja DDV (%)]]</f>
        <v>0</v>
      </c>
      <c r="R42" s="160">
        <f>+Sklop5[[#This Row],[cena/enota brez DDV v EUR]]+Sklop5[[#This Row],[Davek (EUR)]]</f>
        <v>0</v>
      </c>
      <c r="S42" s="160">
        <f>+Sklop5[[#This Row],[cena/enota brez DDV v EUR]]*Sklop5[[#This Row],[Okvirna količina]]</f>
        <v>0</v>
      </c>
      <c r="T42" s="137">
        <f>+Sklop5[[#This Row],[Končna cena/enoto mere (EUR) z DDV]]*Sklop5[[#This Row],[Okvirna količina]]</f>
        <v>0</v>
      </c>
      <c r="U42" s="138"/>
    </row>
    <row r="43" spans="1:21" s="203" customFormat="1" ht="24">
      <c r="A43" s="213" t="s">
        <v>29</v>
      </c>
      <c r="B43" s="228" t="s">
        <v>305</v>
      </c>
      <c r="C43" s="320" t="s">
        <v>112</v>
      </c>
      <c r="D43" s="320" t="s">
        <v>0</v>
      </c>
      <c r="E43" s="163"/>
      <c r="F43" s="153">
        <v>100</v>
      </c>
      <c r="G43" s="325" t="s">
        <v>0</v>
      </c>
      <c r="H43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3" s="119" t="str">
        <f>IF(Sklop5[[#This Row],[ZAHTEVANA SHEMA KAKOVOSTI]]&lt;&gt;"",Sklop5[[#This Row],[Preračunana masa/volumen/kos na enoto kg]],"")</f>
        <v/>
      </c>
      <c r="J43" s="134"/>
      <c r="K43" s="135"/>
      <c r="L43" s="135"/>
      <c r="M43" s="133" t="s">
        <v>112</v>
      </c>
      <c r="N43" s="160"/>
      <c r="O43" s="132" t="s">
        <v>112</v>
      </c>
      <c r="P43" s="161"/>
      <c r="Q43" s="160">
        <f>+Sklop5[[#This Row],[cena/enota brez DDV v EUR]]*Sklop5[[#This Row],[Stopnja DDV (%)]]</f>
        <v>0</v>
      </c>
      <c r="R43" s="160">
        <f>+Sklop5[[#This Row],[cena/enota brez DDV v EUR]]+Sklop5[[#This Row],[Davek (EUR)]]</f>
        <v>0</v>
      </c>
      <c r="S43" s="160">
        <f>+Sklop5[[#This Row],[cena/enota brez DDV v EUR]]*Sklop5[[#This Row],[Okvirna količina]]</f>
        <v>0</v>
      </c>
      <c r="T43" s="137">
        <f>+Sklop5[[#This Row],[Končna cena/enoto mere (EUR) z DDV]]*Sklop5[[#This Row],[Okvirna količina]]</f>
        <v>0</v>
      </c>
      <c r="U43" s="138"/>
    </row>
    <row r="44" spans="1:21" s="203" customFormat="1" ht="12">
      <c r="A44" s="213" t="s">
        <v>30</v>
      </c>
      <c r="B44" s="259" t="s">
        <v>306</v>
      </c>
      <c r="C44" s="320" t="s">
        <v>112</v>
      </c>
      <c r="D44" s="320" t="s">
        <v>0</v>
      </c>
      <c r="E44" s="223"/>
      <c r="F44" s="159">
        <v>60</v>
      </c>
      <c r="G44" s="325" t="s">
        <v>0</v>
      </c>
      <c r="H44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4" s="119" t="str">
        <f>IF(Sklop5[[#This Row],[ZAHTEVANA SHEMA KAKOVOSTI]]&lt;&gt;"",Sklop5[[#This Row],[Preračunana masa/volumen/kos na enoto kg]],"")</f>
        <v/>
      </c>
      <c r="J44" s="134"/>
      <c r="K44" s="135"/>
      <c r="L44" s="135"/>
      <c r="M44" s="133" t="s">
        <v>112</v>
      </c>
      <c r="N44" s="160"/>
      <c r="O44" s="132" t="s">
        <v>112</v>
      </c>
      <c r="P44" s="161"/>
      <c r="Q44" s="160">
        <f>+Sklop5[[#This Row],[cena/enota brez DDV v EUR]]*Sklop5[[#This Row],[Stopnja DDV (%)]]</f>
        <v>0</v>
      </c>
      <c r="R44" s="160">
        <f>+Sklop5[[#This Row],[cena/enota brez DDV v EUR]]+Sklop5[[#This Row],[Davek (EUR)]]</f>
        <v>0</v>
      </c>
      <c r="S44" s="160">
        <f>+Sklop5[[#This Row],[cena/enota brez DDV v EUR]]*Sklop5[[#This Row],[Okvirna količina]]</f>
        <v>0</v>
      </c>
      <c r="T44" s="137">
        <f>+Sklop5[[#This Row],[Končna cena/enoto mere (EUR) z DDV]]*Sklop5[[#This Row],[Okvirna količina]]</f>
        <v>0</v>
      </c>
      <c r="U44" s="138"/>
    </row>
    <row r="45" spans="1:21" s="203" customFormat="1" ht="12">
      <c r="A45" s="213" t="s">
        <v>31</v>
      </c>
      <c r="B45" s="259" t="s">
        <v>307</v>
      </c>
      <c r="C45" s="320" t="s">
        <v>112</v>
      </c>
      <c r="D45" s="320" t="s">
        <v>0</v>
      </c>
      <c r="E45" s="223"/>
      <c r="F45" s="159">
        <v>60</v>
      </c>
      <c r="G45" s="325" t="s">
        <v>0</v>
      </c>
      <c r="H45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5" s="119" t="str">
        <f>IF(Sklop5[[#This Row],[ZAHTEVANA SHEMA KAKOVOSTI]]&lt;&gt;"",Sklop5[[#This Row],[Preračunana masa/volumen/kos na enoto kg]],"")</f>
        <v/>
      </c>
      <c r="J45" s="134"/>
      <c r="K45" s="135"/>
      <c r="L45" s="135"/>
      <c r="M45" s="133" t="s">
        <v>112</v>
      </c>
      <c r="N45" s="160"/>
      <c r="O45" s="132" t="s">
        <v>112</v>
      </c>
      <c r="P45" s="161"/>
      <c r="Q45" s="160">
        <f>+Sklop5[[#This Row],[cena/enota brez DDV v EUR]]*Sklop5[[#This Row],[Stopnja DDV (%)]]</f>
        <v>0</v>
      </c>
      <c r="R45" s="160">
        <f>+Sklop5[[#This Row],[cena/enota brez DDV v EUR]]+Sklop5[[#This Row],[Davek (EUR)]]</f>
        <v>0</v>
      </c>
      <c r="S45" s="160">
        <f>+Sklop5[[#This Row],[cena/enota brez DDV v EUR]]*Sklop5[[#This Row],[Okvirna količina]]</f>
        <v>0</v>
      </c>
      <c r="T45" s="137">
        <f>+Sklop5[[#This Row],[Končna cena/enoto mere (EUR) z DDV]]*Sklop5[[#This Row],[Okvirna količina]]</f>
        <v>0</v>
      </c>
      <c r="U45" s="138"/>
    </row>
    <row r="46" spans="1:21" s="203" customFormat="1" ht="12">
      <c r="A46" s="213" t="s">
        <v>32</v>
      </c>
      <c r="B46" s="260" t="s">
        <v>308</v>
      </c>
      <c r="C46" s="320" t="s">
        <v>112</v>
      </c>
      <c r="D46" s="320" t="s">
        <v>0</v>
      </c>
      <c r="E46" s="223"/>
      <c r="F46" s="159">
        <v>60</v>
      </c>
      <c r="G46" s="325" t="s">
        <v>0</v>
      </c>
      <c r="H46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6" s="119" t="str">
        <f>IF(Sklop5[[#This Row],[ZAHTEVANA SHEMA KAKOVOSTI]]&lt;&gt;"",Sklop5[[#This Row],[Preračunana masa/volumen/kos na enoto kg]],"")</f>
        <v/>
      </c>
      <c r="J46" s="134"/>
      <c r="K46" s="135"/>
      <c r="L46" s="135"/>
      <c r="M46" s="133" t="s">
        <v>112</v>
      </c>
      <c r="N46" s="160"/>
      <c r="O46" s="132" t="s">
        <v>112</v>
      </c>
      <c r="P46" s="161"/>
      <c r="Q46" s="160">
        <f>+Sklop5[[#This Row],[cena/enota brez DDV v EUR]]*Sklop5[[#This Row],[Stopnja DDV (%)]]</f>
        <v>0</v>
      </c>
      <c r="R46" s="160">
        <f>+Sklop5[[#This Row],[cena/enota brez DDV v EUR]]+Sklop5[[#This Row],[Davek (EUR)]]</f>
        <v>0</v>
      </c>
      <c r="S46" s="160">
        <f>+Sklop5[[#This Row],[cena/enota brez DDV v EUR]]*Sklop5[[#This Row],[Okvirna količina]]</f>
        <v>0</v>
      </c>
      <c r="T46" s="137">
        <f>+Sklop5[[#This Row],[Končna cena/enoto mere (EUR) z DDV]]*Sklop5[[#This Row],[Okvirna količina]]</f>
        <v>0</v>
      </c>
      <c r="U46" s="138"/>
    </row>
    <row r="47" spans="1:21" s="203" customFormat="1" ht="12">
      <c r="A47" s="213" t="s">
        <v>33</v>
      </c>
      <c r="B47" s="260" t="s">
        <v>309</v>
      </c>
      <c r="C47" s="320" t="s">
        <v>112</v>
      </c>
      <c r="D47" s="320" t="s">
        <v>0</v>
      </c>
      <c r="E47" s="223"/>
      <c r="F47" s="159">
        <v>100</v>
      </c>
      <c r="G47" s="325" t="s">
        <v>0</v>
      </c>
      <c r="H47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7" s="119" t="str">
        <f>IF(Sklop5[[#This Row],[ZAHTEVANA SHEMA KAKOVOSTI]]&lt;&gt;"",Sklop5[[#This Row],[Preračunana masa/volumen/kos na enoto kg]],"")</f>
        <v/>
      </c>
      <c r="J47" s="134"/>
      <c r="K47" s="135"/>
      <c r="L47" s="135"/>
      <c r="M47" s="133" t="s">
        <v>112</v>
      </c>
      <c r="N47" s="160"/>
      <c r="O47" s="132" t="s">
        <v>112</v>
      </c>
      <c r="P47" s="161"/>
      <c r="Q47" s="160">
        <f>+Sklop5[[#This Row],[cena/enota brez DDV v EUR]]*Sklop5[[#This Row],[Stopnja DDV (%)]]</f>
        <v>0</v>
      </c>
      <c r="R47" s="160">
        <f>+Sklop5[[#This Row],[cena/enota brez DDV v EUR]]+Sklop5[[#This Row],[Davek (EUR)]]</f>
        <v>0</v>
      </c>
      <c r="S47" s="160">
        <f>+Sklop5[[#This Row],[cena/enota brez DDV v EUR]]*Sklop5[[#This Row],[Okvirna količina]]</f>
        <v>0</v>
      </c>
      <c r="T47" s="137">
        <f>+Sklop5[[#This Row],[Končna cena/enoto mere (EUR) z DDV]]*Sklop5[[#This Row],[Okvirna količina]]</f>
        <v>0</v>
      </c>
      <c r="U47" s="138"/>
    </row>
    <row r="48" spans="1:21" s="203" customFormat="1" ht="24">
      <c r="A48" s="213" t="s">
        <v>34</v>
      </c>
      <c r="B48" s="260" t="s">
        <v>313</v>
      </c>
      <c r="C48" s="320" t="s">
        <v>112</v>
      </c>
      <c r="D48" s="320" t="s">
        <v>0</v>
      </c>
      <c r="E48" s="223"/>
      <c r="F48" s="159">
        <v>60</v>
      </c>
      <c r="G48" s="325" t="s">
        <v>0</v>
      </c>
      <c r="H48" s="11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8" s="119" t="str">
        <f>IF(Sklop5[[#This Row],[ZAHTEVANA SHEMA KAKOVOSTI]]&lt;&gt;"",Sklop5[[#This Row],[Preračunana masa/volumen/kos na enoto kg]],"")</f>
        <v/>
      </c>
      <c r="J48" s="134"/>
      <c r="K48" s="135"/>
      <c r="L48" s="135"/>
      <c r="M48" s="133" t="s">
        <v>112</v>
      </c>
      <c r="N48" s="160"/>
      <c r="O48" s="132" t="s">
        <v>112</v>
      </c>
      <c r="P48" s="161"/>
      <c r="Q48" s="160">
        <f>+Sklop5[[#This Row],[cena/enota brez DDV v EUR]]*Sklop5[[#This Row],[Stopnja DDV (%)]]</f>
        <v>0</v>
      </c>
      <c r="R48" s="160">
        <f>+Sklop5[[#This Row],[cena/enota brez DDV v EUR]]+Sklop5[[#This Row],[Davek (EUR)]]</f>
        <v>0</v>
      </c>
      <c r="S48" s="160">
        <f>+Sklop5[[#This Row],[cena/enota brez DDV v EUR]]*Sklop5[[#This Row],[Okvirna količina]]</f>
        <v>0</v>
      </c>
      <c r="T48" s="137">
        <f>+Sklop5[[#This Row],[Končna cena/enoto mere (EUR) z DDV]]*Sklop5[[#This Row],[Okvirna količina]]</f>
        <v>0</v>
      </c>
      <c r="U48" s="138"/>
    </row>
    <row r="49" spans="1:22" ht="27" customHeight="1">
      <c r="A49" s="368" t="s">
        <v>134</v>
      </c>
      <c r="B49" s="369"/>
      <c r="C49" s="370"/>
      <c r="D49" s="370"/>
      <c r="E49" s="371"/>
      <c r="F49" s="372"/>
      <c r="G49" s="373"/>
      <c r="H49" s="374">
        <f>SUBTOTAL(109,Sklop5[Preračunana masa/volumen/kos na enoto kg])</f>
        <v>5040</v>
      </c>
      <c r="I49" s="374">
        <f>SUBTOTAL(109,Sklop5[Živila iz shem kakovosti (kg)])</f>
        <v>2640</v>
      </c>
      <c r="J49" s="372"/>
      <c r="K49" s="375"/>
      <c r="L49" s="375"/>
      <c r="M49" s="376"/>
      <c r="N49" s="377"/>
      <c r="O49" s="377"/>
      <c r="P49" s="377"/>
      <c r="Q49" s="378"/>
      <c r="R49" s="379"/>
      <c r="S49" s="378">
        <f>SUBTOTAL(109,Sklop5[Vrednost za okvirno količino (EUR) brez DDV])</f>
        <v>0</v>
      </c>
      <c r="T49" s="378">
        <f>SUBTOTAL(109,Sklop5[Vrednost za okvirno količino (EUR) z DDV])</f>
        <v>0</v>
      </c>
      <c r="U49" s="380">
        <f>SUBTOTAL(103,Sklop5[Shema kakovosti
(nacionalne, evropske)
])</f>
        <v>0</v>
      </c>
    </row>
    <row r="50" spans="1:22" ht="15">
      <c r="A50" s="7"/>
      <c r="B50" s="5"/>
      <c r="C50" s="27"/>
      <c r="D50" s="27"/>
      <c r="E50" s="26"/>
      <c r="F50" s="8"/>
      <c r="H50" s="9"/>
      <c r="I50" s="9"/>
      <c r="J50" s="9"/>
      <c r="K50" s="9"/>
      <c r="L50" s="56"/>
      <c r="M50" s="56"/>
      <c r="N50" s="9"/>
      <c r="O50" s="9"/>
      <c r="P50" s="9"/>
      <c r="Q50" s="9"/>
      <c r="R50" s="9"/>
      <c r="S50" s="4"/>
      <c r="T50" s="4"/>
      <c r="U50" s="8"/>
    </row>
    <row r="51" spans="1:22">
      <c r="A51" s="49" t="s">
        <v>130</v>
      </c>
      <c r="B51" s="17"/>
      <c r="C51" s="29"/>
      <c r="D51" s="29"/>
      <c r="E51" s="105"/>
      <c r="Q51" s="49"/>
      <c r="R51" s="49"/>
      <c r="S51" s="49"/>
      <c r="T51" s="49"/>
    </row>
    <row r="52" spans="1:22">
      <c r="A52" s="12" t="s">
        <v>132</v>
      </c>
      <c r="B52" s="17"/>
      <c r="C52" s="29"/>
      <c r="D52" s="29"/>
      <c r="E52" s="105"/>
    </row>
    <row r="53" spans="1:22">
      <c r="A53" s="99" t="s">
        <v>178</v>
      </c>
      <c r="F53" s="71"/>
      <c r="G53" s="71"/>
      <c r="H53" s="30"/>
      <c r="I53" s="30"/>
      <c r="J53" s="30"/>
      <c r="K53" s="30"/>
      <c r="L53" s="57"/>
      <c r="M53" s="57"/>
      <c r="N53" s="30"/>
      <c r="O53" s="30"/>
      <c r="P53" s="30"/>
      <c r="Q53" s="30"/>
      <c r="R53" s="30"/>
    </row>
    <row r="54" spans="1:22" s="187" customFormat="1">
      <c r="A54" s="226" t="s">
        <v>170</v>
      </c>
      <c r="B54" s="192"/>
      <c r="C54" s="197"/>
      <c r="D54" s="197"/>
      <c r="E54" s="220"/>
      <c r="F54" s="208"/>
      <c r="G54" s="208"/>
      <c r="H54" s="199"/>
      <c r="I54" s="199"/>
      <c r="J54" s="199"/>
      <c r="K54" s="199"/>
      <c r="L54" s="202"/>
      <c r="M54" s="202"/>
      <c r="N54" s="199"/>
      <c r="O54" s="199"/>
      <c r="P54" s="199"/>
      <c r="Q54" s="199"/>
      <c r="R54" s="199"/>
      <c r="U54" s="208"/>
    </row>
    <row r="55" spans="1:22">
      <c r="A55" s="404" t="s">
        <v>171</v>
      </c>
      <c r="B55" s="404"/>
      <c r="C55" s="404"/>
      <c r="D55" s="404"/>
      <c r="E55" s="404"/>
      <c r="F55" s="404"/>
      <c r="G55" s="404"/>
      <c r="H55" s="404"/>
      <c r="I55" s="404"/>
      <c r="J55" s="404"/>
      <c r="K55" s="404"/>
      <c r="L55" s="404"/>
      <c r="M55" s="404"/>
      <c r="N55" s="404"/>
      <c r="O55" s="404"/>
      <c r="P55" s="404"/>
      <c r="Q55" s="404"/>
      <c r="R55" s="404"/>
      <c r="S55" s="404"/>
      <c r="T55" s="404"/>
      <c r="U55" s="404"/>
      <c r="V55" s="404"/>
    </row>
    <row r="56" spans="1:22" ht="12.75" customHeight="1">
      <c r="A56" s="393" t="s">
        <v>209</v>
      </c>
      <c r="B56" s="393"/>
      <c r="C56" s="393"/>
      <c r="D56" s="393"/>
      <c r="E56" s="393"/>
      <c r="F56" s="393"/>
      <c r="G56" s="393"/>
      <c r="H56" s="393"/>
      <c r="I56" s="393"/>
      <c r="J56" s="393"/>
      <c r="K56" s="393"/>
      <c r="L56" s="393"/>
      <c r="M56" s="57"/>
      <c r="N56" s="30"/>
      <c r="O56" s="30"/>
      <c r="P56" s="30"/>
      <c r="Q56" s="30"/>
      <c r="R56" s="30"/>
    </row>
    <row r="57" spans="1:22">
      <c r="E57" s="110"/>
      <c r="N57" s="30"/>
      <c r="O57" s="30"/>
      <c r="P57" s="30"/>
      <c r="Q57" s="30"/>
      <c r="R57" s="30"/>
    </row>
    <row r="58" spans="1:22">
      <c r="A58" s="99" t="s">
        <v>65</v>
      </c>
      <c r="F58" s="71"/>
      <c r="G58" s="71" t="s">
        <v>66</v>
      </c>
      <c r="H58" s="30"/>
      <c r="I58" s="30"/>
      <c r="J58" s="30"/>
      <c r="K58" s="30"/>
      <c r="L58" s="57"/>
      <c r="M58" s="57"/>
      <c r="N58" s="100"/>
      <c r="O58" s="30"/>
      <c r="P58" s="30"/>
      <c r="Q58" s="30" t="s">
        <v>67</v>
      </c>
      <c r="R58" s="30"/>
    </row>
    <row r="59" spans="1:22" ht="15">
      <c r="A59" s="7"/>
      <c r="B59" s="5"/>
      <c r="C59" s="27"/>
      <c r="D59" s="27"/>
      <c r="E59" s="26"/>
      <c r="F59" s="8"/>
      <c r="H59" s="9"/>
      <c r="I59" s="9"/>
      <c r="J59" s="9"/>
      <c r="K59" s="9"/>
      <c r="L59" s="56"/>
      <c r="M59" s="56"/>
      <c r="N59" s="9"/>
      <c r="O59" s="9"/>
      <c r="P59" s="9"/>
      <c r="Q59" s="9"/>
      <c r="R59" s="9"/>
      <c r="S59" s="4"/>
      <c r="T59" s="4"/>
      <c r="U59" s="8"/>
    </row>
    <row r="60" spans="1:22">
      <c r="B60" s="17"/>
      <c r="C60" s="29"/>
      <c r="D60" s="29"/>
      <c r="E60" s="105"/>
    </row>
    <row r="61" spans="1:22">
      <c r="B61" s="17"/>
      <c r="C61" s="29"/>
      <c r="D61" s="29"/>
      <c r="E61" s="105"/>
    </row>
    <row r="62" spans="1:22">
      <c r="B62" s="17"/>
      <c r="C62" s="29"/>
      <c r="D62" s="29"/>
      <c r="E62" s="105"/>
    </row>
    <row r="63" spans="1:22">
      <c r="B63" s="17"/>
      <c r="C63" s="29"/>
      <c r="D63" s="29"/>
      <c r="E63" s="105"/>
    </row>
    <row r="64" spans="1:22">
      <c r="B64" s="17"/>
      <c r="C64" s="29"/>
      <c r="D64" s="29"/>
      <c r="E64" s="105"/>
    </row>
    <row r="65" spans="1:22">
      <c r="B65" s="17"/>
      <c r="C65" s="29"/>
      <c r="D65" s="29"/>
      <c r="E65" s="105"/>
    </row>
    <row r="66" spans="1:22">
      <c r="B66" s="17"/>
      <c r="C66" s="29"/>
      <c r="D66" s="29"/>
      <c r="E66" s="105"/>
    </row>
    <row r="67" spans="1:22">
      <c r="B67" s="17"/>
      <c r="C67" s="29"/>
      <c r="D67" s="29"/>
      <c r="E67" s="105"/>
    </row>
    <row r="68" spans="1:22">
      <c r="B68" s="17"/>
      <c r="C68" s="29"/>
      <c r="D68" s="29"/>
      <c r="E68" s="105"/>
    </row>
    <row r="69" spans="1:22">
      <c r="B69" s="17"/>
      <c r="C69" s="29"/>
      <c r="D69" s="29"/>
      <c r="E69" s="105"/>
    </row>
    <row r="70" spans="1:22">
      <c r="B70" s="17"/>
      <c r="C70" s="29"/>
      <c r="D70" s="29"/>
      <c r="E70" s="105"/>
    </row>
    <row r="71" spans="1:22">
      <c r="B71" s="17"/>
      <c r="C71" s="29"/>
      <c r="D71" s="29"/>
      <c r="E71" s="105"/>
    </row>
    <row r="72" spans="1:22">
      <c r="B72" s="17"/>
      <c r="C72" s="29"/>
      <c r="D72" s="29"/>
      <c r="E72" s="105"/>
    </row>
    <row r="73" spans="1:22">
      <c r="B73" s="17"/>
      <c r="C73" s="29"/>
      <c r="D73" s="29"/>
      <c r="E73" s="105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</sheetData>
  <sheetProtection insertRows="0" deleteRows="0"/>
  <protectedRanges>
    <protectedRange sqref="U1:U1048576 J1:P55 J57:P1048576 M56:P56" name="Obseg1"/>
    <protectedRange sqref="J56:L56" name="Obseg1_3_1_1"/>
  </protectedRanges>
  <mergeCells count="9">
    <mergeCell ref="A56:L56"/>
    <mergeCell ref="B13:K13"/>
    <mergeCell ref="A55:V5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0"/>
  <sheetViews>
    <sheetView zoomScale="90" zoomScaleNormal="90" zoomScaleSheetLayoutView="100" workbookViewId="0">
      <selection activeCell="K37" sqref="K3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pred_rekapitulacija'!A19</f>
        <v>6.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pred_rekapitulacija'!B19</f>
        <v>JAJCA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9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33.75" customHeight="1">
      <c r="A16" s="213" t="s">
        <v>1</v>
      </c>
      <c r="B16" s="269" t="s">
        <v>314</v>
      </c>
      <c r="C16" s="211">
        <v>63</v>
      </c>
      <c r="D16" s="211" t="s">
        <v>110</v>
      </c>
      <c r="E16" s="223"/>
      <c r="F16" s="159">
        <v>29000</v>
      </c>
      <c r="G16" s="108" t="s">
        <v>216</v>
      </c>
      <c r="H16" s="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1827</v>
      </c>
      <c r="I16" s="83" t="str">
        <f>IF(Sklop6[[#This Row],[ZAHTEVANA SHEMA KAKOVOSTI]]&lt;&gt;"",Sklop6[[#This Row],[Preračunana masa/volumen/kos na enoto kg]],"")</f>
        <v/>
      </c>
      <c r="J16" s="90"/>
      <c r="K16" s="214"/>
      <c r="L16" s="214"/>
      <c r="M16" s="215"/>
      <c r="N16" s="216"/>
      <c r="O16" s="216"/>
      <c r="P16" s="217"/>
      <c r="Q16" s="216">
        <f>+Sklop6[[#This Row],[cena/enota brez DDV v EUR]]*Sklop6[[#This Row],[Stopnja DDV (%)]]</f>
        <v>0</v>
      </c>
      <c r="R16" s="216">
        <f>+Sklop6[[#This Row],[cena/enota brez DDV v EUR]]+Sklop6[[#This Row],[Davek (EUR)]]</f>
        <v>0</v>
      </c>
      <c r="S16" s="216">
        <f>+Sklop6[[#This Row],[cena/enota brez DDV v EUR]]*Sklop6[[#This Row],[Okvirna količina]]</f>
        <v>0</v>
      </c>
      <c r="T16" s="216">
        <f>+Sklop6[[#This Row],[Končna cena/enoto mere (EUR) z DDV]]*Sklop6[[#This Row],[Okvirna količina]]</f>
        <v>0</v>
      </c>
      <c r="U16" s="95"/>
    </row>
    <row r="17" spans="1:22" ht="27" customHeight="1">
      <c r="A17" s="285" t="s">
        <v>134</v>
      </c>
      <c r="B17" s="286"/>
      <c r="C17" s="287"/>
      <c r="D17" s="287"/>
      <c r="E17" s="288"/>
      <c r="F17" s="289"/>
      <c r="G17" s="290"/>
      <c r="H17" s="291">
        <f>SUBTOTAL(109,Sklop6[Preračunana masa/volumen/kos na enoto kg])</f>
        <v>1827</v>
      </c>
      <c r="I17" s="291">
        <f>SUBTOTAL(109,Sklop6[Živila iz shem kakovosti (kg)])</f>
        <v>0</v>
      </c>
      <c r="J17" s="289"/>
      <c r="K17" s="292"/>
      <c r="L17" s="292"/>
      <c r="M17" s="293"/>
      <c r="N17" s="294"/>
      <c r="O17" s="294"/>
      <c r="P17" s="294"/>
      <c r="Q17" s="295"/>
      <c r="R17" s="296"/>
      <c r="S17" s="295">
        <f>SUBTOTAL(109,Sklop6[Vrednost za okvirno količino (EUR) brez DDV])</f>
        <v>0</v>
      </c>
      <c r="T17" s="295">
        <f>SUBTOTAL(109,Sklop6[Vrednost za okvirno količino (EUR) z DDV])</f>
        <v>0</v>
      </c>
      <c r="U17" s="297">
        <f>SUBTOTAL(103,Sklop6[Shema kakovosti
(nacionalne, evropske)
])</f>
        <v>0</v>
      </c>
    </row>
    <row r="18" spans="1:22" ht="15">
      <c r="A18" s="182" t="s">
        <v>924</v>
      </c>
      <c r="B18" s="5"/>
      <c r="C18" s="27"/>
      <c r="D18" s="27"/>
      <c r="E18" s="26"/>
      <c r="F18" s="8"/>
      <c r="H18" s="9"/>
      <c r="I18" s="9"/>
      <c r="J18" s="9"/>
      <c r="K18" s="9"/>
      <c r="L18" s="56"/>
      <c r="M18" s="56"/>
      <c r="N18" s="9"/>
      <c r="O18" s="9"/>
      <c r="P18" s="9"/>
      <c r="Q18" s="9"/>
      <c r="R18" s="9"/>
      <c r="S18" s="4"/>
      <c r="T18" s="4"/>
      <c r="U18" s="8"/>
    </row>
    <row r="19" spans="1:22">
      <c r="A19" s="49" t="s">
        <v>130</v>
      </c>
      <c r="B19" s="17"/>
      <c r="C19" s="29"/>
      <c r="D19" s="29"/>
      <c r="E19" s="105"/>
      <c r="Q19" s="49"/>
      <c r="R19" s="49"/>
      <c r="S19" s="49"/>
      <c r="T19" s="49"/>
    </row>
    <row r="20" spans="1:22">
      <c r="A20" s="12" t="s">
        <v>132</v>
      </c>
      <c r="B20" s="17"/>
      <c r="C20" s="29"/>
      <c r="D20" s="29"/>
      <c r="E20" s="105"/>
    </row>
    <row r="21" spans="1:22">
      <c r="A21" s="99" t="s">
        <v>178</v>
      </c>
      <c r="F21" s="71"/>
      <c r="G21" s="71"/>
      <c r="H21" s="30"/>
      <c r="I21" s="30"/>
      <c r="J21" s="30"/>
      <c r="K21" s="30"/>
      <c r="L21" s="57"/>
      <c r="M21" s="57"/>
      <c r="N21" s="30"/>
      <c r="O21" s="30"/>
      <c r="P21" s="30"/>
      <c r="Q21" s="30"/>
      <c r="R21" s="30"/>
    </row>
    <row r="22" spans="1:22">
      <c r="A22" s="114" t="s">
        <v>170</v>
      </c>
      <c r="F22" s="71"/>
      <c r="G22" s="71"/>
      <c r="H22" s="30"/>
      <c r="I22" s="30"/>
      <c r="J22" s="30"/>
      <c r="K22" s="30"/>
      <c r="L22" s="57"/>
      <c r="M22" s="57"/>
      <c r="N22" s="30"/>
      <c r="O22" s="30"/>
      <c r="P22" s="30"/>
      <c r="Q22" s="30"/>
      <c r="R22" s="30"/>
    </row>
    <row r="23" spans="1:22" ht="12.75" customHeight="1">
      <c r="A23" s="404" t="s">
        <v>171</v>
      </c>
      <c r="B23" s="404"/>
      <c r="C23" s="404"/>
      <c r="D23" s="404"/>
      <c r="E23" s="404"/>
      <c r="F23" s="404"/>
      <c r="G23" s="404"/>
      <c r="H23" s="404"/>
      <c r="I23" s="404"/>
      <c r="J23" s="404"/>
      <c r="K23" s="404"/>
      <c r="L23" s="404"/>
      <c r="M23" s="117"/>
      <c r="N23" s="117"/>
      <c r="O23" s="117"/>
      <c r="P23" s="117"/>
      <c r="Q23" s="117"/>
      <c r="R23" s="117"/>
      <c r="S23" s="117"/>
      <c r="T23" s="117"/>
      <c r="U23" s="117"/>
      <c r="V23" s="117"/>
    </row>
    <row r="24" spans="1:22" ht="12.75" customHeight="1">
      <c r="A24" s="393"/>
      <c r="B24" s="393"/>
      <c r="C24" s="393"/>
      <c r="D24" s="393"/>
      <c r="E24" s="393"/>
      <c r="F24" s="393"/>
      <c r="G24" s="393"/>
      <c r="H24" s="393"/>
      <c r="I24" s="393"/>
      <c r="J24" s="393"/>
      <c r="K24" s="393"/>
      <c r="L24" s="393"/>
      <c r="M24" s="116"/>
      <c r="N24" s="116"/>
      <c r="O24" s="116"/>
      <c r="P24" s="116"/>
      <c r="Q24" s="116"/>
      <c r="R24" s="116"/>
      <c r="S24" s="116"/>
      <c r="T24" s="116"/>
      <c r="U24" s="116"/>
      <c r="V24" s="116"/>
    </row>
    <row r="25" spans="1:22" s="187" customFormat="1" ht="12.75" customHeight="1">
      <c r="A25" s="282"/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283"/>
      <c r="N25" s="283"/>
      <c r="O25" s="283"/>
      <c r="P25" s="283"/>
      <c r="Q25" s="283"/>
      <c r="R25" s="283"/>
      <c r="S25" s="283"/>
      <c r="T25" s="283"/>
      <c r="U25" s="283"/>
      <c r="V25" s="283"/>
    </row>
    <row r="26" spans="1:22">
      <c r="A26" s="99" t="s">
        <v>65</v>
      </c>
      <c r="F26" s="71"/>
      <c r="G26" s="71" t="s">
        <v>66</v>
      </c>
      <c r="H26" s="30"/>
      <c r="I26" s="30"/>
      <c r="J26" s="30"/>
      <c r="K26" s="30"/>
      <c r="L26" s="57"/>
      <c r="M26" s="57"/>
      <c r="N26" s="100"/>
      <c r="O26" s="30"/>
      <c r="P26" s="30"/>
      <c r="Q26" s="30" t="s">
        <v>67</v>
      </c>
      <c r="R26" s="30"/>
    </row>
    <row r="27" spans="1:22" ht="15">
      <c r="A27" s="7"/>
      <c r="B27" s="5"/>
      <c r="C27" s="27"/>
      <c r="D27" s="27"/>
      <c r="E27" s="26"/>
      <c r="F27" s="8"/>
      <c r="H27" s="9"/>
      <c r="I27" s="9"/>
      <c r="J27" s="9"/>
      <c r="K27" s="9"/>
      <c r="L27" s="56"/>
      <c r="M27" s="56"/>
      <c r="N27" s="9"/>
      <c r="O27" s="9"/>
      <c r="P27" s="9"/>
      <c r="Q27" s="9"/>
      <c r="R27" s="9"/>
      <c r="S27" s="4"/>
      <c r="T27" s="4"/>
      <c r="U27" s="8"/>
    </row>
    <row r="28" spans="1:22">
      <c r="B28" s="17"/>
      <c r="C28" s="29"/>
      <c r="D28" s="29"/>
      <c r="E28" s="105"/>
    </row>
    <row r="29" spans="1:22">
      <c r="B29" s="17"/>
      <c r="C29" s="29"/>
      <c r="D29" s="29"/>
      <c r="E29" s="105"/>
    </row>
    <row r="30" spans="1:22">
      <c r="B30" s="17"/>
      <c r="C30" s="29"/>
      <c r="D30" s="29"/>
      <c r="E30" s="105"/>
    </row>
    <row r="31" spans="1:22">
      <c r="B31" s="17"/>
      <c r="C31" s="29"/>
      <c r="D31" s="29"/>
      <c r="E31" s="105"/>
    </row>
    <row r="32" spans="1:22">
      <c r="B32" s="17"/>
      <c r="C32" s="29"/>
      <c r="D32" s="29"/>
      <c r="E32" s="105"/>
    </row>
    <row r="33" spans="1:22">
      <c r="B33" s="17"/>
      <c r="C33" s="29"/>
      <c r="D33" s="29"/>
      <c r="E33" s="105"/>
    </row>
    <row r="34" spans="1:22">
      <c r="B34" s="17"/>
      <c r="C34" s="29"/>
      <c r="D34" s="29"/>
      <c r="E34" s="105"/>
    </row>
    <row r="35" spans="1:22">
      <c r="B35" s="17"/>
      <c r="C35" s="29"/>
      <c r="D35" s="29"/>
      <c r="E35" s="105"/>
    </row>
    <row r="36" spans="1:22">
      <c r="B36" s="17"/>
      <c r="C36" s="29"/>
      <c r="D36" s="29"/>
      <c r="E36" s="105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 s="19" customFormat="1">
      <c r="A42" s="12"/>
      <c r="B42" s="17"/>
      <c r="C42" s="29"/>
      <c r="D42" s="29"/>
      <c r="E42" s="105"/>
      <c r="F42" s="106"/>
      <c r="G42" s="106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5"/>
      <c r="F43" s="106"/>
      <c r="G43" s="106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5"/>
      <c r="F44" s="106"/>
      <c r="G44" s="106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5"/>
      <c r="F45" s="106"/>
      <c r="G45" s="106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5"/>
      <c r="F46" s="106"/>
      <c r="G46" s="106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5"/>
      <c r="F47" s="106"/>
      <c r="G47" s="106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5"/>
      <c r="F48" s="106"/>
      <c r="G48" s="106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5"/>
      <c r="F49" s="106"/>
      <c r="G49" s="106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5"/>
      <c r="F50" s="106"/>
      <c r="G50" s="106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</sheetData>
  <sheetProtection insertRows="0" deleteRows="0"/>
  <protectedRanges>
    <protectedRange sqref="U26:U1048576 J26:P1048576 U1:U22 J1:P22" name="Obseg1"/>
    <protectedRange sqref="J23:P23 U23:U25 M24:P25" name="Obseg1_2"/>
    <protectedRange sqref="J24:L25" name="Obseg1_3_1_1"/>
  </protectedRanges>
  <mergeCells count="9">
    <mergeCell ref="A24:L24"/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0"/>
  <sheetViews>
    <sheetView topLeftCell="A6" zoomScale="98" zoomScaleNormal="98" zoomScaleSheetLayoutView="100" workbookViewId="0">
      <selection activeCell="M51" sqref="M51"/>
    </sheetView>
  </sheetViews>
  <sheetFormatPr defaultColWidth="8.85546875" defaultRowHeight="12.75"/>
  <cols>
    <col min="1" max="1" width="3.5703125" style="12" customWidth="1"/>
    <col min="2" max="2" width="56.7109375" style="18" bestFit="1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pred_rekapitulacija'!A20</f>
        <v>7.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pred_rekapitulacija'!B20</f>
        <v>RIBE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7.7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24">
      <c r="A16" s="213" t="s">
        <v>1</v>
      </c>
      <c r="B16" s="269" t="s">
        <v>315</v>
      </c>
      <c r="C16" s="159" t="s">
        <v>112</v>
      </c>
      <c r="D16" s="211" t="s">
        <v>0</v>
      </c>
      <c r="E16" s="221"/>
      <c r="F16" s="83">
        <v>200</v>
      </c>
      <c r="G16" s="108" t="s">
        <v>0</v>
      </c>
      <c r="H16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83" t="str">
        <f>IF(Sklop7[[#This Row],[ZAHTEVANA SHEMA KAKOVOSTI]]&lt;&gt;"",Sklop7[[#This Row],[Preračunana masa/volumen/kos na enoto kg]],"")</f>
        <v/>
      </c>
      <c r="J16" s="90"/>
      <c r="K16" s="214"/>
      <c r="L16" s="214"/>
      <c r="M16" s="215"/>
      <c r="N16" s="216"/>
      <c r="O16" s="216"/>
      <c r="P16" s="217"/>
      <c r="Q16" s="216">
        <f>+Sklop7[[#This Row],[cena/enota brez DDV v EUR]]*Sklop7[[#This Row],[Stopnja DDV (%)]]</f>
        <v>0</v>
      </c>
      <c r="R16" s="216">
        <f>+Sklop7[[#This Row],[cena/enota brez DDV v EUR]]+Sklop7[[#This Row],[Davek (EUR)]]</f>
        <v>0</v>
      </c>
      <c r="S16" s="216">
        <f>+Sklop7[[#This Row],[cena/enota brez DDV v EUR]]*Sklop7[[#This Row],[Okvirna količina]]</f>
        <v>0</v>
      </c>
      <c r="T16" s="216">
        <f>+Sklop7[[#This Row],[Končna cena/enoto mere (EUR) z DDV]]*Sklop7[[#This Row],[Okvirna količina]]</f>
        <v>0</v>
      </c>
      <c r="U16" s="179"/>
    </row>
    <row r="17" spans="1:21" s="203" customFormat="1" ht="24">
      <c r="A17" s="213" t="s">
        <v>3</v>
      </c>
      <c r="B17" s="269" t="s">
        <v>316</v>
      </c>
      <c r="C17" s="159" t="s">
        <v>112</v>
      </c>
      <c r="D17" s="211" t="s">
        <v>0</v>
      </c>
      <c r="E17" s="163"/>
      <c r="F17" s="119">
        <v>60</v>
      </c>
      <c r="G17" s="108" t="s">
        <v>0</v>
      </c>
      <c r="H17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7" s="83" t="str">
        <f>IF(Sklop7[[#This Row],[ZAHTEVANA SHEMA KAKOVOSTI]]&lt;&gt;"",Sklop7[[#This Row],[Preračunana masa/volumen/kos na enoto kg]],"")</f>
        <v/>
      </c>
      <c r="J17" s="91"/>
      <c r="K17" s="88"/>
      <c r="L17" s="88"/>
      <c r="M17" s="93"/>
      <c r="N17" s="89"/>
      <c r="O17" s="89"/>
      <c r="P17" s="94"/>
      <c r="Q17" s="89">
        <f>+Sklop7[[#This Row],[cena/enota brez DDV v EUR]]*Sklop7[[#This Row],[Stopnja DDV (%)]]</f>
        <v>0</v>
      </c>
      <c r="R17" s="89">
        <f>+Sklop7[[#This Row],[cena/enota brez DDV v EUR]]+Sklop7[[#This Row],[Davek (EUR)]]</f>
        <v>0</v>
      </c>
      <c r="S17" s="89">
        <f>+Sklop7[[#This Row],[cena/enota brez DDV v EUR]]*Sklop7[[#This Row],[Okvirna količina]]</f>
        <v>0</v>
      </c>
      <c r="T17" s="89">
        <f>+Sklop7[[#This Row],[Končna cena/enoto mere (EUR) z DDV]]*Sklop7[[#This Row],[Okvirna količina]]</f>
        <v>0</v>
      </c>
      <c r="U17" s="179"/>
    </row>
    <row r="18" spans="1:21" s="203" customFormat="1" ht="12">
      <c r="A18" s="213" t="s">
        <v>4</v>
      </c>
      <c r="B18" s="260" t="s">
        <v>317</v>
      </c>
      <c r="C18" s="159" t="s">
        <v>112</v>
      </c>
      <c r="D18" s="211" t="s">
        <v>0</v>
      </c>
      <c r="E18" s="163"/>
      <c r="F18" s="119">
        <v>60</v>
      </c>
      <c r="G18" s="108" t="s">
        <v>0</v>
      </c>
      <c r="H18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8" s="83" t="str">
        <f>IF(Sklop7[[#This Row],[ZAHTEVANA SHEMA KAKOVOSTI]]&lt;&gt;"",Sklop7[[#This Row],[Preračunana masa/volumen/kos na enoto kg]],"")</f>
        <v/>
      </c>
      <c r="J18" s="91"/>
      <c r="K18" s="88"/>
      <c r="L18" s="88"/>
      <c r="M18" s="93"/>
      <c r="N18" s="89"/>
      <c r="O18" s="89"/>
      <c r="P18" s="94"/>
      <c r="Q18" s="89">
        <f>+Sklop7[[#This Row],[cena/enota brez DDV v EUR]]*Sklop7[[#This Row],[Stopnja DDV (%)]]</f>
        <v>0</v>
      </c>
      <c r="R18" s="89">
        <f>+Sklop7[[#This Row],[cena/enota brez DDV v EUR]]+Sklop7[[#This Row],[Davek (EUR)]]</f>
        <v>0</v>
      </c>
      <c r="S18" s="89">
        <f>+Sklop7[[#This Row],[cena/enota brez DDV v EUR]]*Sklop7[[#This Row],[Okvirna količina]]</f>
        <v>0</v>
      </c>
      <c r="T18" s="89">
        <f>+Sklop7[[#This Row],[Končna cena/enoto mere (EUR) z DDV]]*Sklop7[[#This Row],[Okvirna količina]]</f>
        <v>0</v>
      </c>
      <c r="U18" s="179"/>
    </row>
    <row r="19" spans="1:21" s="203" customFormat="1" ht="24">
      <c r="A19" s="213" t="s">
        <v>5</v>
      </c>
      <c r="B19" s="260" t="s">
        <v>318</v>
      </c>
      <c r="C19" s="159" t="s">
        <v>112</v>
      </c>
      <c r="D19" s="211" t="s">
        <v>0</v>
      </c>
      <c r="E19" s="163"/>
      <c r="F19" s="119">
        <v>40</v>
      </c>
      <c r="G19" s="108" t="s">
        <v>0</v>
      </c>
      <c r="H19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19" s="83" t="str">
        <f>IF(Sklop7[[#This Row],[ZAHTEVANA SHEMA KAKOVOSTI]]&lt;&gt;"",Sklop7[[#This Row],[Preračunana masa/volumen/kos na enoto kg]],"")</f>
        <v/>
      </c>
      <c r="J19" s="91"/>
      <c r="K19" s="88"/>
      <c r="L19" s="88"/>
      <c r="M19" s="93"/>
      <c r="N19" s="89"/>
      <c r="O19" s="89"/>
      <c r="P19" s="94"/>
      <c r="Q19" s="89">
        <f>+Sklop7[[#This Row],[cena/enota brez DDV v EUR]]*Sklop7[[#This Row],[Stopnja DDV (%)]]</f>
        <v>0</v>
      </c>
      <c r="R19" s="89">
        <f>+Sklop7[[#This Row],[cena/enota brez DDV v EUR]]+Sklop7[[#This Row],[Davek (EUR)]]</f>
        <v>0</v>
      </c>
      <c r="S19" s="89">
        <f>+Sklop7[[#This Row],[cena/enota brez DDV v EUR]]*Sklop7[[#This Row],[Okvirna količina]]</f>
        <v>0</v>
      </c>
      <c r="T19" s="89">
        <f>+Sklop7[[#This Row],[Končna cena/enoto mere (EUR) z DDV]]*Sklop7[[#This Row],[Okvirna količina]]</f>
        <v>0</v>
      </c>
      <c r="U19" s="179"/>
    </row>
    <row r="20" spans="1:21" s="203" customFormat="1" ht="24">
      <c r="A20" s="213" t="s">
        <v>6</v>
      </c>
      <c r="B20" s="260" t="s">
        <v>319</v>
      </c>
      <c r="C20" s="159" t="s">
        <v>112</v>
      </c>
      <c r="D20" s="211" t="s">
        <v>0</v>
      </c>
      <c r="E20" s="163"/>
      <c r="F20" s="119">
        <v>400</v>
      </c>
      <c r="G20" s="108" t="s">
        <v>0</v>
      </c>
      <c r="H20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0" s="83" t="str">
        <f>IF(Sklop7[[#This Row],[ZAHTEVANA SHEMA KAKOVOSTI]]&lt;&gt;"",Sklop7[[#This Row],[Preračunana masa/volumen/kos na enoto kg]],"")</f>
        <v/>
      </c>
      <c r="J20" s="91"/>
      <c r="K20" s="88"/>
      <c r="L20" s="88"/>
      <c r="M20" s="93"/>
      <c r="N20" s="89"/>
      <c r="O20" s="89"/>
      <c r="P20" s="94"/>
      <c r="Q20" s="89">
        <f>+Sklop7[[#This Row],[cena/enota brez DDV v EUR]]*Sklop7[[#This Row],[Stopnja DDV (%)]]</f>
        <v>0</v>
      </c>
      <c r="R20" s="89">
        <f>+Sklop7[[#This Row],[cena/enota brez DDV v EUR]]+Sklop7[[#This Row],[Davek (EUR)]]</f>
        <v>0</v>
      </c>
      <c r="S20" s="89">
        <f>+Sklop7[[#This Row],[cena/enota brez DDV v EUR]]*Sklop7[[#This Row],[Okvirna količina]]</f>
        <v>0</v>
      </c>
      <c r="T20" s="89">
        <f>+Sklop7[[#This Row],[Končna cena/enoto mere (EUR) z DDV]]*Sklop7[[#This Row],[Okvirna količina]]</f>
        <v>0</v>
      </c>
      <c r="U20" s="179"/>
    </row>
    <row r="21" spans="1:21" s="203" customFormat="1" ht="12">
      <c r="A21" s="213" t="s">
        <v>7</v>
      </c>
      <c r="B21" s="260" t="s">
        <v>320</v>
      </c>
      <c r="C21" s="159" t="s">
        <v>112</v>
      </c>
      <c r="D21" s="211" t="s">
        <v>0</v>
      </c>
      <c r="E21" s="163"/>
      <c r="F21" s="119">
        <v>400</v>
      </c>
      <c r="G21" s="108" t="s">
        <v>0</v>
      </c>
      <c r="H21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1" s="83" t="str">
        <f>IF(Sklop7[[#This Row],[ZAHTEVANA SHEMA KAKOVOSTI]]&lt;&gt;"",Sklop7[[#This Row],[Preračunana masa/volumen/kos na enoto kg]],"")</f>
        <v/>
      </c>
      <c r="J21" s="91"/>
      <c r="K21" s="88"/>
      <c r="L21" s="88"/>
      <c r="M21" s="93"/>
      <c r="N21" s="89"/>
      <c r="O21" s="89"/>
      <c r="P21" s="94"/>
      <c r="Q21" s="89">
        <f>+Sklop7[[#This Row],[cena/enota brez DDV v EUR]]*Sklop7[[#This Row],[Stopnja DDV (%)]]</f>
        <v>0</v>
      </c>
      <c r="R21" s="89">
        <f>+Sklop7[[#This Row],[cena/enota brez DDV v EUR]]+Sklop7[[#This Row],[Davek (EUR)]]</f>
        <v>0</v>
      </c>
      <c r="S21" s="89">
        <f>+Sklop7[[#This Row],[cena/enota brez DDV v EUR]]*Sklop7[[#This Row],[Okvirna količina]]</f>
        <v>0</v>
      </c>
      <c r="T21" s="89">
        <f>+Sklop7[[#This Row],[Končna cena/enoto mere (EUR) z DDV]]*Sklop7[[#This Row],[Okvirna količina]]</f>
        <v>0</v>
      </c>
      <c r="U21" s="179"/>
    </row>
    <row r="22" spans="1:21" s="203" customFormat="1" ht="12">
      <c r="A22" s="213" t="s">
        <v>8</v>
      </c>
      <c r="B22" s="260" t="s">
        <v>321</v>
      </c>
      <c r="C22" s="159" t="s">
        <v>112</v>
      </c>
      <c r="D22" s="211" t="s">
        <v>0</v>
      </c>
      <c r="E22" s="163"/>
      <c r="F22" s="119">
        <v>40</v>
      </c>
      <c r="G22" s="108" t="s">
        <v>0</v>
      </c>
      <c r="H22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2" s="83" t="str">
        <f>IF(Sklop7[[#This Row],[ZAHTEVANA SHEMA KAKOVOSTI]]&lt;&gt;"",Sklop7[[#This Row],[Preračunana masa/volumen/kos na enoto kg]],"")</f>
        <v/>
      </c>
      <c r="J22" s="91"/>
      <c r="K22" s="88"/>
      <c r="L22" s="88"/>
      <c r="M22" s="93"/>
      <c r="N22" s="89"/>
      <c r="O22" s="89"/>
      <c r="P22" s="94"/>
      <c r="Q22" s="89">
        <f>+Sklop7[[#This Row],[cena/enota brez DDV v EUR]]*Sklop7[[#This Row],[Stopnja DDV (%)]]</f>
        <v>0</v>
      </c>
      <c r="R22" s="89">
        <f>+Sklop7[[#This Row],[cena/enota brez DDV v EUR]]+Sklop7[[#This Row],[Davek (EUR)]]</f>
        <v>0</v>
      </c>
      <c r="S22" s="89">
        <f>+Sklop7[[#This Row],[cena/enota brez DDV v EUR]]*Sklop7[[#This Row],[Okvirna količina]]</f>
        <v>0</v>
      </c>
      <c r="T22" s="89">
        <f>+Sklop7[[#This Row],[Končna cena/enoto mere (EUR) z DDV]]*Sklop7[[#This Row],[Okvirna količina]]</f>
        <v>0</v>
      </c>
      <c r="U22" s="179"/>
    </row>
    <row r="23" spans="1:21" s="203" customFormat="1" ht="12">
      <c r="A23" s="213" t="s">
        <v>9</v>
      </c>
      <c r="B23" s="260" t="s">
        <v>322</v>
      </c>
      <c r="C23" s="159" t="s">
        <v>112</v>
      </c>
      <c r="D23" s="211" t="s">
        <v>0</v>
      </c>
      <c r="E23" s="163"/>
      <c r="F23" s="119">
        <v>40</v>
      </c>
      <c r="G23" s="108" t="s">
        <v>0</v>
      </c>
      <c r="H23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3" s="83" t="str">
        <f>IF(Sklop7[[#This Row],[ZAHTEVANA SHEMA KAKOVOSTI]]&lt;&gt;"",Sklop7[[#This Row],[Preračunana masa/volumen/kos na enoto kg]],"")</f>
        <v/>
      </c>
      <c r="J23" s="91"/>
      <c r="K23" s="88"/>
      <c r="L23" s="88"/>
      <c r="M23" s="93"/>
      <c r="N23" s="89"/>
      <c r="O23" s="89"/>
      <c r="P23" s="94"/>
      <c r="Q23" s="89">
        <f>+Sklop7[[#This Row],[cena/enota brez DDV v EUR]]*Sklop7[[#This Row],[Stopnja DDV (%)]]</f>
        <v>0</v>
      </c>
      <c r="R23" s="89">
        <f>+Sklop7[[#This Row],[cena/enota brez DDV v EUR]]+Sklop7[[#This Row],[Davek (EUR)]]</f>
        <v>0</v>
      </c>
      <c r="S23" s="89">
        <f>+Sklop7[[#This Row],[cena/enota brez DDV v EUR]]*Sklop7[[#This Row],[Okvirna količina]]</f>
        <v>0</v>
      </c>
      <c r="T23" s="89">
        <f>+Sklop7[[#This Row],[Končna cena/enoto mere (EUR) z DDV]]*Sklop7[[#This Row],[Okvirna količina]]</f>
        <v>0</v>
      </c>
      <c r="U23" s="179"/>
    </row>
    <row r="24" spans="1:21" s="203" customFormat="1" ht="12">
      <c r="A24" s="213" t="s">
        <v>10</v>
      </c>
      <c r="B24" s="260" t="s">
        <v>323</v>
      </c>
      <c r="C24" s="159" t="s">
        <v>112</v>
      </c>
      <c r="D24" s="211" t="s">
        <v>0</v>
      </c>
      <c r="E24" s="163"/>
      <c r="F24" s="119">
        <v>20</v>
      </c>
      <c r="G24" s="108" t="s">
        <v>0</v>
      </c>
      <c r="H24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83" t="str">
        <f>IF(Sklop7[[#This Row],[ZAHTEVANA SHEMA KAKOVOSTI]]&lt;&gt;"",Sklop7[[#This Row],[Preračunana masa/volumen/kos na enoto kg]],"")</f>
        <v/>
      </c>
      <c r="J24" s="91"/>
      <c r="K24" s="88"/>
      <c r="L24" s="88"/>
      <c r="M24" s="93"/>
      <c r="N24" s="89"/>
      <c r="O24" s="89"/>
      <c r="P24" s="94"/>
      <c r="Q24" s="89">
        <f>+Sklop7[[#This Row],[cena/enota brez DDV v EUR]]*Sklop7[[#This Row],[Stopnja DDV (%)]]</f>
        <v>0</v>
      </c>
      <c r="R24" s="89">
        <f>+Sklop7[[#This Row],[cena/enota brez DDV v EUR]]+Sklop7[[#This Row],[Davek (EUR)]]</f>
        <v>0</v>
      </c>
      <c r="S24" s="89">
        <f>+Sklop7[[#This Row],[cena/enota brez DDV v EUR]]*Sklop7[[#This Row],[Okvirna količina]]</f>
        <v>0</v>
      </c>
      <c r="T24" s="89">
        <f>+Sklop7[[#This Row],[Končna cena/enoto mere (EUR) z DDV]]*Sklop7[[#This Row],[Okvirna količina]]</f>
        <v>0</v>
      </c>
      <c r="U24" s="179"/>
    </row>
    <row r="25" spans="1:21" s="203" customFormat="1" ht="12">
      <c r="A25" s="213" t="s">
        <v>11</v>
      </c>
      <c r="B25" s="260" t="s">
        <v>324</v>
      </c>
      <c r="C25" s="159" t="s">
        <v>112</v>
      </c>
      <c r="D25" s="211" t="s">
        <v>0</v>
      </c>
      <c r="E25" s="324"/>
      <c r="F25" s="263">
        <v>20</v>
      </c>
      <c r="G25" s="333" t="s">
        <v>0</v>
      </c>
      <c r="H25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5" s="83" t="str">
        <f>IF(Sklop7[[#This Row],[ZAHTEVANA SHEMA KAKOVOSTI]]&lt;&gt;"",Sklop7[[#This Row],[Preračunana masa/volumen/kos na enoto kg]],"")</f>
        <v/>
      </c>
      <c r="J25" s="91"/>
      <c r="K25" s="88"/>
      <c r="L25" s="88"/>
      <c r="M25" s="93"/>
      <c r="N25" s="89"/>
      <c r="O25" s="89"/>
      <c r="P25" s="94"/>
      <c r="Q25" s="89">
        <f>+Sklop7[[#This Row],[cena/enota brez DDV v EUR]]*Sklop7[[#This Row],[Stopnja DDV (%)]]</f>
        <v>0</v>
      </c>
      <c r="R25" s="89">
        <f>+Sklop7[[#This Row],[cena/enota brez DDV v EUR]]+Sklop7[[#This Row],[Davek (EUR)]]</f>
        <v>0</v>
      </c>
      <c r="S25" s="89">
        <f>+Sklop7[[#This Row],[cena/enota brez DDV v EUR]]*Sklop7[[#This Row],[Okvirna količina]]</f>
        <v>0</v>
      </c>
      <c r="T25" s="89">
        <f>+Sklop7[[#This Row],[Končna cena/enoto mere (EUR) z DDV]]*Sklop7[[#This Row],[Okvirna količina]]</f>
        <v>0</v>
      </c>
      <c r="U25" s="179"/>
    </row>
    <row r="26" spans="1:21" s="203" customFormat="1" ht="12">
      <c r="A26" s="213" t="s">
        <v>12</v>
      </c>
      <c r="B26" s="260" t="s">
        <v>510</v>
      </c>
      <c r="C26" s="159" t="s">
        <v>112</v>
      </c>
      <c r="D26" s="211" t="s">
        <v>0</v>
      </c>
      <c r="E26" s="324"/>
      <c r="F26" s="263">
        <v>300</v>
      </c>
      <c r="G26" s="333" t="s">
        <v>0</v>
      </c>
      <c r="H26" s="3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6" s="263" t="str">
        <f>IF(Sklop7[[#This Row],[ZAHTEVANA SHEMA KAKOVOSTI]]&lt;&gt;"",Sklop7[[#This Row],[Preračunana masa/volumen/kos na enoto kg]],"")</f>
        <v/>
      </c>
      <c r="J26" s="264"/>
      <c r="K26" s="265"/>
      <c r="L26" s="265"/>
      <c r="M26" s="268"/>
      <c r="N26" s="266"/>
      <c r="O26" s="266"/>
      <c r="P26" s="267"/>
      <c r="Q26" s="266">
        <f>+Sklop7[[#This Row],[cena/enota brez DDV v EUR]]*Sklop7[[#This Row],[Stopnja DDV (%)]]</f>
        <v>0</v>
      </c>
      <c r="R26" s="266">
        <f>+Sklop7[[#This Row],[cena/enota brez DDV v EUR]]+Sklop7[[#This Row],[Davek (EUR)]]</f>
        <v>0</v>
      </c>
      <c r="S26" s="266">
        <f>+Sklop7[[#This Row],[cena/enota brez DDV v EUR]]*Sklop7[[#This Row],[Okvirna količina]]</f>
        <v>0</v>
      </c>
      <c r="T26" s="266">
        <f>+Sklop7[[#This Row],[Končna cena/enoto mere (EUR) z DDV]]*Sklop7[[#This Row],[Okvirna količina]]</f>
        <v>0</v>
      </c>
      <c r="U26" s="330"/>
    </row>
    <row r="27" spans="1:21" ht="27" customHeight="1">
      <c r="A27" s="368" t="s">
        <v>134</v>
      </c>
      <c r="B27" s="369"/>
      <c r="C27" s="370"/>
      <c r="D27" s="370"/>
      <c r="E27" s="371"/>
      <c r="F27" s="372"/>
      <c r="G27" s="373"/>
      <c r="H27" s="374">
        <f>SUBTOTAL(109,Sklop7[Preračunana masa/volumen/kos na enoto kg])</f>
        <v>1580</v>
      </c>
      <c r="I27" s="374">
        <f>SUBTOTAL(109,Sklop7[Živila iz shem kakovosti (kg)])</f>
        <v>0</v>
      </c>
      <c r="J27" s="372"/>
      <c r="K27" s="375"/>
      <c r="L27" s="375"/>
      <c r="M27" s="376"/>
      <c r="N27" s="377"/>
      <c r="O27" s="377"/>
      <c r="P27" s="377"/>
      <c r="Q27" s="378"/>
      <c r="R27" s="379"/>
      <c r="S27" s="378">
        <f>SUBTOTAL(109,Sklop7[Vrednost za okvirno količino (EUR) brez DDV])</f>
        <v>0</v>
      </c>
      <c r="T27" s="378">
        <f>SUBTOTAL(109,Sklop7[Vrednost za okvirno količino (EUR) z DDV])</f>
        <v>0</v>
      </c>
      <c r="U27" s="380">
        <f>SUBTOTAL(103,Sklop7[Shema kakovosti
(nacionalne, evropske)
])</f>
        <v>0</v>
      </c>
    </row>
    <row r="28" spans="1:21" ht="15">
      <c r="A28" s="7"/>
      <c r="B28" s="5"/>
      <c r="C28" s="27"/>
      <c r="D28" s="27"/>
      <c r="E28" s="26"/>
      <c r="F28" s="8"/>
      <c r="H28" s="9"/>
      <c r="I28" s="9"/>
      <c r="J28" s="9"/>
      <c r="K28" s="9"/>
      <c r="L28" s="56"/>
      <c r="M28" s="56"/>
      <c r="N28" s="9"/>
      <c r="O28" s="9"/>
      <c r="P28" s="9"/>
      <c r="Q28" s="9"/>
      <c r="R28" s="9"/>
      <c r="S28" s="4"/>
      <c r="T28" s="4"/>
      <c r="U28" s="8"/>
    </row>
    <row r="29" spans="1:21">
      <c r="A29" s="49" t="s">
        <v>130</v>
      </c>
      <c r="B29" s="17"/>
      <c r="C29" s="29"/>
      <c r="D29" s="29"/>
      <c r="E29" s="105"/>
      <c r="Q29" s="49"/>
      <c r="R29" s="49"/>
      <c r="S29" s="49"/>
      <c r="T29" s="49"/>
    </row>
    <row r="30" spans="1:21">
      <c r="A30" s="12" t="s">
        <v>132</v>
      </c>
      <c r="B30" s="17"/>
      <c r="C30" s="29"/>
      <c r="D30" s="29"/>
      <c r="E30" s="105"/>
    </row>
    <row r="31" spans="1:21">
      <c r="A31" s="99" t="s">
        <v>178</v>
      </c>
      <c r="F31" s="71"/>
      <c r="G31" s="71"/>
      <c r="H31" s="30"/>
      <c r="I31" s="30"/>
      <c r="J31" s="30"/>
      <c r="K31" s="30"/>
      <c r="L31" s="57"/>
      <c r="M31" s="57"/>
      <c r="N31" s="30"/>
      <c r="O31" s="30"/>
      <c r="P31" s="30"/>
      <c r="Q31" s="30"/>
      <c r="R31" s="30"/>
    </row>
    <row r="32" spans="1:21">
      <c r="A32" s="170" t="s">
        <v>170</v>
      </c>
      <c r="B32" s="164"/>
      <c r="C32" s="165"/>
      <c r="D32" s="165"/>
      <c r="E32" s="169"/>
      <c r="F32" s="168"/>
      <c r="G32" s="168"/>
      <c r="H32" s="166"/>
      <c r="I32" s="166"/>
      <c r="J32" s="166"/>
      <c r="K32" s="166"/>
      <c r="L32" s="167"/>
      <c r="M32" s="57"/>
      <c r="N32" s="30"/>
      <c r="O32" s="30"/>
      <c r="P32" s="30"/>
      <c r="Q32" s="30"/>
      <c r="R32" s="30"/>
    </row>
    <row r="33" spans="1:22">
      <c r="A33" s="404" t="s">
        <v>171</v>
      </c>
      <c r="B33" s="404"/>
      <c r="C33" s="404"/>
      <c r="D33" s="404"/>
      <c r="E33" s="404"/>
      <c r="F33" s="404"/>
      <c r="G33" s="404"/>
      <c r="H33" s="404"/>
      <c r="I33" s="404"/>
      <c r="J33" s="404"/>
      <c r="K33" s="404"/>
      <c r="L33" s="404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spans="1:22">
      <c r="A34" s="393"/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2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>
      <c r="A36" s="99" t="s">
        <v>65</v>
      </c>
      <c r="F36" s="71"/>
      <c r="G36" s="71" t="s">
        <v>66</v>
      </c>
      <c r="H36" s="30"/>
      <c r="I36" s="30"/>
      <c r="J36" s="30"/>
      <c r="K36" s="30"/>
      <c r="L36" s="57"/>
      <c r="M36" s="57"/>
      <c r="N36" s="100"/>
      <c r="O36" s="30"/>
      <c r="P36" s="30"/>
      <c r="Q36" s="30" t="s">
        <v>67</v>
      </c>
      <c r="R36" s="30"/>
    </row>
    <row r="37" spans="1:22" ht="15">
      <c r="A37" s="7"/>
      <c r="B37" s="5"/>
      <c r="C37" s="27"/>
      <c r="D37" s="27"/>
      <c r="E37" s="26"/>
      <c r="F37" s="8"/>
      <c r="H37" s="9"/>
      <c r="I37" s="9"/>
      <c r="J37" s="9"/>
      <c r="K37" s="9"/>
      <c r="L37" s="56"/>
      <c r="M37" s="56"/>
      <c r="N37" s="9"/>
      <c r="O37" s="9"/>
      <c r="P37" s="9"/>
      <c r="Q37" s="9"/>
      <c r="R37" s="9"/>
      <c r="S37" s="4"/>
      <c r="T37" s="4"/>
      <c r="U37" s="8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</sheetData>
  <sheetProtection insertRows="0" deleteRows="0"/>
  <protectedRanges>
    <protectedRange sqref="U33:U35 J35:P35 M33:P34" name="Obseg1_2"/>
    <protectedRange sqref="J34:L34" name="Obseg1_1"/>
    <protectedRange sqref="J32:L32" name="Obseg1"/>
    <protectedRange sqref="J33:L33" name="Obseg1_2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6"/>
  <sheetViews>
    <sheetView topLeftCell="A8" zoomScaleNormal="100" zoomScaleSheetLayoutView="100" workbookViewId="0">
      <selection activeCell="P56" sqref="P56"/>
    </sheetView>
  </sheetViews>
  <sheetFormatPr defaultColWidth="8.85546875" defaultRowHeight="12.75"/>
  <cols>
    <col min="1" max="1" width="3.5703125" style="12" customWidth="1"/>
    <col min="2" max="2" width="32.42578125" style="18" customWidth="1"/>
    <col min="3" max="3" width="10.7109375" style="28" customWidth="1"/>
    <col min="4" max="4" width="8.8554687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pred_rekapitulacija'!A21</f>
        <v>8.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pred_rekapitulacija'!B21</f>
        <v>ZAMRZNJENA ZELENJAVA IN SADJE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12">
      <c r="A16" s="233" t="s">
        <v>1</v>
      </c>
      <c r="B16" s="234" t="s">
        <v>651</v>
      </c>
      <c r="C16" s="211" t="s">
        <v>512</v>
      </c>
      <c r="D16" s="211" t="s">
        <v>0</v>
      </c>
      <c r="E16" s="221"/>
      <c r="F16" s="273">
        <v>60</v>
      </c>
      <c r="G16" s="150" t="s">
        <v>0</v>
      </c>
      <c r="H1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3" t="str">
        <f>IF(Sklop8[[#This Row],[ZAHTEVANA SHEMA KAKOVOSTI]]&lt;&gt;"",Sklop8[[#This Row],[Preračunana masa/volumen/kos na enoto kg]],"")</f>
        <v/>
      </c>
      <c r="J16" s="90"/>
      <c r="K16" s="221"/>
      <c r="L16" s="221"/>
      <c r="M16" s="221"/>
      <c r="N16" s="142"/>
      <c r="O16" s="142"/>
      <c r="P16" s="217"/>
      <c r="Q16" s="216">
        <f>+Sklop8[[#This Row],[cena/enota brez DDV v EUR]]*Sklop8[[#This Row],[Stopnja DDV (%)]]</f>
        <v>0</v>
      </c>
      <c r="R16" s="216">
        <f>+Sklop8[[#This Row],[cena/enota brez DDV v EUR]]+Sklop8[[#This Row],[Davek (EUR)]]</f>
        <v>0</v>
      </c>
      <c r="S16" s="216">
        <f>+Sklop8[[#This Row],[cena/enota brez DDV v EUR]]*Sklop8[[#This Row],[Okvirna količina]]</f>
        <v>0</v>
      </c>
      <c r="T16" s="216">
        <f>+Sklop8[[#This Row],[Končna cena/enoto mere (EUR) z DDV]]*Sklop8[[#This Row],[Okvirna količina]]</f>
        <v>0</v>
      </c>
      <c r="U16" s="142"/>
    </row>
    <row r="17" spans="1:21" s="203" customFormat="1" ht="12">
      <c r="A17" s="233" t="s">
        <v>3</v>
      </c>
      <c r="B17" s="234" t="s">
        <v>652</v>
      </c>
      <c r="C17" s="211" t="s">
        <v>512</v>
      </c>
      <c r="D17" s="211" t="s">
        <v>0</v>
      </c>
      <c r="E17" s="221"/>
      <c r="F17" s="273">
        <v>240</v>
      </c>
      <c r="G17" s="150" t="s">
        <v>0</v>
      </c>
      <c r="H17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7" s="83" t="str">
        <f>IF(Sklop8[[#This Row],[ZAHTEVANA SHEMA KAKOVOSTI]]&lt;&gt;"",Sklop8[[#This Row],[Preračunana masa/volumen/kos na enoto kg]],"")</f>
        <v/>
      </c>
      <c r="J17" s="91"/>
      <c r="K17" s="349"/>
      <c r="L17" s="221"/>
      <c r="M17" s="221"/>
      <c r="N17" s="144"/>
      <c r="O17" s="142"/>
      <c r="P17" s="94"/>
      <c r="Q17" s="89">
        <f>+Sklop8[[#This Row],[cena/enota brez DDV v EUR]]*Sklop8[[#This Row],[Stopnja DDV (%)]]</f>
        <v>0</v>
      </c>
      <c r="R17" s="89">
        <f>+Sklop8[[#This Row],[cena/enota brez DDV v EUR]]+Sklop8[[#This Row],[Davek (EUR)]]</f>
        <v>0</v>
      </c>
      <c r="S17" s="89">
        <f>+Sklop8[[#This Row],[cena/enota brez DDV v EUR]]*Sklop8[[#This Row],[Okvirna količina]]</f>
        <v>0</v>
      </c>
      <c r="T17" s="89">
        <f>+Sklop8[[#This Row],[Končna cena/enoto mere (EUR) z DDV]]*Sklop8[[#This Row],[Okvirna količina]]</f>
        <v>0</v>
      </c>
      <c r="U17" s="142"/>
    </row>
    <row r="18" spans="1:21" s="203" customFormat="1" ht="12">
      <c r="A18" s="233" t="s">
        <v>4</v>
      </c>
      <c r="B18" s="234" t="s">
        <v>653</v>
      </c>
      <c r="C18" s="211" t="s">
        <v>512</v>
      </c>
      <c r="D18" s="211" t="s">
        <v>0</v>
      </c>
      <c r="E18" s="221"/>
      <c r="F18" s="274">
        <v>640</v>
      </c>
      <c r="G18" s="152" t="s">
        <v>0</v>
      </c>
      <c r="H18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640</v>
      </c>
      <c r="I18" s="119" t="str">
        <f>IF(Sklop8[[#This Row],[ZAHTEVANA SHEMA KAKOVOSTI]]&lt;&gt;"",Sklop8[[#This Row],[Preračunana masa/volumen/kos na enoto kg]],"")</f>
        <v/>
      </c>
      <c r="J18" s="134"/>
      <c r="K18" s="156"/>
      <c r="L18" s="221"/>
      <c r="M18" s="221"/>
      <c r="N18" s="146"/>
      <c r="O18" s="142"/>
      <c r="P18" s="161"/>
      <c r="Q18" s="160">
        <f>+Sklop8[[#This Row],[cena/enota brez DDV v EUR]]*Sklop8[[#This Row],[Stopnja DDV (%)]]</f>
        <v>0</v>
      </c>
      <c r="R18" s="160">
        <f>+Sklop8[[#This Row],[cena/enota brez DDV v EUR]]+Sklop8[[#This Row],[Davek (EUR)]]</f>
        <v>0</v>
      </c>
      <c r="S18" s="160">
        <f>+Sklop8[[#This Row],[cena/enota brez DDV v EUR]]*Sklop8[[#This Row],[Okvirna količina]]</f>
        <v>0</v>
      </c>
      <c r="T18" s="137">
        <f>+Sklop8[[#This Row],[Končna cena/enoto mere (EUR) z DDV]]*Sklop8[[#This Row],[Okvirna količina]]</f>
        <v>0</v>
      </c>
      <c r="U18" s="142"/>
    </row>
    <row r="19" spans="1:21" s="203" customFormat="1" ht="12">
      <c r="A19" s="233" t="s">
        <v>5</v>
      </c>
      <c r="B19" s="234" t="s">
        <v>925</v>
      </c>
      <c r="C19" s="211" t="s">
        <v>512</v>
      </c>
      <c r="D19" s="211" t="s">
        <v>0</v>
      </c>
      <c r="E19" s="221"/>
      <c r="F19" s="274">
        <v>760</v>
      </c>
      <c r="G19" s="152" t="s">
        <v>0</v>
      </c>
      <c r="H19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760</v>
      </c>
      <c r="I19" s="119" t="str">
        <f>IF(Sklop8[[#This Row],[ZAHTEVANA SHEMA KAKOVOSTI]]&lt;&gt;"",Sklop8[[#This Row],[Preračunana masa/volumen/kos na enoto kg]],"")</f>
        <v/>
      </c>
      <c r="J19" s="134"/>
      <c r="K19" s="156"/>
      <c r="L19" s="221"/>
      <c r="M19" s="221"/>
      <c r="N19" s="146"/>
      <c r="O19" s="142"/>
      <c r="P19" s="161"/>
      <c r="Q19" s="160">
        <f>+Sklop8[[#This Row],[cena/enota brez DDV v EUR]]*Sklop8[[#This Row],[Stopnja DDV (%)]]</f>
        <v>0</v>
      </c>
      <c r="R19" s="160">
        <f>+Sklop8[[#This Row],[cena/enota brez DDV v EUR]]+Sklop8[[#This Row],[Davek (EUR)]]</f>
        <v>0</v>
      </c>
      <c r="S19" s="160">
        <f>+Sklop8[[#This Row],[cena/enota brez DDV v EUR]]*Sklop8[[#This Row],[Okvirna količina]]</f>
        <v>0</v>
      </c>
      <c r="T19" s="137">
        <f>+Sklop8[[#This Row],[Končna cena/enoto mere (EUR) z DDV]]*Sklop8[[#This Row],[Okvirna količina]]</f>
        <v>0</v>
      </c>
      <c r="U19" s="142"/>
    </row>
    <row r="20" spans="1:21" s="203" customFormat="1" ht="12">
      <c r="A20" s="233" t="s">
        <v>6</v>
      </c>
      <c r="B20" s="234" t="s">
        <v>654</v>
      </c>
      <c r="C20" s="211" t="s">
        <v>512</v>
      </c>
      <c r="D20" s="211" t="s">
        <v>0</v>
      </c>
      <c r="E20" s="221"/>
      <c r="F20" s="274">
        <v>200</v>
      </c>
      <c r="G20" s="152" t="s">
        <v>0</v>
      </c>
      <c r="H20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119" t="str">
        <f>IF(Sklop8[[#This Row],[ZAHTEVANA SHEMA KAKOVOSTI]]&lt;&gt;"",Sklop8[[#This Row],[Preračunana masa/volumen/kos na enoto kg]],"")</f>
        <v/>
      </c>
      <c r="J20" s="134"/>
      <c r="K20" s="156"/>
      <c r="L20" s="221"/>
      <c r="M20" s="221"/>
      <c r="N20" s="146"/>
      <c r="O20" s="142"/>
      <c r="P20" s="161"/>
      <c r="Q20" s="160">
        <f>+Sklop8[[#This Row],[cena/enota brez DDV v EUR]]*Sklop8[[#This Row],[Stopnja DDV (%)]]</f>
        <v>0</v>
      </c>
      <c r="R20" s="160">
        <f>+Sklop8[[#This Row],[cena/enota brez DDV v EUR]]+Sklop8[[#This Row],[Davek (EUR)]]</f>
        <v>0</v>
      </c>
      <c r="S20" s="160">
        <f>+Sklop8[[#This Row],[cena/enota brez DDV v EUR]]*Sklop8[[#This Row],[Okvirna količina]]</f>
        <v>0</v>
      </c>
      <c r="T20" s="137">
        <f>+Sklop8[[#This Row],[Končna cena/enoto mere (EUR) z DDV]]*Sklop8[[#This Row],[Okvirna količina]]</f>
        <v>0</v>
      </c>
      <c r="U20" s="142"/>
    </row>
    <row r="21" spans="1:21" s="203" customFormat="1" ht="12">
      <c r="A21" s="233" t="s">
        <v>7</v>
      </c>
      <c r="B21" s="234" t="s">
        <v>655</v>
      </c>
      <c r="C21" s="211" t="s">
        <v>512</v>
      </c>
      <c r="D21" s="211" t="s">
        <v>0</v>
      </c>
      <c r="E21" s="221"/>
      <c r="F21" s="274">
        <v>60</v>
      </c>
      <c r="G21" s="152" t="s">
        <v>0</v>
      </c>
      <c r="H21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1" s="119" t="str">
        <f>IF(Sklop8[[#This Row],[ZAHTEVANA SHEMA KAKOVOSTI]]&lt;&gt;"",Sklop8[[#This Row],[Preračunana masa/volumen/kos na enoto kg]],"")</f>
        <v/>
      </c>
      <c r="J21" s="134"/>
      <c r="K21" s="156"/>
      <c r="L21" s="221"/>
      <c r="M21" s="221"/>
      <c r="N21" s="146"/>
      <c r="O21" s="142"/>
      <c r="P21" s="161"/>
      <c r="Q21" s="160">
        <f>+Sklop8[[#This Row],[cena/enota brez DDV v EUR]]*Sklop8[[#This Row],[Stopnja DDV (%)]]</f>
        <v>0</v>
      </c>
      <c r="R21" s="160">
        <f>+Sklop8[[#This Row],[cena/enota brez DDV v EUR]]+Sklop8[[#This Row],[Davek (EUR)]]</f>
        <v>0</v>
      </c>
      <c r="S21" s="160">
        <f>+Sklop8[[#This Row],[cena/enota brez DDV v EUR]]*Sklop8[[#This Row],[Okvirna količina]]</f>
        <v>0</v>
      </c>
      <c r="T21" s="137">
        <f>+Sklop8[[#This Row],[Končna cena/enoto mere (EUR) z DDV]]*Sklop8[[#This Row],[Okvirna količina]]</f>
        <v>0</v>
      </c>
      <c r="U21" s="142"/>
    </row>
    <row r="22" spans="1:21" s="203" customFormat="1" ht="24">
      <c r="A22" s="233" t="s">
        <v>8</v>
      </c>
      <c r="B22" s="234" t="s">
        <v>656</v>
      </c>
      <c r="C22" s="211" t="s">
        <v>512</v>
      </c>
      <c r="D22" s="211" t="s">
        <v>0</v>
      </c>
      <c r="E22" s="221"/>
      <c r="F22" s="274">
        <v>800</v>
      </c>
      <c r="G22" s="152" t="s">
        <v>0</v>
      </c>
      <c r="H22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22" s="119" t="str">
        <f>IF(Sklop8[[#This Row],[ZAHTEVANA SHEMA KAKOVOSTI]]&lt;&gt;"",Sklop8[[#This Row],[Preračunana masa/volumen/kos na enoto kg]],"")</f>
        <v/>
      </c>
      <c r="J22" s="134"/>
      <c r="K22" s="156"/>
      <c r="L22" s="221"/>
      <c r="M22" s="221"/>
      <c r="N22" s="146"/>
      <c r="O22" s="142"/>
      <c r="P22" s="161"/>
      <c r="Q22" s="160">
        <f>+Sklop8[[#This Row],[cena/enota brez DDV v EUR]]*Sklop8[[#This Row],[Stopnja DDV (%)]]</f>
        <v>0</v>
      </c>
      <c r="R22" s="160">
        <f>+Sklop8[[#This Row],[cena/enota brez DDV v EUR]]+Sklop8[[#This Row],[Davek (EUR)]]</f>
        <v>0</v>
      </c>
      <c r="S22" s="160">
        <f>+Sklop8[[#This Row],[cena/enota brez DDV v EUR]]*Sklop8[[#This Row],[Okvirna količina]]</f>
        <v>0</v>
      </c>
      <c r="T22" s="137">
        <f>+Sklop8[[#This Row],[Končna cena/enoto mere (EUR) z DDV]]*Sklop8[[#This Row],[Okvirna količina]]</f>
        <v>0</v>
      </c>
      <c r="U22" s="142"/>
    </row>
    <row r="23" spans="1:21" s="203" customFormat="1" ht="12">
      <c r="A23" s="233" t="s">
        <v>9</v>
      </c>
      <c r="B23" s="234" t="s">
        <v>657</v>
      </c>
      <c r="C23" s="211" t="s">
        <v>512</v>
      </c>
      <c r="D23" s="211" t="s">
        <v>0</v>
      </c>
      <c r="E23" s="221"/>
      <c r="F23" s="274">
        <v>20</v>
      </c>
      <c r="G23" s="152" t="s">
        <v>0</v>
      </c>
      <c r="H23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19" t="str">
        <f>IF(Sklop8[[#This Row],[ZAHTEVANA SHEMA KAKOVOSTI]]&lt;&gt;"",Sklop8[[#This Row],[Preračunana masa/volumen/kos na enoto kg]],"")</f>
        <v/>
      </c>
      <c r="J23" s="134"/>
      <c r="K23" s="156"/>
      <c r="L23" s="221"/>
      <c r="M23" s="221"/>
      <c r="N23" s="146"/>
      <c r="O23" s="142"/>
      <c r="P23" s="161"/>
      <c r="Q23" s="160">
        <f>+Sklop8[[#This Row],[cena/enota brez DDV v EUR]]*Sklop8[[#This Row],[Stopnja DDV (%)]]</f>
        <v>0</v>
      </c>
      <c r="R23" s="160">
        <f>+Sklop8[[#This Row],[cena/enota brez DDV v EUR]]+Sklop8[[#This Row],[Davek (EUR)]]</f>
        <v>0</v>
      </c>
      <c r="S23" s="160">
        <f>+Sklop8[[#This Row],[cena/enota brez DDV v EUR]]*Sklop8[[#This Row],[Okvirna količina]]</f>
        <v>0</v>
      </c>
      <c r="T23" s="137">
        <f>+Sklop8[[#This Row],[Končna cena/enoto mere (EUR) z DDV]]*Sklop8[[#This Row],[Okvirna količina]]</f>
        <v>0</v>
      </c>
      <c r="U23" s="142"/>
    </row>
    <row r="24" spans="1:21" s="203" customFormat="1" ht="12">
      <c r="A24" s="233" t="s">
        <v>10</v>
      </c>
      <c r="B24" s="234" t="s">
        <v>658</v>
      </c>
      <c r="C24" s="211" t="s">
        <v>512</v>
      </c>
      <c r="D24" s="211" t="s">
        <v>0</v>
      </c>
      <c r="E24" s="221"/>
      <c r="F24" s="274">
        <v>20</v>
      </c>
      <c r="G24" s="152" t="s">
        <v>0</v>
      </c>
      <c r="H24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19" t="str">
        <f>IF(Sklop8[[#This Row],[ZAHTEVANA SHEMA KAKOVOSTI]]&lt;&gt;"",Sklop8[[#This Row],[Preračunana masa/volumen/kos na enoto kg]],"")</f>
        <v/>
      </c>
      <c r="J24" s="134"/>
      <c r="K24" s="156"/>
      <c r="L24" s="221"/>
      <c r="M24" s="221"/>
      <c r="N24" s="146"/>
      <c r="O24" s="142"/>
      <c r="P24" s="161"/>
      <c r="Q24" s="160">
        <f>+Sklop8[[#This Row],[cena/enota brez DDV v EUR]]*Sklop8[[#This Row],[Stopnja DDV (%)]]</f>
        <v>0</v>
      </c>
      <c r="R24" s="160">
        <f>+Sklop8[[#This Row],[cena/enota brez DDV v EUR]]+Sklop8[[#This Row],[Davek (EUR)]]</f>
        <v>0</v>
      </c>
      <c r="S24" s="160">
        <f>+Sklop8[[#This Row],[cena/enota brez DDV v EUR]]*Sklop8[[#This Row],[Okvirna količina]]</f>
        <v>0</v>
      </c>
      <c r="T24" s="137">
        <f>+Sklop8[[#This Row],[Končna cena/enoto mere (EUR) z DDV]]*Sklop8[[#This Row],[Okvirna količina]]</f>
        <v>0</v>
      </c>
      <c r="U24" s="142"/>
    </row>
    <row r="25" spans="1:21" s="203" customFormat="1" ht="12">
      <c r="A25" s="233" t="s">
        <v>11</v>
      </c>
      <c r="B25" s="235" t="s">
        <v>659</v>
      </c>
      <c r="C25" s="211" t="s">
        <v>512</v>
      </c>
      <c r="D25" s="211" t="s">
        <v>0</v>
      </c>
      <c r="E25" s="221"/>
      <c r="F25" s="274">
        <v>120</v>
      </c>
      <c r="G25" s="152" t="s">
        <v>0</v>
      </c>
      <c r="H25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5" s="119" t="str">
        <f>IF(Sklop8[[#This Row],[ZAHTEVANA SHEMA KAKOVOSTI]]&lt;&gt;"",Sklop8[[#This Row],[Preračunana masa/volumen/kos na enoto kg]],"")</f>
        <v/>
      </c>
      <c r="J25" s="134"/>
      <c r="K25" s="156"/>
      <c r="L25" s="221"/>
      <c r="M25" s="221"/>
      <c r="N25" s="146"/>
      <c r="O25" s="142"/>
      <c r="P25" s="161"/>
      <c r="Q25" s="160">
        <f>+Sklop8[[#This Row],[cena/enota brez DDV v EUR]]*Sklop8[[#This Row],[Stopnja DDV (%)]]</f>
        <v>0</v>
      </c>
      <c r="R25" s="160">
        <f>+Sklop8[[#This Row],[cena/enota brez DDV v EUR]]+Sklop8[[#This Row],[Davek (EUR)]]</f>
        <v>0</v>
      </c>
      <c r="S25" s="160">
        <f>+Sklop8[[#This Row],[cena/enota brez DDV v EUR]]*Sklop8[[#This Row],[Okvirna količina]]</f>
        <v>0</v>
      </c>
      <c r="T25" s="137">
        <f>+Sklop8[[#This Row],[Končna cena/enoto mere (EUR) z DDV]]*Sklop8[[#This Row],[Okvirna količina]]</f>
        <v>0</v>
      </c>
      <c r="U25" s="142"/>
    </row>
    <row r="26" spans="1:21" s="203" customFormat="1" ht="12">
      <c r="A26" s="233" t="s">
        <v>12</v>
      </c>
      <c r="B26" s="235" t="s">
        <v>660</v>
      </c>
      <c r="C26" s="211" t="s">
        <v>512</v>
      </c>
      <c r="D26" s="211" t="s">
        <v>0</v>
      </c>
      <c r="E26" s="221"/>
      <c r="F26" s="274">
        <v>80</v>
      </c>
      <c r="G26" s="152" t="s">
        <v>0</v>
      </c>
      <c r="H26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6" s="119" t="str">
        <f>IF(Sklop8[[#This Row],[ZAHTEVANA SHEMA KAKOVOSTI]]&lt;&gt;"",Sklop8[[#This Row],[Preračunana masa/volumen/kos na enoto kg]],"")</f>
        <v/>
      </c>
      <c r="J26" s="134"/>
      <c r="K26" s="156"/>
      <c r="L26" s="221"/>
      <c r="M26" s="221"/>
      <c r="N26" s="146"/>
      <c r="O26" s="142"/>
      <c r="P26" s="161"/>
      <c r="Q26" s="160">
        <f>+Sklop8[[#This Row],[cena/enota brez DDV v EUR]]*Sklop8[[#This Row],[Stopnja DDV (%)]]</f>
        <v>0</v>
      </c>
      <c r="R26" s="160">
        <f>+Sklop8[[#This Row],[cena/enota brez DDV v EUR]]+Sklop8[[#This Row],[Davek (EUR)]]</f>
        <v>0</v>
      </c>
      <c r="S26" s="160">
        <f>+Sklop8[[#This Row],[cena/enota brez DDV v EUR]]*Sklop8[[#This Row],[Okvirna količina]]</f>
        <v>0</v>
      </c>
      <c r="T26" s="137">
        <f>+Sklop8[[#This Row],[Končna cena/enoto mere (EUR) z DDV]]*Sklop8[[#This Row],[Okvirna količina]]</f>
        <v>0</v>
      </c>
      <c r="U26" s="142"/>
    </row>
    <row r="27" spans="1:21" s="203" customFormat="1" ht="12">
      <c r="A27" s="233" t="s">
        <v>13</v>
      </c>
      <c r="B27" s="234" t="s">
        <v>661</v>
      </c>
      <c r="C27" s="211" t="s">
        <v>512</v>
      </c>
      <c r="D27" s="211" t="s">
        <v>0</v>
      </c>
      <c r="E27" s="221"/>
      <c r="F27" s="274">
        <v>360</v>
      </c>
      <c r="G27" s="152" t="s">
        <v>0</v>
      </c>
      <c r="H27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27" s="119" t="str">
        <f>IF(Sklop8[[#This Row],[ZAHTEVANA SHEMA KAKOVOSTI]]&lt;&gt;"",Sklop8[[#This Row],[Preračunana masa/volumen/kos na enoto kg]],"")</f>
        <v/>
      </c>
      <c r="J27" s="134"/>
      <c r="K27" s="156"/>
      <c r="L27" s="221"/>
      <c r="M27" s="221"/>
      <c r="N27" s="146"/>
      <c r="O27" s="142"/>
      <c r="P27" s="161"/>
      <c r="Q27" s="160">
        <f>+Sklop8[[#This Row],[cena/enota brez DDV v EUR]]*Sklop8[[#This Row],[Stopnja DDV (%)]]</f>
        <v>0</v>
      </c>
      <c r="R27" s="160">
        <f>+Sklop8[[#This Row],[cena/enota brez DDV v EUR]]+Sklop8[[#This Row],[Davek (EUR)]]</f>
        <v>0</v>
      </c>
      <c r="S27" s="160">
        <f>+Sklop8[[#This Row],[cena/enota brez DDV v EUR]]*Sklop8[[#This Row],[Okvirna količina]]</f>
        <v>0</v>
      </c>
      <c r="T27" s="137">
        <f>+Sklop8[[#This Row],[Končna cena/enoto mere (EUR) z DDV]]*Sklop8[[#This Row],[Okvirna količina]]</f>
        <v>0</v>
      </c>
      <c r="U27" s="142"/>
    </row>
    <row r="28" spans="1:21" s="203" customFormat="1" ht="12">
      <c r="A28" s="233" t="s">
        <v>14</v>
      </c>
      <c r="B28" s="236" t="s">
        <v>325</v>
      </c>
      <c r="C28" s="211" t="s">
        <v>512</v>
      </c>
      <c r="D28" s="211" t="s">
        <v>0</v>
      </c>
      <c r="E28" s="221"/>
      <c r="F28" s="274">
        <v>120</v>
      </c>
      <c r="G28" s="152" t="s">
        <v>0</v>
      </c>
      <c r="H28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8" s="119" t="str">
        <f>IF(Sklop8[[#This Row],[ZAHTEVANA SHEMA KAKOVOSTI]]&lt;&gt;"",Sklop8[[#This Row],[Preračunana masa/volumen/kos na enoto kg]],"")</f>
        <v/>
      </c>
      <c r="J28" s="134"/>
      <c r="K28" s="156"/>
      <c r="L28" s="221"/>
      <c r="M28" s="221"/>
      <c r="N28" s="146"/>
      <c r="O28" s="142"/>
      <c r="P28" s="161"/>
      <c r="Q28" s="160">
        <f>+Sklop8[[#This Row],[cena/enota brez DDV v EUR]]*Sklop8[[#This Row],[Stopnja DDV (%)]]</f>
        <v>0</v>
      </c>
      <c r="R28" s="160">
        <f>+Sklop8[[#This Row],[cena/enota brez DDV v EUR]]+Sklop8[[#This Row],[Davek (EUR)]]</f>
        <v>0</v>
      </c>
      <c r="S28" s="160">
        <f>+Sklop8[[#This Row],[cena/enota brez DDV v EUR]]*Sklop8[[#This Row],[Okvirna količina]]</f>
        <v>0</v>
      </c>
      <c r="T28" s="137">
        <f>+Sklop8[[#This Row],[Končna cena/enoto mere (EUR) z DDV]]*Sklop8[[#This Row],[Okvirna količina]]</f>
        <v>0</v>
      </c>
      <c r="U28" s="142"/>
    </row>
    <row r="29" spans="1:21" s="203" customFormat="1" ht="12">
      <c r="A29" s="233" t="s">
        <v>15</v>
      </c>
      <c r="B29" s="237" t="s">
        <v>662</v>
      </c>
      <c r="C29" s="211" t="s">
        <v>512</v>
      </c>
      <c r="D29" s="211" t="s">
        <v>0</v>
      </c>
      <c r="E29" s="221"/>
      <c r="F29" s="274">
        <v>60</v>
      </c>
      <c r="G29" s="152" t="s">
        <v>0</v>
      </c>
      <c r="H29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9" s="119" t="str">
        <f>IF(Sklop8[[#This Row],[ZAHTEVANA SHEMA KAKOVOSTI]]&lt;&gt;"",Sklop8[[#This Row],[Preračunana masa/volumen/kos na enoto kg]],"")</f>
        <v/>
      </c>
      <c r="J29" s="134"/>
      <c r="K29" s="156"/>
      <c r="L29" s="221"/>
      <c r="M29" s="221"/>
      <c r="N29" s="146"/>
      <c r="O29" s="142"/>
      <c r="P29" s="161"/>
      <c r="Q29" s="160">
        <f>+Sklop8[[#This Row],[cena/enota brez DDV v EUR]]*Sklop8[[#This Row],[Stopnja DDV (%)]]</f>
        <v>0</v>
      </c>
      <c r="R29" s="160">
        <f>+Sklop8[[#This Row],[cena/enota brez DDV v EUR]]+Sklop8[[#This Row],[Davek (EUR)]]</f>
        <v>0</v>
      </c>
      <c r="S29" s="160">
        <f>+Sklop8[[#This Row],[cena/enota brez DDV v EUR]]*Sklop8[[#This Row],[Okvirna količina]]</f>
        <v>0</v>
      </c>
      <c r="T29" s="137">
        <f>+Sklop8[[#This Row],[Končna cena/enoto mere (EUR) z DDV]]*Sklop8[[#This Row],[Okvirna količina]]</f>
        <v>0</v>
      </c>
      <c r="U29" s="142"/>
    </row>
    <row r="30" spans="1:21" s="203" customFormat="1" ht="12">
      <c r="A30" s="233" t="s">
        <v>16</v>
      </c>
      <c r="B30" s="237" t="s">
        <v>663</v>
      </c>
      <c r="C30" s="211" t="s">
        <v>512</v>
      </c>
      <c r="D30" s="211" t="s">
        <v>0</v>
      </c>
      <c r="E30" s="221"/>
      <c r="F30" s="274">
        <v>20</v>
      </c>
      <c r="G30" s="152" t="s">
        <v>0</v>
      </c>
      <c r="H30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119" t="str">
        <f>IF(Sklop8[[#This Row],[ZAHTEVANA SHEMA KAKOVOSTI]]&lt;&gt;"",Sklop8[[#This Row],[Preračunana masa/volumen/kos na enoto kg]],"")</f>
        <v/>
      </c>
      <c r="J30" s="134"/>
      <c r="K30" s="156"/>
      <c r="L30" s="221"/>
      <c r="M30" s="221"/>
      <c r="N30" s="146"/>
      <c r="O30" s="142"/>
      <c r="P30" s="161"/>
      <c r="Q30" s="160">
        <f>+Sklop8[[#This Row],[cena/enota brez DDV v EUR]]*Sklop8[[#This Row],[Stopnja DDV (%)]]</f>
        <v>0</v>
      </c>
      <c r="R30" s="160">
        <f>+Sklop8[[#This Row],[cena/enota brez DDV v EUR]]+Sklop8[[#This Row],[Davek (EUR)]]</f>
        <v>0</v>
      </c>
      <c r="S30" s="160">
        <f>+Sklop8[[#This Row],[cena/enota brez DDV v EUR]]*Sklop8[[#This Row],[Okvirna količina]]</f>
        <v>0</v>
      </c>
      <c r="T30" s="137">
        <f>+Sklop8[[#This Row],[Končna cena/enoto mere (EUR) z DDV]]*Sklop8[[#This Row],[Okvirna količina]]</f>
        <v>0</v>
      </c>
      <c r="U30" s="142"/>
    </row>
    <row r="31" spans="1:21" s="203" customFormat="1" ht="12">
      <c r="A31" s="233" t="s">
        <v>17</v>
      </c>
      <c r="B31" s="234" t="s">
        <v>664</v>
      </c>
      <c r="C31" s="211" t="s">
        <v>512</v>
      </c>
      <c r="D31" s="211" t="s">
        <v>0</v>
      </c>
      <c r="E31" s="221"/>
      <c r="F31" s="274">
        <v>20</v>
      </c>
      <c r="G31" s="152" t="s">
        <v>0</v>
      </c>
      <c r="H31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119" t="str">
        <f>IF(Sklop8[[#This Row],[ZAHTEVANA SHEMA KAKOVOSTI]]&lt;&gt;"",Sklop8[[#This Row],[Preračunana masa/volumen/kos na enoto kg]],"")</f>
        <v/>
      </c>
      <c r="J31" s="134"/>
      <c r="K31" s="156"/>
      <c r="L31" s="221"/>
      <c r="M31" s="221"/>
      <c r="N31" s="146"/>
      <c r="O31" s="142"/>
      <c r="P31" s="161"/>
      <c r="Q31" s="160">
        <f>+Sklop8[[#This Row],[cena/enota brez DDV v EUR]]*Sklop8[[#This Row],[Stopnja DDV (%)]]</f>
        <v>0</v>
      </c>
      <c r="R31" s="160">
        <f>+Sklop8[[#This Row],[cena/enota brez DDV v EUR]]+Sklop8[[#This Row],[Davek (EUR)]]</f>
        <v>0</v>
      </c>
      <c r="S31" s="160">
        <f>+Sklop8[[#This Row],[cena/enota brez DDV v EUR]]*Sklop8[[#This Row],[Okvirna količina]]</f>
        <v>0</v>
      </c>
      <c r="T31" s="137">
        <f>+Sklop8[[#This Row],[Končna cena/enoto mere (EUR) z DDV]]*Sklop8[[#This Row],[Okvirna količina]]</f>
        <v>0</v>
      </c>
      <c r="U31" s="142"/>
    </row>
    <row r="32" spans="1:21" s="203" customFormat="1" ht="12">
      <c r="A32" s="233" t="s">
        <v>18</v>
      </c>
      <c r="B32" s="238" t="s">
        <v>665</v>
      </c>
      <c r="C32" s="211" t="s">
        <v>512</v>
      </c>
      <c r="D32" s="211" t="s">
        <v>0</v>
      </c>
      <c r="E32" s="221"/>
      <c r="F32" s="274">
        <v>20</v>
      </c>
      <c r="G32" s="152" t="s">
        <v>0</v>
      </c>
      <c r="H32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2" s="119" t="str">
        <f>IF(Sklop8[[#This Row],[ZAHTEVANA SHEMA KAKOVOSTI]]&lt;&gt;"",Sklop8[[#This Row],[Preračunana masa/volumen/kos na enoto kg]],"")</f>
        <v/>
      </c>
      <c r="J32" s="134"/>
      <c r="K32" s="156"/>
      <c r="L32" s="221"/>
      <c r="M32" s="221"/>
      <c r="N32" s="146"/>
      <c r="O32" s="142"/>
      <c r="P32" s="161"/>
      <c r="Q32" s="160">
        <f>+Sklop8[[#This Row],[cena/enota brez DDV v EUR]]*Sklop8[[#This Row],[Stopnja DDV (%)]]</f>
        <v>0</v>
      </c>
      <c r="R32" s="160">
        <f>+Sklop8[[#This Row],[cena/enota brez DDV v EUR]]+Sklop8[[#This Row],[Davek (EUR)]]</f>
        <v>0</v>
      </c>
      <c r="S32" s="160">
        <f>+Sklop8[[#This Row],[cena/enota brez DDV v EUR]]*Sklop8[[#This Row],[Okvirna količina]]</f>
        <v>0</v>
      </c>
      <c r="T32" s="137">
        <f>+Sklop8[[#This Row],[Končna cena/enoto mere (EUR) z DDV]]*Sklop8[[#This Row],[Okvirna količina]]</f>
        <v>0</v>
      </c>
      <c r="U32" s="142"/>
    </row>
    <row r="33" spans="1:22" s="203" customFormat="1" ht="12">
      <c r="A33" s="233" t="s">
        <v>19</v>
      </c>
      <c r="B33" s="234" t="s">
        <v>666</v>
      </c>
      <c r="C33" s="211" t="s">
        <v>512</v>
      </c>
      <c r="D33" s="211" t="s">
        <v>0</v>
      </c>
      <c r="E33" s="221"/>
      <c r="F33" s="274">
        <v>40</v>
      </c>
      <c r="G33" s="152" t="s">
        <v>0</v>
      </c>
      <c r="H33" s="11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119" t="str">
        <f>IF(Sklop8[[#This Row],[ZAHTEVANA SHEMA KAKOVOSTI]]&lt;&gt;"",Sklop8[[#This Row],[Preračunana masa/volumen/kos na enoto kg]],"")</f>
        <v/>
      </c>
      <c r="J33" s="134"/>
      <c r="K33" s="156"/>
      <c r="L33" s="221"/>
      <c r="M33" s="221"/>
      <c r="N33" s="146"/>
      <c r="O33" s="142"/>
      <c r="P33" s="161"/>
      <c r="Q33" s="160">
        <f>+Sklop8[[#This Row],[cena/enota brez DDV v EUR]]*Sklop8[[#This Row],[Stopnja DDV (%)]]</f>
        <v>0</v>
      </c>
      <c r="R33" s="160">
        <f>+Sklop8[[#This Row],[cena/enota brez DDV v EUR]]+Sklop8[[#This Row],[Davek (EUR)]]</f>
        <v>0</v>
      </c>
      <c r="S33" s="160">
        <f>+Sklop8[[#This Row],[cena/enota brez DDV v EUR]]*Sklop8[[#This Row],[Okvirna količina]]</f>
        <v>0</v>
      </c>
      <c r="T33" s="137">
        <f>+Sklop8[[#This Row],[Končna cena/enoto mere (EUR) z DDV]]*Sklop8[[#This Row],[Okvirna količina]]</f>
        <v>0</v>
      </c>
      <c r="U33" s="142"/>
    </row>
    <row r="34" spans="1:22" ht="27" customHeight="1">
      <c r="A34" s="368" t="s">
        <v>134</v>
      </c>
      <c r="B34" s="369"/>
      <c r="C34" s="370"/>
      <c r="D34" s="370"/>
      <c r="E34" s="371"/>
      <c r="F34" s="372"/>
      <c r="G34" s="373"/>
      <c r="H34" s="374">
        <f>SUBTOTAL(109,Sklop8[Preračunana masa/volumen/kos na enoto kg])</f>
        <v>3640</v>
      </c>
      <c r="I34" s="374">
        <f>SUBTOTAL(109,Sklop8[Živila iz shem kakovosti (kg)])</f>
        <v>0</v>
      </c>
      <c r="J34" s="372"/>
      <c r="K34" s="375"/>
      <c r="L34" s="375"/>
      <c r="M34" s="376"/>
      <c r="N34" s="377"/>
      <c r="O34" s="377"/>
      <c r="P34" s="377"/>
      <c r="Q34" s="378"/>
      <c r="R34" s="379"/>
      <c r="S34" s="378">
        <f>SUBTOTAL(109,Sklop8[Vrednost za okvirno količino (EUR) brez DDV])</f>
        <v>0</v>
      </c>
      <c r="T34" s="378">
        <f>SUBTOTAL(109,Sklop8[Vrednost za okvirno količino (EUR) z DDV])</f>
        <v>0</v>
      </c>
      <c r="U34" s="380">
        <f>SUBTOTAL(103,Sklop8[Shema kakovosti
(nacionalne, evropske)
])</f>
        <v>0</v>
      </c>
    </row>
    <row r="35" spans="1:22" ht="15">
      <c r="A35" s="7"/>
      <c r="B35" s="5"/>
      <c r="C35" s="27"/>
      <c r="D35" s="27"/>
      <c r="E35" s="26"/>
      <c r="F35" s="8"/>
      <c r="H35" s="9"/>
      <c r="I35" s="9"/>
      <c r="J35" s="9"/>
      <c r="K35" s="9"/>
      <c r="L35" s="56"/>
      <c r="M35" s="56"/>
      <c r="N35" s="9"/>
      <c r="O35" s="9"/>
      <c r="P35" s="9"/>
      <c r="Q35" s="9"/>
      <c r="R35" s="9"/>
      <c r="S35" s="4"/>
      <c r="T35" s="4"/>
      <c r="U35" s="8"/>
    </row>
    <row r="36" spans="1:22">
      <c r="A36" s="49" t="s">
        <v>130</v>
      </c>
      <c r="B36" s="17"/>
      <c r="C36" s="29"/>
      <c r="D36" s="29"/>
      <c r="E36" s="105"/>
      <c r="Q36" s="49"/>
      <c r="R36" s="49"/>
      <c r="S36" s="49"/>
      <c r="T36" s="49"/>
    </row>
    <row r="37" spans="1:22">
      <c r="A37" s="12" t="s">
        <v>132</v>
      </c>
      <c r="B37" s="17"/>
      <c r="C37" s="29"/>
      <c r="D37" s="29"/>
      <c r="E37" s="105"/>
    </row>
    <row r="38" spans="1:22">
      <c r="A38" s="99" t="s">
        <v>178</v>
      </c>
      <c r="F38" s="71"/>
      <c r="G38" s="71"/>
      <c r="H38" s="30"/>
      <c r="I38" s="30"/>
      <c r="J38" s="30"/>
      <c r="K38" s="30"/>
      <c r="L38" s="57"/>
      <c r="M38" s="57"/>
      <c r="N38" s="30"/>
      <c r="O38" s="30"/>
      <c r="P38" s="30"/>
      <c r="Q38" s="30"/>
      <c r="R38" s="30"/>
    </row>
    <row r="39" spans="1:22" ht="12.75" customHeight="1">
      <c r="A39" s="226" t="s">
        <v>170</v>
      </c>
      <c r="B39" s="192"/>
      <c r="C39" s="197"/>
      <c r="D39" s="197"/>
      <c r="E39" s="220"/>
      <c r="F39" s="208"/>
      <c r="G39" s="208"/>
      <c r="H39" s="199"/>
      <c r="I39" s="199"/>
      <c r="J39" s="199"/>
      <c r="K39" s="199"/>
      <c r="L39" s="202"/>
      <c r="M39" s="117"/>
      <c r="N39" s="117"/>
      <c r="O39" s="117"/>
      <c r="P39" s="117"/>
      <c r="Q39" s="117"/>
      <c r="R39" s="117"/>
      <c r="S39" s="117"/>
      <c r="T39" s="117"/>
      <c r="U39" s="117"/>
      <c r="V39" s="117"/>
    </row>
    <row r="40" spans="1:22" ht="12.75" customHeight="1">
      <c r="A40" s="404" t="s">
        <v>171</v>
      </c>
      <c r="B40" s="404"/>
      <c r="C40" s="404"/>
      <c r="D40" s="404"/>
      <c r="E40" s="404"/>
      <c r="F40" s="404"/>
      <c r="G40" s="404"/>
      <c r="H40" s="404"/>
      <c r="I40" s="404"/>
      <c r="J40" s="404"/>
      <c r="K40" s="404"/>
      <c r="L40" s="404"/>
      <c r="M40" s="117"/>
      <c r="N40" s="117"/>
      <c r="O40" s="117"/>
      <c r="P40" s="117"/>
      <c r="Q40" s="117"/>
      <c r="R40" s="117"/>
      <c r="S40" s="117"/>
      <c r="T40" s="117"/>
      <c r="U40" s="117"/>
      <c r="V40" s="117"/>
    </row>
    <row r="41" spans="1:22" s="187" customFormat="1" ht="12.75" customHeight="1">
      <c r="A41" s="282"/>
      <c r="B41" s="282"/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117"/>
      <c r="N41" s="117"/>
      <c r="O41" s="117"/>
      <c r="P41" s="117"/>
      <c r="Q41" s="117"/>
      <c r="R41" s="117"/>
      <c r="S41" s="117"/>
      <c r="T41" s="117"/>
      <c r="U41" s="117"/>
      <c r="V41" s="117"/>
    </row>
    <row r="42" spans="1:22">
      <c r="A42" s="99" t="s">
        <v>65</v>
      </c>
      <c r="F42" s="71"/>
      <c r="G42" s="71" t="s">
        <v>66</v>
      </c>
      <c r="H42" s="30"/>
      <c r="I42" s="30"/>
      <c r="J42" s="30"/>
      <c r="K42" s="30"/>
      <c r="L42" s="57"/>
      <c r="M42" s="57"/>
      <c r="N42" s="100"/>
      <c r="O42" s="30"/>
      <c r="P42" s="30"/>
      <c r="Q42" s="30" t="s">
        <v>67</v>
      </c>
      <c r="R42" s="30"/>
    </row>
    <row r="43" spans="1:22" ht="15">
      <c r="A43" s="7"/>
      <c r="B43" s="5"/>
      <c r="C43" s="27"/>
      <c r="D43" s="27"/>
      <c r="E43" s="26"/>
      <c r="F43" s="8"/>
      <c r="H43" s="9"/>
      <c r="I43" s="9"/>
      <c r="J43" s="9"/>
      <c r="K43" s="9"/>
      <c r="L43" s="56"/>
      <c r="M43" s="56"/>
      <c r="N43" s="9"/>
      <c r="O43" s="9"/>
      <c r="P43" s="9"/>
      <c r="Q43" s="9"/>
      <c r="R43" s="9"/>
      <c r="S43" s="4"/>
      <c r="T43" s="4"/>
      <c r="U43" s="8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>
      <c r="B55" s="17"/>
      <c r="C55" s="29"/>
      <c r="D55" s="29"/>
      <c r="E55" s="105"/>
    </row>
    <row r="56" spans="1:22">
      <c r="B56" s="17"/>
      <c r="C56" s="29"/>
      <c r="D56" s="29"/>
      <c r="E56" s="105"/>
    </row>
    <row r="57" spans="1:22">
      <c r="B57" s="17"/>
      <c r="C57" s="29"/>
      <c r="D57" s="29"/>
      <c r="E57" s="105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</sheetData>
  <sheetProtection insertRows="0" deleteRows="0"/>
  <protectedRanges>
    <protectedRange sqref="U42:U1048576 J42:P1048576 J1:P15 J16 J34:P38 U1:U38 N16:P33 J17:K33" name="Obseg1"/>
    <protectedRange sqref="M39:P39 U39:U41 M40:P41" name="Obseg1_2"/>
    <protectedRange sqref="J41:L41" name="Obseg1_3_1_1_2"/>
    <protectedRange sqref="J39:L39" name="Obseg1_1"/>
    <protectedRange sqref="J40:L40" name="Obseg1_2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07"/>
  <sheetViews>
    <sheetView topLeftCell="A25" zoomScale="96" zoomScaleNormal="96" zoomScaleSheetLayoutView="100" workbookViewId="0">
      <selection activeCell="K24" sqref="K24"/>
    </sheetView>
  </sheetViews>
  <sheetFormatPr defaultColWidth="8.85546875" defaultRowHeight="12.75"/>
  <cols>
    <col min="1" max="1" width="3.5703125" style="12" customWidth="1"/>
    <col min="2" max="2" width="38.8554687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9.5" customHeight="1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pred_rekapitulacija'!A22</f>
        <v>9.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pred_rekapitulacija'!B22</f>
        <v>TESTENINE, MLEVSKI IZDELKI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12">
      <c r="A16" s="213" t="s">
        <v>1</v>
      </c>
      <c r="B16" s="269" t="s">
        <v>667</v>
      </c>
      <c r="C16" s="350" t="s">
        <v>513</v>
      </c>
      <c r="D16" s="320" t="s">
        <v>0</v>
      </c>
      <c r="E16" s="324"/>
      <c r="F16" s="332">
        <v>80</v>
      </c>
      <c r="G16" s="333" t="s">
        <v>0</v>
      </c>
      <c r="H1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6" s="83" t="str">
        <f>IF(Sklop9[[#This Row],[ZAHTEVANA SHEMA KAKOVOSTI]]&lt;&gt;"",Sklop9[[#This Row],[Preračunana masa/volumen/kos na enoto kg]],"")</f>
        <v/>
      </c>
      <c r="J16" s="90"/>
      <c r="K16" s="214"/>
      <c r="L16" s="214"/>
      <c r="M16" s="215"/>
      <c r="N16" s="216"/>
      <c r="O16" s="216"/>
      <c r="P16" s="217"/>
      <c r="Q16" s="216">
        <f>+Sklop9[[#This Row],[cena/enota brez DDV v EUR]]*Sklop9[[#This Row],[Stopnja DDV (%)]]</f>
        <v>0</v>
      </c>
      <c r="R16" s="216">
        <f>+Sklop9[[#This Row],[cena/enota brez DDV v EUR]]+Sklop9[[#This Row],[Davek (EUR)]]</f>
        <v>0</v>
      </c>
      <c r="S16" s="216">
        <f>+Sklop9[[#This Row],[cena/enota brez DDV v EUR]]*Sklop9[[#This Row],[Okvirna količina]]</f>
        <v>0</v>
      </c>
      <c r="T16" s="216">
        <f>+Sklop9[[#This Row],[Končna cena/enoto mere (EUR) z DDV]]*Sklop9[[#This Row],[Okvirna količina]]</f>
        <v>0</v>
      </c>
      <c r="U16" s="179"/>
    </row>
    <row r="17" spans="1:21" s="203" customFormat="1" ht="12">
      <c r="A17" s="213" t="s">
        <v>3</v>
      </c>
      <c r="B17" s="269" t="s">
        <v>668</v>
      </c>
      <c r="C17" s="320" t="s">
        <v>513</v>
      </c>
      <c r="D17" s="320" t="s">
        <v>0</v>
      </c>
      <c r="E17" s="324"/>
      <c r="F17" s="332">
        <v>80</v>
      </c>
      <c r="G17" s="333" t="s">
        <v>0</v>
      </c>
      <c r="H1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7" s="83" t="str">
        <f>IF(Sklop9[[#This Row],[ZAHTEVANA SHEMA KAKOVOSTI]]&lt;&gt;"",Sklop9[[#This Row],[Preračunana masa/volumen/kos na enoto kg]],"")</f>
        <v/>
      </c>
      <c r="J17" s="91"/>
      <c r="K17" s="88"/>
      <c r="L17" s="88"/>
      <c r="M17" s="93"/>
      <c r="N17" s="89"/>
      <c r="O17" s="89"/>
      <c r="P17" s="94"/>
      <c r="Q17" s="89">
        <f>+Sklop9[[#This Row],[cena/enota brez DDV v EUR]]*Sklop9[[#This Row],[Stopnja DDV (%)]]</f>
        <v>0</v>
      </c>
      <c r="R17" s="89">
        <f>+Sklop9[[#This Row],[cena/enota brez DDV v EUR]]+Sklop9[[#This Row],[Davek (EUR)]]</f>
        <v>0</v>
      </c>
      <c r="S17" s="89">
        <f>+Sklop9[[#This Row],[cena/enota brez DDV v EUR]]*Sklop9[[#This Row],[Okvirna količina]]</f>
        <v>0</v>
      </c>
      <c r="T17" s="89">
        <f>+Sklop9[[#This Row],[Končna cena/enoto mere (EUR) z DDV]]*Sklop9[[#This Row],[Okvirna količina]]</f>
        <v>0</v>
      </c>
      <c r="U17" s="179"/>
    </row>
    <row r="18" spans="1:21" s="203" customFormat="1" ht="12">
      <c r="A18" s="213" t="s">
        <v>4</v>
      </c>
      <c r="B18" s="327" t="s">
        <v>670</v>
      </c>
      <c r="C18" s="350" t="s">
        <v>513</v>
      </c>
      <c r="D18" s="320" t="s">
        <v>0</v>
      </c>
      <c r="E18" s="324"/>
      <c r="F18" s="263">
        <v>40</v>
      </c>
      <c r="G18" s="334" t="s">
        <v>0</v>
      </c>
      <c r="H18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263" t="str">
        <f>IF(Sklop9[[#This Row],[ZAHTEVANA SHEMA KAKOVOSTI]]&lt;&gt;"",Sklop9[[#This Row],[Preračunana masa/volumen/kos na enoto kg]],"")</f>
        <v/>
      </c>
      <c r="J18" s="264"/>
      <c r="K18" s="265"/>
      <c r="L18" s="265"/>
      <c r="M18" s="268"/>
      <c r="N18" s="266"/>
      <c r="O18" s="266"/>
      <c r="P18" s="267"/>
      <c r="Q18" s="266">
        <f>+Sklop9[[#This Row],[cena/enota brez DDV v EUR]]*Sklop9[[#This Row],[Stopnja DDV (%)]]</f>
        <v>0</v>
      </c>
      <c r="R18" s="266">
        <f>+Sklop9[[#This Row],[cena/enota brez DDV v EUR]]+Sklop9[[#This Row],[Davek (EUR)]]</f>
        <v>0</v>
      </c>
      <c r="S18" s="266">
        <f>+Sklop9[[#This Row],[cena/enota brez DDV v EUR]]*Sklop9[[#This Row],[Okvirna količina]]</f>
        <v>0</v>
      </c>
      <c r="T18" s="266">
        <f>+Sklop9[[#This Row],[Končna cena/enoto mere (EUR) z DDV]]*Sklop9[[#This Row],[Okvirna količina]]</f>
        <v>0</v>
      </c>
      <c r="U18" s="330"/>
    </row>
    <row r="19" spans="1:21" s="203" customFormat="1" ht="12">
      <c r="A19" s="213" t="s">
        <v>5</v>
      </c>
      <c r="B19" s="327" t="s">
        <v>669</v>
      </c>
      <c r="C19" s="320" t="s">
        <v>513</v>
      </c>
      <c r="D19" s="320" t="s">
        <v>0</v>
      </c>
      <c r="E19" s="324"/>
      <c r="F19" s="263">
        <v>40</v>
      </c>
      <c r="G19" s="334" t="s">
        <v>0</v>
      </c>
      <c r="H19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9" s="263" t="str">
        <f>IF(Sklop9[[#This Row],[ZAHTEVANA SHEMA KAKOVOSTI]]&lt;&gt;"",Sklop9[[#This Row],[Preračunana masa/volumen/kos na enoto kg]],"")</f>
        <v/>
      </c>
      <c r="J19" s="264"/>
      <c r="K19" s="265"/>
      <c r="L19" s="265"/>
      <c r="M19" s="268"/>
      <c r="N19" s="266"/>
      <c r="O19" s="266"/>
      <c r="P19" s="267"/>
      <c r="Q19" s="266">
        <f>+Sklop9[[#This Row],[cena/enota brez DDV v EUR]]*Sklop9[[#This Row],[Stopnja DDV (%)]]</f>
        <v>0</v>
      </c>
      <c r="R19" s="266">
        <f>+Sklop9[[#This Row],[cena/enota brez DDV v EUR]]+Sklop9[[#This Row],[Davek (EUR)]]</f>
        <v>0</v>
      </c>
      <c r="S19" s="266">
        <f>+Sklop9[[#This Row],[cena/enota brez DDV v EUR]]*Sklop9[[#This Row],[Okvirna količina]]</f>
        <v>0</v>
      </c>
      <c r="T19" s="266">
        <f>+Sklop9[[#This Row],[Končna cena/enoto mere (EUR) z DDV]]*Sklop9[[#This Row],[Okvirna količina]]</f>
        <v>0</v>
      </c>
      <c r="U19" s="330"/>
    </row>
    <row r="20" spans="1:21" s="203" customFormat="1" ht="12">
      <c r="A20" s="213" t="s">
        <v>6</v>
      </c>
      <c r="B20" s="327" t="s">
        <v>671</v>
      </c>
      <c r="C20" s="350" t="s">
        <v>513</v>
      </c>
      <c r="D20" s="320" t="s">
        <v>0</v>
      </c>
      <c r="E20" s="324"/>
      <c r="F20" s="263">
        <v>40</v>
      </c>
      <c r="G20" s="334" t="s">
        <v>0</v>
      </c>
      <c r="H20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0" s="263" t="str">
        <f>IF(Sklop9[[#This Row],[ZAHTEVANA SHEMA KAKOVOSTI]]&lt;&gt;"",Sklop9[[#This Row],[Preračunana masa/volumen/kos na enoto kg]],"")</f>
        <v/>
      </c>
      <c r="J20" s="264"/>
      <c r="K20" s="265"/>
      <c r="L20" s="265"/>
      <c r="M20" s="268"/>
      <c r="N20" s="266"/>
      <c r="O20" s="266"/>
      <c r="P20" s="267"/>
      <c r="Q20" s="266">
        <f>+Sklop9[[#This Row],[cena/enota brez DDV v EUR]]*Sklop9[[#This Row],[Stopnja DDV (%)]]</f>
        <v>0</v>
      </c>
      <c r="R20" s="266">
        <f>+Sklop9[[#This Row],[cena/enota brez DDV v EUR]]+Sklop9[[#This Row],[Davek (EUR)]]</f>
        <v>0</v>
      </c>
      <c r="S20" s="266">
        <f>+Sklop9[[#This Row],[cena/enota brez DDV v EUR]]*Sklop9[[#This Row],[Okvirna količina]]</f>
        <v>0</v>
      </c>
      <c r="T20" s="266">
        <f>+Sklop9[[#This Row],[Končna cena/enoto mere (EUR) z DDV]]*Sklop9[[#This Row],[Okvirna količina]]</f>
        <v>0</v>
      </c>
      <c r="U20" s="330"/>
    </row>
    <row r="21" spans="1:21" s="203" customFormat="1" ht="12">
      <c r="A21" s="213" t="s">
        <v>7</v>
      </c>
      <c r="B21" s="327" t="s">
        <v>672</v>
      </c>
      <c r="C21" s="320" t="s">
        <v>513</v>
      </c>
      <c r="D21" s="320" t="s">
        <v>0</v>
      </c>
      <c r="E21" s="324"/>
      <c r="F21" s="263">
        <v>80</v>
      </c>
      <c r="G21" s="334" t="s">
        <v>0</v>
      </c>
      <c r="H21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1" s="263" t="str">
        <f>IF(Sklop9[[#This Row],[ZAHTEVANA SHEMA KAKOVOSTI]]&lt;&gt;"",Sklop9[[#This Row],[Preračunana masa/volumen/kos na enoto kg]],"")</f>
        <v/>
      </c>
      <c r="J21" s="264"/>
      <c r="K21" s="265"/>
      <c r="L21" s="265"/>
      <c r="M21" s="268"/>
      <c r="N21" s="266"/>
      <c r="O21" s="266"/>
      <c r="P21" s="267"/>
      <c r="Q21" s="266">
        <f>+Sklop9[[#This Row],[cena/enota brez DDV v EUR]]*Sklop9[[#This Row],[Stopnja DDV (%)]]</f>
        <v>0</v>
      </c>
      <c r="R21" s="266">
        <f>+Sklop9[[#This Row],[cena/enota brez DDV v EUR]]+Sklop9[[#This Row],[Davek (EUR)]]</f>
        <v>0</v>
      </c>
      <c r="S21" s="266">
        <f>+Sklop9[[#This Row],[cena/enota brez DDV v EUR]]*Sklop9[[#This Row],[Okvirna količina]]</f>
        <v>0</v>
      </c>
      <c r="T21" s="266">
        <f>+Sklop9[[#This Row],[Končna cena/enoto mere (EUR) z DDV]]*Sklop9[[#This Row],[Okvirna količina]]</f>
        <v>0</v>
      </c>
      <c r="U21" s="330"/>
    </row>
    <row r="22" spans="1:21" s="203" customFormat="1" ht="12">
      <c r="A22" s="213" t="s">
        <v>8</v>
      </c>
      <c r="B22" s="327" t="s">
        <v>673</v>
      </c>
      <c r="C22" s="350" t="s">
        <v>513</v>
      </c>
      <c r="D22" s="320" t="s">
        <v>0</v>
      </c>
      <c r="E22" s="324"/>
      <c r="F22" s="263">
        <v>40</v>
      </c>
      <c r="G22" s="334" t="s">
        <v>0</v>
      </c>
      <c r="H22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2" s="263" t="str">
        <f>IF(Sklop9[[#This Row],[ZAHTEVANA SHEMA KAKOVOSTI]]&lt;&gt;"",Sklop9[[#This Row],[Preračunana masa/volumen/kos na enoto kg]],"")</f>
        <v/>
      </c>
      <c r="J22" s="264"/>
      <c r="K22" s="265"/>
      <c r="L22" s="265"/>
      <c r="M22" s="268"/>
      <c r="N22" s="266"/>
      <c r="O22" s="266"/>
      <c r="P22" s="267"/>
      <c r="Q22" s="266">
        <f>+Sklop9[[#This Row],[cena/enota brez DDV v EUR]]*Sklop9[[#This Row],[Stopnja DDV (%)]]</f>
        <v>0</v>
      </c>
      <c r="R22" s="266">
        <f>+Sklop9[[#This Row],[cena/enota brez DDV v EUR]]+Sklop9[[#This Row],[Davek (EUR)]]</f>
        <v>0</v>
      </c>
      <c r="S22" s="266">
        <f>+Sklop9[[#This Row],[cena/enota brez DDV v EUR]]*Sklop9[[#This Row],[Okvirna količina]]</f>
        <v>0</v>
      </c>
      <c r="T22" s="266">
        <f>+Sklop9[[#This Row],[Končna cena/enoto mere (EUR) z DDV]]*Sklop9[[#This Row],[Okvirna količina]]</f>
        <v>0</v>
      </c>
      <c r="U22" s="330"/>
    </row>
    <row r="23" spans="1:21" s="203" customFormat="1" ht="24">
      <c r="A23" s="213" t="s">
        <v>9</v>
      </c>
      <c r="B23" s="327" t="s">
        <v>674</v>
      </c>
      <c r="C23" s="320" t="s">
        <v>513</v>
      </c>
      <c r="D23" s="320" t="s">
        <v>0</v>
      </c>
      <c r="E23" s="324"/>
      <c r="F23" s="263">
        <v>80</v>
      </c>
      <c r="G23" s="334" t="s">
        <v>0</v>
      </c>
      <c r="H23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3" s="263" t="str">
        <f>IF(Sklop9[[#This Row],[ZAHTEVANA SHEMA KAKOVOSTI]]&lt;&gt;"",Sklop9[[#This Row],[Preračunana masa/volumen/kos na enoto kg]],"")</f>
        <v/>
      </c>
      <c r="J23" s="264"/>
      <c r="K23" s="265"/>
      <c r="L23" s="265"/>
      <c r="M23" s="268"/>
      <c r="N23" s="266"/>
      <c r="O23" s="266"/>
      <c r="P23" s="267"/>
      <c r="Q23" s="266">
        <f>+Sklop9[[#This Row],[cena/enota brez DDV v EUR]]*Sklop9[[#This Row],[Stopnja DDV (%)]]</f>
        <v>0</v>
      </c>
      <c r="R23" s="266">
        <f>+Sklop9[[#This Row],[cena/enota brez DDV v EUR]]+Sklop9[[#This Row],[Davek (EUR)]]</f>
        <v>0</v>
      </c>
      <c r="S23" s="266">
        <f>+Sklop9[[#This Row],[cena/enota brez DDV v EUR]]*Sklop9[[#This Row],[Okvirna količina]]</f>
        <v>0</v>
      </c>
      <c r="T23" s="266">
        <f>+Sklop9[[#This Row],[Končna cena/enoto mere (EUR) z DDV]]*Sklop9[[#This Row],[Okvirna količina]]</f>
        <v>0</v>
      </c>
      <c r="U23" s="330"/>
    </row>
    <row r="24" spans="1:21" s="203" customFormat="1" ht="24">
      <c r="A24" s="213" t="s">
        <v>10</v>
      </c>
      <c r="B24" s="327" t="s">
        <v>675</v>
      </c>
      <c r="C24" s="320" t="s">
        <v>514</v>
      </c>
      <c r="D24" s="320" t="s">
        <v>0</v>
      </c>
      <c r="E24" s="324"/>
      <c r="F24" s="263">
        <v>120</v>
      </c>
      <c r="G24" s="334" t="s">
        <v>0</v>
      </c>
      <c r="H24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4" s="263" t="str">
        <f>IF(Sklop9[[#This Row],[ZAHTEVANA SHEMA KAKOVOSTI]]&lt;&gt;"",Sklop9[[#This Row],[Preračunana masa/volumen/kos na enoto kg]],"")</f>
        <v/>
      </c>
      <c r="J24" s="264"/>
      <c r="K24" s="265"/>
      <c r="L24" s="265"/>
      <c r="M24" s="268"/>
      <c r="N24" s="266"/>
      <c r="O24" s="266"/>
      <c r="P24" s="267"/>
      <c r="Q24" s="266">
        <f>+Sklop9[[#This Row],[cena/enota brez DDV v EUR]]*Sklop9[[#This Row],[Stopnja DDV (%)]]</f>
        <v>0</v>
      </c>
      <c r="R24" s="266">
        <f>+Sklop9[[#This Row],[cena/enota brez DDV v EUR]]+Sklop9[[#This Row],[Davek (EUR)]]</f>
        <v>0</v>
      </c>
      <c r="S24" s="266">
        <f>+Sklop9[[#This Row],[cena/enota brez DDV v EUR]]*Sklop9[[#This Row],[Okvirna količina]]</f>
        <v>0</v>
      </c>
      <c r="T24" s="266">
        <f>+Sklop9[[#This Row],[Končna cena/enoto mere (EUR) z DDV]]*Sklop9[[#This Row],[Okvirna količina]]</f>
        <v>0</v>
      </c>
      <c r="U24" s="330"/>
    </row>
    <row r="25" spans="1:21" s="203" customFormat="1" ht="12">
      <c r="A25" s="213" t="s">
        <v>11</v>
      </c>
      <c r="B25" s="327" t="s">
        <v>676</v>
      </c>
      <c r="C25" s="320" t="s">
        <v>513</v>
      </c>
      <c r="D25" s="320" t="s">
        <v>0</v>
      </c>
      <c r="E25" s="324"/>
      <c r="F25" s="263">
        <v>200</v>
      </c>
      <c r="G25" s="334" t="s">
        <v>0</v>
      </c>
      <c r="H25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263" t="str">
        <f>IF(Sklop9[[#This Row],[ZAHTEVANA SHEMA KAKOVOSTI]]&lt;&gt;"",Sklop9[[#This Row],[Preračunana masa/volumen/kos na enoto kg]],"")</f>
        <v/>
      </c>
      <c r="J25" s="264"/>
      <c r="K25" s="265"/>
      <c r="L25" s="265"/>
      <c r="M25" s="268"/>
      <c r="N25" s="266"/>
      <c r="O25" s="266"/>
      <c r="P25" s="267"/>
      <c r="Q25" s="266">
        <f>+Sklop9[[#This Row],[cena/enota brez DDV v EUR]]*Sklop9[[#This Row],[Stopnja DDV (%)]]</f>
        <v>0</v>
      </c>
      <c r="R25" s="266">
        <f>+Sklop9[[#This Row],[cena/enota brez DDV v EUR]]+Sklop9[[#This Row],[Davek (EUR)]]</f>
        <v>0</v>
      </c>
      <c r="S25" s="266">
        <f>+Sklop9[[#This Row],[cena/enota brez DDV v EUR]]*Sklop9[[#This Row],[Okvirna količina]]</f>
        <v>0</v>
      </c>
      <c r="T25" s="266">
        <f>+Sklop9[[#This Row],[Končna cena/enoto mere (EUR) z DDV]]*Sklop9[[#This Row],[Okvirna količina]]</f>
        <v>0</v>
      </c>
      <c r="U25" s="330"/>
    </row>
    <row r="26" spans="1:21" s="203" customFormat="1" ht="12">
      <c r="A26" s="213" t="s">
        <v>12</v>
      </c>
      <c r="B26" s="327" t="s">
        <v>677</v>
      </c>
      <c r="C26" s="320" t="s">
        <v>513</v>
      </c>
      <c r="D26" s="320" t="s">
        <v>0</v>
      </c>
      <c r="E26" s="324"/>
      <c r="F26" s="263">
        <v>140</v>
      </c>
      <c r="G26" s="334" t="s">
        <v>0</v>
      </c>
      <c r="H26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6" s="263" t="str">
        <f>IF(Sklop9[[#This Row],[ZAHTEVANA SHEMA KAKOVOSTI]]&lt;&gt;"",Sklop9[[#This Row],[Preračunana masa/volumen/kos na enoto kg]],"")</f>
        <v/>
      </c>
      <c r="J26" s="264"/>
      <c r="K26" s="265"/>
      <c r="L26" s="265"/>
      <c r="M26" s="268"/>
      <c r="N26" s="266"/>
      <c r="O26" s="266"/>
      <c r="P26" s="267"/>
      <c r="Q26" s="266">
        <f>+Sklop9[[#This Row],[cena/enota brez DDV v EUR]]*Sklop9[[#This Row],[Stopnja DDV (%)]]</f>
        <v>0</v>
      </c>
      <c r="R26" s="266">
        <f>+Sklop9[[#This Row],[cena/enota brez DDV v EUR]]+Sklop9[[#This Row],[Davek (EUR)]]</f>
        <v>0</v>
      </c>
      <c r="S26" s="266">
        <f>+Sklop9[[#This Row],[cena/enota brez DDV v EUR]]*Sklop9[[#This Row],[Okvirna količina]]</f>
        <v>0</v>
      </c>
      <c r="T26" s="266">
        <f>+Sklop9[[#This Row],[Končna cena/enoto mere (EUR) z DDV]]*Sklop9[[#This Row],[Okvirna količina]]</f>
        <v>0</v>
      </c>
      <c r="U26" s="330"/>
    </row>
    <row r="27" spans="1:21" s="203" customFormat="1" ht="12">
      <c r="A27" s="213" t="s">
        <v>13</v>
      </c>
      <c r="B27" s="327" t="s">
        <v>678</v>
      </c>
      <c r="C27" s="320" t="s">
        <v>513</v>
      </c>
      <c r="D27" s="320" t="s">
        <v>0</v>
      </c>
      <c r="E27" s="324"/>
      <c r="F27" s="263">
        <v>80</v>
      </c>
      <c r="G27" s="334" t="s">
        <v>0</v>
      </c>
      <c r="H27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7" s="263" t="str">
        <f>IF(Sklop9[[#This Row],[ZAHTEVANA SHEMA KAKOVOSTI]]&lt;&gt;"",Sklop9[[#This Row],[Preračunana masa/volumen/kos na enoto kg]],"")</f>
        <v/>
      </c>
      <c r="J27" s="264"/>
      <c r="K27" s="265"/>
      <c r="L27" s="265"/>
      <c r="M27" s="268"/>
      <c r="N27" s="266"/>
      <c r="O27" s="266"/>
      <c r="P27" s="267"/>
      <c r="Q27" s="266">
        <f>+Sklop9[[#This Row],[cena/enota brez DDV v EUR]]*Sklop9[[#This Row],[Stopnja DDV (%)]]</f>
        <v>0</v>
      </c>
      <c r="R27" s="266">
        <f>+Sklop9[[#This Row],[cena/enota brez DDV v EUR]]+Sklop9[[#This Row],[Davek (EUR)]]</f>
        <v>0</v>
      </c>
      <c r="S27" s="266">
        <f>+Sklop9[[#This Row],[cena/enota brez DDV v EUR]]*Sklop9[[#This Row],[Okvirna količina]]</f>
        <v>0</v>
      </c>
      <c r="T27" s="266">
        <f>+Sklop9[[#This Row],[Končna cena/enoto mere (EUR) z DDV]]*Sklop9[[#This Row],[Okvirna količina]]</f>
        <v>0</v>
      </c>
      <c r="U27" s="330"/>
    </row>
    <row r="28" spans="1:21" s="203" customFormat="1" ht="12">
      <c r="A28" s="213" t="s">
        <v>14</v>
      </c>
      <c r="B28" s="327" t="s">
        <v>679</v>
      </c>
      <c r="C28" s="320" t="s">
        <v>513</v>
      </c>
      <c r="D28" s="320" t="s">
        <v>0</v>
      </c>
      <c r="E28" s="324"/>
      <c r="F28" s="263">
        <v>80</v>
      </c>
      <c r="G28" s="334" t="s">
        <v>0</v>
      </c>
      <c r="H28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263" t="str">
        <f>IF(Sklop9[[#This Row],[ZAHTEVANA SHEMA KAKOVOSTI]]&lt;&gt;"",Sklop9[[#This Row],[Preračunana masa/volumen/kos na enoto kg]],"")</f>
        <v/>
      </c>
      <c r="J28" s="264"/>
      <c r="K28" s="265"/>
      <c r="L28" s="265"/>
      <c r="M28" s="268"/>
      <c r="N28" s="266"/>
      <c r="O28" s="266"/>
      <c r="P28" s="267"/>
      <c r="Q28" s="266">
        <f>+Sklop9[[#This Row],[cena/enota brez DDV v EUR]]*Sklop9[[#This Row],[Stopnja DDV (%)]]</f>
        <v>0</v>
      </c>
      <c r="R28" s="266">
        <f>+Sklop9[[#This Row],[cena/enota brez DDV v EUR]]+Sklop9[[#This Row],[Davek (EUR)]]</f>
        <v>0</v>
      </c>
      <c r="S28" s="266">
        <f>+Sklop9[[#This Row],[cena/enota brez DDV v EUR]]*Sklop9[[#This Row],[Okvirna količina]]</f>
        <v>0</v>
      </c>
      <c r="T28" s="266">
        <f>+Sklop9[[#This Row],[Končna cena/enoto mere (EUR) z DDV]]*Sklop9[[#This Row],[Okvirna količina]]</f>
        <v>0</v>
      </c>
      <c r="U28" s="330"/>
    </row>
    <row r="29" spans="1:21" s="203" customFormat="1" ht="12">
      <c r="A29" s="213" t="s">
        <v>15</v>
      </c>
      <c r="B29" s="327" t="s">
        <v>680</v>
      </c>
      <c r="C29" s="320" t="s">
        <v>513</v>
      </c>
      <c r="D29" s="320" t="s">
        <v>0</v>
      </c>
      <c r="E29" s="324"/>
      <c r="F29" s="263">
        <v>120</v>
      </c>
      <c r="G29" s="334" t="s">
        <v>0</v>
      </c>
      <c r="H29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9" s="263" t="str">
        <f>IF(Sklop9[[#This Row],[ZAHTEVANA SHEMA KAKOVOSTI]]&lt;&gt;"",Sklop9[[#This Row],[Preračunana masa/volumen/kos na enoto kg]],"")</f>
        <v/>
      </c>
      <c r="J29" s="264"/>
      <c r="K29" s="265"/>
      <c r="L29" s="265"/>
      <c r="M29" s="268"/>
      <c r="N29" s="266"/>
      <c r="O29" s="266"/>
      <c r="P29" s="267"/>
      <c r="Q29" s="266">
        <f>+Sklop9[[#This Row],[cena/enota brez DDV v EUR]]*Sklop9[[#This Row],[Stopnja DDV (%)]]</f>
        <v>0</v>
      </c>
      <c r="R29" s="266">
        <f>+Sklop9[[#This Row],[cena/enota brez DDV v EUR]]+Sklop9[[#This Row],[Davek (EUR)]]</f>
        <v>0</v>
      </c>
      <c r="S29" s="266">
        <f>+Sklop9[[#This Row],[cena/enota brez DDV v EUR]]*Sklop9[[#This Row],[Okvirna količina]]</f>
        <v>0</v>
      </c>
      <c r="T29" s="266">
        <f>+Sklop9[[#This Row],[Končna cena/enoto mere (EUR) z DDV]]*Sklop9[[#This Row],[Okvirna količina]]</f>
        <v>0</v>
      </c>
      <c r="U29" s="330"/>
    </row>
    <row r="30" spans="1:21" s="203" customFormat="1" ht="12">
      <c r="A30" s="213" t="s">
        <v>16</v>
      </c>
      <c r="B30" s="327" t="s">
        <v>681</v>
      </c>
      <c r="C30" s="320" t="s">
        <v>513</v>
      </c>
      <c r="D30" s="320" t="s">
        <v>0</v>
      </c>
      <c r="E30" s="324"/>
      <c r="F30" s="263">
        <v>120</v>
      </c>
      <c r="G30" s="334" t="s">
        <v>0</v>
      </c>
      <c r="H30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0" s="263" t="str">
        <f>IF(Sklop9[[#This Row],[ZAHTEVANA SHEMA KAKOVOSTI]]&lt;&gt;"",Sklop9[[#This Row],[Preračunana masa/volumen/kos na enoto kg]],"")</f>
        <v/>
      </c>
      <c r="J30" s="264"/>
      <c r="K30" s="265"/>
      <c r="L30" s="265"/>
      <c r="M30" s="268"/>
      <c r="N30" s="266"/>
      <c r="O30" s="266"/>
      <c r="P30" s="267"/>
      <c r="Q30" s="266">
        <f>+Sklop9[[#This Row],[cena/enota brez DDV v EUR]]*Sklop9[[#This Row],[Stopnja DDV (%)]]</f>
        <v>0</v>
      </c>
      <c r="R30" s="266">
        <f>+Sklop9[[#This Row],[cena/enota brez DDV v EUR]]+Sklop9[[#This Row],[Davek (EUR)]]</f>
        <v>0</v>
      </c>
      <c r="S30" s="266">
        <f>+Sklop9[[#This Row],[cena/enota brez DDV v EUR]]*Sklop9[[#This Row],[Okvirna količina]]</f>
        <v>0</v>
      </c>
      <c r="T30" s="266">
        <f>+Sklop9[[#This Row],[Končna cena/enoto mere (EUR) z DDV]]*Sklop9[[#This Row],[Okvirna količina]]</f>
        <v>0</v>
      </c>
      <c r="U30" s="330"/>
    </row>
    <row r="31" spans="1:21" s="203" customFormat="1" ht="12">
      <c r="A31" s="213" t="s">
        <v>17</v>
      </c>
      <c r="B31" s="327" t="s">
        <v>682</v>
      </c>
      <c r="C31" s="320">
        <v>0.5</v>
      </c>
      <c r="D31" s="320" t="s">
        <v>0</v>
      </c>
      <c r="E31" s="324"/>
      <c r="F31" s="263">
        <v>40</v>
      </c>
      <c r="G31" s="334" t="s">
        <v>216</v>
      </c>
      <c r="H31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1" s="263" t="str">
        <f>IF(Sklop9[[#This Row],[ZAHTEVANA SHEMA KAKOVOSTI]]&lt;&gt;"",Sklop9[[#This Row],[Preračunana masa/volumen/kos na enoto kg]],"")</f>
        <v/>
      </c>
      <c r="J31" s="264"/>
      <c r="K31" s="265"/>
      <c r="L31" s="265"/>
      <c r="M31" s="268"/>
      <c r="N31" s="266"/>
      <c r="O31" s="266"/>
      <c r="P31" s="267"/>
      <c r="Q31" s="266">
        <f>+Sklop9[[#This Row],[cena/enota brez DDV v EUR]]*Sklop9[[#This Row],[Stopnja DDV (%)]]</f>
        <v>0</v>
      </c>
      <c r="R31" s="266">
        <f>+Sklop9[[#This Row],[cena/enota brez DDV v EUR]]+Sklop9[[#This Row],[Davek (EUR)]]</f>
        <v>0</v>
      </c>
      <c r="S31" s="266">
        <f>+Sklop9[[#This Row],[cena/enota brez DDV v EUR]]*Sklop9[[#This Row],[Okvirna količina]]</f>
        <v>0</v>
      </c>
      <c r="T31" s="266">
        <f>+Sklop9[[#This Row],[Končna cena/enoto mere (EUR) z DDV]]*Sklop9[[#This Row],[Okvirna količina]]</f>
        <v>0</v>
      </c>
      <c r="U31" s="330"/>
    </row>
    <row r="32" spans="1:21" s="203" customFormat="1" ht="12">
      <c r="A32" s="213" t="s">
        <v>18</v>
      </c>
      <c r="B32" s="327" t="s">
        <v>683</v>
      </c>
      <c r="C32" s="320" t="s">
        <v>513</v>
      </c>
      <c r="D32" s="320" t="s">
        <v>0</v>
      </c>
      <c r="E32" s="324"/>
      <c r="F32" s="263">
        <v>200</v>
      </c>
      <c r="G32" s="334" t="s">
        <v>0</v>
      </c>
      <c r="H32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2" s="263" t="str">
        <f>IF(Sklop9[[#This Row],[ZAHTEVANA SHEMA KAKOVOSTI]]&lt;&gt;"",Sklop9[[#This Row],[Preračunana masa/volumen/kos na enoto kg]],"")</f>
        <v/>
      </c>
      <c r="J32" s="264"/>
      <c r="K32" s="265"/>
      <c r="L32" s="265"/>
      <c r="M32" s="268"/>
      <c r="N32" s="266"/>
      <c r="O32" s="266"/>
      <c r="P32" s="267"/>
      <c r="Q32" s="266">
        <f>+Sklop9[[#This Row],[cena/enota brez DDV v EUR]]*Sklop9[[#This Row],[Stopnja DDV (%)]]</f>
        <v>0</v>
      </c>
      <c r="R32" s="266">
        <f>+Sklop9[[#This Row],[cena/enota brez DDV v EUR]]+Sklop9[[#This Row],[Davek (EUR)]]</f>
        <v>0</v>
      </c>
      <c r="S32" s="266">
        <f>+Sklop9[[#This Row],[cena/enota brez DDV v EUR]]*Sklop9[[#This Row],[Okvirna količina]]</f>
        <v>0</v>
      </c>
      <c r="T32" s="266">
        <f>+Sklop9[[#This Row],[Končna cena/enoto mere (EUR) z DDV]]*Sklop9[[#This Row],[Okvirna količina]]</f>
        <v>0</v>
      </c>
      <c r="U32" s="330"/>
    </row>
    <row r="33" spans="1:21" s="203" customFormat="1" ht="12">
      <c r="A33" s="213" t="s">
        <v>19</v>
      </c>
      <c r="B33" s="327" t="s">
        <v>684</v>
      </c>
      <c r="C33" s="320" t="s">
        <v>513</v>
      </c>
      <c r="D33" s="320" t="s">
        <v>0</v>
      </c>
      <c r="E33" s="324"/>
      <c r="F33" s="263">
        <v>240</v>
      </c>
      <c r="G33" s="334" t="s">
        <v>0</v>
      </c>
      <c r="H33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3" s="263" t="str">
        <f>IF(Sklop9[[#This Row],[ZAHTEVANA SHEMA KAKOVOSTI]]&lt;&gt;"",Sklop9[[#This Row],[Preračunana masa/volumen/kos na enoto kg]],"")</f>
        <v/>
      </c>
      <c r="J33" s="264"/>
      <c r="K33" s="265"/>
      <c r="L33" s="265"/>
      <c r="M33" s="268"/>
      <c r="N33" s="266"/>
      <c r="O33" s="266"/>
      <c r="P33" s="267"/>
      <c r="Q33" s="266">
        <f>+Sklop9[[#This Row],[cena/enota brez DDV v EUR]]*Sklop9[[#This Row],[Stopnja DDV (%)]]</f>
        <v>0</v>
      </c>
      <c r="R33" s="266">
        <f>+Sklop9[[#This Row],[cena/enota brez DDV v EUR]]+Sklop9[[#This Row],[Davek (EUR)]]</f>
        <v>0</v>
      </c>
      <c r="S33" s="266">
        <f>+Sklop9[[#This Row],[cena/enota brez DDV v EUR]]*Sklop9[[#This Row],[Okvirna količina]]</f>
        <v>0</v>
      </c>
      <c r="T33" s="266">
        <f>+Sklop9[[#This Row],[Končna cena/enoto mere (EUR) z DDV]]*Sklop9[[#This Row],[Okvirna količina]]</f>
        <v>0</v>
      </c>
      <c r="U33" s="330"/>
    </row>
    <row r="34" spans="1:21" s="203" customFormat="1" ht="12">
      <c r="A34" s="213" t="s">
        <v>20</v>
      </c>
      <c r="B34" s="327" t="s">
        <v>685</v>
      </c>
      <c r="C34" s="320" t="s">
        <v>513</v>
      </c>
      <c r="D34" s="320" t="s">
        <v>0</v>
      </c>
      <c r="E34" s="324"/>
      <c r="F34" s="263">
        <v>120</v>
      </c>
      <c r="G34" s="334" t="s">
        <v>0</v>
      </c>
      <c r="H34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4" s="263" t="str">
        <f>IF(Sklop9[[#This Row],[ZAHTEVANA SHEMA KAKOVOSTI]]&lt;&gt;"",Sklop9[[#This Row],[Preračunana masa/volumen/kos na enoto kg]],"")</f>
        <v/>
      </c>
      <c r="J34" s="264"/>
      <c r="K34" s="265"/>
      <c r="L34" s="265"/>
      <c r="M34" s="268"/>
      <c r="N34" s="266"/>
      <c r="O34" s="266"/>
      <c r="P34" s="267"/>
      <c r="Q34" s="266">
        <f>+Sklop9[[#This Row],[cena/enota brez DDV v EUR]]*Sklop9[[#This Row],[Stopnja DDV (%)]]</f>
        <v>0</v>
      </c>
      <c r="R34" s="266">
        <f>+Sklop9[[#This Row],[cena/enota brez DDV v EUR]]+Sklop9[[#This Row],[Davek (EUR)]]</f>
        <v>0</v>
      </c>
      <c r="S34" s="266">
        <f>+Sklop9[[#This Row],[cena/enota brez DDV v EUR]]*Sklop9[[#This Row],[Okvirna količina]]</f>
        <v>0</v>
      </c>
      <c r="T34" s="266">
        <f>+Sklop9[[#This Row],[Končna cena/enoto mere (EUR) z DDV]]*Sklop9[[#This Row],[Okvirna količina]]</f>
        <v>0</v>
      </c>
      <c r="U34" s="330"/>
    </row>
    <row r="35" spans="1:21" s="203" customFormat="1" ht="12">
      <c r="A35" s="213" t="s">
        <v>21</v>
      </c>
      <c r="B35" s="327" t="s">
        <v>686</v>
      </c>
      <c r="C35" s="320" t="s">
        <v>513</v>
      </c>
      <c r="D35" s="320" t="s">
        <v>0</v>
      </c>
      <c r="E35" s="324"/>
      <c r="F35" s="263">
        <v>80</v>
      </c>
      <c r="G35" s="334" t="s">
        <v>0</v>
      </c>
      <c r="H35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5" s="263" t="str">
        <f>IF(Sklop9[[#This Row],[ZAHTEVANA SHEMA KAKOVOSTI]]&lt;&gt;"",Sklop9[[#This Row],[Preračunana masa/volumen/kos na enoto kg]],"")</f>
        <v/>
      </c>
      <c r="J35" s="264"/>
      <c r="K35" s="265"/>
      <c r="L35" s="265"/>
      <c r="M35" s="268"/>
      <c r="N35" s="266"/>
      <c r="O35" s="266"/>
      <c r="P35" s="267"/>
      <c r="Q35" s="266">
        <f>+Sklop9[[#This Row],[cena/enota brez DDV v EUR]]*Sklop9[[#This Row],[Stopnja DDV (%)]]</f>
        <v>0</v>
      </c>
      <c r="R35" s="266">
        <f>+Sklop9[[#This Row],[cena/enota brez DDV v EUR]]+Sklop9[[#This Row],[Davek (EUR)]]</f>
        <v>0</v>
      </c>
      <c r="S35" s="266">
        <f>+Sklop9[[#This Row],[cena/enota brez DDV v EUR]]*Sklop9[[#This Row],[Okvirna količina]]</f>
        <v>0</v>
      </c>
      <c r="T35" s="266">
        <f>+Sklop9[[#This Row],[Končna cena/enoto mere (EUR) z DDV]]*Sklop9[[#This Row],[Okvirna količina]]</f>
        <v>0</v>
      </c>
      <c r="U35" s="330"/>
    </row>
    <row r="36" spans="1:21" s="203" customFormat="1" ht="12">
      <c r="A36" s="213" t="s">
        <v>22</v>
      </c>
      <c r="B36" s="327" t="s">
        <v>687</v>
      </c>
      <c r="C36" s="320" t="s">
        <v>513</v>
      </c>
      <c r="D36" s="320" t="s">
        <v>0</v>
      </c>
      <c r="E36" s="324"/>
      <c r="F36" s="263">
        <v>80</v>
      </c>
      <c r="G36" s="334" t="s">
        <v>0</v>
      </c>
      <c r="H36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6" s="263" t="str">
        <f>IF(Sklop9[[#This Row],[ZAHTEVANA SHEMA KAKOVOSTI]]&lt;&gt;"",Sklop9[[#This Row],[Preračunana masa/volumen/kos na enoto kg]],"")</f>
        <v/>
      </c>
      <c r="J36" s="264"/>
      <c r="K36" s="265"/>
      <c r="L36" s="265"/>
      <c r="M36" s="268"/>
      <c r="N36" s="266"/>
      <c r="O36" s="266"/>
      <c r="P36" s="267"/>
      <c r="Q36" s="266">
        <f>+Sklop9[[#This Row],[cena/enota brez DDV v EUR]]*Sklop9[[#This Row],[Stopnja DDV (%)]]</f>
        <v>0</v>
      </c>
      <c r="R36" s="266">
        <f>+Sklop9[[#This Row],[cena/enota brez DDV v EUR]]+Sklop9[[#This Row],[Davek (EUR)]]</f>
        <v>0</v>
      </c>
      <c r="S36" s="266">
        <f>+Sklop9[[#This Row],[cena/enota brez DDV v EUR]]*Sklop9[[#This Row],[Okvirna količina]]</f>
        <v>0</v>
      </c>
      <c r="T36" s="266">
        <f>+Sklop9[[#This Row],[Končna cena/enoto mere (EUR) z DDV]]*Sklop9[[#This Row],[Okvirna količina]]</f>
        <v>0</v>
      </c>
      <c r="U36" s="330"/>
    </row>
    <row r="37" spans="1:21" s="203" customFormat="1" ht="12">
      <c r="A37" s="213" t="s">
        <v>23</v>
      </c>
      <c r="B37" s="327" t="s">
        <v>326</v>
      </c>
      <c r="C37" s="320">
        <v>1</v>
      </c>
      <c r="D37" s="320" t="s">
        <v>0</v>
      </c>
      <c r="E37" s="324"/>
      <c r="F37" s="263">
        <v>20</v>
      </c>
      <c r="G37" s="334" t="s">
        <v>0</v>
      </c>
      <c r="H37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263" t="str">
        <f>IF(Sklop9[[#This Row],[ZAHTEVANA SHEMA KAKOVOSTI]]&lt;&gt;"",Sklop9[[#This Row],[Preračunana masa/volumen/kos na enoto kg]],"")</f>
        <v/>
      </c>
      <c r="J37" s="264"/>
      <c r="K37" s="265"/>
      <c r="L37" s="265"/>
      <c r="M37" s="268"/>
      <c r="N37" s="266"/>
      <c r="O37" s="266"/>
      <c r="P37" s="267"/>
      <c r="Q37" s="266">
        <f>+Sklop9[[#This Row],[cena/enota brez DDV v EUR]]*Sklop9[[#This Row],[Stopnja DDV (%)]]</f>
        <v>0</v>
      </c>
      <c r="R37" s="266">
        <f>+Sklop9[[#This Row],[cena/enota brez DDV v EUR]]+Sklop9[[#This Row],[Davek (EUR)]]</f>
        <v>0</v>
      </c>
      <c r="S37" s="266">
        <f>+Sklop9[[#This Row],[cena/enota brez DDV v EUR]]*Sklop9[[#This Row],[Okvirna količina]]</f>
        <v>0</v>
      </c>
      <c r="T37" s="266">
        <f>+Sklop9[[#This Row],[Končna cena/enoto mere (EUR) z DDV]]*Sklop9[[#This Row],[Okvirna količina]]</f>
        <v>0</v>
      </c>
      <c r="U37" s="330"/>
    </row>
    <row r="38" spans="1:21" s="203" customFormat="1" ht="12">
      <c r="A38" s="213" t="s">
        <v>24</v>
      </c>
      <c r="B38" s="327" t="s">
        <v>327</v>
      </c>
      <c r="C38" s="320">
        <v>1</v>
      </c>
      <c r="D38" s="320" t="s">
        <v>0</v>
      </c>
      <c r="E38" s="324"/>
      <c r="F38" s="263">
        <v>240</v>
      </c>
      <c r="G38" s="334" t="s">
        <v>0</v>
      </c>
      <c r="H38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8" s="263" t="str">
        <f>IF(Sklop9[[#This Row],[ZAHTEVANA SHEMA KAKOVOSTI]]&lt;&gt;"",Sklop9[[#This Row],[Preračunana masa/volumen/kos na enoto kg]],"")</f>
        <v/>
      </c>
      <c r="J38" s="264"/>
      <c r="K38" s="265"/>
      <c r="L38" s="265"/>
      <c r="M38" s="268"/>
      <c r="N38" s="266"/>
      <c r="O38" s="266"/>
      <c r="P38" s="267"/>
      <c r="Q38" s="266">
        <f>+Sklop9[[#This Row],[cena/enota brez DDV v EUR]]*Sklop9[[#This Row],[Stopnja DDV (%)]]</f>
        <v>0</v>
      </c>
      <c r="R38" s="266">
        <f>+Sklop9[[#This Row],[cena/enota brez DDV v EUR]]+Sklop9[[#This Row],[Davek (EUR)]]</f>
        <v>0</v>
      </c>
      <c r="S38" s="266">
        <f>+Sklop9[[#This Row],[cena/enota brez DDV v EUR]]*Sklop9[[#This Row],[Okvirna količina]]</f>
        <v>0</v>
      </c>
      <c r="T38" s="266">
        <f>+Sklop9[[#This Row],[Končna cena/enoto mere (EUR) z DDV]]*Sklop9[[#This Row],[Okvirna količina]]</f>
        <v>0</v>
      </c>
      <c r="U38" s="330"/>
    </row>
    <row r="39" spans="1:21" s="203" customFormat="1" ht="12">
      <c r="A39" s="213" t="s">
        <v>25</v>
      </c>
      <c r="B39" s="327" t="s">
        <v>688</v>
      </c>
      <c r="C39" s="320">
        <v>500</v>
      </c>
      <c r="D39" s="320" t="s">
        <v>110</v>
      </c>
      <c r="E39" s="324"/>
      <c r="F39" s="263">
        <v>60</v>
      </c>
      <c r="G39" s="334" t="s">
        <v>216</v>
      </c>
      <c r="H39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9" s="263" t="str">
        <f>IF(Sklop9[[#This Row],[ZAHTEVANA SHEMA KAKOVOSTI]]&lt;&gt;"",Sklop9[[#This Row],[Preračunana masa/volumen/kos na enoto kg]],"")</f>
        <v/>
      </c>
      <c r="J39" s="264"/>
      <c r="K39" s="265"/>
      <c r="L39" s="265"/>
      <c r="M39" s="268"/>
      <c r="N39" s="266"/>
      <c r="O39" s="266"/>
      <c r="P39" s="267"/>
      <c r="Q39" s="266">
        <f>+Sklop9[[#This Row],[cena/enota brez DDV v EUR]]*Sklop9[[#This Row],[Stopnja DDV (%)]]</f>
        <v>0</v>
      </c>
      <c r="R39" s="266">
        <f>+Sklop9[[#This Row],[cena/enota brez DDV v EUR]]+Sklop9[[#This Row],[Davek (EUR)]]</f>
        <v>0</v>
      </c>
      <c r="S39" s="266">
        <f>+Sklop9[[#This Row],[cena/enota brez DDV v EUR]]*Sklop9[[#This Row],[Okvirna količina]]</f>
        <v>0</v>
      </c>
      <c r="T39" s="266">
        <f>+Sklop9[[#This Row],[Končna cena/enoto mere (EUR) z DDV]]*Sklop9[[#This Row],[Okvirna količina]]</f>
        <v>0</v>
      </c>
      <c r="U39" s="330"/>
    </row>
    <row r="40" spans="1:21" s="203" customFormat="1" ht="12">
      <c r="A40" s="213" t="s">
        <v>26</v>
      </c>
      <c r="B40" s="327" t="s">
        <v>689</v>
      </c>
      <c r="C40" s="320">
        <v>500</v>
      </c>
      <c r="D40" s="320" t="s">
        <v>110</v>
      </c>
      <c r="E40" s="324"/>
      <c r="F40" s="263">
        <v>60</v>
      </c>
      <c r="G40" s="334" t="s">
        <v>216</v>
      </c>
      <c r="H40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0" s="263" t="str">
        <f>IF(Sklop9[[#This Row],[ZAHTEVANA SHEMA KAKOVOSTI]]&lt;&gt;"",Sklop9[[#This Row],[Preračunana masa/volumen/kos na enoto kg]],"")</f>
        <v/>
      </c>
      <c r="J40" s="264"/>
      <c r="K40" s="265"/>
      <c r="L40" s="265"/>
      <c r="M40" s="268"/>
      <c r="N40" s="266"/>
      <c r="O40" s="266"/>
      <c r="P40" s="267"/>
      <c r="Q40" s="266">
        <f>+Sklop9[[#This Row],[cena/enota brez DDV v EUR]]*Sklop9[[#This Row],[Stopnja DDV (%)]]</f>
        <v>0</v>
      </c>
      <c r="R40" s="266">
        <f>+Sklop9[[#This Row],[cena/enota brez DDV v EUR]]+Sklop9[[#This Row],[Davek (EUR)]]</f>
        <v>0</v>
      </c>
      <c r="S40" s="266">
        <f>+Sklop9[[#This Row],[cena/enota brez DDV v EUR]]*Sklop9[[#This Row],[Okvirna količina]]</f>
        <v>0</v>
      </c>
      <c r="T40" s="266">
        <f>+Sklop9[[#This Row],[Končna cena/enoto mere (EUR) z DDV]]*Sklop9[[#This Row],[Okvirna količina]]</f>
        <v>0</v>
      </c>
      <c r="U40" s="330"/>
    </row>
    <row r="41" spans="1:21" s="203" customFormat="1" ht="12">
      <c r="A41" s="213" t="s">
        <v>27</v>
      </c>
      <c r="B41" s="327" t="s">
        <v>690</v>
      </c>
      <c r="C41" s="320">
        <v>1</v>
      </c>
      <c r="D41" s="320" t="s">
        <v>0</v>
      </c>
      <c r="E41" s="324"/>
      <c r="F41" s="263">
        <v>20</v>
      </c>
      <c r="G41" s="334" t="s">
        <v>0</v>
      </c>
      <c r="H41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1" s="263" t="str">
        <f>IF(Sklop9[[#This Row],[ZAHTEVANA SHEMA KAKOVOSTI]]&lt;&gt;"",Sklop9[[#This Row],[Preračunana masa/volumen/kos na enoto kg]],"")</f>
        <v/>
      </c>
      <c r="J41" s="264"/>
      <c r="K41" s="265"/>
      <c r="L41" s="265"/>
      <c r="M41" s="268"/>
      <c r="N41" s="266"/>
      <c r="O41" s="266"/>
      <c r="P41" s="267"/>
      <c r="Q41" s="266">
        <f>+Sklop9[[#This Row],[cena/enota brez DDV v EUR]]*Sklop9[[#This Row],[Stopnja DDV (%)]]</f>
        <v>0</v>
      </c>
      <c r="R41" s="266">
        <f>+Sklop9[[#This Row],[cena/enota brez DDV v EUR]]+Sklop9[[#This Row],[Davek (EUR)]]</f>
        <v>0</v>
      </c>
      <c r="S41" s="266">
        <f>+Sklop9[[#This Row],[cena/enota brez DDV v EUR]]*Sklop9[[#This Row],[Okvirna količina]]</f>
        <v>0</v>
      </c>
      <c r="T41" s="266">
        <f>+Sklop9[[#This Row],[Končna cena/enoto mere (EUR) z DDV]]*Sklop9[[#This Row],[Okvirna količina]]</f>
        <v>0</v>
      </c>
      <c r="U41" s="330"/>
    </row>
    <row r="42" spans="1:21" s="203" customFormat="1" ht="12">
      <c r="A42" s="213" t="s">
        <v>28</v>
      </c>
      <c r="B42" s="327" t="s">
        <v>691</v>
      </c>
      <c r="C42" s="320">
        <v>1</v>
      </c>
      <c r="D42" s="320" t="s">
        <v>0</v>
      </c>
      <c r="E42" s="324"/>
      <c r="F42" s="263">
        <v>6</v>
      </c>
      <c r="G42" s="334" t="s">
        <v>0</v>
      </c>
      <c r="H42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2" s="263" t="str">
        <f>IF(Sklop9[[#This Row],[ZAHTEVANA SHEMA KAKOVOSTI]]&lt;&gt;"",Sklop9[[#This Row],[Preračunana masa/volumen/kos na enoto kg]],"")</f>
        <v/>
      </c>
      <c r="J42" s="264"/>
      <c r="K42" s="265"/>
      <c r="L42" s="265"/>
      <c r="M42" s="268"/>
      <c r="N42" s="266"/>
      <c r="O42" s="266"/>
      <c r="P42" s="267"/>
      <c r="Q42" s="266">
        <f>+Sklop9[[#This Row],[cena/enota brez DDV v EUR]]*Sklop9[[#This Row],[Stopnja DDV (%)]]</f>
        <v>0</v>
      </c>
      <c r="R42" s="266">
        <f>+Sklop9[[#This Row],[cena/enota brez DDV v EUR]]+Sklop9[[#This Row],[Davek (EUR)]]</f>
        <v>0</v>
      </c>
      <c r="S42" s="266">
        <f>+Sklop9[[#This Row],[cena/enota brez DDV v EUR]]*Sklop9[[#This Row],[Okvirna količina]]</f>
        <v>0</v>
      </c>
      <c r="T42" s="266">
        <f>+Sklop9[[#This Row],[Končna cena/enoto mere (EUR) z DDV]]*Sklop9[[#This Row],[Okvirna količina]]</f>
        <v>0</v>
      </c>
      <c r="U42" s="330"/>
    </row>
    <row r="43" spans="1:21" s="203" customFormat="1" ht="12">
      <c r="A43" s="213" t="s">
        <v>29</v>
      </c>
      <c r="B43" s="327" t="s">
        <v>692</v>
      </c>
      <c r="C43" s="320">
        <v>1</v>
      </c>
      <c r="D43" s="320" t="s">
        <v>0</v>
      </c>
      <c r="E43" s="324"/>
      <c r="F43" s="263">
        <v>600</v>
      </c>
      <c r="G43" s="334" t="s">
        <v>0</v>
      </c>
      <c r="H43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3" s="263" t="str">
        <f>IF(Sklop9[[#This Row],[ZAHTEVANA SHEMA KAKOVOSTI]]&lt;&gt;"",Sklop9[[#This Row],[Preračunana masa/volumen/kos na enoto kg]],"")</f>
        <v/>
      </c>
      <c r="J43" s="264"/>
      <c r="K43" s="265"/>
      <c r="L43" s="265"/>
      <c r="M43" s="268"/>
      <c r="N43" s="266"/>
      <c r="O43" s="266"/>
      <c r="P43" s="267"/>
      <c r="Q43" s="266">
        <f>+Sklop9[[#This Row],[cena/enota brez DDV v EUR]]*Sklop9[[#This Row],[Stopnja DDV (%)]]</f>
        <v>0</v>
      </c>
      <c r="R43" s="266">
        <f>+Sklop9[[#This Row],[cena/enota brez DDV v EUR]]+Sklop9[[#This Row],[Davek (EUR)]]</f>
        <v>0</v>
      </c>
      <c r="S43" s="266">
        <f>+Sklop9[[#This Row],[cena/enota brez DDV v EUR]]*Sklop9[[#This Row],[Okvirna količina]]</f>
        <v>0</v>
      </c>
      <c r="T43" s="266">
        <f>+Sklop9[[#This Row],[Končna cena/enoto mere (EUR) z DDV]]*Sklop9[[#This Row],[Okvirna količina]]</f>
        <v>0</v>
      </c>
      <c r="U43" s="330"/>
    </row>
    <row r="44" spans="1:21" s="203" customFormat="1" ht="12">
      <c r="A44" s="213" t="s">
        <v>30</v>
      </c>
      <c r="B44" s="327" t="s">
        <v>328</v>
      </c>
      <c r="C44" s="320">
        <v>1</v>
      </c>
      <c r="D44" s="320" t="s">
        <v>0</v>
      </c>
      <c r="E44" s="324"/>
      <c r="F44" s="263">
        <v>800</v>
      </c>
      <c r="G44" s="334" t="s">
        <v>0</v>
      </c>
      <c r="H44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4" s="263" t="str">
        <f>IF(Sklop9[[#This Row],[ZAHTEVANA SHEMA KAKOVOSTI]]&lt;&gt;"",Sklop9[[#This Row],[Preračunana masa/volumen/kos na enoto kg]],"")</f>
        <v/>
      </c>
      <c r="J44" s="264"/>
      <c r="K44" s="265"/>
      <c r="L44" s="265"/>
      <c r="M44" s="268"/>
      <c r="N44" s="266"/>
      <c r="O44" s="266"/>
      <c r="P44" s="267"/>
      <c r="Q44" s="266">
        <f>+Sklop9[[#This Row],[cena/enota brez DDV v EUR]]*Sklop9[[#This Row],[Stopnja DDV (%)]]</f>
        <v>0</v>
      </c>
      <c r="R44" s="266">
        <f>+Sklop9[[#This Row],[cena/enota brez DDV v EUR]]+Sklop9[[#This Row],[Davek (EUR)]]</f>
        <v>0</v>
      </c>
      <c r="S44" s="266">
        <f>+Sklop9[[#This Row],[cena/enota brez DDV v EUR]]*Sklop9[[#This Row],[Okvirna količina]]</f>
        <v>0</v>
      </c>
      <c r="T44" s="266">
        <f>+Sklop9[[#This Row],[Končna cena/enoto mere (EUR) z DDV]]*Sklop9[[#This Row],[Okvirna količina]]</f>
        <v>0</v>
      </c>
      <c r="U44" s="330"/>
    </row>
    <row r="45" spans="1:21" s="203" customFormat="1" ht="24">
      <c r="A45" s="213" t="s">
        <v>31</v>
      </c>
      <c r="B45" s="327" t="s">
        <v>693</v>
      </c>
      <c r="C45" s="320">
        <v>1</v>
      </c>
      <c r="D45" s="320" t="s">
        <v>0</v>
      </c>
      <c r="E45" s="324"/>
      <c r="F45" s="263">
        <v>80</v>
      </c>
      <c r="G45" s="334" t="s">
        <v>0</v>
      </c>
      <c r="H45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5" s="263" t="str">
        <f>IF(Sklop9[[#This Row],[ZAHTEVANA SHEMA KAKOVOSTI]]&lt;&gt;"",Sklop9[[#This Row],[Preračunana masa/volumen/kos na enoto kg]],"")</f>
        <v/>
      </c>
      <c r="J45" s="264"/>
      <c r="K45" s="265"/>
      <c r="L45" s="265"/>
      <c r="M45" s="268"/>
      <c r="N45" s="266"/>
      <c r="O45" s="266"/>
      <c r="P45" s="267"/>
      <c r="Q45" s="266">
        <f>+Sklop9[[#This Row],[cena/enota brez DDV v EUR]]*Sklop9[[#This Row],[Stopnja DDV (%)]]</f>
        <v>0</v>
      </c>
      <c r="R45" s="266">
        <f>+Sklop9[[#This Row],[cena/enota brez DDV v EUR]]+Sklop9[[#This Row],[Davek (EUR)]]</f>
        <v>0</v>
      </c>
      <c r="S45" s="266">
        <f>+Sklop9[[#This Row],[cena/enota brez DDV v EUR]]*Sklop9[[#This Row],[Okvirna količina]]</f>
        <v>0</v>
      </c>
      <c r="T45" s="266">
        <f>+Sklop9[[#This Row],[Končna cena/enoto mere (EUR) z DDV]]*Sklop9[[#This Row],[Okvirna količina]]</f>
        <v>0</v>
      </c>
      <c r="U45" s="330"/>
    </row>
    <row r="46" spans="1:21" s="203" customFormat="1" ht="24">
      <c r="A46" s="213" t="s">
        <v>32</v>
      </c>
      <c r="B46" s="327" t="s">
        <v>329</v>
      </c>
      <c r="C46" s="320">
        <v>1</v>
      </c>
      <c r="D46" s="320" t="s">
        <v>0</v>
      </c>
      <c r="E46" s="324"/>
      <c r="F46" s="263">
        <v>20</v>
      </c>
      <c r="G46" s="334" t="s">
        <v>0</v>
      </c>
      <c r="H46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6" s="263" t="str">
        <f>IF(Sklop9[[#This Row],[ZAHTEVANA SHEMA KAKOVOSTI]]&lt;&gt;"",Sklop9[[#This Row],[Preračunana masa/volumen/kos na enoto kg]],"")</f>
        <v/>
      </c>
      <c r="J46" s="264"/>
      <c r="K46" s="265"/>
      <c r="L46" s="265"/>
      <c r="M46" s="268"/>
      <c r="N46" s="266"/>
      <c r="O46" s="266"/>
      <c r="P46" s="267"/>
      <c r="Q46" s="266">
        <f>+Sklop9[[#This Row],[cena/enota brez DDV v EUR]]*Sklop9[[#This Row],[Stopnja DDV (%)]]</f>
        <v>0</v>
      </c>
      <c r="R46" s="266">
        <f>+Sklop9[[#This Row],[cena/enota brez DDV v EUR]]+Sklop9[[#This Row],[Davek (EUR)]]</f>
        <v>0</v>
      </c>
      <c r="S46" s="266">
        <f>+Sklop9[[#This Row],[cena/enota brez DDV v EUR]]*Sklop9[[#This Row],[Okvirna količina]]</f>
        <v>0</v>
      </c>
      <c r="T46" s="266">
        <f>+Sklop9[[#This Row],[Končna cena/enoto mere (EUR) z DDV]]*Sklop9[[#This Row],[Okvirna količina]]</f>
        <v>0</v>
      </c>
      <c r="U46" s="330"/>
    </row>
    <row r="47" spans="1:21" s="203" customFormat="1" ht="12">
      <c r="A47" s="213" t="s">
        <v>33</v>
      </c>
      <c r="B47" s="327" t="s">
        <v>695</v>
      </c>
      <c r="C47" s="320">
        <v>1</v>
      </c>
      <c r="D47" s="320" t="s">
        <v>0</v>
      </c>
      <c r="E47" s="324"/>
      <c r="F47" s="263">
        <v>800</v>
      </c>
      <c r="G47" s="334" t="s">
        <v>0</v>
      </c>
      <c r="H47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7" s="263" t="str">
        <f>IF(Sklop9[[#This Row],[ZAHTEVANA SHEMA KAKOVOSTI]]&lt;&gt;"",Sklop9[[#This Row],[Preračunana masa/volumen/kos na enoto kg]],"")</f>
        <v/>
      </c>
      <c r="J47" s="264"/>
      <c r="K47" s="265"/>
      <c r="L47" s="265"/>
      <c r="M47" s="268"/>
      <c r="N47" s="266"/>
      <c r="O47" s="266"/>
      <c r="P47" s="267"/>
      <c r="Q47" s="266">
        <f>+Sklop9[[#This Row],[cena/enota brez DDV v EUR]]*Sklop9[[#This Row],[Stopnja DDV (%)]]</f>
        <v>0</v>
      </c>
      <c r="R47" s="266">
        <f>+Sklop9[[#This Row],[cena/enota brez DDV v EUR]]+Sklop9[[#This Row],[Davek (EUR)]]</f>
        <v>0</v>
      </c>
      <c r="S47" s="266">
        <f>+Sklop9[[#This Row],[cena/enota brez DDV v EUR]]*Sklop9[[#This Row],[Okvirna količina]]</f>
        <v>0</v>
      </c>
      <c r="T47" s="266">
        <f>+Sklop9[[#This Row],[Končna cena/enoto mere (EUR) z DDV]]*Sklop9[[#This Row],[Okvirna količina]]</f>
        <v>0</v>
      </c>
      <c r="U47" s="330"/>
    </row>
    <row r="48" spans="1:21" s="203" customFormat="1" ht="12">
      <c r="A48" s="213" t="s">
        <v>34</v>
      </c>
      <c r="B48" s="327" t="s">
        <v>694</v>
      </c>
      <c r="C48" s="320">
        <v>1</v>
      </c>
      <c r="D48" s="320" t="s">
        <v>0</v>
      </c>
      <c r="E48" s="324"/>
      <c r="F48" s="263">
        <v>600</v>
      </c>
      <c r="G48" s="334" t="s">
        <v>0</v>
      </c>
      <c r="H48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8" s="263" t="str">
        <f>IF(Sklop9[[#This Row],[ZAHTEVANA SHEMA KAKOVOSTI]]&lt;&gt;"",Sklop9[[#This Row],[Preračunana masa/volumen/kos na enoto kg]],"")</f>
        <v/>
      </c>
      <c r="J48" s="264"/>
      <c r="K48" s="265"/>
      <c r="L48" s="265"/>
      <c r="M48" s="268"/>
      <c r="N48" s="266"/>
      <c r="O48" s="266"/>
      <c r="P48" s="267"/>
      <c r="Q48" s="266">
        <f>+Sklop9[[#This Row],[cena/enota brez DDV v EUR]]*Sklop9[[#This Row],[Stopnja DDV (%)]]</f>
        <v>0</v>
      </c>
      <c r="R48" s="266">
        <f>+Sklop9[[#This Row],[cena/enota brez DDV v EUR]]+Sklop9[[#This Row],[Davek (EUR)]]</f>
        <v>0</v>
      </c>
      <c r="S48" s="266">
        <f>+Sklop9[[#This Row],[cena/enota brez DDV v EUR]]*Sklop9[[#This Row],[Okvirna količina]]</f>
        <v>0</v>
      </c>
      <c r="T48" s="266">
        <f>+Sklop9[[#This Row],[Končna cena/enoto mere (EUR) z DDV]]*Sklop9[[#This Row],[Okvirna količina]]</f>
        <v>0</v>
      </c>
      <c r="U48" s="330"/>
    </row>
    <row r="49" spans="1:21" s="203" customFormat="1" ht="12">
      <c r="A49" s="213" t="s">
        <v>35</v>
      </c>
      <c r="B49" s="327" t="s">
        <v>696</v>
      </c>
      <c r="C49" s="320">
        <v>1</v>
      </c>
      <c r="D49" s="320" t="s">
        <v>0</v>
      </c>
      <c r="E49" s="324"/>
      <c r="F49" s="263">
        <v>40</v>
      </c>
      <c r="G49" s="334" t="s">
        <v>0</v>
      </c>
      <c r="H49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9" s="263" t="str">
        <f>IF(Sklop9[[#This Row],[ZAHTEVANA SHEMA KAKOVOSTI]]&lt;&gt;"",Sklop9[[#This Row],[Preračunana masa/volumen/kos na enoto kg]],"")</f>
        <v/>
      </c>
      <c r="J49" s="264"/>
      <c r="K49" s="265"/>
      <c r="L49" s="265"/>
      <c r="M49" s="268"/>
      <c r="N49" s="266"/>
      <c r="O49" s="266"/>
      <c r="P49" s="267"/>
      <c r="Q49" s="266">
        <f>+Sklop9[[#This Row],[cena/enota brez DDV v EUR]]*Sklop9[[#This Row],[Stopnja DDV (%)]]</f>
        <v>0</v>
      </c>
      <c r="R49" s="266">
        <f>+Sklop9[[#This Row],[cena/enota brez DDV v EUR]]+Sklop9[[#This Row],[Davek (EUR)]]</f>
        <v>0</v>
      </c>
      <c r="S49" s="266">
        <f>+Sklop9[[#This Row],[cena/enota brez DDV v EUR]]*Sklop9[[#This Row],[Okvirna količina]]</f>
        <v>0</v>
      </c>
      <c r="T49" s="266">
        <f>+Sklop9[[#This Row],[Končna cena/enoto mere (EUR) z DDV]]*Sklop9[[#This Row],[Okvirna količina]]</f>
        <v>0</v>
      </c>
      <c r="U49" s="330"/>
    </row>
    <row r="50" spans="1:21" s="203" customFormat="1" ht="12">
      <c r="A50" s="213" t="s">
        <v>36</v>
      </c>
      <c r="B50" s="327" t="s">
        <v>697</v>
      </c>
      <c r="C50" s="320">
        <v>1</v>
      </c>
      <c r="D50" s="320" t="s">
        <v>0</v>
      </c>
      <c r="E50" s="324"/>
      <c r="F50" s="263">
        <v>60</v>
      </c>
      <c r="G50" s="334" t="s">
        <v>0</v>
      </c>
      <c r="H50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263" t="str">
        <f>IF(Sklop9[[#This Row],[ZAHTEVANA SHEMA KAKOVOSTI]]&lt;&gt;"",Sklop9[[#This Row],[Preračunana masa/volumen/kos na enoto kg]],"")</f>
        <v/>
      </c>
      <c r="J50" s="264"/>
      <c r="K50" s="265"/>
      <c r="L50" s="265"/>
      <c r="M50" s="268"/>
      <c r="N50" s="266"/>
      <c r="O50" s="266"/>
      <c r="P50" s="267"/>
      <c r="Q50" s="266">
        <f>+Sklop9[[#This Row],[cena/enota brez DDV v EUR]]*Sklop9[[#This Row],[Stopnja DDV (%)]]</f>
        <v>0</v>
      </c>
      <c r="R50" s="266">
        <f>+Sklop9[[#This Row],[cena/enota brez DDV v EUR]]+Sklop9[[#This Row],[Davek (EUR)]]</f>
        <v>0</v>
      </c>
      <c r="S50" s="266">
        <f>+Sklop9[[#This Row],[cena/enota brez DDV v EUR]]*Sklop9[[#This Row],[Okvirna količina]]</f>
        <v>0</v>
      </c>
      <c r="T50" s="266">
        <f>+Sklop9[[#This Row],[Končna cena/enoto mere (EUR) z DDV]]*Sklop9[[#This Row],[Okvirna količina]]</f>
        <v>0</v>
      </c>
      <c r="U50" s="330"/>
    </row>
    <row r="51" spans="1:21" s="203" customFormat="1" ht="12">
      <c r="A51" s="213" t="s">
        <v>37</v>
      </c>
      <c r="B51" s="327" t="s">
        <v>698</v>
      </c>
      <c r="C51" s="320">
        <v>1</v>
      </c>
      <c r="D51" s="320" t="s">
        <v>0</v>
      </c>
      <c r="E51" s="324"/>
      <c r="F51" s="263">
        <v>100</v>
      </c>
      <c r="G51" s="334" t="s">
        <v>0</v>
      </c>
      <c r="H51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1" s="263" t="str">
        <f>IF(Sklop9[[#This Row],[ZAHTEVANA SHEMA KAKOVOSTI]]&lt;&gt;"",Sklop9[[#This Row],[Preračunana masa/volumen/kos na enoto kg]],"")</f>
        <v/>
      </c>
      <c r="J51" s="264"/>
      <c r="K51" s="265"/>
      <c r="L51" s="265"/>
      <c r="M51" s="268"/>
      <c r="N51" s="266"/>
      <c r="O51" s="266"/>
      <c r="P51" s="267"/>
      <c r="Q51" s="266">
        <f>+Sklop9[[#This Row],[cena/enota brez DDV v EUR]]*Sklop9[[#This Row],[Stopnja DDV (%)]]</f>
        <v>0</v>
      </c>
      <c r="R51" s="266">
        <f>+Sklop9[[#This Row],[cena/enota brez DDV v EUR]]+Sklop9[[#This Row],[Davek (EUR)]]</f>
        <v>0</v>
      </c>
      <c r="S51" s="266">
        <f>+Sklop9[[#This Row],[cena/enota brez DDV v EUR]]*Sklop9[[#This Row],[Okvirna količina]]</f>
        <v>0</v>
      </c>
      <c r="T51" s="266">
        <f>+Sklop9[[#This Row],[Končna cena/enoto mere (EUR) z DDV]]*Sklop9[[#This Row],[Okvirna količina]]</f>
        <v>0</v>
      </c>
      <c r="U51" s="330"/>
    </row>
    <row r="52" spans="1:21" s="203" customFormat="1" ht="12">
      <c r="A52" s="213" t="s">
        <v>38</v>
      </c>
      <c r="B52" s="327" t="s">
        <v>699</v>
      </c>
      <c r="C52" s="320">
        <v>1</v>
      </c>
      <c r="D52" s="320" t="s">
        <v>0</v>
      </c>
      <c r="E52" s="324"/>
      <c r="F52" s="263">
        <v>100</v>
      </c>
      <c r="G52" s="334" t="s">
        <v>0</v>
      </c>
      <c r="H52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263" t="str">
        <f>IF(Sklop9[[#This Row],[ZAHTEVANA SHEMA KAKOVOSTI]]&lt;&gt;"",Sklop9[[#This Row],[Preračunana masa/volumen/kos na enoto kg]],"")</f>
        <v/>
      </c>
      <c r="J52" s="264"/>
      <c r="K52" s="265"/>
      <c r="L52" s="265"/>
      <c r="M52" s="268"/>
      <c r="N52" s="266"/>
      <c r="O52" s="266"/>
      <c r="P52" s="267"/>
      <c r="Q52" s="266">
        <f>+Sklop9[[#This Row],[cena/enota brez DDV v EUR]]*Sklop9[[#This Row],[Stopnja DDV (%)]]</f>
        <v>0</v>
      </c>
      <c r="R52" s="266">
        <f>+Sklop9[[#This Row],[cena/enota brez DDV v EUR]]+Sklop9[[#This Row],[Davek (EUR)]]</f>
        <v>0</v>
      </c>
      <c r="S52" s="266">
        <f>+Sklop9[[#This Row],[cena/enota brez DDV v EUR]]*Sklop9[[#This Row],[Okvirna količina]]</f>
        <v>0</v>
      </c>
      <c r="T52" s="266">
        <f>+Sklop9[[#This Row],[Končna cena/enoto mere (EUR) z DDV]]*Sklop9[[#This Row],[Okvirna količina]]</f>
        <v>0</v>
      </c>
      <c r="U52" s="330"/>
    </row>
    <row r="53" spans="1:21" s="203" customFormat="1" ht="12">
      <c r="A53" s="213" t="s">
        <v>39</v>
      </c>
      <c r="B53" s="327" t="s">
        <v>700</v>
      </c>
      <c r="C53" s="320">
        <v>1</v>
      </c>
      <c r="D53" s="320" t="s">
        <v>0</v>
      </c>
      <c r="E53" s="324"/>
      <c r="F53" s="263">
        <v>80</v>
      </c>
      <c r="G53" s="334" t="s">
        <v>0</v>
      </c>
      <c r="H53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3" s="263" t="str">
        <f>IF(Sklop9[[#This Row],[ZAHTEVANA SHEMA KAKOVOSTI]]&lt;&gt;"",Sklop9[[#This Row],[Preračunana masa/volumen/kos na enoto kg]],"")</f>
        <v/>
      </c>
      <c r="J53" s="264"/>
      <c r="K53" s="265"/>
      <c r="L53" s="265"/>
      <c r="M53" s="268"/>
      <c r="N53" s="266"/>
      <c r="O53" s="266"/>
      <c r="P53" s="267"/>
      <c r="Q53" s="266">
        <f>+Sklop9[[#This Row],[cena/enota brez DDV v EUR]]*Sklop9[[#This Row],[Stopnja DDV (%)]]</f>
        <v>0</v>
      </c>
      <c r="R53" s="266">
        <f>+Sklop9[[#This Row],[cena/enota brez DDV v EUR]]+Sklop9[[#This Row],[Davek (EUR)]]</f>
        <v>0</v>
      </c>
      <c r="S53" s="266">
        <f>+Sklop9[[#This Row],[cena/enota brez DDV v EUR]]*Sklop9[[#This Row],[Okvirna količina]]</f>
        <v>0</v>
      </c>
      <c r="T53" s="266">
        <f>+Sklop9[[#This Row],[Končna cena/enoto mere (EUR) z DDV]]*Sklop9[[#This Row],[Okvirna količina]]</f>
        <v>0</v>
      </c>
      <c r="U53" s="330"/>
    </row>
    <row r="54" spans="1:21" s="203" customFormat="1" ht="12">
      <c r="A54" s="213" t="s">
        <v>40</v>
      </c>
      <c r="B54" s="327" t="s">
        <v>701</v>
      </c>
      <c r="C54" s="320">
        <v>1</v>
      </c>
      <c r="D54" s="320" t="s">
        <v>0</v>
      </c>
      <c r="E54" s="324" t="s">
        <v>830</v>
      </c>
      <c r="F54" s="263">
        <v>100</v>
      </c>
      <c r="G54" s="334" t="s">
        <v>0</v>
      </c>
      <c r="H54" s="3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4" s="263">
        <f>IF(Sklop9[[#This Row],[ZAHTEVANA SHEMA KAKOVOSTI]]&lt;&gt;"",Sklop9[[#This Row],[Preračunana masa/volumen/kos na enoto kg]],"")</f>
        <v>100</v>
      </c>
      <c r="J54" s="264"/>
      <c r="K54" s="265"/>
      <c r="L54" s="265"/>
      <c r="M54" s="268"/>
      <c r="N54" s="266"/>
      <c r="O54" s="266"/>
      <c r="P54" s="267"/>
      <c r="Q54" s="266">
        <f>+Sklop9[[#This Row],[cena/enota brez DDV v EUR]]*Sklop9[[#This Row],[Stopnja DDV (%)]]</f>
        <v>0</v>
      </c>
      <c r="R54" s="266">
        <f>+Sklop9[[#This Row],[cena/enota brez DDV v EUR]]+Sklop9[[#This Row],[Davek (EUR)]]</f>
        <v>0</v>
      </c>
      <c r="S54" s="266">
        <f>+Sklop9[[#This Row],[cena/enota brez DDV v EUR]]*Sklop9[[#This Row],[Okvirna količina]]</f>
        <v>0</v>
      </c>
      <c r="T54" s="266">
        <f>+Sklop9[[#This Row],[Končna cena/enoto mere (EUR) z DDV]]*Sklop9[[#This Row],[Okvirna količina]]</f>
        <v>0</v>
      </c>
      <c r="U54" s="330"/>
    </row>
    <row r="55" spans="1:21" s="203" customFormat="1" ht="12">
      <c r="A55" s="213" t="s">
        <v>41</v>
      </c>
      <c r="B55" s="260" t="s">
        <v>702</v>
      </c>
      <c r="C55" s="320">
        <v>1</v>
      </c>
      <c r="D55" s="320" t="s">
        <v>0</v>
      </c>
      <c r="E55" s="324"/>
      <c r="F55" s="332">
        <v>300</v>
      </c>
      <c r="G55" s="333" t="s">
        <v>0</v>
      </c>
      <c r="H5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55" s="83" t="str">
        <f>IF(Sklop9[[#This Row],[ZAHTEVANA SHEMA KAKOVOSTI]]&lt;&gt;"",Sklop9[[#This Row],[Preračunana masa/volumen/kos na enoto kg]],"")</f>
        <v/>
      </c>
      <c r="J55" s="91"/>
      <c r="K55" s="88"/>
      <c r="L55" s="88"/>
      <c r="M55" s="93"/>
      <c r="N55" s="89"/>
      <c r="O55" s="89"/>
      <c r="P55" s="94"/>
      <c r="Q55" s="89">
        <f>+Sklop9[[#This Row],[cena/enota brez DDV v EUR]]*Sklop9[[#This Row],[Stopnja DDV (%)]]</f>
        <v>0</v>
      </c>
      <c r="R55" s="89">
        <f>+Sklop9[[#This Row],[cena/enota brez DDV v EUR]]+Sklop9[[#This Row],[Davek (EUR)]]</f>
        <v>0</v>
      </c>
      <c r="S55" s="89">
        <f>+Sklop9[[#This Row],[cena/enota brez DDV v EUR]]*Sklop9[[#This Row],[Okvirna količina]]</f>
        <v>0</v>
      </c>
      <c r="T55" s="89">
        <f>+Sklop9[[#This Row],[Končna cena/enoto mere (EUR) z DDV]]*Sklop9[[#This Row],[Okvirna količina]]</f>
        <v>0</v>
      </c>
      <c r="U55" s="179"/>
    </row>
    <row r="56" spans="1:21" s="203" customFormat="1" ht="12">
      <c r="A56" s="213" t="s">
        <v>42</v>
      </c>
      <c r="B56" s="260" t="s">
        <v>926</v>
      </c>
      <c r="C56" s="320">
        <v>1</v>
      </c>
      <c r="D56" s="320" t="s">
        <v>0</v>
      </c>
      <c r="E56" s="324"/>
      <c r="F56" s="332">
        <v>480</v>
      </c>
      <c r="G56" s="333" t="s">
        <v>0</v>
      </c>
      <c r="H5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56" s="83" t="str">
        <f>IF(Sklop9[[#This Row],[ZAHTEVANA SHEMA KAKOVOSTI]]&lt;&gt;"",Sklop9[[#This Row],[Preračunana masa/volumen/kos na enoto kg]],"")</f>
        <v/>
      </c>
      <c r="J56" s="91"/>
      <c r="K56" s="88"/>
      <c r="L56" s="88"/>
      <c r="M56" s="93"/>
      <c r="N56" s="89"/>
      <c r="O56" s="89"/>
      <c r="P56" s="94"/>
      <c r="Q56" s="89">
        <f>+Sklop9[[#This Row],[cena/enota brez DDV v EUR]]*Sklop9[[#This Row],[Stopnja DDV (%)]]</f>
        <v>0</v>
      </c>
      <c r="R56" s="89">
        <f>+Sklop9[[#This Row],[cena/enota brez DDV v EUR]]+Sklop9[[#This Row],[Davek (EUR)]]</f>
        <v>0</v>
      </c>
      <c r="S56" s="89">
        <f>+Sklop9[[#This Row],[cena/enota brez DDV v EUR]]*Sklop9[[#This Row],[Okvirna količina]]</f>
        <v>0</v>
      </c>
      <c r="T56" s="89">
        <f>+Sklop9[[#This Row],[Končna cena/enoto mere (EUR) z DDV]]*Sklop9[[#This Row],[Okvirna količina]]</f>
        <v>0</v>
      </c>
      <c r="U56" s="179"/>
    </row>
    <row r="57" spans="1:21" s="203" customFormat="1" ht="12">
      <c r="A57" s="213" t="s">
        <v>43</v>
      </c>
      <c r="B57" s="260" t="s">
        <v>330</v>
      </c>
      <c r="C57" s="320">
        <v>1</v>
      </c>
      <c r="D57" s="320" t="s">
        <v>0</v>
      </c>
      <c r="E57" s="324"/>
      <c r="F57" s="332">
        <v>200</v>
      </c>
      <c r="G57" s="333" t="s">
        <v>0</v>
      </c>
      <c r="H5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7" s="83" t="str">
        <f>IF(Sklop9[[#This Row],[ZAHTEVANA SHEMA KAKOVOSTI]]&lt;&gt;"",Sklop9[[#This Row],[Preračunana masa/volumen/kos na enoto kg]],"")</f>
        <v/>
      </c>
      <c r="J57" s="91"/>
      <c r="K57" s="88"/>
      <c r="L57" s="88"/>
      <c r="M57" s="93"/>
      <c r="N57" s="89"/>
      <c r="O57" s="89"/>
      <c r="P57" s="94"/>
      <c r="Q57" s="89">
        <f>+Sklop9[[#This Row],[cena/enota brez DDV v EUR]]*Sklop9[[#This Row],[Stopnja DDV (%)]]</f>
        <v>0</v>
      </c>
      <c r="R57" s="89">
        <f>+Sklop9[[#This Row],[cena/enota brez DDV v EUR]]+Sklop9[[#This Row],[Davek (EUR)]]</f>
        <v>0</v>
      </c>
      <c r="S57" s="89">
        <f>+Sklop9[[#This Row],[cena/enota brez DDV v EUR]]*Sklop9[[#This Row],[Okvirna količina]]</f>
        <v>0</v>
      </c>
      <c r="T57" s="89">
        <f>+Sklop9[[#This Row],[Končna cena/enoto mere (EUR) z DDV]]*Sklop9[[#This Row],[Okvirna količina]]</f>
        <v>0</v>
      </c>
      <c r="U57" s="179"/>
    </row>
    <row r="58" spans="1:21" s="203" customFormat="1" ht="12">
      <c r="A58" s="213" t="s">
        <v>48</v>
      </c>
      <c r="B58" s="260" t="s">
        <v>703</v>
      </c>
      <c r="C58" s="320">
        <v>1</v>
      </c>
      <c r="D58" s="320" t="s">
        <v>0</v>
      </c>
      <c r="E58" s="324" t="s">
        <v>830</v>
      </c>
      <c r="F58" s="332">
        <v>200</v>
      </c>
      <c r="G58" s="333" t="s">
        <v>0</v>
      </c>
      <c r="H5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8" s="83">
        <f>IF(Sklop9[[#This Row],[ZAHTEVANA SHEMA KAKOVOSTI]]&lt;&gt;"",Sklop9[[#This Row],[Preračunana masa/volumen/kos na enoto kg]],"")</f>
        <v>200</v>
      </c>
      <c r="J58" s="91"/>
      <c r="K58" s="88"/>
      <c r="L58" s="88"/>
      <c r="M58" s="93"/>
      <c r="N58" s="89"/>
      <c r="O58" s="89"/>
      <c r="P58" s="94"/>
      <c r="Q58" s="89">
        <f>+Sklop9[[#This Row],[cena/enota brez DDV v EUR]]*Sklop9[[#This Row],[Stopnja DDV (%)]]</f>
        <v>0</v>
      </c>
      <c r="R58" s="89">
        <f>+Sklop9[[#This Row],[cena/enota brez DDV v EUR]]+Sklop9[[#This Row],[Davek (EUR)]]</f>
        <v>0</v>
      </c>
      <c r="S58" s="89">
        <f>+Sklop9[[#This Row],[cena/enota brez DDV v EUR]]*Sklop9[[#This Row],[Okvirna količina]]</f>
        <v>0</v>
      </c>
      <c r="T58" s="89">
        <f>+Sklop9[[#This Row],[Končna cena/enoto mere (EUR) z DDV]]*Sklop9[[#This Row],[Okvirna količina]]</f>
        <v>0</v>
      </c>
      <c r="U58" s="179"/>
    </row>
    <row r="59" spans="1:21" s="203" customFormat="1" ht="12">
      <c r="A59" s="213" t="s">
        <v>44</v>
      </c>
      <c r="B59" s="260" t="s">
        <v>704</v>
      </c>
      <c r="C59" s="320">
        <v>1</v>
      </c>
      <c r="D59" s="320" t="s">
        <v>0</v>
      </c>
      <c r="E59" s="324"/>
      <c r="F59" s="332">
        <v>40</v>
      </c>
      <c r="G59" s="333" t="s">
        <v>0</v>
      </c>
      <c r="H5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9" s="83" t="str">
        <f>IF(Sklop9[[#This Row],[ZAHTEVANA SHEMA KAKOVOSTI]]&lt;&gt;"",Sklop9[[#This Row],[Preračunana masa/volumen/kos na enoto kg]],"")</f>
        <v/>
      </c>
      <c r="J59" s="91"/>
      <c r="K59" s="88"/>
      <c r="L59" s="88"/>
      <c r="M59" s="93"/>
      <c r="N59" s="89"/>
      <c r="O59" s="89"/>
      <c r="P59" s="94"/>
      <c r="Q59" s="89">
        <f>+Sklop9[[#This Row],[cena/enota brez DDV v EUR]]*Sklop9[[#This Row],[Stopnja DDV (%)]]</f>
        <v>0</v>
      </c>
      <c r="R59" s="89">
        <f>+Sklop9[[#This Row],[cena/enota brez DDV v EUR]]+Sklop9[[#This Row],[Davek (EUR)]]</f>
        <v>0</v>
      </c>
      <c r="S59" s="89">
        <f>+Sklop9[[#This Row],[cena/enota brez DDV v EUR]]*Sklop9[[#This Row],[Okvirna količina]]</f>
        <v>0</v>
      </c>
      <c r="T59" s="89">
        <f>+Sklop9[[#This Row],[Končna cena/enoto mere (EUR) z DDV]]*Sklop9[[#This Row],[Okvirna količina]]</f>
        <v>0</v>
      </c>
      <c r="U59" s="179"/>
    </row>
    <row r="60" spans="1:21" s="203" customFormat="1" ht="12">
      <c r="A60" s="213" t="s">
        <v>45</v>
      </c>
      <c r="B60" s="260" t="s">
        <v>705</v>
      </c>
      <c r="C60" s="320">
        <v>1</v>
      </c>
      <c r="D60" s="320" t="s">
        <v>0</v>
      </c>
      <c r="E60" s="324"/>
      <c r="F60" s="332">
        <v>200</v>
      </c>
      <c r="G60" s="333" t="s">
        <v>0</v>
      </c>
      <c r="H6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0" s="83" t="str">
        <f>IF(Sklop9[[#This Row],[ZAHTEVANA SHEMA KAKOVOSTI]]&lt;&gt;"",Sklop9[[#This Row],[Preračunana masa/volumen/kos na enoto kg]],"")</f>
        <v/>
      </c>
      <c r="J60" s="91"/>
      <c r="K60" s="88"/>
      <c r="L60" s="88"/>
      <c r="M60" s="93"/>
      <c r="N60" s="89"/>
      <c r="O60" s="89"/>
      <c r="P60" s="94"/>
      <c r="Q60" s="89">
        <f>+Sklop9[[#This Row],[cena/enota brez DDV v EUR]]*Sklop9[[#This Row],[Stopnja DDV (%)]]</f>
        <v>0</v>
      </c>
      <c r="R60" s="89">
        <f>+Sklop9[[#This Row],[cena/enota brez DDV v EUR]]+Sklop9[[#This Row],[Davek (EUR)]]</f>
        <v>0</v>
      </c>
      <c r="S60" s="89">
        <f>+Sklop9[[#This Row],[cena/enota brez DDV v EUR]]*Sklop9[[#This Row],[Okvirna količina]]</f>
        <v>0</v>
      </c>
      <c r="T60" s="89">
        <f>+Sklop9[[#This Row],[Končna cena/enoto mere (EUR) z DDV]]*Sklop9[[#This Row],[Okvirna količina]]</f>
        <v>0</v>
      </c>
      <c r="U60" s="179"/>
    </row>
    <row r="61" spans="1:21" s="203" customFormat="1" ht="12">
      <c r="A61" s="213" t="s">
        <v>49</v>
      </c>
      <c r="B61" s="260" t="s">
        <v>706</v>
      </c>
      <c r="C61" s="320">
        <v>1</v>
      </c>
      <c r="D61" s="320" t="s">
        <v>0</v>
      </c>
      <c r="E61" s="324" t="s">
        <v>830</v>
      </c>
      <c r="F61" s="332">
        <v>100</v>
      </c>
      <c r="G61" s="333" t="s">
        <v>0</v>
      </c>
      <c r="H6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1" s="83">
        <f>IF(Sklop9[[#This Row],[ZAHTEVANA SHEMA KAKOVOSTI]]&lt;&gt;"",Sklop9[[#This Row],[Preračunana masa/volumen/kos na enoto kg]],"")</f>
        <v>100</v>
      </c>
      <c r="J61" s="91"/>
      <c r="K61" s="88"/>
      <c r="L61" s="88"/>
      <c r="M61" s="93"/>
      <c r="N61" s="89"/>
      <c r="O61" s="89"/>
      <c r="P61" s="94"/>
      <c r="Q61" s="89">
        <f>+Sklop9[[#This Row],[cena/enota brez DDV v EUR]]*Sklop9[[#This Row],[Stopnja DDV (%)]]</f>
        <v>0</v>
      </c>
      <c r="R61" s="89">
        <f>+Sklop9[[#This Row],[cena/enota brez DDV v EUR]]+Sklop9[[#This Row],[Davek (EUR)]]</f>
        <v>0</v>
      </c>
      <c r="S61" s="89">
        <f>+Sklop9[[#This Row],[cena/enota brez DDV v EUR]]*Sklop9[[#This Row],[Okvirna količina]]</f>
        <v>0</v>
      </c>
      <c r="T61" s="89">
        <f>+Sklop9[[#This Row],[Končna cena/enoto mere (EUR) z DDV]]*Sklop9[[#This Row],[Okvirna količina]]</f>
        <v>0</v>
      </c>
      <c r="U61" s="179"/>
    </row>
    <row r="62" spans="1:21" s="203" customFormat="1" ht="12">
      <c r="A62" s="213" t="s">
        <v>50</v>
      </c>
      <c r="B62" s="260" t="s">
        <v>707</v>
      </c>
      <c r="C62" s="320">
        <v>1</v>
      </c>
      <c r="D62" s="320" t="s">
        <v>0</v>
      </c>
      <c r="E62" s="324"/>
      <c r="F62" s="332">
        <v>80</v>
      </c>
      <c r="G62" s="333" t="s">
        <v>0</v>
      </c>
      <c r="H6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2" s="83" t="str">
        <f>IF(Sklop9[[#This Row],[ZAHTEVANA SHEMA KAKOVOSTI]]&lt;&gt;"",Sklop9[[#This Row],[Preračunana masa/volumen/kos na enoto kg]],"")</f>
        <v/>
      </c>
      <c r="J62" s="91"/>
      <c r="K62" s="88"/>
      <c r="L62" s="88"/>
      <c r="M62" s="93"/>
      <c r="N62" s="89"/>
      <c r="O62" s="89"/>
      <c r="P62" s="94"/>
      <c r="Q62" s="89">
        <f>+Sklop9[[#This Row],[cena/enota brez DDV v EUR]]*Sklop9[[#This Row],[Stopnja DDV (%)]]</f>
        <v>0</v>
      </c>
      <c r="R62" s="89">
        <f>+Sklop9[[#This Row],[cena/enota brez DDV v EUR]]+Sklop9[[#This Row],[Davek (EUR)]]</f>
        <v>0</v>
      </c>
      <c r="S62" s="89">
        <f>+Sklop9[[#This Row],[cena/enota brez DDV v EUR]]*Sklop9[[#This Row],[Okvirna količina]]</f>
        <v>0</v>
      </c>
      <c r="T62" s="89">
        <f>+Sklop9[[#This Row],[Končna cena/enoto mere (EUR) z DDV]]*Sklop9[[#This Row],[Okvirna količina]]</f>
        <v>0</v>
      </c>
      <c r="U62" s="179"/>
    </row>
    <row r="63" spans="1:21" s="203" customFormat="1" ht="12">
      <c r="A63" s="213" t="s">
        <v>46</v>
      </c>
      <c r="B63" s="260" t="s">
        <v>708</v>
      </c>
      <c r="C63" s="320">
        <v>2</v>
      </c>
      <c r="D63" s="320" t="s">
        <v>0</v>
      </c>
      <c r="E63" s="324"/>
      <c r="F63" s="332">
        <v>220</v>
      </c>
      <c r="G63" s="333" t="s">
        <v>0</v>
      </c>
      <c r="H6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63" s="83" t="str">
        <f>IF(Sklop9[[#This Row],[ZAHTEVANA SHEMA KAKOVOSTI]]&lt;&gt;"",Sklop9[[#This Row],[Preračunana masa/volumen/kos na enoto kg]],"")</f>
        <v/>
      </c>
      <c r="J63" s="91"/>
      <c r="K63" s="88"/>
      <c r="L63" s="88"/>
      <c r="M63" s="93"/>
      <c r="N63" s="89"/>
      <c r="O63" s="89"/>
      <c r="P63" s="94"/>
      <c r="Q63" s="89">
        <f>+Sklop9[[#This Row],[cena/enota brez DDV v EUR]]*Sklop9[[#This Row],[Stopnja DDV (%)]]</f>
        <v>0</v>
      </c>
      <c r="R63" s="89">
        <f>+Sklop9[[#This Row],[cena/enota brez DDV v EUR]]+Sklop9[[#This Row],[Davek (EUR)]]</f>
        <v>0</v>
      </c>
      <c r="S63" s="89">
        <f>+Sklop9[[#This Row],[cena/enota brez DDV v EUR]]*Sklop9[[#This Row],[Okvirna količina]]</f>
        <v>0</v>
      </c>
      <c r="T63" s="89">
        <f>+Sklop9[[#This Row],[Končna cena/enoto mere (EUR) z DDV]]*Sklop9[[#This Row],[Okvirna količina]]</f>
        <v>0</v>
      </c>
      <c r="U63" s="179"/>
    </row>
    <row r="64" spans="1:21" s="203" customFormat="1" ht="12">
      <c r="A64" s="213" t="s">
        <v>51</v>
      </c>
      <c r="B64" s="149" t="s">
        <v>709</v>
      </c>
      <c r="C64" s="320" t="s">
        <v>927</v>
      </c>
      <c r="D64" s="320" t="s">
        <v>110</v>
      </c>
      <c r="E64" s="324"/>
      <c r="F64" s="263">
        <v>600</v>
      </c>
      <c r="G64" s="334" t="s">
        <v>0</v>
      </c>
      <c r="H64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64" s="119" t="str">
        <f>IF(Sklop9[[#This Row],[ZAHTEVANA SHEMA KAKOVOSTI]]&lt;&gt;"",Sklop9[[#This Row],[Preračunana masa/volumen/kos na enoto kg]],"")</f>
        <v/>
      </c>
      <c r="J64" s="134"/>
      <c r="K64" s="135"/>
      <c r="L64" s="135"/>
      <c r="M64" s="136"/>
      <c r="N64" s="160"/>
      <c r="O64" s="160"/>
      <c r="P64" s="161"/>
      <c r="Q64" s="160">
        <f>+Sklop9[[#This Row],[cena/enota brez DDV v EUR]]*Sklop9[[#This Row],[Stopnja DDV (%)]]</f>
        <v>0</v>
      </c>
      <c r="R64" s="160">
        <f>+Sklop9[[#This Row],[cena/enota brez DDV v EUR]]+Sklop9[[#This Row],[Davek (EUR)]]</f>
        <v>0</v>
      </c>
      <c r="S64" s="160">
        <f>+Sklop9[[#This Row],[cena/enota brez DDV v EUR]]*Sklop9[[#This Row],[Okvirna količina]]</f>
        <v>0</v>
      </c>
      <c r="T64" s="137">
        <f>+Sklop9[[#This Row],[Končna cena/enoto mere (EUR) z DDV]]*Sklop9[[#This Row],[Okvirna količina]]</f>
        <v>0</v>
      </c>
      <c r="U64" s="162"/>
    </row>
    <row r="65" spans="1:22" s="203" customFormat="1" ht="12">
      <c r="A65" s="213" t="s">
        <v>47</v>
      </c>
      <c r="B65" s="149" t="s">
        <v>710</v>
      </c>
      <c r="C65" s="320">
        <v>100</v>
      </c>
      <c r="D65" s="320" t="s">
        <v>110</v>
      </c>
      <c r="E65" s="324"/>
      <c r="F65" s="263">
        <v>200</v>
      </c>
      <c r="G65" s="334" t="s">
        <v>216</v>
      </c>
      <c r="H65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5" s="119" t="str">
        <f>IF(Sklop9[[#This Row],[ZAHTEVANA SHEMA KAKOVOSTI]]&lt;&gt;"",Sklop9[[#This Row],[Preračunana masa/volumen/kos na enoto kg]],"")</f>
        <v/>
      </c>
      <c r="J65" s="134"/>
      <c r="K65" s="135"/>
      <c r="L65" s="135"/>
      <c r="M65" s="136"/>
      <c r="N65" s="160"/>
      <c r="O65" s="160"/>
      <c r="P65" s="161"/>
      <c r="Q65" s="160">
        <f>+Sklop9[[#This Row],[cena/enota brez DDV v EUR]]*Sklop9[[#This Row],[Stopnja DDV (%)]]</f>
        <v>0</v>
      </c>
      <c r="R65" s="160">
        <f>+Sklop9[[#This Row],[cena/enota brez DDV v EUR]]+Sklop9[[#This Row],[Davek (EUR)]]</f>
        <v>0</v>
      </c>
      <c r="S65" s="160">
        <f>+Sklop9[[#This Row],[cena/enota brez DDV v EUR]]*Sklop9[[#This Row],[Okvirna količina]]</f>
        <v>0</v>
      </c>
      <c r="T65" s="137">
        <f>+Sklop9[[#This Row],[Končna cena/enoto mere (EUR) z DDV]]*Sklop9[[#This Row],[Okvirna količina]]</f>
        <v>0</v>
      </c>
      <c r="U65" s="162"/>
    </row>
    <row r="66" spans="1:22" s="203" customFormat="1" ht="12">
      <c r="A66" s="213" t="s">
        <v>52</v>
      </c>
      <c r="B66" s="149" t="s">
        <v>712</v>
      </c>
      <c r="C66" s="320">
        <v>100</v>
      </c>
      <c r="D66" s="320" t="s">
        <v>110</v>
      </c>
      <c r="E66" s="324"/>
      <c r="F66" s="263">
        <v>200</v>
      </c>
      <c r="G66" s="334" t="s">
        <v>216</v>
      </c>
      <c r="H6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6" s="119" t="str">
        <f>IF(Sklop9[[#This Row],[ZAHTEVANA SHEMA KAKOVOSTI]]&lt;&gt;"",Sklop9[[#This Row],[Preračunana masa/volumen/kos na enoto kg]],"")</f>
        <v/>
      </c>
      <c r="J66" s="134"/>
      <c r="K66" s="135"/>
      <c r="L66" s="135"/>
      <c r="M66" s="136"/>
      <c r="N66" s="160"/>
      <c r="O66" s="160"/>
      <c r="P66" s="161"/>
      <c r="Q66" s="160">
        <f>+Sklop9[[#This Row],[cena/enota brez DDV v EUR]]*Sklop9[[#This Row],[Stopnja DDV (%)]]</f>
        <v>0</v>
      </c>
      <c r="R66" s="160">
        <f>+Sklop9[[#This Row],[cena/enota brez DDV v EUR]]+Sklop9[[#This Row],[Davek (EUR)]]</f>
        <v>0</v>
      </c>
      <c r="S66" s="160">
        <f>+Sklop9[[#This Row],[cena/enota brez DDV v EUR]]*Sklop9[[#This Row],[Okvirna količina]]</f>
        <v>0</v>
      </c>
      <c r="T66" s="137">
        <f>+Sklop9[[#This Row],[Končna cena/enoto mere (EUR) z DDV]]*Sklop9[[#This Row],[Okvirna količina]]</f>
        <v>0</v>
      </c>
      <c r="U66" s="162"/>
    </row>
    <row r="67" spans="1:22" s="203" customFormat="1" ht="12">
      <c r="A67" s="213" t="s">
        <v>53</v>
      </c>
      <c r="B67" s="149" t="s">
        <v>711</v>
      </c>
      <c r="C67" s="320">
        <v>330</v>
      </c>
      <c r="D67" s="320" t="s">
        <v>110</v>
      </c>
      <c r="E67" s="324"/>
      <c r="F67" s="263">
        <v>30</v>
      </c>
      <c r="G67" s="334" t="s">
        <v>216</v>
      </c>
      <c r="H6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9.9</v>
      </c>
      <c r="I67" s="119" t="str">
        <f>IF(Sklop9[[#This Row],[ZAHTEVANA SHEMA KAKOVOSTI]]&lt;&gt;"",Sklop9[[#This Row],[Preračunana masa/volumen/kos na enoto kg]],"")</f>
        <v/>
      </c>
      <c r="J67" s="134"/>
      <c r="K67" s="135"/>
      <c r="L67" s="135"/>
      <c r="M67" s="136"/>
      <c r="N67" s="160"/>
      <c r="O67" s="160"/>
      <c r="P67" s="161"/>
      <c r="Q67" s="160">
        <f>+Sklop9[[#This Row],[cena/enota brez DDV v EUR]]*Sklop9[[#This Row],[Stopnja DDV (%)]]</f>
        <v>0</v>
      </c>
      <c r="R67" s="160">
        <f>+Sklop9[[#This Row],[cena/enota brez DDV v EUR]]+Sklop9[[#This Row],[Davek (EUR)]]</f>
        <v>0</v>
      </c>
      <c r="S67" s="160">
        <f>+Sklop9[[#This Row],[cena/enota brez DDV v EUR]]*Sklop9[[#This Row],[Okvirna količina]]</f>
        <v>0</v>
      </c>
      <c r="T67" s="137">
        <f>+Sklop9[[#This Row],[Končna cena/enoto mere (EUR) z DDV]]*Sklop9[[#This Row],[Okvirna količina]]</f>
        <v>0</v>
      </c>
      <c r="U67" s="162"/>
    </row>
    <row r="68" spans="1:22" s="203" customFormat="1" ht="12">
      <c r="A68" s="213" t="s">
        <v>54</v>
      </c>
      <c r="B68" s="149" t="s">
        <v>713</v>
      </c>
      <c r="C68" s="159">
        <v>160</v>
      </c>
      <c r="D68" s="320" t="s">
        <v>110</v>
      </c>
      <c r="E68" s="163"/>
      <c r="F68" s="119">
        <v>40</v>
      </c>
      <c r="G68" s="140" t="s">
        <v>216</v>
      </c>
      <c r="H6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6.4</v>
      </c>
      <c r="I68" s="119" t="str">
        <f>IF(Sklop9[[#This Row],[ZAHTEVANA SHEMA KAKOVOSTI]]&lt;&gt;"",Sklop9[[#This Row],[Preračunana masa/volumen/kos na enoto kg]],"")</f>
        <v/>
      </c>
      <c r="J68" s="134"/>
      <c r="K68" s="135"/>
      <c r="L68" s="135"/>
      <c r="M68" s="136"/>
      <c r="N68" s="160"/>
      <c r="O68" s="160"/>
      <c r="P68" s="161"/>
      <c r="Q68" s="160">
        <f>+Sklop9[[#This Row],[cena/enota brez DDV v EUR]]*Sklop9[[#This Row],[Stopnja DDV (%)]]</f>
        <v>0</v>
      </c>
      <c r="R68" s="160">
        <f>+Sklop9[[#This Row],[cena/enota brez DDV v EUR]]+Sklop9[[#This Row],[Davek (EUR)]]</f>
        <v>0</v>
      </c>
      <c r="S68" s="160">
        <f>+Sklop9[[#This Row],[cena/enota brez DDV v EUR]]*Sklop9[[#This Row],[Okvirna količina]]</f>
        <v>0</v>
      </c>
      <c r="T68" s="137">
        <f>+Sklop9[[#This Row],[Končna cena/enoto mere (EUR) z DDV]]*Sklop9[[#This Row],[Okvirna količina]]</f>
        <v>0</v>
      </c>
      <c r="U68" s="162"/>
    </row>
    <row r="69" spans="1:22" s="203" customFormat="1" ht="12">
      <c r="A69" s="213" t="s">
        <v>55</v>
      </c>
      <c r="B69" s="260" t="s">
        <v>714</v>
      </c>
      <c r="C69" s="159" t="s">
        <v>928</v>
      </c>
      <c r="D69" s="320" t="s">
        <v>0</v>
      </c>
      <c r="E69" s="221"/>
      <c r="F69" s="331">
        <v>40</v>
      </c>
      <c r="G69" s="108" t="s">
        <v>0</v>
      </c>
      <c r="H6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69" s="83" t="str">
        <f>IF(Sklop9[[#This Row],[ZAHTEVANA SHEMA KAKOVOSTI]]&lt;&gt;"",Sklop9[[#This Row],[Preračunana masa/volumen/kos na enoto kg]],"")</f>
        <v/>
      </c>
      <c r="J69" s="91"/>
      <c r="K69" s="88"/>
      <c r="L69" s="88"/>
      <c r="M69" s="93"/>
      <c r="N69" s="89"/>
      <c r="O69" s="89"/>
      <c r="P69" s="94"/>
      <c r="Q69" s="89">
        <f>+Sklop9[[#This Row],[cena/enota brez DDV v EUR]]*Sklop9[[#This Row],[Stopnja DDV (%)]]</f>
        <v>0</v>
      </c>
      <c r="R69" s="89">
        <f>+Sklop9[[#This Row],[cena/enota brez DDV v EUR]]+Sklop9[[#This Row],[Davek (EUR)]]</f>
        <v>0</v>
      </c>
      <c r="S69" s="89">
        <f>+Sklop9[[#This Row],[cena/enota brez DDV v EUR]]*Sklop9[[#This Row],[Okvirna količina]]</f>
        <v>0</v>
      </c>
      <c r="T69" s="89">
        <f>+Sklop9[[#This Row],[Končna cena/enoto mere (EUR) z DDV]]*Sklop9[[#This Row],[Okvirna količina]]</f>
        <v>0</v>
      </c>
      <c r="U69" s="179"/>
    </row>
    <row r="70" spans="1:22" s="203" customFormat="1" ht="12">
      <c r="A70" s="213" t="s">
        <v>56</v>
      </c>
      <c r="B70" s="260" t="s">
        <v>715</v>
      </c>
      <c r="C70" s="159" t="s">
        <v>929</v>
      </c>
      <c r="D70" s="320" t="s">
        <v>0</v>
      </c>
      <c r="E70" s="221"/>
      <c r="F70" s="331">
        <v>40</v>
      </c>
      <c r="G70" s="108" t="s">
        <v>0</v>
      </c>
      <c r="H7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0" s="83" t="str">
        <f>IF(Sklop9[[#This Row],[ZAHTEVANA SHEMA KAKOVOSTI]]&lt;&gt;"",Sklop9[[#This Row],[Preračunana masa/volumen/kos na enoto kg]],"")</f>
        <v/>
      </c>
      <c r="J70" s="91"/>
      <c r="K70" s="88"/>
      <c r="L70" s="88"/>
      <c r="M70" s="93"/>
      <c r="N70" s="89"/>
      <c r="O70" s="89"/>
      <c r="P70" s="94"/>
      <c r="Q70" s="89">
        <f>+Sklop9[[#This Row],[cena/enota brez DDV v EUR]]*Sklop9[[#This Row],[Stopnja DDV (%)]]</f>
        <v>0</v>
      </c>
      <c r="R70" s="89">
        <f>+Sklop9[[#This Row],[cena/enota brez DDV v EUR]]+Sklop9[[#This Row],[Davek (EUR)]]</f>
        <v>0</v>
      </c>
      <c r="S70" s="89">
        <f>+Sklop9[[#This Row],[cena/enota brez DDV v EUR]]*Sklop9[[#This Row],[Okvirna količina]]</f>
        <v>0</v>
      </c>
      <c r="T70" s="89">
        <f>+Sklop9[[#This Row],[Končna cena/enoto mere (EUR) z DDV]]*Sklop9[[#This Row],[Okvirna količina]]</f>
        <v>0</v>
      </c>
      <c r="U70" s="179"/>
    </row>
    <row r="71" spans="1:22" s="203" customFormat="1" ht="12">
      <c r="A71" s="213" t="s">
        <v>57</v>
      </c>
      <c r="B71" s="260" t="s">
        <v>716</v>
      </c>
      <c r="C71" s="159">
        <v>250</v>
      </c>
      <c r="D71" s="320" t="s">
        <v>110</v>
      </c>
      <c r="E71" s="221"/>
      <c r="F71" s="331">
        <v>200</v>
      </c>
      <c r="G71" s="108" t="s">
        <v>216</v>
      </c>
      <c r="H7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1" s="83" t="str">
        <f>IF(Sklop9[[#This Row],[ZAHTEVANA SHEMA KAKOVOSTI]]&lt;&gt;"",Sklop9[[#This Row],[Preračunana masa/volumen/kos na enoto kg]],"")</f>
        <v/>
      </c>
      <c r="J71" s="91"/>
      <c r="K71" s="88"/>
      <c r="L71" s="88"/>
      <c r="M71" s="93"/>
      <c r="N71" s="89"/>
      <c r="O71" s="89"/>
      <c r="P71" s="94"/>
      <c r="Q71" s="89">
        <f>+Sklop9[[#This Row],[cena/enota brez DDV v EUR]]*Sklop9[[#This Row],[Stopnja DDV (%)]]</f>
        <v>0</v>
      </c>
      <c r="R71" s="89">
        <f>+Sklop9[[#This Row],[cena/enota brez DDV v EUR]]+Sklop9[[#This Row],[Davek (EUR)]]</f>
        <v>0</v>
      </c>
      <c r="S71" s="89">
        <f>+Sklop9[[#This Row],[cena/enota brez DDV v EUR]]*Sklop9[[#This Row],[Okvirna količina]]</f>
        <v>0</v>
      </c>
      <c r="T71" s="89">
        <f>+Sklop9[[#This Row],[Končna cena/enoto mere (EUR) z DDV]]*Sklop9[[#This Row],[Okvirna količina]]</f>
        <v>0</v>
      </c>
      <c r="U71" s="179"/>
    </row>
    <row r="72" spans="1:22" s="203" customFormat="1" ht="12">
      <c r="A72" s="213" t="s">
        <v>58</v>
      </c>
      <c r="B72" s="260" t="s">
        <v>717</v>
      </c>
      <c r="C72" s="159">
        <v>1</v>
      </c>
      <c r="D72" s="211" t="s">
        <v>0</v>
      </c>
      <c r="E72" s="221"/>
      <c r="F72" s="331">
        <v>200</v>
      </c>
      <c r="G72" s="108" t="s">
        <v>0</v>
      </c>
      <c r="H7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2" s="83" t="str">
        <f>IF(Sklop9[[#This Row],[ZAHTEVANA SHEMA KAKOVOSTI]]&lt;&gt;"",Sklop9[[#This Row],[Preračunana masa/volumen/kos na enoto kg]],"")</f>
        <v/>
      </c>
      <c r="J72" s="91"/>
      <c r="K72" s="88"/>
      <c r="L72" s="88"/>
      <c r="M72" s="93"/>
      <c r="N72" s="89"/>
      <c r="O72" s="89"/>
      <c r="P72" s="94"/>
      <c r="Q72" s="89">
        <f>+Sklop9[[#This Row],[cena/enota brez DDV v EUR]]*Sklop9[[#This Row],[Stopnja DDV (%)]]</f>
        <v>0</v>
      </c>
      <c r="R72" s="89">
        <f>+Sklop9[[#This Row],[cena/enota brez DDV v EUR]]+Sklop9[[#This Row],[Davek (EUR)]]</f>
        <v>0</v>
      </c>
      <c r="S72" s="89">
        <f>+Sklop9[[#This Row],[cena/enota brez DDV v EUR]]*Sklop9[[#This Row],[Okvirna količina]]</f>
        <v>0</v>
      </c>
      <c r="T72" s="89">
        <f>+Sklop9[[#This Row],[Končna cena/enoto mere (EUR) z DDV]]*Sklop9[[#This Row],[Okvirna količina]]</f>
        <v>0</v>
      </c>
      <c r="U72" s="179"/>
    </row>
    <row r="73" spans="1:22" s="203" customFormat="1" ht="12">
      <c r="A73" s="213" t="s">
        <v>59</v>
      </c>
      <c r="B73" s="260" t="s">
        <v>718</v>
      </c>
      <c r="C73" s="159">
        <v>800</v>
      </c>
      <c r="D73" s="211" t="s">
        <v>110</v>
      </c>
      <c r="E73" s="221"/>
      <c r="F73" s="331">
        <v>200</v>
      </c>
      <c r="G73" s="108" t="s">
        <v>216</v>
      </c>
      <c r="H7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73" s="83" t="str">
        <f>IF(Sklop9[[#This Row],[ZAHTEVANA SHEMA KAKOVOSTI]]&lt;&gt;"",Sklop9[[#This Row],[Preračunana masa/volumen/kos na enoto kg]],"")</f>
        <v/>
      </c>
      <c r="J73" s="91"/>
      <c r="K73" s="88"/>
      <c r="L73" s="88"/>
      <c r="M73" s="93"/>
      <c r="N73" s="89"/>
      <c r="O73" s="89"/>
      <c r="P73" s="94"/>
      <c r="Q73" s="89">
        <f>+Sklop9[[#This Row],[cena/enota brez DDV v EUR]]*Sklop9[[#This Row],[Stopnja DDV (%)]]</f>
        <v>0</v>
      </c>
      <c r="R73" s="89">
        <f>+Sklop9[[#This Row],[cena/enota brez DDV v EUR]]+Sklop9[[#This Row],[Davek (EUR)]]</f>
        <v>0</v>
      </c>
      <c r="S73" s="89">
        <f>+Sklop9[[#This Row],[cena/enota brez DDV v EUR]]*Sklop9[[#This Row],[Okvirna količina]]</f>
        <v>0</v>
      </c>
      <c r="T73" s="89">
        <f>+Sklop9[[#This Row],[Končna cena/enoto mere (EUR) z DDV]]*Sklop9[[#This Row],[Okvirna količina]]</f>
        <v>0</v>
      </c>
      <c r="U73" s="179"/>
    </row>
    <row r="74" spans="1:22" ht="27" customHeight="1">
      <c r="A74" s="368" t="s">
        <v>134</v>
      </c>
      <c r="B74" s="369"/>
      <c r="C74" s="370"/>
      <c r="D74" s="370"/>
      <c r="E74" s="371"/>
      <c r="F74" s="372"/>
      <c r="G74" s="373"/>
      <c r="H74" s="374">
        <f>SUBTOTAL(109,Sklop9[Preračunana masa/volumen/kos na enoto kg])</f>
        <v>8992.2999999999993</v>
      </c>
      <c r="I74" s="374">
        <f>SUBTOTAL(109,Sklop9[Živila iz shem kakovosti (kg)])</f>
        <v>400</v>
      </c>
      <c r="J74" s="372"/>
      <c r="K74" s="375"/>
      <c r="L74" s="375"/>
      <c r="M74" s="376"/>
      <c r="N74" s="377"/>
      <c r="O74" s="377"/>
      <c r="P74" s="377"/>
      <c r="Q74" s="378"/>
      <c r="R74" s="379"/>
      <c r="S74" s="378">
        <f>SUBTOTAL(109,Sklop9[Vrednost za okvirno količino (EUR) brez DDV])</f>
        <v>0</v>
      </c>
      <c r="T74" s="378">
        <f>SUBTOTAL(109,Sklop9[Vrednost za okvirno količino (EUR) z DDV])</f>
        <v>0</v>
      </c>
      <c r="U74" s="380" t="s">
        <v>220</v>
      </c>
    </row>
    <row r="75" spans="1:22" ht="15">
      <c r="A75" s="7"/>
      <c r="B75" s="5"/>
      <c r="C75" s="27"/>
      <c r="D75" s="27"/>
      <c r="E75" s="26"/>
      <c r="F75" s="8"/>
      <c r="H75" s="9"/>
      <c r="I75" s="9"/>
      <c r="J75" s="9"/>
      <c r="K75" s="9"/>
      <c r="L75" s="56"/>
      <c r="M75" s="56"/>
      <c r="N75" s="9"/>
      <c r="O75" s="9"/>
      <c r="P75" s="9"/>
      <c r="Q75" s="9"/>
      <c r="R75" s="9"/>
      <c r="S75" s="4"/>
      <c r="T75" s="4"/>
      <c r="U75" s="8"/>
    </row>
    <row r="76" spans="1:22">
      <c r="A76" s="49" t="s">
        <v>130</v>
      </c>
      <c r="B76" s="17"/>
      <c r="C76" s="29"/>
      <c r="D76" s="29"/>
      <c r="E76" s="105"/>
      <c r="Q76" s="49"/>
      <c r="R76" s="49"/>
      <c r="S76" s="49"/>
      <c r="T76" s="49"/>
    </row>
    <row r="77" spans="1:22">
      <c r="A77" s="12" t="s">
        <v>132</v>
      </c>
      <c r="B77" s="17"/>
      <c r="C77" s="29"/>
      <c r="D77" s="29"/>
      <c r="E77" s="105"/>
    </row>
    <row r="78" spans="1:22">
      <c r="A78" s="99" t="s">
        <v>178</v>
      </c>
      <c r="F78" s="71"/>
      <c r="G78" s="71"/>
      <c r="H78" s="30"/>
      <c r="I78" s="30"/>
      <c r="J78" s="30"/>
      <c r="K78" s="30"/>
      <c r="L78" s="57"/>
      <c r="M78" s="57"/>
      <c r="N78" s="30"/>
      <c r="O78" s="30"/>
      <c r="P78" s="30"/>
      <c r="Q78" s="30"/>
      <c r="R78" s="30"/>
    </row>
    <row r="79" spans="1:22">
      <c r="A79" s="114" t="s">
        <v>170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2"/>
    </row>
    <row r="80" spans="1:22" ht="12.75" customHeight="1">
      <c r="A80" s="404" t="s">
        <v>171</v>
      </c>
      <c r="B80" s="404"/>
      <c r="C80" s="404"/>
      <c r="D80" s="404"/>
      <c r="E80" s="404"/>
      <c r="F80" s="404"/>
      <c r="G80" s="404"/>
      <c r="H80" s="404"/>
      <c r="I80" s="404"/>
      <c r="J80" s="404"/>
      <c r="K80" s="404"/>
      <c r="L80" s="404"/>
      <c r="M80" s="57"/>
      <c r="N80" s="30"/>
      <c r="O80" s="30"/>
      <c r="P80" s="30"/>
      <c r="Q80" s="30"/>
      <c r="R80" s="30"/>
    </row>
    <row r="81" spans="1:21" ht="12.75" customHeight="1">
      <c r="A81" s="393" t="s">
        <v>209</v>
      </c>
      <c r="B81" s="393"/>
      <c r="C81" s="393"/>
      <c r="D81" s="393"/>
      <c r="E81" s="393"/>
      <c r="F81" s="393"/>
      <c r="G81" s="393"/>
      <c r="H81" s="393"/>
      <c r="I81" s="393"/>
      <c r="J81" s="393"/>
      <c r="K81" s="393"/>
      <c r="L81" s="393"/>
      <c r="N81" s="30"/>
      <c r="O81" s="30"/>
      <c r="P81" s="30"/>
      <c r="Q81" s="30"/>
      <c r="R81" s="30"/>
    </row>
    <row r="82" spans="1:21" s="187" customFormat="1" ht="12.75" customHeight="1">
      <c r="A82" s="282"/>
      <c r="B82" s="282"/>
      <c r="C82" s="282"/>
      <c r="D82" s="282"/>
      <c r="E82" s="282"/>
      <c r="F82" s="282"/>
      <c r="G82" s="282"/>
      <c r="H82" s="282"/>
      <c r="I82" s="282"/>
      <c r="J82" s="282"/>
      <c r="K82" s="282"/>
      <c r="L82" s="282"/>
      <c r="N82" s="199"/>
      <c r="O82" s="199"/>
      <c r="P82" s="199"/>
      <c r="Q82" s="199"/>
      <c r="R82" s="199"/>
      <c r="U82" s="208"/>
    </row>
    <row r="83" spans="1:21">
      <c r="A83" s="99" t="s">
        <v>65</v>
      </c>
      <c r="F83" s="71"/>
      <c r="G83" s="71" t="s">
        <v>66</v>
      </c>
      <c r="H83" s="30"/>
      <c r="I83" s="30"/>
      <c r="J83" s="30"/>
      <c r="K83" s="30"/>
      <c r="L83" s="57"/>
      <c r="M83" s="57"/>
      <c r="N83" s="100"/>
      <c r="O83" s="30"/>
      <c r="P83" s="30"/>
      <c r="Q83" s="30" t="s">
        <v>67</v>
      </c>
      <c r="R83" s="30"/>
    </row>
    <row r="84" spans="1:21" ht="15">
      <c r="A84" s="7"/>
      <c r="B84" s="5"/>
      <c r="C84" s="27"/>
      <c r="D84" s="27"/>
      <c r="E84" s="26"/>
      <c r="F84" s="8"/>
      <c r="H84" s="9"/>
      <c r="I84" s="9"/>
      <c r="J84" s="9"/>
      <c r="K84" s="9"/>
      <c r="L84" s="56"/>
      <c r="M84" s="56"/>
      <c r="N84" s="9"/>
      <c r="O84" s="9"/>
      <c r="P84" s="9"/>
      <c r="Q84" s="9"/>
      <c r="R84" s="9"/>
      <c r="S84" s="4"/>
      <c r="T84" s="4"/>
      <c r="U84" s="8"/>
    </row>
    <row r="85" spans="1:21">
      <c r="B85" s="17"/>
      <c r="C85" s="29"/>
      <c r="D85" s="29"/>
      <c r="E85" s="105"/>
    </row>
    <row r="86" spans="1:21">
      <c r="B86" s="17"/>
      <c r="C86" s="29"/>
      <c r="D86" s="29"/>
      <c r="E86" s="105"/>
    </row>
    <row r="87" spans="1:21">
      <c r="B87" s="17"/>
      <c r="C87" s="29"/>
      <c r="D87" s="29"/>
      <c r="E87" s="105"/>
    </row>
    <row r="88" spans="1:21">
      <c r="B88" s="17"/>
      <c r="C88" s="29"/>
      <c r="D88" s="29"/>
      <c r="E88" s="105"/>
    </row>
    <row r="89" spans="1:21">
      <c r="B89" s="17"/>
      <c r="C89" s="29"/>
      <c r="D89" s="29"/>
      <c r="E89" s="105"/>
    </row>
    <row r="90" spans="1:21">
      <c r="B90" s="17"/>
      <c r="C90" s="29"/>
      <c r="D90" s="29"/>
      <c r="E90" s="105"/>
    </row>
    <row r="91" spans="1:21">
      <c r="B91" s="17"/>
      <c r="C91" s="29"/>
      <c r="D91" s="29"/>
      <c r="E91" s="105"/>
    </row>
    <row r="92" spans="1:21">
      <c r="B92" s="17"/>
      <c r="C92" s="29"/>
      <c r="D92" s="29"/>
      <c r="E92" s="105"/>
    </row>
    <row r="93" spans="1:21">
      <c r="B93" s="17"/>
      <c r="C93" s="29"/>
      <c r="D93" s="29"/>
      <c r="E93" s="105"/>
    </row>
    <row r="94" spans="1:21">
      <c r="B94" s="17"/>
      <c r="C94" s="29"/>
      <c r="D94" s="29"/>
      <c r="E94" s="105"/>
    </row>
    <row r="95" spans="1:21">
      <c r="B95" s="17"/>
      <c r="C95" s="29"/>
      <c r="D95" s="29"/>
      <c r="E95" s="105"/>
    </row>
    <row r="96" spans="1:21">
      <c r="B96" s="17"/>
      <c r="C96" s="29"/>
      <c r="D96" s="29"/>
      <c r="E96" s="105"/>
    </row>
    <row r="97" spans="1:22">
      <c r="B97" s="17"/>
      <c r="C97" s="29"/>
      <c r="D97" s="29"/>
      <c r="E97" s="105"/>
    </row>
    <row r="98" spans="1:22">
      <c r="B98" s="17"/>
      <c r="C98" s="29"/>
      <c r="D98" s="29"/>
      <c r="E98" s="105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5"/>
      <c r="F306" s="106"/>
      <c r="G306" s="106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5"/>
      <c r="F307" s="106"/>
      <c r="G307" s="106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</sheetData>
  <sheetProtection insertRows="0" deleteRows="0"/>
  <protectedRanges>
    <protectedRange sqref="J83:P1048576 U1:U1048576 J1:P79 M80:P82" name="Obseg1"/>
    <protectedRange sqref="J80:L80" name="Obseg1_2_1"/>
    <protectedRange sqref="J81:L82" name="Obseg1_3_1_1_2_1"/>
  </protectedRanges>
  <mergeCells count="9">
    <mergeCell ref="A81:L81"/>
    <mergeCell ref="A80:L8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5">
    <cfRule type="colorScale" priority="7">
      <colorScale>
        <cfvo type="min"/>
        <cfvo type="max"/>
        <color rgb="FFFCFCFF"/>
        <color rgb="FFF8696B"/>
      </colorScale>
    </cfRule>
  </conditionalFormatting>
  <conditionalFormatting sqref="B61">
    <cfRule type="colorScale" priority="6">
      <colorScale>
        <cfvo type="min"/>
        <cfvo type="max"/>
        <color rgb="FFFCFCFF"/>
        <color rgb="FFF8696B"/>
      </colorScale>
    </cfRule>
  </conditionalFormatting>
  <conditionalFormatting sqref="B56 B73 B59:B60 B62:B70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4"/>
  <sheetViews>
    <sheetView zoomScale="90" zoomScaleNormal="90" zoomScaleSheetLayoutView="100" workbookViewId="0">
      <selection activeCell="L54" sqref="L54"/>
    </sheetView>
  </sheetViews>
  <sheetFormatPr defaultColWidth="8.85546875" defaultRowHeight="12.75"/>
  <cols>
    <col min="1" max="1" width="3.5703125" style="12" customWidth="1"/>
    <col min="2" max="2" width="28.5703125" style="18" customWidth="1"/>
    <col min="3" max="3" width="10.7109375" style="28" customWidth="1"/>
    <col min="4" max="4" width="10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pred_rekapitulacija'!A23</f>
        <v>10.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pred_rekapitulacija'!B23</f>
        <v>ZAMRZNJENI IZDELKI IZ TESTA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12">
      <c r="A16" s="213" t="s">
        <v>1</v>
      </c>
      <c r="B16" s="260" t="s">
        <v>331</v>
      </c>
      <c r="C16" s="211" t="s">
        <v>112</v>
      </c>
      <c r="D16" s="108" t="s">
        <v>0</v>
      </c>
      <c r="E16" s="221"/>
      <c r="F16" s="159">
        <v>700</v>
      </c>
      <c r="G16" s="108" t="s">
        <v>0</v>
      </c>
      <c r="H1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16" s="83" t="str">
        <f>IF(Sklop10[[#This Row],[ZAHTEVANA SHEMA KAKOVOSTI]]&lt;&gt;"",Sklop10[[#This Row],[Preračunana masa/volumen/kos na enoto kg]],"")</f>
        <v/>
      </c>
      <c r="J16" s="90"/>
      <c r="K16" s="141"/>
      <c r="L16" s="141"/>
      <c r="M16" s="141"/>
      <c r="N16" s="142"/>
      <c r="O16" s="142"/>
      <c r="P16" s="217"/>
      <c r="Q16" s="216">
        <f>+Sklop10[[#This Row],[cena/enota brez DDV v EUR]]*Sklop10[[#This Row],[Stopnja DDV (%)]]</f>
        <v>0</v>
      </c>
      <c r="R16" s="216">
        <f>+Sklop10[[#This Row],[cena/enota brez DDV v EUR]]+Sklop10[[#This Row],[Davek (EUR)]]</f>
        <v>0</v>
      </c>
      <c r="S16" s="216">
        <f>+Sklop10[[#This Row],[cena/enota brez DDV v EUR]]*Sklop10[[#This Row],[Okvirna količina]]</f>
        <v>0</v>
      </c>
      <c r="T16" s="216">
        <f>+Sklop10[[#This Row],[Končna cena/enoto mere (EUR) z DDV]]*Sklop10[[#This Row],[Okvirna količina]]</f>
        <v>0</v>
      </c>
      <c r="U16" s="142"/>
    </row>
    <row r="17" spans="1:21" s="203" customFormat="1" ht="12">
      <c r="A17" s="213" t="s">
        <v>3</v>
      </c>
      <c r="B17" s="260" t="s">
        <v>332</v>
      </c>
      <c r="C17" s="211" t="s">
        <v>112</v>
      </c>
      <c r="D17" s="108" t="s">
        <v>0</v>
      </c>
      <c r="E17" s="221"/>
      <c r="F17" s="159">
        <v>300</v>
      </c>
      <c r="G17" s="108" t="s">
        <v>0</v>
      </c>
      <c r="H1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83" t="str">
        <f>IF(Sklop10[[#This Row],[ZAHTEVANA SHEMA KAKOVOSTI]]&lt;&gt;"",Sklop10[[#This Row],[Preračunana masa/volumen/kos na enoto kg]],"")</f>
        <v/>
      </c>
      <c r="J17" s="91"/>
      <c r="K17" s="141"/>
      <c r="L17" s="141"/>
      <c r="M17" s="141"/>
      <c r="N17" s="144"/>
      <c r="O17" s="142"/>
      <c r="P17" s="94"/>
      <c r="Q17" s="89">
        <f>+Sklop10[[#This Row],[cena/enota brez DDV v EUR]]*Sklop10[[#This Row],[Stopnja DDV (%)]]</f>
        <v>0</v>
      </c>
      <c r="R17" s="89">
        <f>+Sklop10[[#This Row],[cena/enota brez DDV v EUR]]+Sklop10[[#This Row],[Davek (EUR)]]</f>
        <v>0</v>
      </c>
      <c r="S17" s="89">
        <f>+Sklop10[[#This Row],[cena/enota brez DDV v EUR]]*Sklop10[[#This Row],[Okvirna količina]]</f>
        <v>0</v>
      </c>
      <c r="T17" s="89">
        <f>+Sklop10[[#This Row],[Končna cena/enoto mere (EUR) z DDV]]*Sklop10[[#This Row],[Okvirna količina]]</f>
        <v>0</v>
      </c>
      <c r="U17" s="142"/>
    </row>
    <row r="18" spans="1:21" s="203" customFormat="1" ht="12">
      <c r="A18" s="213" t="s">
        <v>4</v>
      </c>
      <c r="B18" s="260" t="s">
        <v>333</v>
      </c>
      <c r="C18" s="211" t="s">
        <v>112</v>
      </c>
      <c r="D18" s="108" t="s">
        <v>0</v>
      </c>
      <c r="E18" s="221"/>
      <c r="F18" s="159">
        <v>200</v>
      </c>
      <c r="G18" s="108" t="s">
        <v>0</v>
      </c>
      <c r="H1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83" t="str">
        <f>IF(Sklop10[[#This Row],[ZAHTEVANA SHEMA KAKOVOSTI]]&lt;&gt;"",Sklop10[[#This Row],[Preračunana masa/volumen/kos na enoto kg]],"")</f>
        <v/>
      </c>
      <c r="J18" s="91"/>
      <c r="K18" s="141"/>
      <c r="L18" s="141"/>
      <c r="M18" s="141"/>
      <c r="N18" s="144"/>
      <c r="O18" s="142"/>
      <c r="P18" s="94"/>
      <c r="Q18" s="89">
        <f>+Sklop10[[#This Row],[cena/enota brez DDV v EUR]]*Sklop10[[#This Row],[Stopnja DDV (%)]]</f>
        <v>0</v>
      </c>
      <c r="R18" s="89">
        <f>+Sklop10[[#This Row],[cena/enota brez DDV v EUR]]+Sklop10[[#This Row],[Davek (EUR)]]</f>
        <v>0</v>
      </c>
      <c r="S18" s="89">
        <f>+Sklop10[[#This Row],[cena/enota brez DDV v EUR]]*Sklop10[[#This Row],[Okvirna količina]]</f>
        <v>0</v>
      </c>
      <c r="T18" s="89">
        <f>+Sklop10[[#This Row],[Končna cena/enoto mere (EUR) z DDV]]*Sklop10[[#This Row],[Okvirna količina]]</f>
        <v>0</v>
      </c>
      <c r="U18" s="142"/>
    </row>
    <row r="19" spans="1:21" s="203" customFormat="1" ht="12">
      <c r="A19" s="213" t="s">
        <v>5</v>
      </c>
      <c r="B19" s="260" t="s">
        <v>334</v>
      </c>
      <c r="C19" s="211" t="s">
        <v>112</v>
      </c>
      <c r="D19" s="108" t="s">
        <v>0</v>
      </c>
      <c r="E19" s="221"/>
      <c r="F19" s="159">
        <v>200</v>
      </c>
      <c r="G19" s="108" t="s">
        <v>0</v>
      </c>
      <c r="H1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83" t="str">
        <f>IF(Sklop10[[#This Row],[ZAHTEVANA SHEMA KAKOVOSTI]]&lt;&gt;"",Sklop10[[#This Row],[Preračunana masa/volumen/kos na enoto kg]],"")</f>
        <v/>
      </c>
      <c r="J19" s="91"/>
      <c r="K19" s="141"/>
      <c r="L19" s="141"/>
      <c r="M19" s="141"/>
      <c r="N19" s="144"/>
      <c r="O19" s="142"/>
      <c r="P19" s="94"/>
      <c r="Q19" s="89">
        <f>+Sklop10[[#This Row],[cena/enota brez DDV v EUR]]*Sklop10[[#This Row],[Stopnja DDV (%)]]</f>
        <v>0</v>
      </c>
      <c r="R19" s="89">
        <f>+Sklop10[[#This Row],[cena/enota brez DDV v EUR]]+Sklop10[[#This Row],[Davek (EUR)]]</f>
        <v>0</v>
      </c>
      <c r="S19" s="89">
        <f>+Sklop10[[#This Row],[cena/enota brez DDV v EUR]]*Sklop10[[#This Row],[Okvirna količina]]</f>
        <v>0</v>
      </c>
      <c r="T19" s="89">
        <f>+Sklop10[[#This Row],[Končna cena/enoto mere (EUR) z DDV]]*Sklop10[[#This Row],[Okvirna količina]]</f>
        <v>0</v>
      </c>
      <c r="U19" s="142"/>
    </row>
    <row r="20" spans="1:21" s="203" customFormat="1" ht="12">
      <c r="A20" s="213" t="s">
        <v>6</v>
      </c>
      <c r="B20" s="260" t="s">
        <v>335</v>
      </c>
      <c r="C20" s="211" t="s">
        <v>112</v>
      </c>
      <c r="D20" s="108" t="s">
        <v>0</v>
      </c>
      <c r="E20" s="221"/>
      <c r="F20" s="159">
        <v>100</v>
      </c>
      <c r="G20" s="108" t="s">
        <v>0</v>
      </c>
      <c r="H2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83" t="str">
        <f>IF(Sklop10[[#This Row],[ZAHTEVANA SHEMA KAKOVOSTI]]&lt;&gt;"",Sklop10[[#This Row],[Preračunana masa/volumen/kos na enoto kg]],"")</f>
        <v/>
      </c>
      <c r="J20" s="91"/>
      <c r="K20" s="141"/>
      <c r="L20" s="141"/>
      <c r="M20" s="141"/>
      <c r="N20" s="144"/>
      <c r="O20" s="142"/>
      <c r="P20" s="94"/>
      <c r="Q20" s="89">
        <f>+Sklop10[[#This Row],[cena/enota brez DDV v EUR]]*Sklop10[[#This Row],[Stopnja DDV (%)]]</f>
        <v>0</v>
      </c>
      <c r="R20" s="89">
        <f>+Sklop10[[#This Row],[cena/enota brez DDV v EUR]]+Sklop10[[#This Row],[Davek (EUR)]]</f>
        <v>0</v>
      </c>
      <c r="S20" s="89">
        <f>+Sklop10[[#This Row],[cena/enota brez DDV v EUR]]*Sklop10[[#This Row],[Okvirna količina]]</f>
        <v>0</v>
      </c>
      <c r="T20" s="89">
        <f>+Sklop10[[#This Row],[Končna cena/enoto mere (EUR) z DDV]]*Sklop10[[#This Row],[Okvirna količina]]</f>
        <v>0</v>
      </c>
      <c r="U20" s="142"/>
    </row>
    <row r="21" spans="1:21" s="203" customFormat="1" ht="12">
      <c r="A21" s="213" t="s">
        <v>7</v>
      </c>
      <c r="B21" s="260" t="s">
        <v>336</v>
      </c>
      <c r="C21" s="211" t="s">
        <v>112</v>
      </c>
      <c r="D21" s="108" t="s">
        <v>0</v>
      </c>
      <c r="E21" s="221"/>
      <c r="F21" s="159">
        <v>100</v>
      </c>
      <c r="G21" s="108" t="s">
        <v>0</v>
      </c>
      <c r="H2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83" t="str">
        <f>IF(Sklop10[[#This Row],[ZAHTEVANA SHEMA KAKOVOSTI]]&lt;&gt;"",Sklop10[[#This Row],[Preračunana masa/volumen/kos na enoto kg]],"")</f>
        <v/>
      </c>
      <c r="J21" s="91"/>
      <c r="K21" s="141"/>
      <c r="L21" s="141"/>
      <c r="M21" s="141"/>
      <c r="N21" s="144"/>
      <c r="O21" s="142"/>
      <c r="P21" s="94"/>
      <c r="Q21" s="89">
        <f>+Sklop10[[#This Row],[cena/enota brez DDV v EUR]]*Sklop10[[#This Row],[Stopnja DDV (%)]]</f>
        <v>0</v>
      </c>
      <c r="R21" s="89">
        <f>+Sklop10[[#This Row],[cena/enota brez DDV v EUR]]+Sklop10[[#This Row],[Davek (EUR)]]</f>
        <v>0</v>
      </c>
      <c r="S21" s="89">
        <f>+Sklop10[[#This Row],[cena/enota brez DDV v EUR]]*Sklop10[[#This Row],[Okvirna količina]]</f>
        <v>0</v>
      </c>
      <c r="T21" s="89">
        <f>+Sklop10[[#This Row],[Končna cena/enoto mere (EUR) z DDV]]*Sklop10[[#This Row],[Okvirna količina]]</f>
        <v>0</v>
      </c>
      <c r="U21" s="142"/>
    </row>
    <row r="22" spans="1:21" s="203" customFormat="1" ht="12">
      <c r="A22" s="213" t="s">
        <v>8</v>
      </c>
      <c r="B22" s="260" t="s">
        <v>337</v>
      </c>
      <c r="C22" s="211" t="s">
        <v>112</v>
      </c>
      <c r="D22" s="108" t="s">
        <v>0</v>
      </c>
      <c r="E22" s="221"/>
      <c r="F22" s="159">
        <v>100</v>
      </c>
      <c r="G22" s="108" t="s">
        <v>0</v>
      </c>
      <c r="H2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83" t="str">
        <f>IF(Sklop10[[#This Row],[ZAHTEVANA SHEMA KAKOVOSTI]]&lt;&gt;"",Sklop10[[#This Row],[Preračunana masa/volumen/kos na enoto kg]],"")</f>
        <v/>
      </c>
      <c r="J22" s="91"/>
      <c r="K22" s="141"/>
      <c r="L22" s="141"/>
      <c r="M22" s="141"/>
      <c r="N22" s="144"/>
      <c r="O22" s="142"/>
      <c r="P22" s="94"/>
      <c r="Q22" s="89">
        <f>+Sklop10[[#This Row],[cena/enota brez DDV v EUR]]*Sklop10[[#This Row],[Stopnja DDV (%)]]</f>
        <v>0</v>
      </c>
      <c r="R22" s="89">
        <f>+Sklop10[[#This Row],[cena/enota brez DDV v EUR]]+Sklop10[[#This Row],[Davek (EUR)]]</f>
        <v>0</v>
      </c>
      <c r="S22" s="89">
        <f>+Sklop10[[#This Row],[cena/enota brez DDV v EUR]]*Sklop10[[#This Row],[Okvirna količina]]</f>
        <v>0</v>
      </c>
      <c r="T22" s="89">
        <f>+Sklop10[[#This Row],[Končna cena/enoto mere (EUR) z DDV]]*Sklop10[[#This Row],[Okvirna količina]]</f>
        <v>0</v>
      </c>
      <c r="U22" s="142"/>
    </row>
    <row r="23" spans="1:21" s="203" customFormat="1" ht="12">
      <c r="A23" s="213" t="s">
        <v>9</v>
      </c>
      <c r="B23" s="260" t="s">
        <v>338</v>
      </c>
      <c r="C23" s="211" t="s">
        <v>112</v>
      </c>
      <c r="D23" s="108" t="s">
        <v>0</v>
      </c>
      <c r="E23" s="221"/>
      <c r="F23" s="159">
        <v>100</v>
      </c>
      <c r="G23" s="108" t="s">
        <v>0</v>
      </c>
      <c r="H2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83" t="str">
        <f>IF(Sklop10[[#This Row],[ZAHTEVANA SHEMA KAKOVOSTI]]&lt;&gt;"",Sklop10[[#This Row],[Preračunana masa/volumen/kos na enoto kg]],"")</f>
        <v/>
      </c>
      <c r="J23" s="91"/>
      <c r="K23" s="141"/>
      <c r="L23" s="141"/>
      <c r="M23" s="141"/>
      <c r="N23" s="144"/>
      <c r="O23" s="142"/>
      <c r="P23" s="94"/>
      <c r="Q23" s="89">
        <f>+Sklop10[[#This Row],[cena/enota brez DDV v EUR]]*Sklop10[[#This Row],[Stopnja DDV (%)]]</f>
        <v>0</v>
      </c>
      <c r="R23" s="89">
        <f>+Sklop10[[#This Row],[cena/enota brez DDV v EUR]]+Sklop10[[#This Row],[Davek (EUR)]]</f>
        <v>0</v>
      </c>
      <c r="S23" s="89">
        <f>+Sklop10[[#This Row],[cena/enota brez DDV v EUR]]*Sklop10[[#This Row],[Okvirna količina]]</f>
        <v>0</v>
      </c>
      <c r="T23" s="89">
        <f>+Sklop10[[#This Row],[Končna cena/enoto mere (EUR) z DDV]]*Sklop10[[#This Row],[Okvirna količina]]</f>
        <v>0</v>
      </c>
      <c r="U23" s="142"/>
    </row>
    <row r="24" spans="1:21" s="203" customFormat="1" ht="12">
      <c r="A24" s="213" t="s">
        <v>10</v>
      </c>
      <c r="B24" s="260" t="s">
        <v>339</v>
      </c>
      <c r="C24" s="211" t="s">
        <v>112</v>
      </c>
      <c r="D24" s="108" t="s">
        <v>0</v>
      </c>
      <c r="E24" s="221"/>
      <c r="F24" s="159">
        <v>100</v>
      </c>
      <c r="G24" s="108" t="s">
        <v>0</v>
      </c>
      <c r="H2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3" t="str">
        <f>IF(Sklop10[[#This Row],[ZAHTEVANA SHEMA KAKOVOSTI]]&lt;&gt;"",Sklop10[[#This Row],[Preračunana masa/volumen/kos na enoto kg]],"")</f>
        <v/>
      </c>
      <c r="J24" s="91"/>
      <c r="K24" s="141"/>
      <c r="L24" s="141"/>
      <c r="M24" s="141"/>
      <c r="N24" s="144"/>
      <c r="O24" s="142"/>
      <c r="P24" s="94"/>
      <c r="Q24" s="89">
        <f>+Sklop10[[#This Row],[cena/enota brez DDV v EUR]]*Sklop10[[#This Row],[Stopnja DDV (%)]]</f>
        <v>0</v>
      </c>
      <c r="R24" s="89">
        <f>+Sklop10[[#This Row],[cena/enota brez DDV v EUR]]+Sklop10[[#This Row],[Davek (EUR)]]</f>
        <v>0</v>
      </c>
      <c r="S24" s="89">
        <f>+Sklop10[[#This Row],[cena/enota brez DDV v EUR]]*Sklop10[[#This Row],[Okvirna količina]]</f>
        <v>0</v>
      </c>
      <c r="T24" s="89">
        <f>+Sklop10[[#This Row],[Končna cena/enoto mere (EUR) z DDV]]*Sklop10[[#This Row],[Okvirna količina]]</f>
        <v>0</v>
      </c>
      <c r="U24" s="142"/>
    </row>
    <row r="25" spans="1:21" s="203" customFormat="1" ht="12">
      <c r="A25" s="213" t="s">
        <v>11</v>
      </c>
      <c r="B25" s="260" t="s">
        <v>340</v>
      </c>
      <c r="C25" s="211" t="s">
        <v>112</v>
      </c>
      <c r="D25" s="108" t="s">
        <v>0</v>
      </c>
      <c r="E25" s="221"/>
      <c r="F25" s="159">
        <v>500</v>
      </c>
      <c r="G25" s="108" t="s">
        <v>0</v>
      </c>
      <c r="H2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5" s="119" t="str">
        <f>IF(Sklop10[[#This Row],[ZAHTEVANA SHEMA KAKOVOSTI]]&lt;&gt;"",Sklop10[[#This Row],[Preračunana masa/volumen/kos na enoto kg]],"")</f>
        <v/>
      </c>
      <c r="J25" s="134"/>
      <c r="K25" s="141"/>
      <c r="L25" s="141"/>
      <c r="M25" s="141"/>
      <c r="N25" s="146"/>
      <c r="O25" s="142"/>
      <c r="P25" s="161"/>
      <c r="Q25" s="160">
        <f>+Sklop10[[#This Row],[cena/enota brez DDV v EUR]]*Sklop10[[#This Row],[Stopnja DDV (%)]]</f>
        <v>0</v>
      </c>
      <c r="R25" s="160">
        <f>+Sklop10[[#This Row],[cena/enota brez DDV v EUR]]+Sklop10[[#This Row],[Davek (EUR)]]</f>
        <v>0</v>
      </c>
      <c r="S25" s="160">
        <f>+Sklop10[[#This Row],[cena/enota brez DDV v EUR]]*Sklop10[[#This Row],[Okvirna količina]]</f>
        <v>0</v>
      </c>
      <c r="T25" s="137">
        <f>+Sklop10[[#This Row],[Končna cena/enoto mere (EUR) z DDV]]*Sklop10[[#This Row],[Okvirna količina]]</f>
        <v>0</v>
      </c>
      <c r="U25" s="142"/>
    </row>
    <row r="26" spans="1:21" s="203" customFormat="1" ht="12">
      <c r="A26" s="213" t="s">
        <v>12</v>
      </c>
      <c r="B26" s="260" t="s">
        <v>341</v>
      </c>
      <c r="C26" s="211" t="s">
        <v>112</v>
      </c>
      <c r="D26" s="108" t="s">
        <v>0</v>
      </c>
      <c r="E26" s="221"/>
      <c r="F26" s="159">
        <v>20</v>
      </c>
      <c r="G26" s="108" t="s">
        <v>0</v>
      </c>
      <c r="H2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6" s="119" t="str">
        <f>IF(Sklop10[[#This Row],[ZAHTEVANA SHEMA KAKOVOSTI]]&lt;&gt;"",Sklop10[[#This Row],[Preračunana masa/volumen/kos na enoto kg]],"")</f>
        <v/>
      </c>
      <c r="J26" s="134"/>
      <c r="K26" s="141"/>
      <c r="L26" s="141"/>
      <c r="M26" s="141"/>
      <c r="N26" s="146"/>
      <c r="O26" s="142"/>
      <c r="P26" s="161"/>
      <c r="Q26" s="160">
        <f>+Sklop10[[#This Row],[cena/enota brez DDV v EUR]]*Sklop10[[#This Row],[Stopnja DDV (%)]]</f>
        <v>0</v>
      </c>
      <c r="R26" s="160">
        <f>+Sklop10[[#This Row],[cena/enota brez DDV v EUR]]+Sklop10[[#This Row],[Davek (EUR)]]</f>
        <v>0</v>
      </c>
      <c r="S26" s="160">
        <f>+Sklop10[[#This Row],[cena/enota brez DDV v EUR]]*Sklop10[[#This Row],[Okvirna količina]]</f>
        <v>0</v>
      </c>
      <c r="T26" s="137">
        <f>+Sklop10[[#This Row],[Končna cena/enoto mere (EUR) z DDV]]*Sklop10[[#This Row],[Okvirna količina]]</f>
        <v>0</v>
      </c>
      <c r="U26" s="142"/>
    </row>
    <row r="27" spans="1:21" s="203" customFormat="1" ht="12">
      <c r="A27" s="213" t="s">
        <v>13</v>
      </c>
      <c r="B27" s="260" t="s">
        <v>342</v>
      </c>
      <c r="C27" s="211" t="s">
        <v>112</v>
      </c>
      <c r="D27" s="108" t="s">
        <v>0</v>
      </c>
      <c r="E27" s="221"/>
      <c r="F27" s="159">
        <v>40</v>
      </c>
      <c r="G27" s="108" t="s">
        <v>0</v>
      </c>
      <c r="H2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7" s="119" t="str">
        <f>IF(Sklop10[[#This Row],[ZAHTEVANA SHEMA KAKOVOSTI]]&lt;&gt;"",Sklop10[[#This Row],[Preračunana masa/volumen/kos na enoto kg]],"")</f>
        <v/>
      </c>
      <c r="J27" s="134"/>
      <c r="K27" s="141"/>
      <c r="L27" s="141"/>
      <c r="M27" s="141"/>
      <c r="N27" s="146"/>
      <c r="O27" s="142"/>
      <c r="P27" s="161"/>
      <c r="Q27" s="160">
        <f>+Sklop10[[#This Row],[cena/enota brez DDV v EUR]]*Sklop10[[#This Row],[Stopnja DDV (%)]]</f>
        <v>0</v>
      </c>
      <c r="R27" s="160">
        <f>+Sklop10[[#This Row],[cena/enota brez DDV v EUR]]+Sklop10[[#This Row],[Davek (EUR)]]</f>
        <v>0</v>
      </c>
      <c r="S27" s="160">
        <f>+Sklop10[[#This Row],[cena/enota brez DDV v EUR]]*Sklop10[[#This Row],[Okvirna količina]]</f>
        <v>0</v>
      </c>
      <c r="T27" s="137">
        <f>+Sklop10[[#This Row],[Končna cena/enoto mere (EUR) z DDV]]*Sklop10[[#This Row],[Okvirna količina]]</f>
        <v>0</v>
      </c>
      <c r="U27" s="142"/>
    </row>
    <row r="28" spans="1:21" s="203" customFormat="1" ht="12">
      <c r="A28" s="213" t="s">
        <v>14</v>
      </c>
      <c r="B28" s="260" t="s">
        <v>343</v>
      </c>
      <c r="C28" s="211" t="s">
        <v>112</v>
      </c>
      <c r="D28" s="108" t="s">
        <v>0</v>
      </c>
      <c r="E28" s="221"/>
      <c r="F28" s="159">
        <v>200</v>
      </c>
      <c r="G28" s="108" t="s">
        <v>0</v>
      </c>
      <c r="H2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8" s="119" t="str">
        <f>IF(Sklop10[[#This Row],[ZAHTEVANA SHEMA KAKOVOSTI]]&lt;&gt;"",Sklop10[[#This Row],[Preračunana masa/volumen/kos na enoto kg]],"")</f>
        <v/>
      </c>
      <c r="J28" s="134"/>
      <c r="K28" s="141"/>
      <c r="L28" s="141"/>
      <c r="M28" s="141"/>
      <c r="N28" s="146"/>
      <c r="O28" s="142"/>
      <c r="P28" s="161"/>
      <c r="Q28" s="160">
        <f>+Sklop10[[#This Row],[cena/enota brez DDV v EUR]]*Sklop10[[#This Row],[Stopnja DDV (%)]]</f>
        <v>0</v>
      </c>
      <c r="R28" s="160">
        <f>+Sklop10[[#This Row],[cena/enota brez DDV v EUR]]+Sklop10[[#This Row],[Davek (EUR)]]</f>
        <v>0</v>
      </c>
      <c r="S28" s="160">
        <f>+Sklop10[[#This Row],[cena/enota brez DDV v EUR]]*Sklop10[[#This Row],[Okvirna količina]]</f>
        <v>0</v>
      </c>
      <c r="T28" s="137">
        <f>+Sklop10[[#This Row],[Končna cena/enoto mere (EUR) z DDV]]*Sklop10[[#This Row],[Okvirna količina]]</f>
        <v>0</v>
      </c>
      <c r="U28" s="142"/>
    </row>
    <row r="29" spans="1:21" s="203" customFormat="1" ht="12">
      <c r="A29" s="213" t="s">
        <v>15</v>
      </c>
      <c r="B29" s="260" t="s">
        <v>344</v>
      </c>
      <c r="C29" s="211" t="s">
        <v>112</v>
      </c>
      <c r="D29" s="108" t="s">
        <v>0</v>
      </c>
      <c r="E29" s="221"/>
      <c r="F29" s="159">
        <v>10</v>
      </c>
      <c r="G29" s="108" t="s">
        <v>0</v>
      </c>
      <c r="H2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119" t="str">
        <f>IF(Sklop10[[#This Row],[ZAHTEVANA SHEMA KAKOVOSTI]]&lt;&gt;"",Sklop10[[#This Row],[Preračunana masa/volumen/kos na enoto kg]],"")</f>
        <v/>
      </c>
      <c r="J29" s="134"/>
      <c r="K29" s="141"/>
      <c r="L29" s="141"/>
      <c r="M29" s="141"/>
      <c r="N29" s="146"/>
      <c r="O29" s="142"/>
      <c r="P29" s="161"/>
      <c r="Q29" s="160">
        <f>+Sklop10[[#This Row],[cena/enota brez DDV v EUR]]*Sklop10[[#This Row],[Stopnja DDV (%)]]</f>
        <v>0</v>
      </c>
      <c r="R29" s="160">
        <f>+Sklop10[[#This Row],[cena/enota brez DDV v EUR]]+Sklop10[[#This Row],[Davek (EUR)]]</f>
        <v>0</v>
      </c>
      <c r="S29" s="160">
        <f>+Sklop10[[#This Row],[cena/enota brez DDV v EUR]]*Sklop10[[#This Row],[Okvirna količina]]</f>
        <v>0</v>
      </c>
      <c r="T29" s="137">
        <f>+Sklop10[[#This Row],[Končna cena/enoto mere (EUR) z DDV]]*Sklop10[[#This Row],[Okvirna količina]]</f>
        <v>0</v>
      </c>
      <c r="U29" s="142"/>
    </row>
    <row r="30" spans="1:21" s="203" customFormat="1" ht="12">
      <c r="A30" s="213" t="s">
        <v>16</v>
      </c>
      <c r="B30" s="260" t="s">
        <v>345</v>
      </c>
      <c r="C30" s="211" t="s">
        <v>112</v>
      </c>
      <c r="D30" s="108" t="s">
        <v>0</v>
      </c>
      <c r="E30" s="221"/>
      <c r="F30" s="159">
        <v>20</v>
      </c>
      <c r="G30" s="108" t="s">
        <v>0</v>
      </c>
      <c r="H3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0" s="119" t="str">
        <f>IF(Sklop10[[#This Row],[ZAHTEVANA SHEMA KAKOVOSTI]]&lt;&gt;"",Sklop10[[#This Row],[Preračunana masa/volumen/kos na enoto kg]],"")</f>
        <v/>
      </c>
      <c r="J30" s="134"/>
      <c r="K30" s="141"/>
      <c r="L30" s="141"/>
      <c r="M30" s="141"/>
      <c r="N30" s="146"/>
      <c r="O30" s="142"/>
      <c r="P30" s="161"/>
      <c r="Q30" s="160">
        <f>+Sklop10[[#This Row],[cena/enota brez DDV v EUR]]*Sklop10[[#This Row],[Stopnja DDV (%)]]</f>
        <v>0</v>
      </c>
      <c r="R30" s="160">
        <f>+Sklop10[[#This Row],[cena/enota brez DDV v EUR]]+Sklop10[[#This Row],[Davek (EUR)]]</f>
        <v>0</v>
      </c>
      <c r="S30" s="160">
        <f>+Sklop10[[#This Row],[cena/enota brez DDV v EUR]]*Sklop10[[#This Row],[Okvirna količina]]</f>
        <v>0</v>
      </c>
      <c r="T30" s="137">
        <f>+Sklop10[[#This Row],[Končna cena/enoto mere (EUR) z DDV]]*Sklop10[[#This Row],[Okvirna količina]]</f>
        <v>0</v>
      </c>
      <c r="U30" s="142"/>
    </row>
    <row r="31" spans="1:21" s="203" customFormat="1" ht="12">
      <c r="A31" s="213" t="s">
        <v>17</v>
      </c>
      <c r="B31" s="260" t="s">
        <v>346</v>
      </c>
      <c r="C31" s="211" t="s">
        <v>112</v>
      </c>
      <c r="D31" s="108" t="s">
        <v>0</v>
      </c>
      <c r="E31" s="221"/>
      <c r="F31" s="159">
        <v>20</v>
      </c>
      <c r="G31" s="108" t="s">
        <v>0</v>
      </c>
      <c r="H3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1" s="119" t="str">
        <f>IF(Sklop10[[#This Row],[ZAHTEVANA SHEMA KAKOVOSTI]]&lt;&gt;"",Sklop10[[#This Row],[Preračunana masa/volumen/kos na enoto kg]],"")</f>
        <v/>
      </c>
      <c r="J31" s="134"/>
      <c r="K31" s="141"/>
      <c r="L31" s="141"/>
      <c r="M31" s="141"/>
      <c r="N31" s="146"/>
      <c r="O31" s="142"/>
      <c r="P31" s="161"/>
      <c r="Q31" s="160">
        <f>+Sklop10[[#This Row],[cena/enota brez DDV v EUR]]*Sklop10[[#This Row],[Stopnja DDV (%)]]</f>
        <v>0</v>
      </c>
      <c r="R31" s="160">
        <f>+Sklop10[[#This Row],[cena/enota brez DDV v EUR]]+Sklop10[[#This Row],[Davek (EUR)]]</f>
        <v>0</v>
      </c>
      <c r="S31" s="160">
        <f>+Sklop10[[#This Row],[cena/enota brez DDV v EUR]]*Sklop10[[#This Row],[Okvirna količina]]</f>
        <v>0</v>
      </c>
      <c r="T31" s="137">
        <f>+Sklop10[[#This Row],[Končna cena/enoto mere (EUR) z DDV]]*Sklop10[[#This Row],[Okvirna količina]]</f>
        <v>0</v>
      </c>
      <c r="U31" s="142"/>
    </row>
    <row r="32" spans="1:21">
      <c r="A32" s="368" t="s">
        <v>134</v>
      </c>
      <c r="B32" s="369"/>
      <c r="C32" s="370"/>
      <c r="D32" s="370"/>
      <c r="E32" s="371"/>
      <c r="F32" s="372"/>
      <c r="G32" s="373"/>
      <c r="H32" s="374">
        <f>SUBTOTAL(109,Sklop10[Preračunana masa/volumen/kos na enoto kg])</f>
        <v>2710</v>
      </c>
      <c r="I32" s="374">
        <f>SUBTOTAL(109,Sklop10[Živila iz shem kakovosti (kg)])</f>
        <v>0</v>
      </c>
      <c r="J32" s="372"/>
      <c r="K32" s="375"/>
      <c r="L32" s="375"/>
      <c r="M32" s="376"/>
      <c r="N32" s="377"/>
      <c r="O32" s="377"/>
      <c r="P32" s="377"/>
      <c r="Q32" s="378"/>
      <c r="R32" s="379"/>
      <c r="S32" s="378">
        <f>SUBTOTAL(109,Sklop10[Vrednost za okvirno količino (EUR) brez DDV])</f>
        <v>0</v>
      </c>
      <c r="T32" s="378">
        <f>SUBTOTAL(109,Sklop10[Vrednost za okvirno količino (EUR) z DDV])</f>
        <v>0</v>
      </c>
      <c r="U32" s="380" t="s">
        <v>220</v>
      </c>
    </row>
    <row r="33" spans="1:22">
      <c r="A33" s="49" t="s">
        <v>130</v>
      </c>
      <c r="B33" s="17"/>
      <c r="C33" s="29"/>
      <c r="D33" s="29"/>
      <c r="E33" s="105"/>
      <c r="Q33" s="49"/>
      <c r="R33" s="49"/>
      <c r="S33" s="49"/>
      <c r="T33" s="49"/>
    </row>
    <row r="34" spans="1:22">
      <c r="A34" s="12" t="s">
        <v>132</v>
      </c>
      <c r="B34" s="17"/>
      <c r="C34" s="29"/>
      <c r="D34" s="29"/>
      <c r="E34" s="105"/>
      <c r="V34" s="112"/>
    </row>
    <row r="35" spans="1:22">
      <c r="A35" s="99" t="s">
        <v>178</v>
      </c>
      <c r="F35" s="71"/>
      <c r="G35" s="71"/>
      <c r="H35" s="30"/>
      <c r="I35" s="30"/>
      <c r="J35" s="30"/>
      <c r="K35" s="30"/>
      <c r="L35" s="57"/>
      <c r="M35" s="57"/>
      <c r="N35" s="30"/>
      <c r="O35" s="30"/>
      <c r="P35" s="30"/>
      <c r="Q35" s="30"/>
      <c r="R35" s="30"/>
    </row>
    <row r="36" spans="1:22">
      <c r="A36" s="114" t="s">
        <v>170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</row>
    <row r="37" spans="1:22">
      <c r="A37" s="404" t="s">
        <v>171</v>
      </c>
      <c r="B37" s="404"/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57"/>
      <c r="N37" s="30"/>
      <c r="O37" s="30"/>
      <c r="P37" s="30"/>
      <c r="Q37" s="30"/>
      <c r="R37" s="30"/>
    </row>
    <row r="38" spans="1:22">
      <c r="A38" s="393"/>
      <c r="B38" s="393"/>
      <c r="C38" s="393"/>
      <c r="D38" s="393"/>
      <c r="E38" s="393"/>
      <c r="F38" s="393"/>
      <c r="G38" s="393"/>
      <c r="H38" s="393"/>
      <c r="I38" s="393"/>
      <c r="J38" s="393"/>
      <c r="K38" s="393"/>
      <c r="L38" s="393"/>
      <c r="N38" s="30"/>
      <c r="O38" s="30"/>
      <c r="P38" s="30"/>
      <c r="Q38" s="30"/>
      <c r="R38" s="30"/>
    </row>
    <row r="39" spans="1:22" s="187" customFormat="1">
      <c r="A39" s="226"/>
      <c r="B39" s="192"/>
      <c r="C39" s="197"/>
      <c r="D39" s="197"/>
      <c r="E39" s="220"/>
      <c r="F39" s="106"/>
      <c r="G39" s="106"/>
      <c r="H39" s="19"/>
      <c r="I39" s="19"/>
      <c r="J39" s="19"/>
      <c r="K39" s="19"/>
      <c r="N39" s="199"/>
      <c r="O39" s="199"/>
      <c r="P39" s="199"/>
      <c r="Q39" s="199"/>
      <c r="R39" s="199"/>
      <c r="U39" s="208"/>
    </row>
    <row r="40" spans="1:22">
      <c r="A40" s="99" t="s">
        <v>65</v>
      </c>
      <c r="F40" s="71"/>
      <c r="G40" s="71" t="s">
        <v>66</v>
      </c>
      <c r="H40" s="30"/>
      <c r="I40" s="30"/>
      <c r="J40" s="30"/>
      <c r="K40" s="30"/>
      <c r="L40" s="57"/>
      <c r="M40" s="57"/>
      <c r="N40" s="100"/>
      <c r="O40" s="30"/>
      <c r="P40" s="30"/>
      <c r="Q40" s="30" t="s">
        <v>67</v>
      </c>
      <c r="R40" s="30"/>
    </row>
    <row r="41" spans="1:22" ht="15">
      <c r="A41" s="7"/>
      <c r="B41" s="5"/>
      <c r="C41" s="27"/>
      <c r="D41" s="27"/>
      <c r="E41" s="26"/>
      <c r="F41" s="8"/>
      <c r="H41" s="9"/>
      <c r="I41" s="9"/>
      <c r="J41" s="9"/>
      <c r="K41" s="9"/>
      <c r="L41" s="56"/>
      <c r="M41" s="56"/>
      <c r="N41" s="9"/>
      <c r="O41" s="9"/>
      <c r="P41" s="9"/>
      <c r="Q41" s="9"/>
      <c r="R41" s="9"/>
      <c r="S41" s="4"/>
      <c r="T41" s="4"/>
      <c r="U41" s="8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>
      <c r="B263" s="17"/>
      <c r="C263" s="29"/>
      <c r="D263" s="29"/>
      <c r="E263" s="105"/>
    </row>
    <row r="264" spans="1:22">
      <c r="B264" s="17"/>
      <c r="C264" s="29"/>
      <c r="D264" s="29"/>
      <c r="E264" s="105"/>
    </row>
  </sheetData>
  <sheetProtection insertRows="0" deleteRows="0"/>
  <protectedRanges>
    <protectedRange sqref="J39:P1048576 M37:P37 U1:U1048576 J1:P36 M38:P38" name="Obseg1"/>
    <protectedRange sqref="J37:L37" name="Obseg1_2"/>
    <protectedRange sqref="J38:L38" name="Obseg1_3_1_1_2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31 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59"/>
  <sheetViews>
    <sheetView topLeftCell="A10" zoomScale="90" zoomScaleNormal="90" zoomScaleSheetLayoutView="100" workbookViewId="0">
      <selection activeCell="K32" sqref="K32"/>
    </sheetView>
  </sheetViews>
  <sheetFormatPr defaultColWidth="8.85546875" defaultRowHeight="12.75"/>
  <cols>
    <col min="1" max="1" width="3.5703125" style="12" customWidth="1"/>
    <col min="2" max="2" width="43.42578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pred_rekapitulacija'!A24</f>
        <v>11.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pred_rekapitulacija'!B24</f>
        <v>EKO MLEKO IN MLEČNI IZDELKI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24">
      <c r="A16" s="213" t="s">
        <v>1</v>
      </c>
      <c r="B16" s="260" t="s">
        <v>930</v>
      </c>
      <c r="C16" s="351" t="s">
        <v>515</v>
      </c>
      <c r="D16" s="211" t="s">
        <v>74</v>
      </c>
      <c r="E16" s="221"/>
      <c r="F16" s="159">
        <v>400</v>
      </c>
      <c r="G16" s="108" t="s">
        <v>74</v>
      </c>
      <c r="H1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83" t="str">
        <f>IF(Sklop11[[#This Row],[ZAHTEVANA SHEMA KAKOVOSTI]]&lt;&gt;"",Sklop11[[#This Row],[Preračunana masa/volumen/kos na enoto kg]],"")</f>
        <v/>
      </c>
      <c r="J16" s="90"/>
      <c r="K16" s="179"/>
      <c r="L16" s="179"/>
      <c r="M16" s="179"/>
      <c r="N16" s="142"/>
      <c r="O16" s="179"/>
      <c r="P16" s="217"/>
      <c r="Q16" s="216">
        <f>+Sklop11[[#This Row],[cena/enota brez DDV v EUR]]*Sklop11[[#This Row],[Stopnja DDV (%)]]</f>
        <v>0</v>
      </c>
      <c r="R16" s="216">
        <f>+Sklop11[[#This Row],[cena/enota brez DDV v EUR]]+Sklop11[[#This Row],[Davek (EUR)]]</f>
        <v>0</v>
      </c>
      <c r="S16" s="216">
        <f>+Sklop11[[#This Row],[cena/enota brez DDV v EUR]]*Sklop11[[#This Row],[Okvirna količina]]</f>
        <v>0</v>
      </c>
      <c r="T16" s="216">
        <f>+Sklop11[[#This Row],[Končna cena/enoto mere (EUR) z DDV]]*Sklop11[[#This Row],[Okvirna količina]]</f>
        <v>0</v>
      </c>
      <c r="U16" s="178" t="s">
        <v>112</v>
      </c>
    </row>
    <row r="17" spans="1:22" s="203" customFormat="1" ht="24">
      <c r="A17" s="213" t="s">
        <v>3</v>
      </c>
      <c r="B17" s="260" t="s">
        <v>930</v>
      </c>
      <c r="C17" s="211" t="s">
        <v>518</v>
      </c>
      <c r="D17" s="211" t="s">
        <v>111</v>
      </c>
      <c r="E17" s="221"/>
      <c r="F17" s="159">
        <v>600</v>
      </c>
      <c r="G17" s="108" t="s">
        <v>74</v>
      </c>
      <c r="H1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7" s="83" t="str">
        <f>IF(Sklop11[[#This Row],[ZAHTEVANA SHEMA KAKOVOSTI]]&lt;&gt;"",Sklop11[[#This Row],[Preračunana masa/volumen/kos na enoto kg]],"")</f>
        <v/>
      </c>
      <c r="J17" s="91"/>
      <c r="K17" s="179"/>
      <c r="L17" s="179"/>
      <c r="M17" s="179"/>
      <c r="N17" s="144"/>
      <c r="O17" s="179"/>
      <c r="P17" s="94"/>
      <c r="Q17" s="89">
        <f>+Sklop11[[#This Row],[cena/enota brez DDV v EUR]]*Sklop11[[#This Row],[Stopnja DDV (%)]]</f>
        <v>0</v>
      </c>
      <c r="R17" s="89">
        <f>+Sklop11[[#This Row],[cena/enota brez DDV v EUR]]+Sklop11[[#This Row],[Davek (EUR)]]</f>
        <v>0</v>
      </c>
      <c r="S17" s="89">
        <f>+Sklop11[[#This Row],[cena/enota brez DDV v EUR]]*Sklop11[[#This Row],[Okvirna količina]]</f>
        <v>0</v>
      </c>
      <c r="T17" s="89">
        <f>+Sklop11[[#This Row],[Končna cena/enoto mere (EUR) z DDV]]*Sklop11[[#This Row],[Okvirna količina]]</f>
        <v>0</v>
      </c>
      <c r="U17" s="178" t="s">
        <v>112</v>
      </c>
    </row>
    <row r="18" spans="1:22" s="203" customFormat="1" ht="24">
      <c r="A18" s="213" t="s">
        <v>4</v>
      </c>
      <c r="B18" s="260" t="s">
        <v>931</v>
      </c>
      <c r="C18" s="211" t="s">
        <v>217</v>
      </c>
      <c r="D18" s="211" t="s">
        <v>111</v>
      </c>
      <c r="E18" s="221"/>
      <c r="F18" s="159">
        <v>400</v>
      </c>
      <c r="G18" s="108" t="s">
        <v>74</v>
      </c>
      <c r="H1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83" t="str">
        <f>IF(Sklop11[[#This Row],[ZAHTEVANA SHEMA KAKOVOSTI]]&lt;&gt;"",Sklop11[[#This Row],[Preračunana masa/volumen/kos na enoto kg]],"")</f>
        <v/>
      </c>
      <c r="J18" s="91"/>
      <c r="K18" s="179"/>
      <c r="L18" s="179"/>
      <c r="M18" s="179"/>
      <c r="N18" s="144"/>
      <c r="O18" s="179"/>
      <c r="P18" s="94"/>
      <c r="Q18" s="89">
        <f>+Sklop11[[#This Row],[cena/enota brez DDV v EUR]]*Sklop11[[#This Row],[Stopnja DDV (%)]]</f>
        <v>0</v>
      </c>
      <c r="R18" s="89">
        <f>+Sklop11[[#This Row],[cena/enota brez DDV v EUR]]+Sklop11[[#This Row],[Davek (EUR)]]</f>
        <v>0</v>
      </c>
      <c r="S18" s="89">
        <f>+Sklop11[[#This Row],[cena/enota brez DDV v EUR]]*Sklop11[[#This Row],[Okvirna količina]]</f>
        <v>0</v>
      </c>
      <c r="T18" s="89">
        <f>+Sklop11[[#This Row],[Končna cena/enoto mere (EUR) z DDV]]*Sklop11[[#This Row],[Okvirna količina]]</f>
        <v>0</v>
      </c>
      <c r="U18" s="178" t="s">
        <v>112</v>
      </c>
    </row>
    <row r="19" spans="1:22" s="203" customFormat="1" ht="12">
      <c r="A19" s="213" t="s">
        <v>5</v>
      </c>
      <c r="B19" s="260" t="s">
        <v>719</v>
      </c>
      <c r="C19" s="211" t="s">
        <v>518</v>
      </c>
      <c r="D19" s="211" t="s">
        <v>110</v>
      </c>
      <c r="E19" s="221"/>
      <c r="F19" s="159">
        <v>400</v>
      </c>
      <c r="G19" s="108" t="s">
        <v>74</v>
      </c>
      <c r="H1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83" t="str">
        <f>IF(Sklop11[[#This Row],[ZAHTEVANA SHEMA KAKOVOSTI]]&lt;&gt;"",Sklop11[[#This Row],[Preračunana masa/volumen/kos na enoto kg]],"")</f>
        <v/>
      </c>
      <c r="J19" s="91"/>
      <c r="K19" s="179"/>
      <c r="L19" s="179"/>
      <c r="M19" s="179"/>
      <c r="N19" s="144"/>
      <c r="O19" s="179"/>
      <c r="P19" s="94"/>
      <c r="Q19" s="89">
        <f>+Sklop11[[#This Row],[cena/enota brez DDV v EUR]]*Sklop11[[#This Row],[Stopnja DDV (%)]]</f>
        <v>0</v>
      </c>
      <c r="R19" s="89">
        <f>+Sklop11[[#This Row],[cena/enota brez DDV v EUR]]+Sklop11[[#This Row],[Davek (EUR)]]</f>
        <v>0</v>
      </c>
      <c r="S19" s="89">
        <f>+Sklop11[[#This Row],[cena/enota brez DDV v EUR]]*Sklop11[[#This Row],[Okvirna količina]]</f>
        <v>0</v>
      </c>
      <c r="T19" s="89">
        <f>+Sklop11[[#This Row],[Končna cena/enoto mere (EUR) z DDV]]*Sklop11[[#This Row],[Okvirna količina]]</f>
        <v>0</v>
      </c>
      <c r="U19" s="178" t="s">
        <v>112</v>
      </c>
    </row>
    <row r="20" spans="1:22" s="203" customFormat="1" ht="12">
      <c r="A20" s="213" t="s">
        <v>6</v>
      </c>
      <c r="B20" s="260" t="s">
        <v>720</v>
      </c>
      <c r="C20" s="211" t="s">
        <v>516</v>
      </c>
      <c r="D20" s="211" t="s">
        <v>0</v>
      </c>
      <c r="E20" s="221"/>
      <c r="F20" s="159">
        <v>2000</v>
      </c>
      <c r="G20" s="108" t="s">
        <v>74</v>
      </c>
      <c r="H2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0" s="83" t="str">
        <f>IF(Sklop11[[#This Row],[ZAHTEVANA SHEMA KAKOVOSTI]]&lt;&gt;"",Sklop11[[#This Row],[Preračunana masa/volumen/kos na enoto kg]],"")</f>
        <v/>
      </c>
      <c r="J20" s="91"/>
      <c r="K20" s="179"/>
      <c r="L20" s="179"/>
      <c r="M20" s="179"/>
      <c r="N20" s="144"/>
      <c r="O20" s="179"/>
      <c r="P20" s="94"/>
      <c r="Q20" s="89">
        <f>+Sklop11[[#This Row],[cena/enota brez DDV v EUR]]*Sklop11[[#This Row],[Stopnja DDV (%)]]</f>
        <v>0</v>
      </c>
      <c r="R20" s="89">
        <f>+Sklop11[[#This Row],[cena/enota brez DDV v EUR]]+Sklop11[[#This Row],[Davek (EUR)]]</f>
        <v>0</v>
      </c>
      <c r="S20" s="89">
        <f>+Sklop11[[#This Row],[cena/enota brez DDV v EUR]]*Sklop11[[#This Row],[Okvirna količina]]</f>
        <v>0</v>
      </c>
      <c r="T20" s="89">
        <f>+Sklop11[[#This Row],[Končna cena/enoto mere (EUR) z DDV]]*Sklop11[[#This Row],[Okvirna količina]]</f>
        <v>0</v>
      </c>
      <c r="U20" s="178" t="s">
        <v>112</v>
      </c>
    </row>
    <row r="21" spans="1:22" s="203" customFormat="1" ht="24">
      <c r="A21" s="213" t="s">
        <v>7</v>
      </c>
      <c r="B21" s="260" t="s">
        <v>933</v>
      </c>
      <c r="C21" s="211" t="s">
        <v>518</v>
      </c>
      <c r="D21" s="211" t="s">
        <v>0</v>
      </c>
      <c r="E21" s="221"/>
      <c r="F21" s="159">
        <v>400</v>
      </c>
      <c r="G21" s="108" t="s">
        <v>74</v>
      </c>
      <c r="H2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1" s="83" t="str">
        <f>IF(Sklop11[[#This Row],[ZAHTEVANA SHEMA KAKOVOSTI]]&lt;&gt;"",Sklop11[[#This Row],[Preračunana masa/volumen/kos na enoto kg]],"")</f>
        <v/>
      </c>
      <c r="J21" s="91"/>
      <c r="K21" s="179"/>
      <c r="L21" s="179"/>
      <c r="M21" s="179"/>
      <c r="N21" s="144"/>
      <c r="O21" s="179"/>
      <c r="P21" s="94"/>
      <c r="Q21" s="89">
        <f>+Sklop11[[#This Row],[cena/enota brez DDV v EUR]]*Sklop11[[#This Row],[Stopnja DDV (%)]]</f>
        <v>0</v>
      </c>
      <c r="R21" s="89">
        <f>+Sklop11[[#This Row],[cena/enota brez DDV v EUR]]+Sklop11[[#This Row],[Davek (EUR)]]</f>
        <v>0</v>
      </c>
      <c r="S21" s="89">
        <f>+Sklop11[[#This Row],[cena/enota brez DDV v EUR]]*Sklop11[[#This Row],[Okvirna količina]]</f>
        <v>0</v>
      </c>
      <c r="T21" s="89">
        <f>+Sklop11[[#This Row],[Končna cena/enoto mere (EUR) z DDV]]*Sklop11[[#This Row],[Okvirna količina]]</f>
        <v>0</v>
      </c>
      <c r="U21" s="178" t="s">
        <v>112</v>
      </c>
    </row>
    <row r="22" spans="1:22" s="203" customFormat="1" ht="24">
      <c r="A22" s="213" t="s">
        <v>8</v>
      </c>
      <c r="B22" s="260" t="s">
        <v>933</v>
      </c>
      <c r="C22" s="211" t="s">
        <v>516</v>
      </c>
      <c r="D22" s="211" t="s">
        <v>0</v>
      </c>
      <c r="E22" s="221"/>
      <c r="F22" s="159">
        <v>200</v>
      </c>
      <c r="G22" s="108" t="s">
        <v>74</v>
      </c>
      <c r="H2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83" t="str">
        <f>IF(Sklop11[[#This Row],[ZAHTEVANA SHEMA KAKOVOSTI]]&lt;&gt;"",Sklop11[[#This Row],[Preračunana masa/volumen/kos na enoto kg]],"")</f>
        <v/>
      </c>
      <c r="J22" s="91"/>
      <c r="K22" s="179"/>
      <c r="L22" s="179"/>
      <c r="M22" s="179"/>
      <c r="N22" s="144"/>
      <c r="O22" s="179"/>
      <c r="P22" s="94"/>
      <c r="Q22" s="89">
        <f>+Sklop11[[#This Row],[cena/enota brez DDV v EUR]]*Sklop11[[#This Row],[Stopnja DDV (%)]]</f>
        <v>0</v>
      </c>
      <c r="R22" s="89">
        <f>+Sklop11[[#This Row],[cena/enota brez DDV v EUR]]+Sklop11[[#This Row],[Davek (EUR)]]</f>
        <v>0</v>
      </c>
      <c r="S22" s="89">
        <f>+Sklop11[[#This Row],[cena/enota brez DDV v EUR]]*Sklop11[[#This Row],[Okvirna količina]]</f>
        <v>0</v>
      </c>
      <c r="T22" s="89">
        <f>+Sklop11[[#This Row],[Končna cena/enoto mere (EUR) z DDV]]*Sklop11[[#This Row],[Okvirna količina]]</f>
        <v>0</v>
      </c>
      <c r="U22" s="178" t="s">
        <v>112</v>
      </c>
    </row>
    <row r="23" spans="1:22" s="203" customFormat="1" ht="12">
      <c r="A23" s="213" t="s">
        <v>9</v>
      </c>
      <c r="B23" s="260" t="s">
        <v>721</v>
      </c>
      <c r="C23" s="211" t="s">
        <v>932</v>
      </c>
      <c r="D23" s="211" t="s">
        <v>110</v>
      </c>
      <c r="E23" s="221"/>
      <c r="F23" s="159">
        <v>100</v>
      </c>
      <c r="G23" s="108" t="s">
        <v>0</v>
      </c>
      <c r="H2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83" t="str">
        <f>IF(Sklop11[[#This Row],[ZAHTEVANA SHEMA KAKOVOSTI]]&lt;&gt;"",Sklop11[[#This Row],[Preračunana masa/volumen/kos na enoto kg]],"")</f>
        <v/>
      </c>
      <c r="J23" s="91"/>
      <c r="K23" s="179"/>
      <c r="L23" s="179"/>
      <c r="M23" s="179"/>
      <c r="N23" s="144"/>
      <c r="O23" s="179"/>
      <c r="P23" s="94"/>
      <c r="Q23" s="89">
        <f>+Sklop11[[#This Row],[cena/enota brez DDV v EUR]]*Sklop11[[#This Row],[Stopnja DDV (%)]]</f>
        <v>0</v>
      </c>
      <c r="R23" s="89">
        <f>+Sklop11[[#This Row],[cena/enota brez DDV v EUR]]+Sklop11[[#This Row],[Davek (EUR)]]</f>
        <v>0</v>
      </c>
      <c r="S23" s="89">
        <f>+Sklop11[[#This Row],[cena/enota brez DDV v EUR]]*Sklop11[[#This Row],[Okvirna količina]]</f>
        <v>0</v>
      </c>
      <c r="T23" s="89">
        <f>+Sklop11[[#This Row],[Končna cena/enoto mere (EUR) z DDV]]*Sklop11[[#This Row],[Okvirna količina]]</f>
        <v>0</v>
      </c>
      <c r="U23" s="178" t="s">
        <v>112</v>
      </c>
    </row>
    <row r="24" spans="1:22" s="203" customFormat="1" ht="12">
      <c r="A24" s="213" t="s">
        <v>10</v>
      </c>
      <c r="B24" s="260" t="s">
        <v>347</v>
      </c>
      <c r="C24" s="211" t="s">
        <v>932</v>
      </c>
      <c r="D24" s="211" t="s">
        <v>110</v>
      </c>
      <c r="E24" s="221"/>
      <c r="F24" s="159">
        <v>100</v>
      </c>
      <c r="G24" s="108" t="s">
        <v>0</v>
      </c>
      <c r="H2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83" t="str">
        <f>IF(Sklop11[[#This Row],[ZAHTEVANA SHEMA KAKOVOSTI]]&lt;&gt;"",Sklop11[[#This Row],[Preračunana masa/volumen/kos na enoto kg]],"")</f>
        <v/>
      </c>
      <c r="J24" s="91"/>
      <c r="K24" s="179"/>
      <c r="L24" s="179"/>
      <c r="M24" s="179"/>
      <c r="N24" s="144"/>
      <c r="O24" s="179"/>
      <c r="P24" s="94"/>
      <c r="Q24" s="89">
        <f>+Sklop11[[#This Row],[cena/enota brez DDV v EUR]]*Sklop11[[#This Row],[Stopnja DDV (%)]]</f>
        <v>0</v>
      </c>
      <c r="R24" s="89">
        <f>+Sklop11[[#This Row],[cena/enota brez DDV v EUR]]+Sklop11[[#This Row],[Davek (EUR)]]</f>
        <v>0</v>
      </c>
      <c r="S24" s="89">
        <f>+Sklop11[[#This Row],[cena/enota brez DDV v EUR]]*Sklop11[[#This Row],[Okvirna količina]]</f>
        <v>0</v>
      </c>
      <c r="T24" s="89">
        <f>+Sklop11[[#This Row],[Končna cena/enoto mere (EUR) z DDV]]*Sklop11[[#This Row],[Okvirna količina]]</f>
        <v>0</v>
      </c>
      <c r="U24" s="178" t="s">
        <v>112</v>
      </c>
    </row>
    <row r="25" spans="1:22" s="203" customFormat="1" ht="12">
      <c r="A25" s="213" t="s">
        <v>11</v>
      </c>
      <c r="B25" s="260" t="s">
        <v>722</v>
      </c>
      <c r="C25" s="211" t="s">
        <v>517</v>
      </c>
      <c r="D25" s="211" t="s">
        <v>110</v>
      </c>
      <c r="E25" s="221"/>
      <c r="F25" s="159">
        <v>20</v>
      </c>
      <c r="G25" s="108" t="s">
        <v>0</v>
      </c>
      <c r="H2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83" t="str">
        <f>IF(Sklop11[[#This Row],[ZAHTEVANA SHEMA KAKOVOSTI]]&lt;&gt;"",Sklop11[[#This Row],[Preračunana masa/volumen/kos na enoto kg]],"")</f>
        <v/>
      </c>
      <c r="J25" s="91"/>
      <c r="K25" s="179"/>
      <c r="L25" s="179"/>
      <c r="M25" s="179"/>
      <c r="N25" s="144"/>
      <c r="O25" s="179"/>
      <c r="P25" s="94"/>
      <c r="Q25" s="89">
        <f>+Sklop11[[#This Row],[cena/enota brez DDV v EUR]]*Sklop11[[#This Row],[Stopnja DDV (%)]]</f>
        <v>0</v>
      </c>
      <c r="R25" s="89">
        <f>+Sklop11[[#This Row],[cena/enota brez DDV v EUR]]+Sklop11[[#This Row],[Davek (EUR)]]</f>
        <v>0</v>
      </c>
      <c r="S25" s="89">
        <f>+Sklop11[[#This Row],[cena/enota brez DDV v EUR]]*Sklop11[[#This Row],[Okvirna količina]]</f>
        <v>0</v>
      </c>
      <c r="T25" s="89">
        <f>+Sklop11[[#This Row],[Končna cena/enoto mere (EUR) z DDV]]*Sklop11[[#This Row],[Okvirna količina]]</f>
        <v>0</v>
      </c>
      <c r="U25" s="178" t="s">
        <v>112</v>
      </c>
    </row>
    <row r="26" spans="1:22" s="203" customFormat="1" ht="12">
      <c r="A26" s="213" t="s">
        <v>12</v>
      </c>
      <c r="B26" s="260" t="s">
        <v>723</v>
      </c>
      <c r="C26" s="211" t="s">
        <v>517</v>
      </c>
      <c r="D26" s="211" t="s">
        <v>110</v>
      </c>
      <c r="E26" s="221"/>
      <c r="F26" s="159">
        <v>20</v>
      </c>
      <c r="G26" s="108" t="s">
        <v>0</v>
      </c>
      <c r="H2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6" s="83" t="str">
        <f>IF(Sklop11[[#This Row],[ZAHTEVANA SHEMA KAKOVOSTI]]&lt;&gt;"",Sklop11[[#This Row],[Preračunana masa/volumen/kos na enoto kg]],"")</f>
        <v/>
      </c>
      <c r="J26" s="91"/>
      <c r="K26" s="179"/>
      <c r="L26" s="179"/>
      <c r="M26" s="179"/>
      <c r="N26" s="144"/>
      <c r="O26" s="179"/>
      <c r="P26" s="94"/>
      <c r="Q26" s="89">
        <f>+Sklop11[[#This Row],[cena/enota brez DDV v EUR]]*Sklop11[[#This Row],[Stopnja DDV (%)]]</f>
        <v>0</v>
      </c>
      <c r="R26" s="89">
        <f>+Sklop11[[#This Row],[cena/enota brez DDV v EUR]]+Sklop11[[#This Row],[Davek (EUR)]]</f>
        <v>0</v>
      </c>
      <c r="S26" s="89">
        <f>+Sklop11[[#This Row],[cena/enota brez DDV v EUR]]*Sklop11[[#This Row],[Okvirna količina]]</f>
        <v>0</v>
      </c>
      <c r="T26" s="89">
        <f>+Sklop11[[#This Row],[Končna cena/enoto mere (EUR) z DDV]]*Sklop11[[#This Row],[Okvirna količina]]</f>
        <v>0</v>
      </c>
      <c r="U26" s="178" t="s">
        <v>112</v>
      </c>
    </row>
    <row r="27" spans="1:22" ht="27" customHeight="1">
      <c r="A27" s="368" t="s">
        <v>134</v>
      </c>
      <c r="B27" s="369"/>
      <c r="C27" s="370"/>
      <c r="D27" s="370"/>
      <c r="E27" s="371"/>
      <c r="F27" s="372"/>
      <c r="G27" s="373"/>
      <c r="H27" s="374">
        <f>SUBTOTAL(109,Sklop11[Preračunana masa/volumen/kos na enoto kg])</f>
        <v>4640</v>
      </c>
      <c r="I27" s="374">
        <f>SUBTOTAL(109,Sklop11[Živila iz shem kakovosti (kg)])</f>
        <v>0</v>
      </c>
      <c r="J27" s="372"/>
      <c r="K27" s="375"/>
      <c r="L27" s="375"/>
      <c r="M27" s="376"/>
      <c r="N27" s="377"/>
      <c r="O27" s="377"/>
      <c r="P27" s="377"/>
      <c r="Q27" s="378"/>
      <c r="R27" s="379"/>
      <c r="S27" s="378">
        <f>SUBTOTAL(109,Sklop11[Vrednost za okvirno količino (EUR) brez DDV])</f>
        <v>0</v>
      </c>
      <c r="T27" s="378">
        <f>SUBTOTAL(109,Sklop11[Vrednost za okvirno količino (EUR) z DDV])</f>
        <v>0</v>
      </c>
      <c r="U27" s="380"/>
    </row>
    <row r="28" spans="1:22" ht="15">
      <c r="A28" s="7"/>
      <c r="B28" s="5"/>
      <c r="C28" s="27"/>
      <c r="D28" s="27"/>
      <c r="E28" s="26"/>
      <c r="F28" s="8"/>
      <c r="H28" s="9"/>
      <c r="I28" s="9"/>
      <c r="J28" s="9"/>
      <c r="K28" s="9"/>
      <c r="L28" s="56"/>
      <c r="M28" s="56"/>
      <c r="N28" s="9"/>
      <c r="O28" s="9"/>
      <c r="P28" s="9"/>
      <c r="Q28" s="9"/>
      <c r="R28" s="9"/>
      <c r="S28" s="4"/>
      <c r="T28" s="4"/>
      <c r="U28" s="8"/>
    </row>
    <row r="29" spans="1:22">
      <c r="A29" s="49" t="s">
        <v>130</v>
      </c>
      <c r="B29" s="17"/>
      <c r="C29" s="29"/>
      <c r="D29" s="29"/>
      <c r="E29" s="105"/>
      <c r="Q29" s="49"/>
      <c r="R29" s="49"/>
      <c r="S29" s="49"/>
      <c r="T29" s="49"/>
    </row>
    <row r="30" spans="1:22">
      <c r="A30" s="12" t="s">
        <v>132</v>
      </c>
      <c r="B30" s="17"/>
      <c r="C30" s="29"/>
      <c r="D30" s="29"/>
      <c r="E30" s="105"/>
    </row>
    <row r="31" spans="1:22">
      <c r="A31" s="99" t="s">
        <v>178</v>
      </c>
      <c r="F31" s="71"/>
      <c r="G31" s="71"/>
      <c r="H31" s="30"/>
      <c r="I31" s="30"/>
      <c r="J31" s="30"/>
      <c r="K31" s="30"/>
      <c r="L31" s="57"/>
      <c r="M31" s="57"/>
      <c r="N31" s="30"/>
      <c r="O31" s="30"/>
      <c r="P31" s="30"/>
      <c r="Q31" s="30"/>
      <c r="R31" s="30"/>
    </row>
    <row r="32" spans="1:22">
      <c r="A32" s="114" t="s">
        <v>170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2"/>
    </row>
    <row r="33" spans="1:22" ht="12.75" customHeight="1">
      <c r="A33" s="404" t="s">
        <v>208</v>
      </c>
      <c r="B33" s="404"/>
      <c r="C33" s="404"/>
      <c r="D33" s="404"/>
      <c r="E33" s="404"/>
      <c r="F33" s="404"/>
      <c r="G33" s="404"/>
      <c r="H33" s="404"/>
      <c r="I33" s="404"/>
      <c r="J33" s="404"/>
      <c r="K33" s="404"/>
      <c r="L33" s="40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>
      <c r="N34" s="30"/>
      <c r="O34" s="30"/>
      <c r="P34" s="30"/>
      <c r="Q34" s="30"/>
      <c r="R34" s="30"/>
    </row>
    <row r="35" spans="1:22">
      <c r="A35" s="99" t="s">
        <v>65</v>
      </c>
      <c r="F35" s="71"/>
      <c r="G35" s="71" t="s">
        <v>66</v>
      </c>
      <c r="H35" s="30"/>
      <c r="I35" s="30"/>
      <c r="J35" s="30"/>
      <c r="K35" s="30"/>
      <c r="L35" s="57"/>
      <c r="M35" s="57"/>
      <c r="N35" s="100"/>
      <c r="O35" s="30"/>
      <c r="P35" s="30"/>
      <c r="Q35" s="30" t="s">
        <v>67</v>
      </c>
      <c r="R35" s="30"/>
    </row>
    <row r="36" spans="1:22" ht="15">
      <c r="A36" s="7"/>
      <c r="B36" s="5"/>
      <c r="C36" s="27"/>
      <c r="D36" s="27"/>
      <c r="E36" s="26"/>
      <c r="F36" s="8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</row>
    <row r="37" spans="1:22">
      <c r="B37" s="17"/>
      <c r="C37" s="29"/>
      <c r="D37" s="29"/>
      <c r="E37" s="105"/>
    </row>
    <row r="38" spans="1:22">
      <c r="B38" s="17"/>
      <c r="C38" s="29"/>
      <c r="D38" s="29"/>
      <c r="E38" s="105"/>
    </row>
    <row r="39" spans="1:22">
      <c r="B39" s="17"/>
      <c r="C39" s="29"/>
      <c r="D39" s="29"/>
      <c r="E39" s="105"/>
    </row>
    <row r="40" spans="1:22">
      <c r="B40" s="17"/>
      <c r="C40" s="29"/>
      <c r="D40" s="29"/>
      <c r="E40" s="105"/>
    </row>
    <row r="41" spans="1:22">
      <c r="B41" s="17"/>
      <c r="C41" s="29"/>
      <c r="D41" s="29"/>
      <c r="E41" s="105"/>
    </row>
    <row r="42" spans="1:22">
      <c r="B42" s="17"/>
      <c r="C42" s="29"/>
      <c r="D42" s="29"/>
      <c r="E42" s="105"/>
    </row>
    <row r="43" spans="1:22">
      <c r="B43" s="17"/>
      <c r="C43" s="29"/>
      <c r="D43" s="29"/>
      <c r="E43" s="105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</sheetData>
  <sheetProtection insertRows="0" deleteRows="0"/>
  <protectedRanges>
    <protectedRange sqref="J34:P1048576 U34:U1048576 J1:P32 U1:U32" name="Obseg1"/>
    <protectedRange sqref="U33 M33:P33" name="Obseg1_1"/>
    <protectedRange sqref="J33:L33" name="Obseg1_2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42"/>
  <sheetViews>
    <sheetView zoomScaleNormal="100" zoomScaleSheetLayoutView="100" workbookViewId="0">
      <selection activeCell="W16" sqref="W1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pred_rekapitulacija'!A25</f>
        <v>12.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pred_rekapitulacija'!B25</f>
        <v>SVEŽE SADJE IN ZELENJAVA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24">
      <c r="A16" s="213" t="s">
        <v>1</v>
      </c>
      <c r="B16" s="275" t="s">
        <v>348</v>
      </c>
      <c r="C16" s="382" t="s">
        <v>112</v>
      </c>
      <c r="D16" s="211" t="s">
        <v>0</v>
      </c>
      <c r="E16" s="223"/>
      <c r="F16" s="276">
        <v>1500</v>
      </c>
      <c r="G16" s="249" t="s">
        <v>0</v>
      </c>
      <c r="H16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6" s="83" t="str">
        <f>IF(Sklop12[[#This Row],[ZAHTEVANA SHEMA KAKOVOSTI]]&lt;&gt;"",Sklop12[[#This Row],[Preračunana masa/volumen/kos na enoto kg]],"")</f>
        <v/>
      </c>
      <c r="J16" s="90"/>
      <c r="K16" s="133" t="s">
        <v>112</v>
      </c>
      <c r="L16" s="133" t="s">
        <v>112</v>
      </c>
      <c r="M16" s="133" t="s">
        <v>112</v>
      </c>
      <c r="N16" s="216"/>
      <c r="O16" s="133" t="s">
        <v>112</v>
      </c>
      <c r="P16" s="217"/>
      <c r="Q16" s="216">
        <f>+Sklop12[[#This Row],[cena/enota brez DDV v EUR]]*Sklop12[[#This Row],[Stopnja DDV (%)]]</f>
        <v>0</v>
      </c>
      <c r="R16" s="216">
        <f>+Sklop12[[#This Row],[cena/enota brez DDV v EUR]]+Sklop12[[#This Row],[Davek (EUR)]]</f>
        <v>0</v>
      </c>
      <c r="S16" s="216">
        <f>+Sklop12[[#This Row],[cena/enota brez DDV v EUR]]*Sklop12[[#This Row],[Okvirna količina]]</f>
        <v>0</v>
      </c>
      <c r="T16" s="216">
        <f>+Sklop12[[#This Row],[Končna cena/enoto mere (EUR) z DDV]]*Sklop12[[#This Row],[Okvirna količina]]</f>
        <v>0</v>
      </c>
      <c r="U16" s="133" t="s">
        <v>112</v>
      </c>
    </row>
    <row r="17" spans="1:21" s="203" customFormat="1" ht="12">
      <c r="A17" s="213" t="s">
        <v>3</v>
      </c>
      <c r="B17" s="335" t="s">
        <v>349</v>
      </c>
      <c r="C17" s="382" t="s">
        <v>112</v>
      </c>
      <c r="D17" s="211" t="s">
        <v>0</v>
      </c>
      <c r="E17" s="223"/>
      <c r="F17" s="263">
        <v>4000</v>
      </c>
      <c r="G17" s="249" t="s">
        <v>0</v>
      </c>
      <c r="H1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4000</v>
      </c>
      <c r="I17" s="263" t="str">
        <f>IF(Sklop12[[#This Row],[ZAHTEVANA SHEMA KAKOVOSTI]]&lt;&gt;"",Sklop12[[#This Row],[Preračunana masa/volumen/kos na enoto kg]],"")</f>
        <v/>
      </c>
      <c r="J17" s="264"/>
      <c r="K17" s="133" t="s">
        <v>112</v>
      </c>
      <c r="L17" s="133" t="s">
        <v>112</v>
      </c>
      <c r="M17" s="133" t="s">
        <v>112</v>
      </c>
      <c r="N17" s="266"/>
      <c r="O17" s="133" t="s">
        <v>112</v>
      </c>
      <c r="P17" s="267"/>
      <c r="Q17" s="266">
        <f>+Sklop12[[#This Row],[cena/enota brez DDV v EUR]]*Sklop12[[#This Row],[Stopnja DDV (%)]]</f>
        <v>0</v>
      </c>
      <c r="R17" s="266">
        <f>+Sklop12[[#This Row],[cena/enota brez DDV v EUR]]+Sklop12[[#This Row],[Davek (EUR)]]</f>
        <v>0</v>
      </c>
      <c r="S17" s="266">
        <f>+Sklop12[[#This Row],[cena/enota brez DDV v EUR]]*Sklop12[[#This Row],[Okvirna količina]]</f>
        <v>0</v>
      </c>
      <c r="T17" s="321">
        <f>+Sklop12[[#This Row],[Končna cena/enoto mere (EUR) z DDV]]*Sklop12[[#This Row],[Okvirna količina]]</f>
        <v>0</v>
      </c>
      <c r="U17" s="133" t="s">
        <v>112</v>
      </c>
    </row>
    <row r="18" spans="1:21" s="203" customFormat="1" ht="24">
      <c r="A18" s="213" t="s">
        <v>4</v>
      </c>
      <c r="B18" s="335" t="s">
        <v>350</v>
      </c>
      <c r="C18" s="382" t="s">
        <v>112</v>
      </c>
      <c r="D18" s="211" t="s">
        <v>0</v>
      </c>
      <c r="E18" s="223"/>
      <c r="F18" s="263">
        <v>1000</v>
      </c>
      <c r="G18" s="249" t="s">
        <v>0</v>
      </c>
      <c r="H1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8" s="263" t="str">
        <f>IF(Sklop12[[#This Row],[ZAHTEVANA SHEMA KAKOVOSTI]]&lt;&gt;"",Sklop12[[#This Row],[Preračunana masa/volumen/kos na enoto kg]],"")</f>
        <v/>
      </c>
      <c r="J18" s="264"/>
      <c r="K18" s="133" t="s">
        <v>112</v>
      </c>
      <c r="L18" s="133" t="s">
        <v>112</v>
      </c>
      <c r="M18" s="133" t="s">
        <v>112</v>
      </c>
      <c r="N18" s="266"/>
      <c r="O18" s="133" t="s">
        <v>112</v>
      </c>
      <c r="P18" s="267"/>
      <c r="Q18" s="266">
        <f>+Sklop12[[#This Row],[cena/enota brez DDV v EUR]]*Sklop12[[#This Row],[Stopnja DDV (%)]]</f>
        <v>0</v>
      </c>
      <c r="R18" s="266">
        <f>+Sklop12[[#This Row],[cena/enota brez DDV v EUR]]+Sklop12[[#This Row],[Davek (EUR)]]</f>
        <v>0</v>
      </c>
      <c r="S18" s="266">
        <f>+Sklop12[[#This Row],[cena/enota brez DDV v EUR]]*Sklop12[[#This Row],[Okvirna količina]]</f>
        <v>0</v>
      </c>
      <c r="T18" s="321">
        <f>+Sklop12[[#This Row],[Končna cena/enoto mere (EUR) z DDV]]*Sklop12[[#This Row],[Okvirna količina]]</f>
        <v>0</v>
      </c>
      <c r="U18" s="133" t="s">
        <v>112</v>
      </c>
    </row>
    <row r="19" spans="1:21" s="203" customFormat="1" ht="24">
      <c r="A19" s="213" t="s">
        <v>5</v>
      </c>
      <c r="B19" s="335" t="s">
        <v>351</v>
      </c>
      <c r="C19" s="382" t="s">
        <v>112</v>
      </c>
      <c r="D19" s="211" t="s">
        <v>0</v>
      </c>
      <c r="E19" s="223"/>
      <c r="F19" s="263">
        <v>2000</v>
      </c>
      <c r="G19" s="249" t="s">
        <v>0</v>
      </c>
      <c r="H1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19" s="263" t="str">
        <f>IF(Sklop12[[#This Row],[ZAHTEVANA SHEMA KAKOVOSTI]]&lt;&gt;"",Sklop12[[#This Row],[Preračunana masa/volumen/kos na enoto kg]],"")</f>
        <v/>
      </c>
      <c r="J19" s="264"/>
      <c r="K19" s="133" t="s">
        <v>112</v>
      </c>
      <c r="L19" s="133" t="s">
        <v>112</v>
      </c>
      <c r="M19" s="133" t="s">
        <v>112</v>
      </c>
      <c r="N19" s="266"/>
      <c r="O19" s="133" t="s">
        <v>112</v>
      </c>
      <c r="P19" s="267"/>
      <c r="Q19" s="266">
        <f>+Sklop12[[#This Row],[cena/enota brez DDV v EUR]]*Sklop12[[#This Row],[Stopnja DDV (%)]]</f>
        <v>0</v>
      </c>
      <c r="R19" s="266">
        <f>+Sklop12[[#This Row],[cena/enota brez DDV v EUR]]+Sklop12[[#This Row],[Davek (EUR)]]</f>
        <v>0</v>
      </c>
      <c r="S19" s="266">
        <f>+Sklop12[[#This Row],[cena/enota brez DDV v EUR]]*Sklop12[[#This Row],[Okvirna količina]]</f>
        <v>0</v>
      </c>
      <c r="T19" s="321">
        <f>+Sklop12[[#This Row],[Končna cena/enoto mere (EUR) z DDV]]*Sklop12[[#This Row],[Okvirna količina]]</f>
        <v>0</v>
      </c>
      <c r="U19" s="133" t="s">
        <v>112</v>
      </c>
    </row>
    <row r="20" spans="1:21" s="203" customFormat="1" ht="24">
      <c r="A20" s="213" t="s">
        <v>6</v>
      </c>
      <c r="B20" s="335" t="s">
        <v>352</v>
      </c>
      <c r="C20" s="382" t="s">
        <v>112</v>
      </c>
      <c r="D20" s="211" t="s">
        <v>0</v>
      </c>
      <c r="E20" s="223"/>
      <c r="F20" s="263">
        <v>1000</v>
      </c>
      <c r="G20" s="249" t="s">
        <v>0</v>
      </c>
      <c r="H2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0" s="263" t="str">
        <f>IF(Sklop12[[#This Row],[ZAHTEVANA SHEMA KAKOVOSTI]]&lt;&gt;"",Sklop12[[#This Row],[Preračunana masa/volumen/kos na enoto kg]],"")</f>
        <v/>
      </c>
      <c r="J20" s="264"/>
      <c r="K20" s="133" t="s">
        <v>112</v>
      </c>
      <c r="L20" s="133" t="s">
        <v>112</v>
      </c>
      <c r="M20" s="133" t="s">
        <v>112</v>
      </c>
      <c r="N20" s="266"/>
      <c r="O20" s="133" t="s">
        <v>112</v>
      </c>
      <c r="P20" s="267"/>
      <c r="Q20" s="266">
        <f>+Sklop12[[#This Row],[cena/enota brez DDV v EUR]]*Sklop12[[#This Row],[Stopnja DDV (%)]]</f>
        <v>0</v>
      </c>
      <c r="R20" s="266">
        <f>+Sklop12[[#This Row],[cena/enota brez DDV v EUR]]+Sklop12[[#This Row],[Davek (EUR)]]</f>
        <v>0</v>
      </c>
      <c r="S20" s="266">
        <f>+Sklop12[[#This Row],[cena/enota brez DDV v EUR]]*Sklop12[[#This Row],[Okvirna količina]]</f>
        <v>0</v>
      </c>
      <c r="T20" s="321">
        <f>+Sklop12[[#This Row],[Končna cena/enoto mere (EUR) z DDV]]*Sklop12[[#This Row],[Okvirna količina]]</f>
        <v>0</v>
      </c>
      <c r="U20" s="133" t="s">
        <v>112</v>
      </c>
    </row>
    <row r="21" spans="1:21" s="203" customFormat="1" ht="12">
      <c r="A21" s="213" t="s">
        <v>7</v>
      </c>
      <c r="B21" s="335" t="s">
        <v>353</v>
      </c>
      <c r="C21" s="382" t="s">
        <v>112</v>
      </c>
      <c r="D21" s="211" t="s">
        <v>0</v>
      </c>
      <c r="E21" s="223"/>
      <c r="F21" s="263">
        <v>4200</v>
      </c>
      <c r="G21" s="249" t="s">
        <v>0</v>
      </c>
      <c r="H2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4200</v>
      </c>
      <c r="I21" s="263" t="str">
        <f>IF(Sklop12[[#This Row],[ZAHTEVANA SHEMA KAKOVOSTI]]&lt;&gt;"",Sklop12[[#This Row],[Preračunana masa/volumen/kos na enoto kg]],"")</f>
        <v/>
      </c>
      <c r="J21" s="264"/>
      <c r="K21" s="133" t="s">
        <v>112</v>
      </c>
      <c r="L21" s="133" t="s">
        <v>112</v>
      </c>
      <c r="M21" s="133" t="s">
        <v>112</v>
      </c>
      <c r="N21" s="266"/>
      <c r="O21" s="133" t="s">
        <v>112</v>
      </c>
      <c r="P21" s="267"/>
      <c r="Q21" s="266">
        <f>+Sklop12[[#This Row],[cena/enota brez DDV v EUR]]*Sklop12[[#This Row],[Stopnja DDV (%)]]</f>
        <v>0</v>
      </c>
      <c r="R21" s="266">
        <f>+Sklop12[[#This Row],[cena/enota brez DDV v EUR]]+Sklop12[[#This Row],[Davek (EUR)]]</f>
        <v>0</v>
      </c>
      <c r="S21" s="266">
        <f>+Sklop12[[#This Row],[cena/enota brez DDV v EUR]]*Sklop12[[#This Row],[Okvirna količina]]</f>
        <v>0</v>
      </c>
      <c r="T21" s="321">
        <f>+Sklop12[[#This Row],[Končna cena/enoto mere (EUR) z DDV]]*Sklop12[[#This Row],[Okvirna količina]]</f>
        <v>0</v>
      </c>
      <c r="U21" s="133" t="s">
        <v>112</v>
      </c>
    </row>
    <row r="22" spans="1:21" s="203" customFormat="1" ht="12">
      <c r="A22" s="213" t="s">
        <v>8</v>
      </c>
      <c r="B22" s="335" t="s">
        <v>354</v>
      </c>
      <c r="C22" s="382" t="s">
        <v>112</v>
      </c>
      <c r="D22" s="211" t="s">
        <v>0</v>
      </c>
      <c r="E22" s="223"/>
      <c r="F22" s="263">
        <v>1000</v>
      </c>
      <c r="G22" s="249" t="s">
        <v>0</v>
      </c>
      <c r="H2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2" s="263" t="str">
        <f>IF(Sklop12[[#This Row],[ZAHTEVANA SHEMA KAKOVOSTI]]&lt;&gt;"",Sklop12[[#This Row],[Preračunana masa/volumen/kos na enoto kg]],"")</f>
        <v/>
      </c>
      <c r="J22" s="264"/>
      <c r="K22" s="133" t="s">
        <v>112</v>
      </c>
      <c r="L22" s="133" t="s">
        <v>112</v>
      </c>
      <c r="M22" s="133" t="s">
        <v>112</v>
      </c>
      <c r="N22" s="266"/>
      <c r="O22" s="133" t="s">
        <v>112</v>
      </c>
      <c r="P22" s="267"/>
      <c r="Q22" s="266">
        <f>+Sklop12[[#This Row],[cena/enota brez DDV v EUR]]*Sklop12[[#This Row],[Stopnja DDV (%)]]</f>
        <v>0</v>
      </c>
      <c r="R22" s="266">
        <f>+Sklop12[[#This Row],[cena/enota brez DDV v EUR]]+Sklop12[[#This Row],[Davek (EUR)]]</f>
        <v>0</v>
      </c>
      <c r="S22" s="266">
        <f>+Sklop12[[#This Row],[cena/enota brez DDV v EUR]]*Sklop12[[#This Row],[Okvirna količina]]</f>
        <v>0</v>
      </c>
      <c r="T22" s="321">
        <f>+Sklop12[[#This Row],[Končna cena/enoto mere (EUR) z DDV]]*Sklop12[[#This Row],[Okvirna količina]]</f>
        <v>0</v>
      </c>
      <c r="U22" s="133" t="s">
        <v>112</v>
      </c>
    </row>
    <row r="23" spans="1:21" s="203" customFormat="1" ht="36">
      <c r="A23" s="213" t="s">
        <v>9</v>
      </c>
      <c r="B23" s="335" t="s">
        <v>355</v>
      </c>
      <c r="C23" s="382" t="s">
        <v>112</v>
      </c>
      <c r="D23" s="211" t="s">
        <v>0</v>
      </c>
      <c r="E23" s="223"/>
      <c r="F23" s="263">
        <v>600</v>
      </c>
      <c r="G23" s="249" t="s">
        <v>0</v>
      </c>
      <c r="H2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3" s="263" t="str">
        <f>IF(Sklop12[[#This Row],[ZAHTEVANA SHEMA KAKOVOSTI]]&lt;&gt;"",Sklop12[[#This Row],[Preračunana masa/volumen/kos na enoto kg]],"")</f>
        <v/>
      </c>
      <c r="J23" s="264"/>
      <c r="K23" s="133" t="s">
        <v>112</v>
      </c>
      <c r="L23" s="133" t="s">
        <v>112</v>
      </c>
      <c r="M23" s="133" t="s">
        <v>112</v>
      </c>
      <c r="N23" s="266"/>
      <c r="O23" s="133" t="s">
        <v>112</v>
      </c>
      <c r="P23" s="267"/>
      <c r="Q23" s="266">
        <f>+Sklop12[[#This Row],[cena/enota brez DDV v EUR]]*Sklop12[[#This Row],[Stopnja DDV (%)]]</f>
        <v>0</v>
      </c>
      <c r="R23" s="266">
        <f>+Sklop12[[#This Row],[cena/enota brez DDV v EUR]]+Sklop12[[#This Row],[Davek (EUR)]]</f>
        <v>0</v>
      </c>
      <c r="S23" s="266">
        <f>+Sklop12[[#This Row],[cena/enota brez DDV v EUR]]*Sklop12[[#This Row],[Okvirna količina]]</f>
        <v>0</v>
      </c>
      <c r="T23" s="321">
        <f>+Sklop12[[#This Row],[Končna cena/enoto mere (EUR) z DDV]]*Sklop12[[#This Row],[Okvirna količina]]</f>
        <v>0</v>
      </c>
      <c r="U23" s="133" t="s">
        <v>112</v>
      </c>
    </row>
    <row r="24" spans="1:21" s="203" customFormat="1" ht="12">
      <c r="A24" s="213" t="s">
        <v>10</v>
      </c>
      <c r="B24" s="335" t="s">
        <v>356</v>
      </c>
      <c r="C24" s="382" t="s">
        <v>112</v>
      </c>
      <c r="D24" s="211" t="s">
        <v>0</v>
      </c>
      <c r="E24" s="223"/>
      <c r="F24" s="263">
        <v>400</v>
      </c>
      <c r="G24" s="249" t="s">
        <v>0</v>
      </c>
      <c r="H2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4" s="263" t="str">
        <f>IF(Sklop12[[#This Row],[ZAHTEVANA SHEMA KAKOVOSTI]]&lt;&gt;"",Sklop12[[#This Row],[Preračunana masa/volumen/kos na enoto kg]],"")</f>
        <v/>
      </c>
      <c r="J24" s="264"/>
      <c r="K24" s="133" t="s">
        <v>112</v>
      </c>
      <c r="L24" s="133" t="s">
        <v>112</v>
      </c>
      <c r="M24" s="133" t="s">
        <v>112</v>
      </c>
      <c r="N24" s="266"/>
      <c r="O24" s="133" t="s">
        <v>112</v>
      </c>
      <c r="P24" s="267"/>
      <c r="Q24" s="266">
        <f>+Sklop12[[#This Row],[cena/enota brez DDV v EUR]]*Sklop12[[#This Row],[Stopnja DDV (%)]]</f>
        <v>0</v>
      </c>
      <c r="R24" s="266">
        <f>+Sklop12[[#This Row],[cena/enota brez DDV v EUR]]+Sklop12[[#This Row],[Davek (EUR)]]</f>
        <v>0</v>
      </c>
      <c r="S24" s="266">
        <f>+Sklop12[[#This Row],[cena/enota brez DDV v EUR]]*Sklop12[[#This Row],[Okvirna količina]]</f>
        <v>0</v>
      </c>
      <c r="T24" s="321">
        <f>+Sklop12[[#This Row],[Končna cena/enoto mere (EUR) z DDV]]*Sklop12[[#This Row],[Okvirna količina]]</f>
        <v>0</v>
      </c>
      <c r="U24" s="133" t="s">
        <v>112</v>
      </c>
    </row>
    <row r="25" spans="1:21" s="203" customFormat="1" ht="12">
      <c r="A25" s="213" t="s">
        <v>11</v>
      </c>
      <c r="B25" s="335" t="s">
        <v>357</v>
      </c>
      <c r="C25" s="382" t="s">
        <v>112</v>
      </c>
      <c r="D25" s="211" t="s">
        <v>0</v>
      </c>
      <c r="E25" s="223"/>
      <c r="F25" s="263">
        <v>1200</v>
      </c>
      <c r="G25" s="249" t="s">
        <v>0</v>
      </c>
      <c r="H2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5" s="263" t="str">
        <f>IF(Sklop12[[#This Row],[ZAHTEVANA SHEMA KAKOVOSTI]]&lt;&gt;"",Sklop12[[#This Row],[Preračunana masa/volumen/kos na enoto kg]],"")</f>
        <v/>
      </c>
      <c r="J25" s="264"/>
      <c r="K25" s="133" t="s">
        <v>112</v>
      </c>
      <c r="L25" s="133" t="s">
        <v>112</v>
      </c>
      <c r="M25" s="133" t="s">
        <v>112</v>
      </c>
      <c r="N25" s="266"/>
      <c r="O25" s="133" t="s">
        <v>112</v>
      </c>
      <c r="P25" s="267"/>
      <c r="Q25" s="266">
        <f>+Sklop12[[#This Row],[cena/enota brez DDV v EUR]]*Sklop12[[#This Row],[Stopnja DDV (%)]]</f>
        <v>0</v>
      </c>
      <c r="R25" s="266">
        <f>+Sklop12[[#This Row],[cena/enota brez DDV v EUR]]+Sklop12[[#This Row],[Davek (EUR)]]</f>
        <v>0</v>
      </c>
      <c r="S25" s="266">
        <f>+Sklop12[[#This Row],[cena/enota brez DDV v EUR]]*Sklop12[[#This Row],[Okvirna količina]]</f>
        <v>0</v>
      </c>
      <c r="T25" s="321">
        <f>+Sklop12[[#This Row],[Končna cena/enoto mere (EUR) z DDV]]*Sklop12[[#This Row],[Okvirna količina]]</f>
        <v>0</v>
      </c>
      <c r="U25" s="133" t="s">
        <v>112</v>
      </c>
    </row>
    <row r="26" spans="1:21" s="203" customFormat="1" ht="12">
      <c r="A26" s="213" t="s">
        <v>12</v>
      </c>
      <c r="B26" s="335" t="s">
        <v>358</v>
      </c>
      <c r="C26" s="382" t="s">
        <v>112</v>
      </c>
      <c r="D26" s="211" t="s">
        <v>0</v>
      </c>
      <c r="E26" s="223"/>
      <c r="F26" s="263">
        <v>400</v>
      </c>
      <c r="G26" s="249" t="s">
        <v>0</v>
      </c>
      <c r="H2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6" s="263" t="str">
        <f>IF(Sklop12[[#This Row],[ZAHTEVANA SHEMA KAKOVOSTI]]&lt;&gt;"",Sklop12[[#This Row],[Preračunana masa/volumen/kos na enoto kg]],"")</f>
        <v/>
      </c>
      <c r="J26" s="264"/>
      <c r="K26" s="133" t="s">
        <v>112</v>
      </c>
      <c r="L26" s="133" t="s">
        <v>112</v>
      </c>
      <c r="M26" s="133" t="s">
        <v>112</v>
      </c>
      <c r="N26" s="266"/>
      <c r="O26" s="133" t="s">
        <v>112</v>
      </c>
      <c r="P26" s="267"/>
      <c r="Q26" s="266">
        <f>+Sklop12[[#This Row],[cena/enota brez DDV v EUR]]*Sklop12[[#This Row],[Stopnja DDV (%)]]</f>
        <v>0</v>
      </c>
      <c r="R26" s="266">
        <f>+Sklop12[[#This Row],[cena/enota brez DDV v EUR]]+Sklop12[[#This Row],[Davek (EUR)]]</f>
        <v>0</v>
      </c>
      <c r="S26" s="266">
        <f>+Sklop12[[#This Row],[cena/enota brez DDV v EUR]]*Sklop12[[#This Row],[Okvirna količina]]</f>
        <v>0</v>
      </c>
      <c r="T26" s="321">
        <f>+Sklop12[[#This Row],[Končna cena/enoto mere (EUR) z DDV]]*Sklop12[[#This Row],[Okvirna količina]]</f>
        <v>0</v>
      </c>
      <c r="U26" s="133" t="s">
        <v>112</v>
      </c>
    </row>
    <row r="27" spans="1:21" s="203" customFormat="1" ht="24">
      <c r="A27" s="213" t="s">
        <v>13</v>
      </c>
      <c r="B27" s="335" t="s">
        <v>359</v>
      </c>
      <c r="C27" s="382" t="s">
        <v>112</v>
      </c>
      <c r="D27" s="211" t="s">
        <v>0</v>
      </c>
      <c r="E27" s="223"/>
      <c r="F27" s="263">
        <v>400</v>
      </c>
      <c r="G27" s="249" t="s">
        <v>0</v>
      </c>
      <c r="H2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7" s="263" t="str">
        <f>IF(Sklop12[[#This Row],[ZAHTEVANA SHEMA KAKOVOSTI]]&lt;&gt;"",Sklop12[[#This Row],[Preračunana masa/volumen/kos na enoto kg]],"")</f>
        <v/>
      </c>
      <c r="J27" s="264"/>
      <c r="K27" s="133" t="s">
        <v>112</v>
      </c>
      <c r="L27" s="133" t="s">
        <v>112</v>
      </c>
      <c r="M27" s="133" t="s">
        <v>112</v>
      </c>
      <c r="N27" s="266"/>
      <c r="O27" s="133" t="s">
        <v>112</v>
      </c>
      <c r="P27" s="267"/>
      <c r="Q27" s="266">
        <f>+Sklop12[[#This Row],[cena/enota brez DDV v EUR]]*Sklop12[[#This Row],[Stopnja DDV (%)]]</f>
        <v>0</v>
      </c>
      <c r="R27" s="266">
        <f>+Sklop12[[#This Row],[cena/enota brez DDV v EUR]]+Sklop12[[#This Row],[Davek (EUR)]]</f>
        <v>0</v>
      </c>
      <c r="S27" s="266">
        <f>+Sklop12[[#This Row],[cena/enota brez DDV v EUR]]*Sklop12[[#This Row],[Okvirna količina]]</f>
        <v>0</v>
      </c>
      <c r="T27" s="321">
        <f>+Sklop12[[#This Row],[Končna cena/enoto mere (EUR) z DDV]]*Sklop12[[#This Row],[Okvirna količina]]</f>
        <v>0</v>
      </c>
      <c r="U27" s="133" t="s">
        <v>112</v>
      </c>
    </row>
    <row r="28" spans="1:21" s="203" customFormat="1" ht="24">
      <c r="A28" s="213" t="s">
        <v>14</v>
      </c>
      <c r="B28" s="335" t="s">
        <v>360</v>
      </c>
      <c r="C28" s="382" t="s">
        <v>112</v>
      </c>
      <c r="D28" s="211" t="s">
        <v>0</v>
      </c>
      <c r="E28" s="223"/>
      <c r="F28" s="263">
        <v>3500</v>
      </c>
      <c r="G28" s="249" t="s">
        <v>0</v>
      </c>
      <c r="H2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3500</v>
      </c>
      <c r="I28" s="263" t="str">
        <f>IF(Sklop12[[#This Row],[ZAHTEVANA SHEMA KAKOVOSTI]]&lt;&gt;"",Sklop12[[#This Row],[Preračunana masa/volumen/kos na enoto kg]],"")</f>
        <v/>
      </c>
      <c r="J28" s="264"/>
      <c r="K28" s="133" t="s">
        <v>112</v>
      </c>
      <c r="L28" s="133" t="s">
        <v>112</v>
      </c>
      <c r="M28" s="133" t="s">
        <v>112</v>
      </c>
      <c r="N28" s="266"/>
      <c r="O28" s="133" t="s">
        <v>112</v>
      </c>
      <c r="P28" s="267"/>
      <c r="Q28" s="266">
        <f>+Sklop12[[#This Row],[cena/enota brez DDV v EUR]]*Sklop12[[#This Row],[Stopnja DDV (%)]]</f>
        <v>0</v>
      </c>
      <c r="R28" s="266">
        <f>+Sklop12[[#This Row],[cena/enota brez DDV v EUR]]+Sklop12[[#This Row],[Davek (EUR)]]</f>
        <v>0</v>
      </c>
      <c r="S28" s="266">
        <f>+Sklop12[[#This Row],[cena/enota brez DDV v EUR]]*Sklop12[[#This Row],[Okvirna količina]]</f>
        <v>0</v>
      </c>
      <c r="T28" s="321">
        <f>+Sklop12[[#This Row],[Končna cena/enoto mere (EUR) z DDV]]*Sklop12[[#This Row],[Okvirna količina]]</f>
        <v>0</v>
      </c>
      <c r="U28" s="133" t="s">
        <v>112</v>
      </c>
    </row>
    <row r="29" spans="1:21" s="203" customFormat="1" ht="12">
      <c r="A29" s="213" t="s">
        <v>15</v>
      </c>
      <c r="B29" s="335" t="s">
        <v>361</v>
      </c>
      <c r="C29" s="382" t="s">
        <v>112</v>
      </c>
      <c r="D29" s="211" t="s">
        <v>0</v>
      </c>
      <c r="E29" s="223"/>
      <c r="F29" s="263">
        <v>200</v>
      </c>
      <c r="G29" s="249" t="s">
        <v>0</v>
      </c>
      <c r="H2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9" s="263" t="str">
        <f>IF(Sklop12[[#This Row],[ZAHTEVANA SHEMA KAKOVOSTI]]&lt;&gt;"",Sklop12[[#This Row],[Preračunana masa/volumen/kos na enoto kg]],"")</f>
        <v/>
      </c>
      <c r="J29" s="264"/>
      <c r="K29" s="133" t="s">
        <v>112</v>
      </c>
      <c r="L29" s="133" t="s">
        <v>112</v>
      </c>
      <c r="M29" s="133" t="s">
        <v>112</v>
      </c>
      <c r="N29" s="266"/>
      <c r="O29" s="133" t="s">
        <v>112</v>
      </c>
      <c r="P29" s="267"/>
      <c r="Q29" s="266">
        <f>+Sklop12[[#This Row],[cena/enota brez DDV v EUR]]*Sklop12[[#This Row],[Stopnja DDV (%)]]</f>
        <v>0</v>
      </c>
      <c r="R29" s="266">
        <f>+Sklop12[[#This Row],[cena/enota brez DDV v EUR]]+Sklop12[[#This Row],[Davek (EUR)]]</f>
        <v>0</v>
      </c>
      <c r="S29" s="266">
        <f>+Sklop12[[#This Row],[cena/enota brez DDV v EUR]]*Sklop12[[#This Row],[Okvirna količina]]</f>
        <v>0</v>
      </c>
      <c r="T29" s="321">
        <f>+Sklop12[[#This Row],[Končna cena/enoto mere (EUR) z DDV]]*Sklop12[[#This Row],[Okvirna količina]]</f>
        <v>0</v>
      </c>
      <c r="U29" s="133" t="s">
        <v>112</v>
      </c>
    </row>
    <row r="30" spans="1:21" s="203" customFormat="1" ht="48">
      <c r="A30" s="213" t="s">
        <v>16</v>
      </c>
      <c r="B30" s="335" t="s">
        <v>362</v>
      </c>
      <c r="C30" s="382" t="s">
        <v>112</v>
      </c>
      <c r="D30" s="211" t="s">
        <v>0</v>
      </c>
      <c r="E30" s="223"/>
      <c r="F30" s="263">
        <v>1400</v>
      </c>
      <c r="G30" s="249" t="s">
        <v>0</v>
      </c>
      <c r="H3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1400</v>
      </c>
      <c r="I30" s="263" t="str">
        <f>IF(Sklop12[[#This Row],[ZAHTEVANA SHEMA KAKOVOSTI]]&lt;&gt;"",Sklop12[[#This Row],[Preračunana masa/volumen/kos na enoto kg]],"")</f>
        <v/>
      </c>
      <c r="J30" s="264"/>
      <c r="K30" s="133" t="s">
        <v>112</v>
      </c>
      <c r="L30" s="133" t="s">
        <v>112</v>
      </c>
      <c r="M30" s="133" t="s">
        <v>112</v>
      </c>
      <c r="N30" s="266"/>
      <c r="O30" s="133" t="s">
        <v>112</v>
      </c>
      <c r="P30" s="267"/>
      <c r="Q30" s="266">
        <f>+Sklop12[[#This Row],[cena/enota brez DDV v EUR]]*Sklop12[[#This Row],[Stopnja DDV (%)]]</f>
        <v>0</v>
      </c>
      <c r="R30" s="266">
        <f>+Sklop12[[#This Row],[cena/enota brez DDV v EUR]]+Sklop12[[#This Row],[Davek (EUR)]]</f>
        <v>0</v>
      </c>
      <c r="S30" s="266">
        <f>+Sklop12[[#This Row],[cena/enota brez DDV v EUR]]*Sklop12[[#This Row],[Okvirna količina]]</f>
        <v>0</v>
      </c>
      <c r="T30" s="321">
        <f>+Sklop12[[#This Row],[Končna cena/enoto mere (EUR) z DDV]]*Sklop12[[#This Row],[Okvirna količina]]</f>
        <v>0</v>
      </c>
      <c r="U30" s="133" t="s">
        <v>112</v>
      </c>
    </row>
    <row r="31" spans="1:21" s="203" customFormat="1" ht="48">
      <c r="A31" s="213" t="s">
        <v>17</v>
      </c>
      <c r="B31" s="335" t="s">
        <v>363</v>
      </c>
      <c r="C31" s="382" t="s">
        <v>112</v>
      </c>
      <c r="D31" s="211" t="s">
        <v>0</v>
      </c>
      <c r="E31" s="223"/>
      <c r="F31" s="263">
        <v>800</v>
      </c>
      <c r="G31" s="249" t="s">
        <v>0</v>
      </c>
      <c r="H3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1" s="263" t="str">
        <f>IF(Sklop12[[#This Row],[ZAHTEVANA SHEMA KAKOVOSTI]]&lt;&gt;"",Sklop12[[#This Row],[Preračunana masa/volumen/kos na enoto kg]],"")</f>
        <v/>
      </c>
      <c r="J31" s="264"/>
      <c r="K31" s="133" t="s">
        <v>112</v>
      </c>
      <c r="L31" s="133" t="s">
        <v>112</v>
      </c>
      <c r="M31" s="133" t="s">
        <v>112</v>
      </c>
      <c r="N31" s="266"/>
      <c r="O31" s="133" t="s">
        <v>112</v>
      </c>
      <c r="P31" s="267"/>
      <c r="Q31" s="266">
        <f>+Sklop12[[#This Row],[cena/enota brez DDV v EUR]]*Sklop12[[#This Row],[Stopnja DDV (%)]]</f>
        <v>0</v>
      </c>
      <c r="R31" s="266">
        <f>+Sklop12[[#This Row],[cena/enota brez DDV v EUR]]+Sklop12[[#This Row],[Davek (EUR)]]</f>
        <v>0</v>
      </c>
      <c r="S31" s="266">
        <f>+Sklop12[[#This Row],[cena/enota brez DDV v EUR]]*Sklop12[[#This Row],[Okvirna količina]]</f>
        <v>0</v>
      </c>
      <c r="T31" s="321">
        <f>+Sklop12[[#This Row],[Končna cena/enoto mere (EUR) z DDV]]*Sklop12[[#This Row],[Okvirna količina]]</f>
        <v>0</v>
      </c>
      <c r="U31" s="133" t="s">
        <v>112</v>
      </c>
    </row>
    <row r="32" spans="1:21" s="203" customFormat="1" ht="24">
      <c r="A32" s="213" t="s">
        <v>18</v>
      </c>
      <c r="B32" s="335" t="s">
        <v>364</v>
      </c>
      <c r="C32" s="382" t="s">
        <v>112</v>
      </c>
      <c r="D32" s="211" t="s">
        <v>0</v>
      </c>
      <c r="E32" s="223"/>
      <c r="F32" s="263">
        <v>600</v>
      </c>
      <c r="G32" s="249" t="s">
        <v>0</v>
      </c>
      <c r="H3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2" s="263" t="str">
        <f>IF(Sklop12[[#This Row],[ZAHTEVANA SHEMA KAKOVOSTI]]&lt;&gt;"",Sklop12[[#This Row],[Preračunana masa/volumen/kos na enoto kg]],"")</f>
        <v/>
      </c>
      <c r="J32" s="264"/>
      <c r="K32" s="133" t="s">
        <v>112</v>
      </c>
      <c r="L32" s="133" t="s">
        <v>112</v>
      </c>
      <c r="M32" s="133" t="s">
        <v>112</v>
      </c>
      <c r="N32" s="266"/>
      <c r="O32" s="133" t="s">
        <v>112</v>
      </c>
      <c r="P32" s="267"/>
      <c r="Q32" s="266">
        <f>+Sklop12[[#This Row],[cena/enota brez DDV v EUR]]*Sklop12[[#This Row],[Stopnja DDV (%)]]</f>
        <v>0</v>
      </c>
      <c r="R32" s="266">
        <f>+Sklop12[[#This Row],[cena/enota brez DDV v EUR]]+Sklop12[[#This Row],[Davek (EUR)]]</f>
        <v>0</v>
      </c>
      <c r="S32" s="266">
        <f>+Sklop12[[#This Row],[cena/enota brez DDV v EUR]]*Sklop12[[#This Row],[Okvirna količina]]</f>
        <v>0</v>
      </c>
      <c r="T32" s="321">
        <f>+Sklop12[[#This Row],[Končna cena/enoto mere (EUR) z DDV]]*Sklop12[[#This Row],[Okvirna količina]]</f>
        <v>0</v>
      </c>
      <c r="U32" s="133" t="s">
        <v>112</v>
      </c>
    </row>
    <row r="33" spans="1:21" s="203" customFormat="1" ht="24">
      <c r="A33" s="213" t="s">
        <v>19</v>
      </c>
      <c r="B33" s="335" t="s">
        <v>365</v>
      </c>
      <c r="C33" s="382" t="s">
        <v>112</v>
      </c>
      <c r="D33" s="211" t="s">
        <v>0</v>
      </c>
      <c r="E33" s="223"/>
      <c r="F33" s="263">
        <v>400</v>
      </c>
      <c r="G33" s="249" t="s">
        <v>0</v>
      </c>
      <c r="H3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3" s="263" t="str">
        <f>IF(Sklop12[[#This Row],[ZAHTEVANA SHEMA KAKOVOSTI]]&lt;&gt;"",Sklop12[[#This Row],[Preračunana masa/volumen/kos na enoto kg]],"")</f>
        <v/>
      </c>
      <c r="J33" s="264"/>
      <c r="K33" s="133" t="s">
        <v>112</v>
      </c>
      <c r="L33" s="133" t="s">
        <v>112</v>
      </c>
      <c r="M33" s="133" t="s">
        <v>112</v>
      </c>
      <c r="N33" s="266"/>
      <c r="O33" s="133" t="s">
        <v>112</v>
      </c>
      <c r="P33" s="267"/>
      <c r="Q33" s="266">
        <f>+Sklop12[[#This Row],[cena/enota brez DDV v EUR]]*Sklop12[[#This Row],[Stopnja DDV (%)]]</f>
        <v>0</v>
      </c>
      <c r="R33" s="266">
        <f>+Sklop12[[#This Row],[cena/enota brez DDV v EUR]]+Sklop12[[#This Row],[Davek (EUR)]]</f>
        <v>0</v>
      </c>
      <c r="S33" s="266">
        <f>+Sklop12[[#This Row],[cena/enota brez DDV v EUR]]*Sklop12[[#This Row],[Okvirna količina]]</f>
        <v>0</v>
      </c>
      <c r="T33" s="321">
        <f>+Sklop12[[#This Row],[Končna cena/enoto mere (EUR) z DDV]]*Sklop12[[#This Row],[Okvirna količina]]</f>
        <v>0</v>
      </c>
      <c r="U33" s="133" t="s">
        <v>112</v>
      </c>
    </row>
    <row r="34" spans="1:21" s="203" customFormat="1" ht="24">
      <c r="A34" s="213" t="s">
        <v>20</v>
      </c>
      <c r="B34" s="335" t="s">
        <v>366</v>
      </c>
      <c r="C34" s="382" t="s">
        <v>112</v>
      </c>
      <c r="D34" s="211" t="s">
        <v>0</v>
      </c>
      <c r="E34" s="223"/>
      <c r="F34" s="263">
        <v>500</v>
      </c>
      <c r="G34" s="249" t="s">
        <v>0</v>
      </c>
      <c r="H3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4" s="263" t="str">
        <f>IF(Sklop12[[#This Row],[ZAHTEVANA SHEMA KAKOVOSTI]]&lt;&gt;"",Sklop12[[#This Row],[Preračunana masa/volumen/kos na enoto kg]],"")</f>
        <v/>
      </c>
      <c r="J34" s="264"/>
      <c r="K34" s="133" t="s">
        <v>112</v>
      </c>
      <c r="L34" s="133" t="s">
        <v>112</v>
      </c>
      <c r="M34" s="133" t="s">
        <v>112</v>
      </c>
      <c r="N34" s="266"/>
      <c r="O34" s="133" t="s">
        <v>112</v>
      </c>
      <c r="P34" s="267"/>
      <c r="Q34" s="266">
        <f>+Sklop12[[#This Row],[cena/enota brez DDV v EUR]]*Sklop12[[#This Row],[Stopnja DDV (%)]]</f>
        <v>0</v>
      </c>
      <c r="R34" s="266">
        <f>+Sklop12[[#This Row],[cena/enota brez DDV v EUR]]+Sklop12[[#This Row],[Davek (EUR)]]</f>
        <v>0</v>
      </c>
      <c r="S34" s="266">
        <f>+Sklop12[[#This Row],[cena/enota brez DDV v EUR]]*Sklop12[[#This Row],[Okvirna količina]]</f>
        <v>0</v>
      </c>
      <c r="T34" s="321">
        <f>+Sklop12[[#This Row],[Končna cena/enoto mere (EUR) z DDV]]*Sklop12[[#This Row],[Okvirna količina]]</f>
        <v>0</v>
      </c>
      <c r="U34" s="133" t="s">
        <v>112</v>
      </c>
    </row>
    <row r="35" spans="1:21" s="203" customFormat="1" ht="12">
      <c r="A35" s="213" t="s">
        <v>21</v>
      </c>
      <c r="B35" s="335" t="s">
        <v>367</v>
      </c>
      <c r="C35" s="382" t="s">
        <v>112</v>
      </c>
      <c r="D35" s="211" t="s">
        <v>0</v>
      </c>
      <c r="E35" s="223"/>
      <c r="F35" s="263">
        <v>800</v>
      </c>
      <c r="G35" s="249" t="s">
        <v>0</v>
      </c>
      <c r="H3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5" s="263" t="str">
        <f>IF(Sklop12[[#This Row],[ZAHTEVANA SHEMA KAKOVOSTI]]&lt;&gt;"",Sklop12[[#This Row],[Preračunana masa/volumen/kos na enoto kg]],"")</f>
        <v/>
      </c>
      <c r="J35" s="264"/>
      <c r="K35" s="133" t="s">
        <v>112</v>
      </c>
      <c r="L35" s="133" t="s">
        <v>112</v>
      </c>
      <c r="M35" s="133" t="s">
        <v>112</v>
      </c>
      <c r="N35" s="266"/>
      <c r="O35" s="133" t="s">
        <v>112</v>
      </c>
      <c r="P35" s="267"/>
      <c r="Q35" s="266">
        <f>+Sklop12[[#This Row],[cena/enota brez DDV v EUR]]*Sklop12[[#This Row],[Stopnja DDV (%)]]</f>
        <v>0</v>
      </c>
      <c r="R35" s="266">
        <f>+Sklop12[[#This Row],[cena/enota brez DDV v EUR]]+Sklop12[[#This Row],[Davek (EUR)]]</f>
        <v>0</v>
      </c>
      <c r="S35" s="266">
        <f>+Sklop12[[#This Row],[cena/enota brez DDV v EUR]]*Sklop12[[#This Row],[Okvirna količina]]</f>
        <v>0</v>
      </c>
      <c r="T35" s="321">
        <f>+Sklop12[[#This Row],[Končna cena/enoto mere (EUR) z DDV]]*Sklop12[[#This Row],[Okvirna količina]]</f>
        <v>0</v>
      </c>
      <c r="U35" s="133" t="s">
        <v>112</v>
      </c>
    </row>
    <row r="36" spans="1:21" s="203" customFormat="1" ht="12">
      <c r="A36" s="213" t="s">
        <v>22</v>
      </c>
      <c r="B36" s="335" t="s">
        <v>368</v>
      </c>
      <c r="C36" s="382" t="s">
        <v>112</v>
      </c>
      <c r="D36" s="211" t="s">
        <v>0</v>
      </c>
      <c r="E36" s="223"/>
      <c r="F36" s="263">
        <v>20</v>
      </c>
      <c r="G36" s="249" t="s">
        <v>0</v>
      </c>
      <c r="H3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6" s="263" t="str">
        <f>IF(Sklop12[[#This Row],[ZAHTEVANA SHEMA KAKOVOSTI]]&lt;&gt;"",Sklop12[[#This Row],[Preračunana masa/volumen/kos na enoto kg]],"")</f>
        <v/>
      </c>
      <c r="J36" s="264"/>
      <c r="K36" s="133" t="s">
        <v>112</v>
      </c>
      <c r="L36" s="133" t="s">
        <v>112</v>
      </c>
      <c r="M36" s="133" t="s">
        <v>112</v>
      </c>
      <c r="N36" s="266"/>
      <c r="O36" s="133" t="s">
        <v>112</v>
      </c>
      <c r="P36" s="267"/>
      <c r="Q36" s="266">
        <f>+Sklop12[[#This Row],[cena/enota brez DDV v EUR]]*Sklop12[[#This Row],[Stopnja DDV (%)]]</f>
        <v>0</v>
      </c>
      <c r="R36" s="266">
        <f>+Sklop12[[#This Row],[cena/enota brez DDV v EUR]]+Sklop12[[#This Row],[Davek (EUR)]]</f>
        <v>0</v>
      </c>
      <c r="S36" s="266">
        <f>+Sklop12[[#This Row],[cena/enota brez DDV v EUR]]*Sklop12[[#This Row],[Okvirna količina]]</f>
        <v>0</v>
      </c>
      <c r="T36" s="321">
        <f>+Sklop12[[#This Row],[Končna cena/enoto mere (EUR) z DDV]]*Sklop12[[#This Row],[Okvirna količina]]</f>
        <v>0</v>
      </c>
      <c r="U36" s="133" t="s">
        <v>112</v>
      </c>
    </row>
    <row r="37" spans="1:21" s="203" customFormat="1" ht="48">
      <c r="A37" s="213" t="s">
        <v>23</v>
      </c>
      <c r="B37" s="335" t="s">
        <v>369</v>
      </c>
      <c r="C37" s="382" t="s">
        <v>112</v>
      </c>
      <c r="D37" s="211" t="s">
        <v>0</v>
      </c>
      <c r="E37" s="223"/>
      <c r="F37" s="263">
        <v>80</v>
      </c>
      <c r="G37" s="249" t="s">
        <v>0</v>
      </c>
      <c r="H3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7" s="263" t="str">
        <f>IF(Sklop12[[#This Row],[ZAHTEVANA SHEMA KAKOVOSTI]]&lt;&gt;"",Sklop12[[#This Row],[Preračunana masa/volumen/kos na enoto kg]],"")</f>
        <v/>
      </c>
      <c r="J37" s="264"/>
      <c r="K37" s="133" t="s">
        <v>112</v>
      </c>
      <c r="L37" s="133" t="s">
        <v>112</v>
      </c>
      <c r="M37" s="133" t="s">
        <v>112</v>
      </c>
      <c r="N37" s="266"/>
      <c r="O37" s="133" t="s">
        <v>112</v>
      </c>
      <c r="P37" s="267"/>
      <c r="Q37" s="266">
        <f>+Sklop12[[#This Row],[cena/enota brez DDV v EUR]]*Sklop12[[#This Row],[Stopnja DDV (%)]]</f>
        <v>0</v>
      </c>
      <c r="R37" s="266">
        <f>+Sklop12[[#This Row],[cena/enota brez DDV v EUR]]+Sklop12[[#This Row],[Davek (EUR)]]</f>
        <v>0</v>
      </c>
      <c r="S37" s="266">
        <f>+Sklop12[[#This Row],[cena/enota brez DDV v EUR]]*Sklop12[[#This Row],[Okvirna količina]]</f>
        <v>0</v>
      </c>
      <c r="T37" s="321">
        <f>+Sklop12[[#This Row],[Končna cena/enoto mere (EUR) z DDV]]*Sklop12[[#This Row],[Okvirna količina]]</f>
        <v>0</v>
      </c>
      <c r="U37" s="133" t="s">
        <v>112</v>
      </c>
    </row>
    <row r="38" spans="1:21" s="203" customFormat="1" ht="12">
      <c r="A38" s="213" t="s">
        <v>24</v>
      </c>
      <c r="B38" s="335" t="s">
        <v>370</v>
      </c>
      <c r="C38" s="382" t="s">
        <v>112</v>
      </c>
      <c r="D38" s="211" t="s">
        <v>0</v>
      </c>
      <c r="E38" s="223"/>
      <c r="F38" s="263">
        <v>100</v>
      </c>
      <c r="G38" s="249" t="s">
        <v>0</v>
      </c>
      <c r="H3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8" s="263" t="str">
        <f>IF(Sklop12[[#This Row],[ZAHTEVANA SHEMA KAKOVOSTI]]&lt;&gt;"",Sklop12[[#This Row],[Preračunana masa/volumen/kos na enoto kg]],"")</f>
        <v/>
      </c>
      <c r="J38" s="264"/>
      <c r="K38" s="133" t="s">
        <v>112</v>
      </c>
      <c r="L38" s="133" t="s">
        <v>112</v>
      </c>
      <c r="M38" s="133" t="s">
        <v>112</v>
      </c>
      <c r="N38" s="266"/>
      <c r="O38" s="133" t="s">
        <v>112</v>
      </c>
      <c r="P38" s="267"/>
      <c r="Q38" s="266">
        <f>+Sklop12[[#This Row],[cena/enota brez DDV v EUR]]*Sklop12[[#This Row],[Stopnja DDV (%)]]</f>
        <v>0</v>
      </c>
      <c r="R38" s="266">
        <f>+Sklop12[[#This Row],[cena/enota brez DDV v EUR]]+Sklop12[[#This Row],[Davek (EUR)]]</f>
        <v>0</v>
      </c>
      <c r="S38" s="266">
        <f>+Sklop12[[#This Row],[cena/enota brez DDV v EUR]]*Sklop12[[#This Row],[Okvirna količina]]</f>
        <v>0</v>
      </c>
      <c r="T38" s="321">
        <f>+Sklop12[[#This Row],[Končna cena/enoto mere (EUR) z DDV]]*Sklop12[[#This Row],[Okvirna količina]]</f>
        <v>0</v>
      </c>
      <c r="U38" s="133" t="s">
        <v>112</v>
      </c>
    </row>
    <row r="39" spans="1:21" s="203" customFormat="1" ht="12">
      <c r="A39" s="213" t="s">
        <v>25</v>
      </c>
      <c r="B39" s="335" t="s">
        <v>371</v>
      </c>
      <c r="C39" s="382" t="s">
        <v>112</v>
      </c>
      <c r="D39" s="211" t="s">
        <v>0</v>
      </c>
      <c r="E39" s="223"/>
      <c r="F39" s="263">
        <v>20</v>
      </c>
      <c r="G39" s="249" t="s">
        <v>0</v>
      </c>
      <c r="H3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9" s="263" t="str">
        <f>IF(Sklop12[[#This Row],[ZAHTEVANA SHEMA KAKOVOSTI]]&lt;&gt;"",Sklop12[[#This Row],[Preračunana masa/volumen/kos na enoto kg]],"")</f>
        <v/>
      </c>
      <c r="J39" s="264"/>
      <c r="K39" s="133" t="s">
        <v>112</v>
      </c>
      <c r="L39" s="133" t="s">
        <v>112</v>
      </c>
      <c r="M39" s="133" t="s">
        <v>112</v>
      </c>
      <c r="N39" s="266"/>
      <c r="O39" s="133" t="s">
        <v>112</v>
      </c>
      <c r="P39" s="267"/>
      <c r="Q39" s="266">
        <f>+Sklop12[[#This Row],[cena/enota brez DDV v EUR]]*Sklop12[[#This Row],[Stopnja DDV (%)]]</f>
        <v>0</v>
      </c>
      <c r="R39" s="266">
        <f>+Sklop12[[#This Row],[cena/enota brez DDV v EUR]]+Sklop12[[#This Row],[Davek (EUR)]]</f>
        <v>0</v>
      </c>
      <c r="S39" s="266">
        <f>+Sklop12[[#This Row],[cena/enota brez DDV v EUR]]*Sklop12[[#This Row],[Okvirna količina]]</f>
        <v>0</v>
      </c>
      <c r="T39" s="321">
        <f>+Sklop12[[#This Row],[Končna cena/enoto mere (EUR) z DDV]]*Sklop12[[#This Row],[Okvirna količina]]</f>
        <v>0</v>
      </c>
      <c r="U39" s="133" t="s">
        <v>112</v>
      </c>
    </row>
    <row r="40" spans="1:21" s="203" customFormat="1" ht="12">
      <c r="A40" s="213" t="s">
        <v>26</v>
      </c>
      <c r="B40" s="335" t="s">
        <v>372</v>
      </c>
      <c r="C40" s="382" t="s">
        <v>112</v>
      </c>
      <c r="D40" s="211" t="s">
        <v>0</v>
      </c>
      <c r="E40" s="223"/>
      <c r="F40" s="263">
        <v>100</v>
      </c>
      <c r="G40" s="249" t="s">
        <v>0</v>
      </c>
      <c r="H4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263" t="str">
        <f>IF(Sklop12[[#This Row],[ZAHTEVANA SHEMA KAKOVOSTI]]&lt;&gt;"",Sklop12[[#This Row],[Preračunana masa/volumen/kos na enoto kg]],"")</f>
        <v/>
      </c>
      <c r="J40" s="264"/>
      <c r="K40" s="133" t="s">
        <v>112</v>
      </c>
      <c r="L40" s="133" t="s">
        <v>112</v>
      </c>
      <c r="M40" s="133" t="s">
        <v>112</v>
      </c>
      <c r="N40" s="266"/>
      <c r="O40" s="133" t="s">
        <v>112</v>
      </c>
      <c r="P40" s="267"/>
      <c r="Q40" s="266">
        <f>+Sklop12[[#This Row],[cena/enota brez DDV v EUR]]*Sklop12[[#This Row],[Stopnja DDV (%)]]</f>
        <v>0</v>
      </c>
      <c r="R40" s="266">
        <f>+Sklop12[[#This Row],[cena/enota brez DDV v EUR]]+Sklop12[[#This Row],[Davek (EUR)]]</f>
        <v>0</v>
      </c>
      <c r="S40" s="266">
        <f>+Sklop12[[#This Row],[cena/enota brez DDV v EUR]]*Sklop12[[#This Row],[Okvirna količina]]</f>
        <v>0</v>
      </c>
      <c r="T40" s="321">
        <f>+Sklop12[[#This Row],[Končna cena/enoto mere (EUR) z DDV]]*Sklop12[[#This Row],[Okvirna količina]]</f>
        <v>0</v>
      </c>
      <c r="U40" s="133" t="s">
        <v>112</v>
      </c>
    </row>
    <row r="41" spans="1:21" s="203" customFormat="1" ht="36">
      <c r="A41" s="213" t="s">
        <v>27</v>
      </c>
      <c r="B41" s="335" t="s">
        <v>373</v>
      </c>
      <c r="C41" s="382" t="s">
        <v>112</v>
      </c>
      <c r="D41" s="211" t="s">
        <v>0</v>
      </c>
      <c r="E41" s="223"/>
      <c r="F41" s="263">
        <v>1200</v>
      </c>
      <c r="G41" s="249" t="s">
        <v>0</v>
      </c>
      <c r="H4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41" s="263" t="str">
        <f>IF(Sklop12[[#This Row],[ZAHTEVANA SHEMA KAKOVOSTI]]&lt;&gt;"",Sklop12[[#This Row],[Preračunana masa/volumen/kos na enoto kg]],"")</f>
        <v/>
      </c>
      <c r="J41" s="264"/>
      <c r="K41" s="133" t="s">
        <v>112</v>
      </c>
      <c r="L41" s="133" t="s">
        <v>112</v>
      </c>
      <c r="M41" s="133" t="s">
        <v>112</v>
      </c>
      <c r="N41" s="266"/>
      <c r="O41" s="133" t="s">
        <v>112</v>
      </c>
      <c r="P41" s="267"/>
      <c r="Q41" s="266">
        <f>+Sklop12[[#This Row],[cena/enota brez DDV v EUR]]*Sklop12[[#This Row],[Stopnja DDV (%)]]</f>
        <v>0</v>
      </c>
      <c r="R41" s="266">
        <f>+Sklop12[[#This Row],[cena/enota brez DDV v EUR]]+Sklop12[[#This Row],[Davek (EUR)]]</f>
        <v>0</v>
      </c>
      <c r="S41" s="266">
        <f>+Sklop12[[#This Row],[cena/enota brez DDV v EUR]]*Sklop12[[#This Row],[Okvirna količina]]</f>
        <v>0</v>
      </c>
      <c r="T41" s="321">
        <f>+Sklop12[[#This Row],[Končna cena/enoto mere (EUR) z DDV]]*Sklop12[[#This Row],[Okvirna količina]]</f>
        <v>0</v>
      </c>
      <c r="U41" s="133" t="s">
        <v>112</v>
      </c>
    </row>
    <row r="42" spans="1:21" s="203" customFormat="1" ht="12">
      <c r="A42" s="213" t="s">
        <v>28</v>
      </c>
      <c r="B42" s="335" t="s">
        <v>374</v>
      </c>
      <c r="C42" s="382" t="s">
        <v>112</v>
      </c>
      <c r="D42" s="211" t="s">
        <v>0</v>
      </c>
      <c r="E42" s="223"/>
      <c r="F42" s="263">
        <v>40</v>
      </c>
      <c r="G42" s="249" t="s">
        <v>0</v>
      </c>
      <c r="H4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2" s="263" t="str">
        <f>IF(Sklop12[[#This Row],[ZAHTEVANA SHEMA KAKOVOSTI]]&lt;&gt;"",Sklop12[[#This Row],[Preračunana masa/volumen/kos na enoto kg]],"")</f>
        <v/>
      </c>
      <c r="J42" s="264"/>
      <c r="K42" s="133" t="s">
        <v>112</v>
      </c>
      <c r="L42" s="133" t="s">
        <v>112</v>
      </c>
      <c r="M42" s="133" t="s">
        <v>112</v>
      </c>
      <c r="N42" s="266"/>
      <c r="O42" s="133" t="s">
        <v>112</v>
      </c>
      <c r="P42" s="267"/>
      <c r="Q42" s="266">
        <f>+Sklop12[[#This Row],[cena/enota brez DDV v EUR]]*Sklop12[[#This Row],[Stopnja DDV (%)]]</f>
        <v>0</v>
      </c>
      <c r="R42" s="266">
        <f>+Sklop12[[#This Row],[cena/enota brez DDV v EUR]]+Sklop12[[#This Row],[Davek (EUR)]]</f>
        <v>0</v>
      </c>
      <c r="S42" s="266">
        <f>+Sklop12[[#This Row],[cena/enota brez DDV v EUR]]*Sklop12[[#This Row],[Okvirna količina]]</f>
        <v>0</v>
      </c>
      <c r="T42" s="321">
        <f>+Sklop12[[#This Row],[Končna cena/enoto mere (EUR) z DDV]]*Sklop12[[#This Row],[Okvirna količina]]</f>
        <v>0</v>
      </c>
      <c r="U42" s="133" t="s">
        <v>112</v>
      </c>
    </row>
    <row r="43" spans="1:21" s="203" customFormat="1" ht="60">
      <c r="A43" s="213" t="s">
        <v>29</v>
      </c>
      <c r="B43" s="335" t="s">
        <v>375</v>
      </c>
      <c r="C43" s="382" t="s">
        <v>112</v>
      </c>
      <c r="D43" s="211" t="s">
        <v>0</v>
      </c>
      <c r="E43" s="223"/>
      <c r="F43" s="263">
        <v>60</v>
      </c>
      <c r="G43" s="249" t="s">
        <v>0</v>
      </c>
      <c r="H4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3" s="263" t="str">
        <f>IF(Sklop12[[#This Row],[ZAHTEVANA SHEMA KAKOVOSTI]]&lt;&gt;"",Sklop12[[#This Row],[Preračunana masa/volumen/kos na enoto kg]],"")</f>
        <v/>
      </c>
      <c r="J43" s="264"/>
      <c r="K43" s="133" t="s">
        <v>112</v>
      </c>
      <c r="L43" s="133" t="s">
        <v>112</v>
      </c>
      <c r="M43" s="133" t="s">
        <v>112</v>
      </c>
      <c r="N43" s="266"/>
      <c r="O43" s="133" t="s">
        <v>112</v>
      </c>
      <c r="P43" s="267"/>
      <c r="Q43" s="266">
        <f>+Sklop12[[#This Row],[cena/enota brez DDV v EUR]]*Sklop12[[#This Row],[Stopnja DDV (%)]]</f>
        <v>0</v>
      </c>
      <c r="R43" s="266">
        <f>+Sklop12[[#This Row],[cena/enota brez DDV v EUR]]+Sklop12[[#This Row],[Davek (EUR)]]</f>
        <v>0</v>
      </c>
      <c r="S43" s="266">
        <f>+Sklop12[[#This Row],[cena/enota brez DDV v EUR]]*Sklop12[[#This Row],[Okvirna količina]]</f>
        <v>0</v>
      </c>
      <c r="T43" s="321">
        <f>+Sklop12[[#This Row],[Končna cena/enoto mere (EUR) z DDV]]*Sklop12[[#This Row],[Okvirna količina]]</f>
        <v>0</v>
      </c>
      <c r="U43" s="133" t="s">
        <v>112</v>
      </c>
    </row>
    <row r="44" spans="1:21" s="203" customFormat="1" ht="24">
      <c r="A44" s="213" t="s">
        <v>30</v>
      </c>
      <c r="B44" s="335" t="s">
        <v>376</v>
      </c>
      <c r="C44" s="382" t="s">
        <v>112</v>
      </c>
      <c r="D44" s="211" t="s">
        <v>0</v>
      </c>
      <c r="E44" s="223"/>
      <c r="F44" s="263">
        <v>20</v>
      </c>
      <c r="G44" s="249" t="s">
        <v>0</v>
      </c>
      <c r="H4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4" s="263" t="str">
        <f>IF(Sklop12[[#This Row],[ZAHTEVANA SHEMA KAKOVOSTI]]&lt;&gt;"",Sklop12[[#This Row],[Preračunana masa/volumen/kos na enoto kg]],"")</f>
        <v/>
      </c>
      <c r="J44" s="264"/>
      <c r="K44" s="133" t="s">
        <v>112</v>
      </c>
      <c r="L44" s="133" t="s">
        <v>112</v>
      </c>
      <c r="M44" s="133" t="s">
        <v>112</v>
      </c>
      <c r="N44" s="266"/>
      <c r="O44" s="133" t="s">
        <v>112</v>
      </c>
      <c r="P44" s="267"/>
      <c r="Q44" s="266">
        <f>+Sklop12[[#This Row],[cena/enota brez DDV v EUR]]*Sklop12[[#This Row],[Stopnja DDV (%)]]</f>
        <v>0</v>
      </c>
      <c r="R44" s="266">
        <f>+Sklop12[[#This Row],[cena/enota brez DDV v EUR]]+Sklop12[[#This Row],[Davek (EUR)]]</f>
        <v>0</v>
      </c>
      <c r="S44" s="266">
        <f>+Sklop12[[#This Row],[cena/enota brez DDV v EUR]]*Sklop12[[#This Row],[Okvirna količina]]</f>
        <v>0</v>
      </c>
      <c r="T44" s="321">
        <f>+Sklop12[[#This Row],[Končna cena/enoto mere (EUR) z DDV]]*Sklop12[[#This Row],[Okvirna količina]]</f>
        <v>0</v>
      </c>
      <c r="U44" s="133" t="s">
        <v>112</v>
      </c>
    </row>
    <row r="45" spans="1:21" s="203" customFormat="1" ht="48">
      <c r="A45" s="213" t="s">
        <v>31</v>
      </c>
      <c r="B45" s="335" t="s">
        <v>377</v>
      </c>
      <c r="C45" s="382" t="s">
        <v>112</v>
      </c>
      <c r="D45" s="211" t="s">
        <v>0</v>
      </c>
      <c r="E45" s="223"/>
      <c r="F45" s="263">
        <v>100</v>
      </c>
      <c r="G45" s="249" t="s">
        <v>0</v>
      </c>
      <c r="H4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5" s="263" t="str">
        <f>IF(Sklop12[[#This Row],[ZAHTEVANA SHEMA KAKOVOSTI]]&lt;&gt;"",Sklop12[[#This Row],[Preračunana masa/volumen/kos na enoto kg]],"")</f>
        <v/>
      </c>
      <c r="J45" s="264"/>
      <c r="K45" s="133" t="s">
        <v>112</v>
      </c>
      <c r="L45" s="133" t="s">
        <v>112</v>
      </c>
      <c r="M45" s="133" t="s">
        <v>112</v>
      </c>
      <c r="N45" s="266"/>
      <c r="O45" s="133" t="s">
        <v>112</v>
      </c>
      <c r="P45" s="267"/>
      <c r="Q45" s="266">
        <f>+Sklop12[[#This Row],[cena/enota brez DDV v EUR]]*Sklop12[[#This Row],[Stopnja DDV (%)]]</f>
        <v>0</v>
      </c>
      <c r="R45" s="266">
        <f>+Sklop12[[#This Row],[cena/enota brez DDV v EUR]]+Sklop12[[#This Row],[Davek (EUR)]]</f>
        <v>0</v>
      </c>
      <c r="S45" s="266">
        <f>+Sklop12[[#This Row],[cena/enota brez DDV v EUR]]*Sklop12[[#This Row],[Okvirna količina]]</f>
        <v>0</v>
      </c>
      <c r="T45" s="321">
        <f>+Sklop12[[#This Row],[Končna cena/enoto mere (EUR) z DDV]]*Sklop12[[#This Row],[Okvirna količina]]</f>
        <v>0</v>
      </c>
      <c r="U45" s="133" t="s">
        <v>112</v>
      </c>
    </row>
    <row r="46" spans="1:21" s="203" customFormat="1" ht="60">
      <c r="A46" s="213" t="s">
        <v>32</v>
      </c>
      <c r="B46" s="335" t="s">
        <v>378</v>
      </c>
      <c r="C46" s="382" t="s">
        <v>112</v>
      </c>
      <c r="D46" s="211" t="s">
        <v>0</v>
      </c>
      <c r="E46" s="223"/>
      <c r="F46" s="263">
        <v>40</v>
      </c>
      <c r="G46" s="249" t="s">
        <v>0</v>
      </c>
      <c r="H4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6" s="263" t="str">
        <f>IF(Sklop12[[#This Row],[ZAHTEVANA SHEMA KAKOVOSTI]]&lt;&gt;"",Sklop12[[#This Row],[Preračunana masa/volumen/kos na enoto kg]],"")</f>
        <v/>
      </c>
      <c r="J46" s="264"/>
      <c r="K46" s="133" t="s">
        <v>112</v>
      </c>
      <c r="L46" s="133" t="s">
        <v>112</v>
      </c>
      <c r="M46" s="133" t="s">
        <v>112</v>
      </c>
      <c r="N46" s="266"/>
      <c r="O46" s="133" t="s">
        <v>112</v>
      </c>
      <c r="P46" s="267"/>
      <c r="Q46" s="266">
        <f>+Sklop12[[#This Row],[cena/enota brez DDV v EUR]]*Sklop12[[#This Row],[Stopnja DDV (%)]]</f>
        <v>0</v>
      </c>
      <c r="R46" s="266">
        <f>+Sklop12[[#This Row],[cena/enota brez DDV v EUR]]+Sklop12[[#This Row],[Davek (EUR)]]</f>
        <v>0</v>
      </c>
      <c r="S46" s="266">
        <f>+Sklop12[[#This Row],[cena/enota brez DDV v EUR]]*Sklop12[[#This Row],[Okvirna količina]]</f>
        <v>0</v>
      </c>
      <c r="T46" s="321">
        <f>+Sklop12[[#This Row],[Končna cena/enoto mere (EUR) z DDV]]*Sklop12[[#This Row],[Okvirna količina]]</f>
        <v>0</v>
      </c>
      <c r="U46" s="133" t="s">
        <v>112</v>
      </c>
    </row>
    <row r="47" spans="1:21" s="203" customFormat="1" ht="36">
      <c r="A47" s="213" t="s">
        <v>33</v>
      </c>
      <c r="B47" s="335" t="s">
        <v>379</v>
      </c>
      <c r="C47" s="382" t="s">
        <v>112</v>
      </c>
      <c r="D47" s="211" t="s">
        <v>0</v>
      </c>
      <c r="E47" s="223"/>
      <c r="F47" s="263">
        <v>60</v>
      </c>
      <c r="G47" s="249" t="s">
        <v>0</v>
      </c>
      <c r="H4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7" s="263" t="str">
        <f>IF(Sklop12[[#This Row],[ZAHTEVANA SHEMA KAKOVOSTI]]&lt;&gt;"",Sklop12[[#This Row],[Preračunana masa/volumen/kos na enoto kg]],"")</f>
        <v/>
      </c>
      <c r="J47" s="264"/>
      <c r="K47" s="133" t="s">
        <v>112</v>
      </c>
      <c r="L47" s="133" t="s">
        <v>112</v>
      </c>
      <c r="M47" s="133" t="s">
        <v>112</v>
      </c>
      <c r="N47" s="266"/>
      <c r="O47" s="133" t="s">
        <v>112</v>
      </c>
      <c r="P47" s="267"/>
      <c r="Q47" s="266">
        <f>+Sklop12[[#This Row],[cena/enota brez DDV v EUR]]*Sklop12[[#This Row],[Stopnja DDV (%)]]</f>
        <v>0</v>
      </c>
      <c r="R47" s="266">
        <f>+Sklop12[[#This Row],[cena/enota brez DDV v EUR]]+Sklop12[[#This Row],[Davek (EUR)]]</f>
        <v>0</v>
      </c>
      <c r="S47" s="266">
        <f>+Sklop12[[#This Row],[cena/enota brez DDV v EUR]]*Sklop12[[#This Row],[Okvirna količina]]</f>
        <v>0</v>
      </c>
      <c r="T47" s="321">
        <f>+Sklop12[[#This Row],[Končna cena/enoto mere (EUR) z DDV]]*Sklop12[[#This Row],[Okvirna količina]]</f>
        <v>0</v>
      </c>
      <c r="U47" s="133" t="s">
        <v>112</v>
      </c>
    </row>
    <row r="48" spans="1:21" s="203" customFormat="1" ht="24">
      <c r="A48" s="213" t="s">
        <v>34</v>
      </c>
      <c r="B48" s="335" t="s">
        <v>380</v>
      </c>
      <c r="C48" s="382" t="s">
        <v>112</v>
      </c>
      <c r="D48" s="211" t="s">
        <v>0</v>
      </c>
      <c r="E48" s="223"/>
      <c r="F48" s="263">
        <v>20</v>
      </c>
      <c r="G48" s="249" t="s">
        <v>0</v>
      </c>
      <c r="H4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263" t="str">
        <f>IF(Sklop12[[#This Row],[ZAHTEVANA SHEMA KAKOVOSTI]]&lt;&gt;"",Sklop12[[#This Row],[Preračunana masa/volumen/kos na enoto kg]],"")</f>
        <v/>
      </c>
      <c r="J48" s="264"/>
      <c r="K48" s="133" t="s">
        <v>112</v>
      </c>
      <c r="L48" s="133" t="s">
        <v>112</v>
      </c>
      <c r="M48" s="133" t="s">
        <v>112</v>
      </c>
      <c r="N48" s="266"/>
      <c r="O48" s="133" t="s">
        <v>112</v>
      </c>
      <c r="P48" s="267"/>
      <c r="Q48" s="266">
        <f>+Sklop12[[#This Row],[cena/enota brez DDV v EUR]]*Sklop12[[#This Row],[Stopnja DDV (%)]]</f>
        <v>0</v>
      </c>
      <c r="R48" s="266">
        <f>+Sklop12[[#This Row],[cena/enota brez DDV v EUR]]+Sklop12[[#This Row],[Davek (EUR)]]</f>
        <v>0</v>
      </c>
      <c r="S48" s="266">
        <f>+Sklop12[[#This Row],[cena/enota brez DDV v EUR]]*Sklop12[[#This Row],[Okvirna količina]]</f>
        <v>0</v>
      </c>
      <c r="T48" s="321">
        <f>+Sklop12[[#This Row],[Končna cena/enoto mere (EUR) z DDV]]*Sklop12[[#This Row],[Okvirna količina]]</f>
        <v>0</v>
      </c>
      <c r="U48" s="133" t="s">
        <v>112</v>
      </c>
    </row>
    <row r="49" spans="1:21" s="203" customFormat="1" ht="36">
      <c r="A49" s="213" t="s">
        <v>35</v>
      </c>
      <c r="B49" s="335" t="s">
        <v>381</v>
      </c>
      <c r="C49" s="382" t="s">
        <v>112</v>
      </c>
      <c r="D49" s="211" t="s">
        <v>0</v>
      </c>
      <c r="E49" s="223"/>
      <c r="F49" s="263">
        <v>80</v>
      </c>
      <c r="G49" s="249" t="s">
        <v>0</v>
      </c>
      <c r="H4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9" s="263" t="str">
        <f>IF(Sklop12[[#This Row],[ZAHTEVANA SHEMA KAKOVOSTI]]&lt;&gt;"",Sklop12[[#This Row],[Preračunana masa/volumen/kos na enoto kg]],"")</f>
        <v/>
      </c>
      <c r="J49" s="264"/>
      <c r="K49" s="133" t="s">
        <v>112</v>
      </c>
      <c r="L49" s="133" t="s">
        <v>112</v>
      </c>
      <c r="M49" s="133" t="s">
        <v>112</v>
      </c>
      <c r="N49" s="266"/>
      <c r="O49" s="133" t="s">
        <v>112</v>
      </c>
      <c r="P49" s="267"/>
      <c r="Q49" s="266">
        <f>+Sklop12[[#This Row],[cena/enota brez DDV v EUR]]*Sklop12[[#This Row],[Stopnja DDV (%)]]</f>
        <v>0</v>
      </c>
      <c r="R49" s="266">
        <f>+Sklop12[[#This Row],[cena/enota brez DDV v EUR]]+Sklop12[[#This Row],[Davek (EUR)]]</f>
        <v>0</v>
      </c>
      <c r="S49" s="266">
        <f>+Sklop12[[#This Row],[cena/enota brez DDV v EUR]]*Sklop12[[#This Row],[Okvirna količina]]</f>
        <v>0</v>
      </c>
      <c r="T49" s="321">
        <f>+Sklop12[[#This Row],[Končna cena/enoto mere (EUR) z DDV]]*Sklop12[[#This Row],[Okvirna količina]]</f>
        <v>0</v>
      </c>
      <c r="U49" s="133" t="s">
        <v>112</v>
      </c>
    </row>
    <row r="50" spans="1:21" s="203" customFormat="1" ht="12">
      <c r="A50" s="213" t="s">
        <v>36</v>
      </c>
      <c r="B50" s="335" t="s">
        <v>382</v>
      </c>
      <c r="C50" s="382" t="s">
        <v>112</v>
      </c>
      <c r="D50" s="211" t="s">
        <v>0</v>
      </c>
      <c r="E50" s="223"/>
      <c r="F50" s="263">
        <v>40</v>
      </c>
      <c r="G50" s="249" t="s">
        <v>0</v>
      </c>
      <c r="H5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0" s="263" t="str">
        <f>IF(Sklop12[[#This Row],[ZAHTEVANA SHEMA KAKOVOSTI]]&lt;&gt;"",Sklop12[[#This Row],[Preračunana masa/volumen/kos na enoto kg]],"")</f>
        <v/>
      </c>
      <c r="J50" s="264"/>
      <c r="K50" s="133" t="s">
        <v>112</v>
      </c>
      <c r="L50" s="133" t="s">
        <v>112</v>
      </c>
      <c r="M50" s="133" t="s">
        <v>112</v>
      </c>
      <c r="N50" s="266"/>
      <c r="O50" s="133" t="s">
        <v>112</v>
      </c>
      <c r="P50" s="267"/>
      <c r="Q50" s="266">
        <f>+Sklop12[[#This Row],[cena/enota brez DDV v EUR]]*Sklop12[[#This Row],[Stopnja DDV (%)]]</f>
        <v>0</v>
      </c>
      <c r="R50" s="266">
        <f>+Sklop12[[#This Row],[cena/enota brez DDV v EUR]]+Sklop12[[#This Row],[Davek (EUR)]]</f>
        <v>0</v>
      </c>
      <c r="S50" s="266">
        <f>+Sklop12[[#This Row],[cena/enota brez DDV v EUR]]*Sklop12[[#This Row],[Okvirna količina]]</f>
        <v>0</v>
      </c>
      <c r="T50" s="321">
        <f>+Sklop12[[#This Row],[Končna cena/enoto mere (EUR) z DDV]]*Sklop12[[#This Row],[Okvirna količina]]</f>
        <v>0</v>
      </c>
      <c r="U50" s="133" t="s">
        <v>112</v>
      </c>
    </row>
    <row r="51" spans="1:21" s="203" customFormat="1" ht="12">
      <c r="A51" s="213" t="s">
        <v>37</v>
      </c>
      <c r="B51" s="335" t="s">
        <v>383</v>
      </c>
      <c r="C51" s="382" t="s">
        <v>112</v>
      </c>
      <c r="D51" s="211" t="s">
        <v>0</v>
      </c>
      <c r="E51" s="223"/>
      <c r="F51" s="263">
        <v>400</v>
      </c>
      <c r="G51" s="249" t="s">
        <v>0</v>
      </c>
      <c r="H5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51" s="263" t="str">
        <f>IF(Sklop12[[#This Row],[ZAHTEVANA SHEMA KAKOVOSTI]]&lt;&gt;"",Sklop12[[#This Row],[Preračunana masa/volumen/kos na enoto kg]],"")</f>
        <v/>
      </c>
      <c r="J51" s="264"/>
      <c r="K51" s="133" t="s">
        <v>112</v>
      </c>
      <c r="L51" s="133" t="s">
        <v>112</v>
      </c>
      <c r="M51" s="133" t="s">
        <v>112</v>
      </c>
      <c r="N51" s="266"/>
      <c r="O51" s="133" t="s">
        <v>112</v>
      </c>
      <c r="P51" s="267"/>
      <c r="Q51" s="266">
        <f>+Sklop12[[#This Row],[cena/enota brez DDV v EUR]]*Sklop12[[#This Row],[Stopnja DDV (%)]]</f>
        <v>0</v>
      </c>
      <c r="R51" s="266">
        <f>+Sklop12[[#This Row],[cena/enota brez DDV v EUR]]+Sklop12[[#This Row],[Davek (EUR)]]</f>
        <v>0</v>
      </c>
      <c r="S51" s="266">
        <f>+Sklop12[[#This Row],[cena/enota brez DDV v EUR]]*Sklop12[[#This Row],[Okvirna količina]]</f>
        <v>0</v>
      </c>
      <c r="T51" s="321">
        <f>+Sklop12[[#This Row],[Končna cena/enoto mere (EUR) z DDV]]*Sklop12[[#This Row],[Okvirna količina]]</f>
        <v>0</v>
      </c>
      <c r="U51" s="133" t="s">
        <v>112</v>
      </c>
    </row>
    <row r="52" spans="1:21" s="203" customFormat="1" ht="48">
      <c r="A52" s="213" t="s">
        <v>38</v>
      </c>
      <c r="B52" s="335" t="s">
        <v>384</v>
      </c>
      <c r="C52" s="382" t="s">
        <v>112</v>
      </c>
      <c r="D52" s="211" t="s">
        <v>0</v>
      </c>
      <c r="E52" s="223"/>
      <c r="F52" s="263">
        <v>120</v>
      </c>
      <c r="G52" s="249" t="s">
        <v>0</v>
      </c>
      <c r="H5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2" s="263" t="str">
        <f>IF(Sklop12[[#This Row],[ZAHTEVANA SHEMA KAKOVOSTI]]&lt;&gt;"",Sklop12[[#This Row],[Preračunana masa/volumen/kos na enoto kg]],"")</f>
        <v/>
      </c>
      <c r="J52" s="264"/>
      <c r="K52" s="133" t="s">
        <v>112</v>
      </c>
      <c r="L52" s="133" t="s">
        <v>112</v>
      </c>
      <c r="M52" s="133" t="s">
        <v>112</v>
      </c>
      <c r="N52" s="266"/>
      <c r="O52" s="133" t="s">
        <v>112</v>
      </c>
      <c r="P52" s="267"/>
      <c r="Q52" s="266">
        <f>+Sklop12[[#This Row],[cena/enota brez DDV v EUR]]*Sklop12[[#This Row],[Stopnja DDV (%)]]</f>
        <v>0</v>
      </c>
      <c r="R52" s="266">
        <f>+Sklop12[[#This Row],[cena/enota brez DDV v EUR]]+Sklop12[[#This Row],[Davek (EUR)]]</f>
        <v>0</v>
      </c>
      <c r="S52" s="266">
        <f>+Sklop12[[#This Row],[cena/enota brez DDV v EUR]]*Sklop12[[#This Row],[Okvirna količina]]</f>
        <v>0</v>
      </c>
      <c r="T52" s="321">
        <f>+Sklop12[[#This Row],[Končna cena/enoto mere (EUR) z DDV]]*Sklop12[[#This Row],[Okvirna količina]]</f>
        <v>0</v>
      </c>
      <c r="U52" s="133" t="s">
        <v>112</v>
      </c>
    </row>
    <row r="53" spans="1:21" s="203" customFormat="1" ht="12">
      <c r="A53" s="213" t="s">
        <v>39</v>
      </c>
      <c r="B53" s="335" t="s">
        <v>385</v>
      </c>
      <c r="C53" s="382" t="s">
        <v>112</v>
      </c>
      <c r="D53" s="211" t="s">
        <v>0</v>
      </c>
      <c r="E53" s="223"/>
      <c r="F53" s="263">
        <v>2600</v>
      </c>
      <c r="G53" s="249" t="s">
        <v>0</v>
      </c>
      <c r="H5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2600</v>
      </c>
      <c r="I53" s="263" t="str">
        <f>IF(Sklop12[[#This Row],[ZAHTEVANA SHEMA KAKOVOSTI]]&lt;&gt;"",Sklop12[[#This Row],[Preračunana masa/volumen/kos na enoto kg]],"")</f>
        <v/>
      </c>
      <c r="J53" s="264"/>
      <c r="K53" s="133" t="s">
        <v>112</v>
      </c>
      <c r="L53" s="133" t="s">
        <v>112</v>
      </c>
      <c r="M53" s="133" t="s">
        <v>112</v>
      </c>
      <c r="N53" s="266"/>
      <c r="O53" s="133" t="s">
        <v>112</v>
      </c>
      <c r="P53" s="267"/>
      <c r="Q53" s="266">
        <f>+Sklop12[[#This Row],[cena/enota brez DDV v EUR]]*Sklop12[[#This Row],[Stopnja DDV (%)]]</f>
        <v>0</v>
      </c>
      <c r="R53" s="266">
        <f>+Sklop12[[#This Row],[cena/enota brez DDV v EUR]]+Sklop12[[#This Row],[Davek (EUR)]]</f>
        <v>0</v>
      </c>
      <c r="S53" s="266">
        <f>+Sklop12[[#This Row],[cena/enota brez DDV v EUR]]*Sklop12[[#This Row],[Okvirna količina]]</f>
        <v>0</v>
      </c>
      <c r="T53" s="321">
        <f>+Sklop12[[#This Row],[Končna cena/enoto mere (EUR) z DDV]]*Sklop12[[#This Row],[Okvirna količina]]</f>
        <v>0</v>
      </c>
      <c r="U53" s="133" t="s">
        <v>112</v>
      </c>
    </row>
    <row r="54" spans="1:21" s="203" customFormat="1" ht="12">
      <c r="A54" s="213" t="s">
        <v>40</v>
      </c>
      <c r="B54" s="335" t="s">
        <v>386</v>
      </c>
      <c r="C54" s="382" t="s">
        <v>112</v>
      </c>
      <c r="D54" s="211" t="s">
        <v>0</v>
      </c>
      <c r="E54" s="223"/>
      <c r="F54" s="263">
        <v>20</v>
      </c>
      <c r="G54" s="249" t="s">
        <v>0</v>
      </c>
      <c r="H5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4" s="263" t="str">
        <f>IF(Sklop12[[#This Row],[ZAHTEVANA SHEMA KAKOVOSTI]]&lt;&gt;"",Sklop12[[#This Row],[Preračunana masa/volumen/kos na enoto kg]],"")</f>
        <v/>
      </c>
      <c r="J54" s="264"/>
      <c r="K54" s="133" t="s">
        <v>112</v>
      </c>
      <c r="L54" s="133" t="s">
        <v>112</v>
      </c>
      <c r="M54" s="133" t="s">
        <v>112</v>
      </c>
      <c r="N54" s="266"/>
      <c r="O54" s="133" t="s">
        <v>112</v>
      </c>
      <c r="P54" s="267"/>
      <c r="Q54" s="266">
        <f>+Sklop12[[#This Row],[cena/enota brez DDV v EUR]]*Sklop12[[#This Row],[Stopnja DDV (%)]]</f>
        <v>0</v>
      </c>
      <c r="R54" s="266">
        <f>+Sklop12[[#This Row],[cena/enota brez DDV v EUR]]+Sklop12[[#This Row],[Davek (EUR)]]</f>
        <v>0</v>
      </c>
      <c r="S54" s="266">
        <f>+Sklop12[[#This Row],[cena/enota brez DDV v EUR]]*Sklop12[[#This Row],[Okvirna količina]]</f>
        <v>0</v>
      </c>
      <c r="T54" s="321">
        <f>+Sklop12[[#This Row],[Končna cena/enoto mere (EUR) z DDV]]*Sklop12[[#This Row],[Okvirna količina]]</f>
        <v>0</v>
      </c>
      <c r="U54" s="133" t="s">
        <v>112</v>
      </c>
    </row>
    <row r="55" spans="1:21" s="203" customFormat="1" ht="12">
      <c r="A55" s="213" t="s">
        <v>41</v>
      </c>
      <c r="B55" s="335" t="s">
        <v>387</v>
      </c>
      <c r="C55" s="382" t="s">
        <v>112</v>
      </c>
      <c r="D55" s="211" t="s">
        <v>0</v>
      </c>
      <c r="E55" s="223"/>
      <c r="F55" s="263">
        <v>40</v>
      </c>
      <c r="G55" s="249" t="s">
        <v>0</v>
      </c>
      <c r="H5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5" s="263" t="str">
        <f>IF(Sklop12[[#This Row],[ZAHTEVANA SHEMA KAKOVOSTI]]&lt;&gt;"",Sklop12[[#This Row],[Preračunana masa/volumen/kos na enoto kg]],"")</f>
        <v/>
      </c>
      <c r="J55" s="264"/>
      <c r="K55" s="133" t="s">
        <v>112</v>
      </c>
      <c r="L55" s="133" t="s">
        <v>112</v>
      </c>
      <c r="M55" s="133" t="s">
        <v>112</v>
      </c>
      <c r="N55" s="266"/>
      <c r="O55" s="133" t="s">
        <v>112</v>
      </c>
      <c r="P55" s="267"/>
      <c r="Q55" s="266">
        <f>+Sklop12[[#This Row],[cena/enota brez DDV v EUR]]*Sklop12[[#This Row],[Stopnja DDV (%)]]</f>
        <v>0</v>
      </c>
      <c r="R55" s="266">
        <f>+Sklop12[[#This Row],[cena/enota brez DDV v EUR]]+Sklop12[[#This Row],[Davek (EUR)]]</f>
        <v>0</v>
      </c>
      <c r="S55" s="266">
        <f>+Sklop12[[#This Row],[cena/enota brez DDV v EUR]]*Sklop12[[#This Row],[Okvirna količina]]</f>
        <v>0</v>
      </c>
      <c r="T55" s="321">
        <f>+Sklop12[[#This Row],[Končna cena/enoto mere (EUR) z DDV]]*Sklop12[[#This Row],[Okvirna količina]]</f>
        <v>0</v>
      </c>
      <c r="U55" s="133" t="s">
        <v>112</v>
      </c>
    </row>
    <row r="56" spans="1:21" s="203" customFormat="1" ht="12">
      <c r="A56" s="213" t="s">
        <v>42</v>
      </c>
      <c r="B56" s="335" t="s">
        <v>388</v>
      </c>
      <c r="C56" s="382" t="s">
        <v>112</v>
      </c>
      <c r="D56" s="211" t="s">
        <v>0</v>
      </c>
      <c r="E56" s="223"/>
      <c r="F56" s="263">
        <v>3500</v>
      </c>
      <c r="G56" s="249" t="s">
        <v>0</v>
      </c>
      <c r="H5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3500</v>
      </c>
      <c r="I56" s="263" t="str">
        <f>IF(Sklop12[[#This Row],[ZAHTEVANA SHEMA KAKOVOSTI]]&lt;&gt;"",Sklop12[[#This Row],[Preračunana masa/volumen/kos na enoto kg]],"")</f>
        <v/>
      </c>
      <c r="J56" s="264"/>
      <c r="K56" s="133" t="s">
        <v>112</v>
      </c>
      <c r="L56" s="133" t="s">
        <v>112</v>
      </c>
      <c r="M56" s="133" t="s">
        <v>112</v>
      </c>
      <c r="N56" s="266"/>
      <c r="O56" s="133" t="s">
        <v>112</v>
      </c>
      <c r="P56" s="267"/>
      <c r="Q56" s="266">
        <f>+Sklop12[[#This Row],[cena/enota brez DDV v EUR]]*Sklop12[[#This Row],[Stopnja DDV (%)]]</f>
        <v>0</v>
      </c>
      <c r="R56" s="266">
        <f>+Sklop12[[#This Row],[cena/enota brez DDV v EUR]]+Sklop12[[#This Row],[Davek (EUR)]]</f>
        <v>0</v>
      </c>
      <c r="S56" s="266">
        <f>+Sklop12[[#This Row],[cena/enota brez DDV v EUR]]*Sklop12[[#This Row],[Okvirna količina]]</f>
        <v>0</v>
      </c>
      <c r="T56" s="321">
        <f>+Sklop12[[#This Row],[Končna cena/enoto mere (EUR) z DDV]]*Sklop12[[#This Row],[Okvirna količina]]</f>
        <v>0</v>
      </c>
      <c r="U56" s="133" t="s">
        <v>112</v>
      </c>
    </row>
    <row r="57" spans="1:21" s="203" customFormat="1" ht="12">
      <c r="A57" s="213" t="s">
        <v>43</v>
      </c>
      <c r="B57" s="335" t="s">
        <v>389</v>
      </c>
      <c r="C57" s="382" t="s">
        <v>112</v>
      </c>
      <c r="D57" s="211" t="s">
        <v>0</v>
      </c>
      <c r="E57" s="223"/>
      <c r="F57" s="263">
        <v>100</v>
      </c>
      <c r="G57" s="249" t="s">
        <v>0</v>
      </c>
      <c r="H5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7" s="263" t="str">
        <f>IF(Sklop12[[#This Row],[ZAHTEVANA SHEMA KAKOVOSTI]]&lt;&gt;"",Sklop12[[#This Row],[Preračunana masa/volumen/kos na enoto kg]],"")</f>
        <v/>
      </c>
      <c r="J57" s="264"/>
      <c r="K57" s="133" t="s">
        <v>112</v>
      </c>
      <c r="L57" s="133" t="s">
        <v>112</v>
      </c>
      <c r="M57" s="133" t="s">
        <v>112</v>
      </c>
      <c r="N57" s="266"/>
      <c r="O57" s="133" t="s">
        <v>112</v>
      </c>
      <c r="P57" s="267"/>
      <c r="Q57" s="266">
        <f>+Sklop12[[#This Row],[cena/enota brez DDV v EUR]]*Sklop12[[#This Row],[Stopnja DDV (%)]]</f>
        <v>0</v>
      </c>
      <c r="R57" s="266">
        <f>+Sklop12[[#This Row],[cena/enota brez DDV v EUR]]+Sklop12[[#This Row],[Davek (EUR)]]</f>
        <v>0</v>
      </c>
      <c r="S57" s="266">
        <f>+Sklop12[[#This Row],[cena/enota brez DDV v EUR]]*Sklop12[[#This Row],[Okvirna količina]]</f>
        <v>0</v>
      </c>
      <c r="T57" s="321">
        <f>+Sklop12[[#This Row],[Končna cena/enoto mere (EUR) z DDV]]*Sklop12[[#This Row],[Okvirna količina]]</f>
        <v>0</v>
      </c>
      <c r="U57" s="133" t="s">
        <v>112</v>
      </c>
    </row>
    <row r="58" spans="1:21" s="203" customFormat="1" ht="12">
      <c r="A58" s="213" t="s">
        <v>48</v>
      </c>
      <c r="B58" s="335" t="s">
        <v>390</v>
      </c>
      <c r="C58" s="382" t="s">
        <v>112</v>
      </c>
      <c r="D58" s="211" t="s">
        <v>0</v>
      </c>
      <c r="E58" s="223"/>
      <c r="F58" s="263">
        <v>200</v>
      </c>
      <c r="G58" s="249" t="s">
        <v>0</v>
      </c>
      <c r="H5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58" s="263" t="str">
        <f>IF(Sklop12[[#This Row],[ZAHTEVANA SHEMA KAKOVOSTI]]&lt;&gt;"",Sklop12[[#This Row],[Preračunana masa/volumen/kos na enoto kg]],"")</f>
        <v/>
      </c>
      <c r="J58" s="264"/>
      <c r="K58" s="133" t="s">
        <v>112</v>
      </c>
      <c r="L58" s="133" t="s">
        <v>112</v>
      </c>
      <c r="M58" s="133" t="s">
        <v>112</v>
      </c>
      <c r="N58" s="266"/>
      <c r="O58" s="133" t="s">
        <v>112</v>
      </c>
      <c r="P58" s="267"/>
      <c r="Q58" s="266">
        <f>+Sklop12[[#This Row],[cena/enota brez DDV v EUR]]*Sklop12[[#This Row],[Stopnja DDV (%)]]</f>
        <v>0</v>
      </c>
      <c r="R58" s="266">
        <f>+Sklop12[[#This Row],[cena/enota brez DDV v EUR]]+Sklop12[[#This Row],[Davek (EUR)]]</f>
        <v>0</v>
      </c>
      <c r="S58" s="266">
        <f>+Sklop12[[#This Row],[cena/enota brez DDV v EUR]]*Sklop12[[#This Row],[Okvirna količina]]</f>
        <v>0</v>
      </c>
      <c r="T58" s="321">
        <f>+Sklop12[[#This Row],[Končna cena/enoto mere (EUR) z DDV]]*Sklop12[[#This Row],[Okvirna količina]]</f>
        <v>0</v>
      </c>
      <c r="U58" s="133" t="s">
        <v>112</v>
      </c>
    </row>
    <row r="59" spans="1:21" s="203" customFormat="1" ht="12">
      <c r="A59" s="213" t="s">
        <v>44</v>
      </c>
      <c r="B59" s="335" t="s">
        <v>391</v>
      </c>
      <c r="C59" s="382" t="s">
        <v>112</v>
      </c>
      <c r="D59" s="211" t="s">
        <v>0</v>
      </c>
      <c r="E59" s="223"/>
      <c r="F59" s="263">
        <v>1000</v>
      </c>
      <c r="G59" s="249" t="s">
        <v>0</v>
      </c>
      <c r="H5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59" s="263" t="str">
        <f>IF(Sklop12[[#This Row],[ZAHTEVANA SHEMA KAKOVOSTI]]&lt;&gt;"",Sklop12[[#This Row],[Preračunana masa/volumen/kos na enoto kg]],"")</f>
        <v/>
      </c>
      <c r="J59" s="264"/>
      <c r="K59" s="133" t="s">
        <v>112</v>
      </c>
      <c r="L59" s="133" t="s">
        <v>112</v>
      </c>
      <c r="M59" s="133" t="s">
        <v>112</v>
      </c>
      <c r="N59" s="266"/>
      <c r="O59" s="133" t="s">
        <v>112</v>
      </c>
      <c r="P59" s="267"/>
      <c r="Q59" s="266">
        <f>+Sklop12[[#This Row],[cena/enota brez DDV v EUR]]*Sklop12[[#This Row],[Stopnja DDV (%)]]</f>
        <v>0</v>
      </c>
      <c r="R59" s="266">
        <f>+Sklop12[[#This Row],[cena/enota brez DDV v EUR]]+Sklop12[[#This Row],[Davek (EUR)]]</f>
        <v>0</v>
      </c>
      <c r="S59" s="266">
        <f>+Sklop12[[#This Row],[cena/enota brez DDV v EUR]]*Sklop12[[#This Row],[Okvirna količina]]</f>
        <v>0</v>
      </c>
      <c r="T59" s="321">
        <f>+Sklop12[[#This Row],[Končna cena/enoto mere (EUR) z DDV]]*Sklop12[[#This Row],[Okvirna količina]]</f>
        <v>0</v>
      </c>
      <c r="U59" s="133" t="s">
        <v>112</v>
      </c>
    </row>
    <row r="60" spans="1:21" s="203" customFormat="1" ht="12">
      <c r="A60" s="213" t="s">
        <v>45</v>
      </c>
      <c r="B60" s="335" t="s">
        <v>392</v>
      </c>
      <c r="C60" s="382" t="s">
        <v>112</v>
      </c>
      <c r="D60" s="211" t="s">
        <v>0</v>
      </c>
      <c r="E60" s="223"/>
      <c r="F60" s="263">
        <v>800</v>
      </c>
      <c r="G60" s="249" t="s">
        <v>0</v>
      </c>
      <c r="H6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60" s="263" t="str">
        <f>IF(Sklop12[[#This Row],[ZAHTEVANA SHEMA KAKOVOSTI]]&lt;&gt;"",Sklop12[[#This Row],[Preračunana masa/volumen/kos na enoto kg]],"")</f>
        <v/>
      </c>
      <c r="J60" s="264"/>
      <c r="K60" s="133" t="s">
        <v>112</v>
      </c>
      <c r="L60" s="133" t="s">
        <v>112</v>
      </c>
      <c r="M60" s="133" t="s">
        <v>112</v>
      </c>
      <c r="N60" s="266"/>
      <c r="O60" s="133" t="s">
        <v>112</v>
      </c>
      <c r="P60" s="267"/>
      <c r="Q60" s="266">
        <f>+Sklop12[[#This Row],[cena/enota brez DDV v EUR]]*Sklop12[[#This Row],[Stopnja DDV (%)]]</f>
        <v>0</v>
      </c>
      <c r="R60" s="266">
        <f>+Sklop12[[#This Row],[cena/enota brez DDV v EUR]]+Sklop12[[#This Row],[Davek (EUR)]]</f>
        <v>0</v>
      </c>
      <c r="S60" s="266">
        <f>+Sklop12[[#This Row],[cena/enota brez DDV v EUR]]*Sklop12[[#This Row],[Okvirna količina]]</f>
        <v>0</v>
      </c>
      <c r="T60" s="321">
        <f>+Sklop12[[#This Row],[Končna cena/enoto mere (EUR) z DDV]]*Sklop12[[#This Row],[Okvirna količina]]</f>
        <v>0</v>
      </c>
      <c r="U60" s="133" t="s">
        <v>112</v>
      </c>
    </row>
    <row r="61" spans="1:21" s="203" customFormat="1" ht="12">
      <c r="A61" s="213" t="s">
        <v>49</v>
      </c>
      <c r="B61" s="335" t="s">
        <v>393</v>
      </c>
      <c r="C61" s="382" t="s">
        <v>112</v>
      </c>
      <c r="D61" s="211" t="s">
        <v>0</v>
      </c>
      <c r="E61" s="223"/>
      <c r="F61" s="263">
        <v>1200</v>
      </c>
      <c r="G61" s="249" t="s">
        <v>0</v>
      </c>
      <c r="H6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61" s="263" t="str">
        <f>IF(Sklop12[[#This Row],[ZAHTEVANA SHEMA KAKOVOSTI]]&lt;&gt;"",Sklop12[[#This Row],[Preračunana masa/volumen/kos na enoto kg]],"")</f>
        <v/>
      </c>
      <c r="J61" s="264"/>
      <c r="K61" s="133" t="s">
        <v>112</v>
      </c>
      <c r="L61" s="133" t="s">
        <v>112</v>
      </c>
      <c r="M61" s="133" t="s">
        <v>112</v>
      </c>
      <c r="N61" s="266"/>
      <c r="O61" s="133" t="s">
        <v>112</v>
      </c>
      <c r="P61" s="267"/>
      <c r="Q61" s="266">
        <f>+Sklop12[[#This Row],[cena/enota brez DDV v EUR]]*Sklop12[[#This Row],[Stopnja DDV (%)]]</f>
        <v>0</v>
      </c>
      <c r="R61" s="266">
        <f>+Sklop12[[#This Row],[cena/enota brez DDV v EUR]]+Sklop12[[#This Row],[Davek (EUR)]]</f>
        <v>0</v>
      </c>
      <c r="S61" s="266">
        <f>+Sklop12[[#This Row],[cena/enota brez DDV v EUR]]*Sklop12[[#This Row],[Okvirna količina]]</f>
        <v>0</v>
      </c>
      <c r="T61" s="321">
        <f>+Sklop12[[#This Row],[Končna cena/enoto mere (EUR) z DDV]]*Sklop12[[#This Row],[Okvirna količina]]</f>
        <v>0</v>
      </c>
      <c r="U61" s="133" t="s">
        <v>112</v>
      </c>
    </row>
    <row r="62" spans="1:21" s="203" customFormat="1" ht="12">
      <c r="A62" s="213" t="s">
        <v>50</v>
      </c>
      <c r="B62" s="335" t="s">
        <v>394</v>
      </c>
      <c r="C62" s="382" t="s">
        <v>112</v>
      </c>
      <c r="D62" s="211" t="s">
        <v>0</v>
      </c>
      <c r="E62" s="223"/>
      <c r="F62" s="263">
        <v>240</v>
      </c>
      <c r="G62" s="249" t="s">
        <v>0</v>
      </c>
      <c r="H6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62" s="263" t="str">
        <f>IF(Sklop12[[#This Row],[ZAHTEVANA SHEMA KAKOVOSTI]]&lt;&gt;"",Sklop12[[#This Row],[Preračunana masa/volumen/kos na enoto kg]],"")</f>
        <v/>
      </c>
      <c r="J62" s="264"/>
      <c r="K62" s="133" t="s">
        <v>112</v>
      </c>
      <c r="L62" s="133" t="s">
        <v>112</v>
      </c>
      <c r="M62" s="133" t="s">
        <v>112</v>
      </c>
      <c r="N62" s="266"/>
      <c r="O62" s="133" t="s">
        <v>112</v>
      </c>
      <c r="P62" s="267"/>
      <c r="Q62" s="266">
        <f>+Sklop12[[#This Row],[cena/enota brez DDV v EUR]]*Sklop12[[#This Row],[Stopnja DDV (%)]]</f>
        <v>0</v>
      </c>
      <c r="R62" s="266">
        <f>+Sklop12[[#This Row],[cena/enota brez DDV v EUR]]+Sklop12[[#This Row],[Davek (EUR)]]</f>
        <v>0</v>
      </c>
      <c r="S62" s="266">
        <f>+Sklop12[[#This Row],[cena/enota brez DDV v EUR]]*Sklop12[[#This Row],[Okvirna količina]]</f>
        <v>0</v>
      </c>
      <c r="T62" s="321">
        <f>+Sklop12[[#This Row],[Končna cena/enoto mere (EUR) z DDV]]*Sklop12[[#This Row],[Okvirna količina]]</f>
        <v>0</v>
      </c>
      <c r="U62" s="133" t="s">
        <v>112</v>
      </c>
    </row>
    <row r="63" spans="1:21" s="203" customFormat="1" ht="12">
      <c r="A63" s="213" t="s">
        <v>46</v>
      </c>
      <c r="B63" s="335" t="s">
        <v>395</v>
      </c>
      <c r="C63" s="382" t="s">
        <v>112</v>
      </c>
      <c r="D63" s="211" t="s">
        <v>0</v>
      </c>
      <c r="E63" s="223"/>
      <c r="F63" s="263">
        <v>100</v>
      </c>
      <c r="G63" s="249" t="s">
        <v>0</v>
      </c>
      <c r="H6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3" s="263" t="str">
        <f>IF(Sklop12[[#This Row],[ZAHTEVANA SHEMA KAKOVOSTI]]&lt;&gt;"",Sklop12[[#This Row],[Preračunana masa/volumen/kos na enoto kg]],"")</f>
        <v/>
      </c>
      <c r="J63" s="264"/>
      <c r="K63" s="133" t="s">
        <v>112</v>
      </c>
      <c r="L63" s="133" t="s">
        <v>112</v>
      </c>
      <c r="M63" s="133" t="s">
        <v>112</v>
      </c>
      <c r="N63" s="266"/>
      <c r="O63" s="133" t="s">
        <v>112</v>
      </c>
      <c r="P63" s="267"/>
      <c r="Q63" s="266">
        <f>+Sklop12[[#This Row],[cena/enota brez DDV v EUR]]*Sklop12[[#This Row],[Stopnja DDV (%)]]</f>
        <v>0</v>
      </c>
      <c r="R63" s="266">
        <f>+Sklop12[[#This Row],[cena/enota brez DDV v EUR]]+Sklop12[[#This Row],[Davek (EUR)]]</f>
        <v>0</v>
      </c>
      <c r="S63" s="266">
        <f>+Sklop12[[#This Row],[cena/enota brez DDV v EUR]]*Sklop12[[#This Row],[Okvirna količina]]</f>
        <v>0</v>
      </c>
      <c r="T63" s="321">
        <f>+Sklop12[[#This Row],[Končna cena/enoto mere (EUR) z DDV]]*Sklop12[[#This Row],[Okvirna količina]]</f>
        <v>0</v>
      </c>
      <c r="U63" s="133" t="s">
        <v>112</v>
      </c>
    </row>
    <row r="64" spans="1:21" s="203" customFormat="1" ht="12">
      <c r="A64" s="213" t="s">
        <v>51</v>
      </c>
      <c r="B64" s="335" t="s">
        <v>396</v>
      </c>
      <c r="C64" s="382" t="s">
        <v>112</v>
      </c>
      <c r="D64" s="211" t="s">
        <v>0</v>
      </c>
      <c r="E64" s="223"/>
      <c r="F64" s="263">
        <v>200</v>
      </c>
      <c r="G64" s="249" t="s">
        <v>0</v>
      </c>
      <c r="H6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64" s="263" t="str">
        <f>IF(Sklop12[[#This Row],[ZAHTEVANA SHEMA KAKOVOSTI]]&lt;&gt;"",Sklop12[[#This Row],[Preračunana masa/volumen/kos na enoto kg]],"")</f>
        <v/>
      </c>
      <c r="J64" s="264"/>
      <c r="K64" s="133" t="s">
        <v>112</v>
      </c>
      <c r="L64" s="133" t="s">
        <v>112</v>
      </c>
      <c r="M64" s="133" t="s">
        <v>112</v>
      </c>
      <c r="N64" s="266"/>
      <c r="O64" s="133" t="s">
        <v>112</v>
      </c>
      <c r="P64" s="267"/>
      <c r="Q64" s="266">
        <f>+Sklop12[[#This Row],[cena/enota brez DDV v EUR]]*Sklop12[[#This Row],[Stopnja DDV (%)]]</f>
        <v>0</v>
      </c>
      <c r="R64" s="266">
        <f>+Sklop12[[#This Row],[cena/enota brez DDV v EUR]]+Sklop12[[#This Row],[Davek (EUR)]]</f>
        <v>0</v>
      </c>
      <c r="S64" s="266">
        <f>+Sklop12[[#This Row],[cena/enota brez DDV v EUR]]*Sklop12[[#This Row],[Okvirna količina]]</f>
        <v>0</v>
      </c>
      <c r="T64" s="321">
        <f>+Sklop12[[#This Row],[Končna cena/enoto mere (EUR) z DDV]]*Sklop12[[#This Row],[Okvirna količina]]</f>
        <v>0</v>
      </c>
      <c r="U64" s="133" t="s">
        <v>112</v>
      </c>
    </row>
    <row r="65" spans="1:21" s="203" customFormat="1" ht="12">
      <c r="A65" s="213" t="s">
        <v>47</v>
      </c>
      <c r="B65" s="335" t="s">
        <v>397</v>
      </c>
      <c r="C65" s="382" t="s">
        <v>112</v>
      </c>
      <c r="D65" s="211" t="s">
        <v>0</v>
      </c>
      <c r="E65" s="223"/>
      <c r="F65" s="263">
        <v>2000</v>
      </c>
      <c r="G65" s="249" t="s">
        <v>0</v>
      </c>
      <c r="H6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65" s="263" t="str">
        <f>IF(Sklop12[[#This Row],[ZAHTEVANA SHEMA KAKOVOSTI]]&lt;&gt;"",Sklop12[[#This Row],[Preračunana masa/volumen/kos na enoto kg]],"")</f>
        <v/>
      </c>
      <c r="J65" s="264"/>
      <c r="K65" s="133" t="s">
        <v>112</v>
      </c>
      <c r="L65" s="133" t="s">
        <v>112</v>
      </c>
      <c r="M65" s="133" t="s">
        <v>112</v>
      </c>
      <c r="N65" s="266"/>
      <c r="O65" s="133" t="s">
        <v>112</v>
      </c>
      <c r="P65" s="267"/>
      <c r="Q65" s="266">
        <f>+Sklop12[[#This Row],[cena/enota brez DDV v EUR]]*Sklop12[[#This Row],[Stopnja DDV (%)]]</f>
        <v>0</v>
      </c>
      <c r="R65" s="266">
        <f>+Sklop12[[#This Row],[cena/enota brez DDV v EUR]]+Sklop12[[#This Row],[Davek (EUR)]]</f>
        <v>0</v>
      </c>
      <c r="S65" s="266">
        <f>+Sklop12[[#This Row],[cena/enota brez DDV v EUR]]*Sklop12[[#This Row],[Okvirna količina]]</f>
        <v>0</v>
      </c>
      <c r="T65" s="321">
        <f>+Sklop12[[#This Row],[Končna cena/enoto mere (EUR) z DDV]]*Sklop12[[#This Row],[Okvirna količina]]</f>
        <v>0</v>
      </c>
      <c r="U65" s="133" t="s">
        <v>112</v>
      </c>
    </row>
    <row r="66" spans="1:21" s="203" customFormat="1" ht="12">
      <c r="A66" s="213" t="s">
        <v>52</v>
      </c>
      <c r="B66" s="335" t="s">
        <v>398</v>
      </c>
      <c r="C66" s="382" t="s">
        <v>112</v>
      </c>
      <c r="D66" s="211" t="s">
        <v>0</v>
      </c>
      <c r="E66" s="223"/>
      <c r="F66" s="263">
        <v>400</v>
      </c>
      <c r="G66" s="249" t="s">
        <v>0</v>
      </c>
      <c r="H6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66" s="263" t="str">
        <f>IF(Sklop12[[#This Row],[ZAHTEVANA SHEMA KAKOVOSTI]]&lt;&gt;"",Sklop12[[#This Row],[Preračunana masa/volumen/kos na enoto kg]],"")</f>
        <v/>
      </c>
      <c r="J66" s="264"/>
      <c r="K66" s="133" t="s">
        <v>112</v>
      </c>
      <c r="L66" s="133" t="s">
        <v>112</v>
      </c>
      <c r="M66" s="133" t="s">
        <v>112</v>
      </c>
      <c r="N66" s="266"/>
      <c r="O66" s="133" t="s">
        <v>112</v>
      </c>
      <c r="P66" s="267"/>
      <c r="Q66" s="266">
        <f>+Sklop12[[#This Row],[cena/enota brez DDV v EUR]]*Sklop12[[#This Row],[Stopnja DDV (%)]]</f>
        <v>0</v>
      </c>
      <c r="R66" s="266">
        <f>+Sklop12[[#This Row],[cena/enota brez DDV v EUR]]+Sklop12[[#This Row],[Davek (EUR)]]</f>
        <v>0</v>
      </c>
      <c r="S66" s="266">
        <f>+Sklop12[[#This Row],[cena/enota brez DDV v EUR]]*Sklop12[[#This Row],[Okvirna količina]]</f>
        <v>0</v>
      </c>
      <c r="T66" s="321">
        <f>+Sklop12[[#This Row],[Končna cena/enoto mere (EUR) z DDV]]*Sklop12[[#This Row],[Okvirna količina]]</f>
        <v>0</v>
      </c>
      <c r="U66" s="133" t="s">
        <v>112</v>
      </c>
    </row>
    <row r="67" spans="1:21" s="203" customFormat="1" ht="12">
      <c r="A67" s="213" t="s">
        <v>53</v>
      </c>
      <c r="B67" s="335" t="s">
        <v>399</v>
      </c>
      <c r="C67" s="382" t="s">
        <v>112</v>
      </c>
      <c r="D67" s="211" t="s">
        <v>0</v>
      </c>
      <c r="E67" s="223"/>
      <c r="F67" s="263">
        <v>300</v>
      </c>
      <c r="G67" s="249" t="s">
        <v>0</v>
      </c>
      <c r="H6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7" s="263" t="str">
        <f>IF(Sklop12[[#This Row],[ZAHTEVANA SHEMA KAKOVOSTI]]&lt;&gt;"",Sklop12[[#This Row],[Preračunana masa/volumen/kos na enoto kg]],"")</f>
        <v/>
      </c>
      <c r="J67" s="264"/>
      <c r="K67" s="133" t="s">
        <v>112</v>
      </c>
      <c r="L67" s="133" t="s">
        <v>112</v>
      </c>
      <c r="M67" s="133" t="s">
        <v>112</v>
      </c>
      <c r="N67" s="266"/>
      <c r="O67" s="133" t="s">
        <v>112</v>
      </c>
      <c r="P67" s="267"/>
      <c r="Q67" s="266">
        <f>+Sklop12[[#This Row],[cena/enota brez DDV v EUR]]*Sklop12[[#This Row],[Stopnja DDV (%)]]</f>
        <v>0</v>
      </c>
      <c r="R67" s="266">
        <f>+Sklop12[[#This Row],[cena/enota brez DDV v EUR]]+Sklop12[[#This Row],[Davek (EUR)]]</f>
        <v>0</v>
      </c>
      <c r="S67" s="266">
        <f>+Sklop12[[#This Row],[cena/enota brez DDV v EUR]]*Sklop12[[#This Row],[Okvirna količina]]</f>
        <v>0</v>
      </c>
      <c r="T67" s="321">
        <f>+Sklop12[[#This Row],[Končna cena/enoto mere (EUR) z DDV]]*Sklop12[[#This Row],[Okvirna količina]]</f>
        <v>0</v>
      </c>
      <c r="U67" s="133" t="s">
        <v>112</v>
      </c>
    </row>
    <row r="68" spans="1:21" s="203" customFormat="1" ht="24">
      <c r="A68" s="213" t="s">
        <v>54</v>
      </c>
      <c r="B68" s="335" t="s">
        <v>935</v>
      </c>
      <c r="C68" s="382" t="s">
        <v>112</v>
      </c>
      <c r="D68" s="211" t="s">
        <v>0</v>
      </c>
      <c r="E68" s="223"/>
      <c r="F68" s="263">
        <v>500</v>
      </c>
      <c r="G68" s="249" t="s">
        <v>0</v>
      </c>
      <c r="H6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68" s="263" t="str">
        <f>IF(Sklop12[[#This Row],[ZAHTEVANA SHEMA KAKOVOSTI]]&lt;&gt;"",Sklop12[[#This Row],[Preračunana masa/volumen/kos na enoto kg]],"")</f>
        <v/>
      </c>
      <c r="J68" s="264"/>
      <c r="K68" s="133" t="s">
        <v>112</v>
      </c>
      <c r="L68" s="133" t="s">
        <v>112</v>
      </c>
      <c r="M68" s="133" t="s">
        <v>112</v>
      </c>
      <c r="N68" s="266"/>
      <c r="O68" s="133" t="s">
        <v>112</v>
      </c>
      <c r="P68" s="267"/>
      <c r="Q68" s="266">
        <f>+Sklop12[[#This Row],[cena/enota brez DDV v EUR]]*Sklop12[[#This Row],[Stopnja DDV (%)]]</f>
        <v>0</v>
      </c>
      <c r="R68" s="266">
        <f>+Sklop12[[#This Row],[cena/enota brez DDV v EUR]]+Sklop12[[#This Row],[Davek (EUR)]]</f>
        <v>0</v>
      </c>
      <c r="S68" s="266">
        <f>+Sklop12[[#This Row],[cena/enota brez DDV v EUR]]*Sklop12[[#This Row],[Okvirna količina]]</f>
        <v>0</v>
      </c>
      <c r="T68" s="321">
        <f>+Sklop12[[#This Row],[Končna cena/enoto mere (EUR) z DDV]]*Sklop12[[#This Row],[Okvirna količina]]</f>
        <v>0</v>
      </c>
      <c r="U68" s="133" t="s">
        <v>112</v>
      </c>
    </row>
    <row r="69" spans="1:21" s="203" customFormat="1" ht="24">
      <c r="A69" s="213" t="s">
        <v>55</v>
      </c>
      <c r="B69" s="335" t="s">
        <v>936</v>
      </c>
      <c r="C69" s="382" t="s">
        <v>112</v>
      </c>
      <c r="D69" s="211" t="s">
        <v>0</v>
      </c>
      <c r="E69" s="223"/>
      <c r="F69" s="263">
        <v>400</v>
      </c>
      <c r="G69" s="249" t="s">
        <v>0</v>
      </c>
      <c r="H6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69" s="263" t="str">
        <f>IF(Sklop12[[#This Row],[ZAHTEVANA SHEMA KAKOVOSTI]]&lt;&gt;"",Sklop12[[#This Row],[Preračunana masa/volumen/kos na enoto kg]],"")</f>
        <v/>
      </c>
      <c r="J69" s="264"/>
      <c r="K69" s="133" t="s">
        <v>112</v>
      </c>
      <c r="L69" s="133" t="s">
        <v>112</v>
      </c>
      <c r="M69" s="133" t="s">
        <v>112</v>
      </c>
      <c r="N69" s="266"/>
      <c r="O69" s="133" t="s">
        <v>112</v>
      </c>
      <c r="P69" s="267"/>
      <c r="Q69" s="266">
        <f>+Sklop12[[#This Row],[cena/enota brez DDV v EUR]]*Sklop12[[#This Row],[Stopnja DDV (%)]]</f>
        <v>0</v>
      </c>
      <c r="R69" s="266">
        <f>+Sklop12[[#This Row],[cena/enota brez DDV v EUR]]+Sklop12[[#This Row],[Davek (EUR)]]</f>
        <v>0</v>
      </c>
      <c r="S69" s="266">
        <f>+Sklop12[[#This Row],[cena/enota brez DDV v EUR]]*Sklop12[[#This Row],[Okvirna količina]]</f>
        <v>0</v>
      </c>
      <c r="T69" s="321">
        <f>+Sklop12[[#This Row],[Končna cena/enoto mere (EUR) z DDV]]*Sklop12[[#This Row],[Okvirna količina]]</f>
        <v>0</v>
      </c>
      <c r="U69" s="133" t="s">
        <v>112</v>
      </c>
    </row>
    <row r="70" spans="1:21" s="203" customFormat="1" ht="12">
      <c r="A70" s="213" t="s">
        <v>56</v>
      </c>
      <c r="B70" s="335" t="s">
        <v>400</v>
      </c>
      <c r="C70" s="382" t="s">
        <v>112</v>
      </c>
      <c r="D70" s="211" t="s">
        <v>0</v>
      </c>
      <c r="E70" s="223"/>
      <c r="F70" s="263">
        <v>200</v>
      </c>
      <c r="G70" s="249" t="s">
        <v>0</v>
      </c>
      <c r="H7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70" s="263" t="str">
        <f>IF(Sklop12[[#This Row],[ZAHTEVANA SHEMA KAKOVOSTI]]&lt;&gt;"",Sklop12[[#This Row],[Preračunana masa/volumen/kos na enoto kg]],"")</f>
        <v/>
      </c>
      <c r="J70" s="264"/>
      <c r="K70" s="133" t="s">
        <v>112</v>
      </c>
      <c r="L70" s="133" t="s">
        <v>112</v>
      </c>
      <c r="M70" s="133" t="s">
        <v>112</v>
      </c>
      <c r="N70" s="266"/>
      <c r="O70" s="133" t="s">
        <v>112</v>
      </c>
      <c r="P70" s="267"/>
      <c r="Q70" s="266">
        <f>+Sklop12[[#This Row],[cena/enota brez DDV v EUR]]*Sklop12[[#This Row],[Stopnja DDV (%)]]</f>
        <v>0</v>
      </c>
      <c r="R70" s="266">
        <f>+Sklop12[[#This Row],[cena/enota brez DDV v EUR]]+Sklop12[[#This Row],[Davek (EUR)]]</f>
        <v>0</v>
      </c>
      <c r="S70" s="266">
        <f>+Sklop12[[#This Row],[cena/enota brez DDV v EUR]]*Sklop12[[#This Row],[Okvirna količina]]</f>
        <v>0</v>
      </c>
      <c r="T70" s="321">
        <f>+Sklop12[[#This Row],[Končna cena/enoto mere (EUR) z DDV]]*Sklop12[[#This Row],[Okvirna količina]]</f>
        <v>0</v>
      </c>
      <c r="U70" s="133" t="s">
        <v>112</v>
      </c>
    </row>
    <row r="71" spans="1:21" s="203" customFormat="1" ht="12">
      <c r="A71" s="213" t="s">
        <v>57</v>
      </c>
      <c r="B71" s="335" t="s">
        <v>401</v>
      </c>
      <c r="C71" s="382" t="s">
        <v>112</v>
      </c>
      <c r="D71" s="211" t="s">
        <v>0</v>
      </c>
      <c r="E71" s="223"/>
      <c r="F71" s="263">
        <v>100</v>
      </c>
      <c r="G71" s="249" t="s">
        <v>0</v>
      </c>
      <c r="H7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1" s="263" t="str">
        <f>IF(Sklop12[[#This Row],[ZAHTEVANA SHEMA KAKOVOSTI]]&lt;&gt;"",Sklop12[[#This Row],[Preračunana masa/volumen/kos na enoto kg]],"")</f>
        <v/>
      </c>
      <c r="J71" s="264"/>
      <c r="K71" s="133" t="s">
        <v>112</v>
      </c>
      <c r="L71" s="133" t="s">
        <v>112</v>
      </c>
      <c r="M71" s="133" t="s">
        <v>112</v>
      </c>
      <c r="N71" s="266"/>
      <c r="O71" s="133" t="s">
        <v>112</v>
      </c>
      <c r="P71" s="267"/>
      <c r="Q71" s="266">
        <f>+Sklop12[[#This Row],[cena/enota brez DDV v EUR]]*Sklop12[[#This Row],[Stopnja DDV (%)]]</f>
        <v>0</v>
      </c>
      <c r="R71" s="266">
        <f>+Sklop12[[#This Row],[cena/enota brez DDV v EUR]]+Sklop12[[#This Row],[Davek (EUR)]]</f>
        <v>0</v>
      </c>
      <c r="S71" s="266">
        <f>+Sklop12[[#This Row],[cena/enota brez DDV v EUR]]*Sklop12[[#This Row],[Okvirna količina]]</f>
        <v>0</v>
      </c>
      <c r="T71" s="321">
        <f>+Sklop12[[#This Row],[Končna cena/enoto mere (EUR) z DDV]]*Sklop12[[#This Row],[Okvirna količina]]</f>
        <v>0</v>
      </c>
      <c r="U71" s="133" t="s">
        <v>112</v>
      </c>
    </row>
    <row r="72" spans="1:21" s="203" customFormat="1" ht="12">
      <c r="A72" s="213" t="s">
        <v>58</v>
      </c>
      <c r="B72" s="335" t="s">
        <v>402</v>
      </c>
      <c r="C72" s="382" t="s">
        <v>112</v>
      </c>
      <c r="D72" s="211" t="s">
        <v>0</v>
      </c>
      <c r="E72" s="223"/>
      <c r="F72" s="263">
        <v>100</v>
      </c>
      <c r="G72" s="249" t="s">
        <v>0</v>
      </c>
      <c r="H7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2" s="263" t="str">
        <f>IF(Sklop12[[#This Row],[ZAHTEVANA SHEMA KAKOVOSTI]]&lt;&gt;"",Sklop12[[#This Row],[Preračunana masa/volumen/kos na enoto kg]],"")</f>
        <v/>
      </c>
      <c r="J72" s="264"/>
      <c r="K72" s="133" t="s">
        <v>112</v>
      </c>
      <c r="L72" s="133" t="s">
        <v>112</v>
      </c>
      <c r="M72" s="133" t="s">
        <v>112</v>
      </c>
      <c r="N72" s="266"/>
      <c r="O72" s="133" t="s">
        <v>112</v>
      </c>
      <c r="P72" s="267"/>
      <c r="Q72" s="266">
        <f>+Sklop12[[#This Row],[cena/enota brez DDV v EUR]]*Sklop12[[#This Row],[Stopnja DDV (%)]]</f>
        <v>0</v>
      </c>
      <c r="R72" s="266">
        <f>+Sklop12[[#This Row],[cena/enota brez DDV v EUR]]+Sklop12[[#This Row],[Davek (EUR)]]</f>
        <v>0</v>
      </c>
      <c r="S72" s="266">
        <f>+Sklop12[[#This Row],[cena/enota brez DDV v EUR]]*Sklop12[[#This Row],[Okvirna količina]]</f>
        <v>0</v>
      </c>
      <c r="T72" s="321">
        <f>+Sklop12[[#This Row],[Končna cena/enoto mere (EUR) z DDV]]*Sklop12[[#This Row],[Okvirna količina]]</f>
        <v>0</v>
      </c>
      <c r="U72" s="133" t="s">
        <v>112</v>
      </c>
    </row>
    <row r="73" spans="1:21" s="203" customFormat="1" ht="12">
      <c r="A73" s="213" t="s">
        <v>59</v>
      </c>
      <c r="B73" s="335" t="s">
        <v>403</v>
      </c>
      <c r="C73" s="382" t="s">
        <v>112</v>
      </c>
      <c r="D73" s="211" t="s">
        <v>0</v>
      </c>
      <c r="E73" s="223"/>
      <c r="F73" s="263">
        <v>300</v>
      </c>
      <c r="G73" s="249" t="s">
        <v>0</v>
      </c>
      <c r="H7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3" s="263" t="str">
        <f>IF(Sklop12[[#This Row],[ZAHTEVANA SHEMA KAKOVOSTI]]&lt;&gt;"",Sklop12[[#This Row],[Preračunana masa/volumen/kos na enoto kg]],"")</f>
        <v/>
      </c>
      <c r="J73" s="264"/>
      <c r="K73" s="133" t="s">
        <v>112</v>
      </c>
      <c r="L73" s="133" t="s">
        <v>112</v>
      </c>
      <c r="M73" s="133" t="s">
        <v>112</v>
      </c>
      <c r="N73" s="266"/>
      <c r="O73" s="133" t="s">
        <v>112</v>
      </c>
      <c r="P73" s="267"/>
      <c r="Q73" s="266">
        <f>+Sklop12[[#This Row],[cena/enota brez DDV v EUR]]*Sklop12[[#This Row],[Stopnja DDV (%)]]</f>
        <v>0</v>
      </c>
      <c r="R73" s="266">
        <f>+Sklop12[[#This Row],[cena/enota brez DDV v EUR]]+Sklop12[[#This Row],[Davek (EUR)]]</f>
        <v>0</v>
      </c>
      <c r="S73" s="266">
        <f>+Sklop12[[#This Row],[cena/enota brez DDV v EUR]]*Sklop12[[#This Row],[Okvirna količina]]</f>
        <v>0</v>
      </c>
      <c r="T73" s="321">
        <f>+Sklop12[[#This Row],[Končna cena/enoto mere (EUR) z DDV]]*Sklop12[[#This Row],[Okvirna količina]]</f>
        <v>0</v>
      </c>
      <c r="U73" s="133" t="s">
        <v>112</v>
      </c>
    </row>
    <row r="74" spans="1:21" s="203" customFormat="1" ht="12">
      <c r="A74" s="213" t="s">
        <v>60</v>
      </c>
      <c r="B74" s="335" t="s">
        <v>404</v>
      </c>
      <c r="C74" s="382" t="s">
        <v>112</v>
      </c>
      <c r="D74" s="211" t="s">
        <v>0</v>
      </c>
      <c r="E74" s="223"/>
      <c r="F74" s="263">
        <v>100</v>
      </c>
      <c r="G74" s="249" t="s">
        <v>0</v>
      </c>
      <c r="H7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4" s="263" t="str">
        <f>IF(Sklop12[[#This Row],[ZAHTEVANA SHEMA KAKOVOSTI]]&lt;&gt;"",Sklop12[[#This Row],[Preračunana masa/volumen/kos na enoto kg]],"")</f>
        <v/>
      </c>
      <c r="J74" s="264"/>
      <c r="K74" s="133" t="s">
        <v>112</v>
      </c>
      <c r="L74" s="133" t="s">
        <v>112</v>
      </c>
      <c r="M74" s="133" t="s">
        <v>112</v>
      </c>
      <c r="N74" s="266"/>
      <c r="O74" s="133" t="s">
        <v>112</v>
      </c>
      <c r="P74" s="267"/>
      <c r="Q74" s="266">
        <f>+Sklop12[[#This Row],[cena/enota brez DDV v EUR]]*Sklop12[[#This Row],[Stopnja DDV (%)]]</f>
        <v>0</v>
      </c>
      <c r="R74" s="266">
        <f>+Sklop12[[#This Row],[cena/enota brez DDV v EUR]]+Sklop12[[#This Row],[Davek (EUR)]]</f>
        <v>0</v>
      </c>
      <c r="S74" s="266">
        <f>+Sklop12[[#This Row],[cena/enota brez DDV v EUR]]*Sklop12[[#This Row],[Okvirna količina]]</f>
        <v>0</v>
      </c>
      <c r="T74" s="321">
        <f>+Sklop12[[#This Row],[Končna cena/enoto mere (EUR) z DDV]]*Sklop12[[#This Row],[Okvirna količina]]</f>
        <v>0</v>
      </c>
      <c r="U74" s="133" t="s">
        <v>112</v>
      </c>
    </row>
    <row r="75" spans="1:21" s="203" customFormat="1" ht="12">
      <c r="A75" s="213" t="s">
        <v>61</v>
      </c>
      <c r="B75" s="335" t="s">
        <v>405</v>
      </c>
      <c r="C75" s="382" t="s">
        <v>112</v>
      </c>
      <c r="D75" s="211" t="s">
        <v>0</v>
      </c>
      <c r="E75" s="223"/>
      <c r="F75" s="263">
        <v>80</v>
      </c>
      <c r="G75" s="249" t="s">
        <v>0</v>
      </c>
      <c r="H7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75" s="263" t="str">
        <f>IF(Sklop12[[#This Row],[ZAHTEVANA SHEMA KAKOVOSTI]]&lt;&gt;"",Sklop12[[#This Row],[Preračunana masa/volumen/kos na enoto kg]],"")</f>
        <v/>
      </c>
      <c r="J75" s="264"/>
      <c r="K75" s="133" t="s">
        <v>112</v>
      </c>
      <c r="L75" s="133" t="s">
        <v>112</v>
      </c>
      <c r="M75" s="133" t="s">
        <v>112</v>
      </c>
      <c r="N75" s="266"/>
      <c r="O75" s="133" t="s">
        <v>112</v>
      </c>
      <c r="P75" s="267"/>
      <c r="Q75" s="266">
        <f>+Sklop12[[#This Row],[cena/enota brez DDV v EUR]]*Sklop12[[#This Row],[Stopnja DDV (%)]]</f>
        <v>0</v>
      </c>
      <c r="R75" s="266">
        <f>+Sklop12[[#This Row],[cena/enota brez DDV v EUR]]+Sklop12[[#This Row],[Davek (EUR)]]</f>
        <v>0</v>
      </c>
      <c r="S75" s="266">
        <f>+Sklop12[[#This Row],[cena/enota brez DDV v EUR]]*Sklop12[[#This Row],[Okvirna količina]]</f>
        <v>0</v>
      </c>
      <c r="T75" s="321">
        <f>+Sklop12[[#This Row],[Končna cena/enoto mere (EUR) z DDV]]*Sklop12[[#This Row],[Okvirna količina]]</f>
        <v>0</v>
      </c>
      <c r="U75" s="133" t="s">
        <v>112</v>
      </c>
    </row>
    <row r="76" spans="1:21" s="203" customFormat="1" ht="12">
      <c r="A76" s="213" t="s">
        <v>62</v>
      </c>
      <c r="B76" s="335" t="s">
        <v>406</v>
      </c>
      <c r="C76" s="382" t="s">
        <v>112</v>
      </c>
      <c r="D76" s="211" t="s">
        <v>0</v>
      </c>
      <c r="E76" s="223"/>
      <c r="F76" s="263">
        <v>100</v>
      </c>
      <c r="G76" s="249" t="s">
        <v>0</v>
      </c>
      <c r="H7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6" s="263" t="str">
        <f>IF(Sklop12[[#This Row],[ZAHTEVANA SHEMA KAKOVOSTI]]&lt;&gt;"",Sklop12[[#This Row],[Preračunana masa/volumen/kos na enoto kg]],"")</f>
        <v/>
      </c>
      <c r="J76" s="264"/>
      <c r="K76" s="133" t="s">
        <v>112</v>
      </c>
      <c r="L76" s="133" t="s">
        <v>112</v>
      </c>
      <c r="M76" s="133" t="s">
        <v>112</v>
      </c>
      <c r="N76" s="266"/>
      <c r="O76" s="133" t="s">
        <v>112</v>
      </c>
      <c r="P76" s="267"/>
      <c r="Q76" s="266">
        <f>+Sklop12[[#This Row],[cena/enota brez DDV v EUR]]*Sklop12[[#This Row],[Stopnja DDV (%)]]</f>
        <v>0</v>
      </c>
      <c r="R76" s="266">
        <f>+Sklop12[[#This Row],[cena/enota brez DDV v EUR]]+Sklop12[[#This Row],[Davek (EUR)]]</f>
        <v>0</v>
      </c>
      <c r="S76" s="266">
        <f>+Sklop12[[#This Row],[cena/enota brez DDV v EUR]]*Sklop12[[#This Row],[Okvirna količina]]</f>
        <v>0</v>
      </c>
      <c r="T76" s="321">
        <f>+Sklop12[[#This Row],[Končna cena/enoto mere (EUR) z DDV]]*Sklop12[[#This Row],[Okvirna količina]]</f>
        <v>0</v>
      </c>
      <c r="U76" s="133" t="s">
        <v>112</v>
      </c>
    </row>
    <row r="77" spans="1:21" s="203" customFormat="1" ht="12">
      <c r="A77" s="213" t="s">
        <v>68</v>
      </c>
      <c r="B77" s="335" t="s">
        <v>407</v>
      </c>
      <c r="C77" s="382" t="s">
        <v>112</v>
      </c>
      <c r="D77" s="211" t="s">
        <v>0</v>
      </c>
      <c r="E77" s="223"/>
      <c r="F77" s="263">
        <v>400</v>
      </c>
      <c r="G77" s="249" t="s">
        <v>0</v>
      </c>
      <c r="H7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77" s="263" t="str">
        <f>IF(Sklop12[[#This Row],[ZAHTEVANA SHEMA KAKOVOSTI]]&lt;&gt;"",Sklop12[[#This Row],[Preračunana masa/volumen/kos na enoto kg]],"")</f>
        <v/>
      </c>
      <c r="J77" s="264"/>
      <c r="K77" s="133" t="s">
        <v>112</v>
      </c>
      <c r="L77" s="133" t="s">
        <v>112</v>
      </c>
      <c r="M77" s="133" t="s">
        <v>112</v>
      </c>
      <c r="N77" s="266"/>
      <c r="O77" s="133" t="s">
        <v>112</v>
      </c>
      <c r="P77" s="267"/>
      <c r="Q77" s="266">
        <f>+Sklop12[[#This Row],[cena/enota brez DDV v EUR]]*Sklop12[[#This Row],[Stopnja DDV (%)]]</f>
        <v>0</v>
      </c>
      <c r="R77" s="266">
        <f>+Sklop12[[#This Row],[cena/enota brez DDV v EUR]]+Sklop12[[#This Row],[Davek (EUR)]]</f>
        <v>0</v>
      </c>
      <c r="S77" s="266">
        <f>+Sklop12[[#This Row],[cena/enota brez DDV v EUR]]*Sklop12[[#This Row],[Okvirna količina]]</f>
        <v>0</v>
      </c>
      <c r="T77" s="321">
        <f>+Sklop12[[#This Row],[Končna cena/enoto mere (EUR) z DDV]]*Sklop12[[#This Row],[Okvirna količina]]</f>
        <v>0</v>
      </c>
      <c r="U77" s="133" t="s">
        <v>112</v>
      </c>
    </row>
    <row r="78" spans="1:21" s="203" customFormat="1" ht="12">
      <c r="A78" s="213" t="s">
        <v>69</v>
      </c>
      <c r="B78" s="335" t="s">
        <v>408</v>
      </c>
      <c r="C78" s="382" t="s">
        <v>112</v>
      </c>
      <c r="D78" s="211" t="s">
        <v>0</v>
      </c>
      <c r="E78" s="223"/>
      <c r="F78" s="263">
        <v>60</v>
      </c>
      <c r="G78" s="249" t="s">
        <v>0</v>
      </c>
      <c r="H7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78" s="263" t="str">
        <f>IF(Sklop12[[#This Row],[ZAHTEVANA SHEMA KAKOVOSTI]]&lt;&gt;"",Sklop12[[#This Row],[Preračunana masa/volumen/kos na enoto kg]],"")</f>
        <v/>
      </c>
      <c r="J78" s="264"/>
      <c r="K78" s="133" t="s">
        <v>112</v>
      </c>
      <c r="L78" s="133" t="s">
        <v>112</v>
      </c>
      <c r="M78" s="133" t="s">
        <v>112</v>
      </c>
      <c r="N78" s="266"/>
      <c r="O78" s="133" t="s">
        <v>112</v>
      </c>
      <c r="P78" s="267"/>
      <c r="Q78" s="266">
        <f>+Sklop12[[#This Row],[cena/enota brez DDV v EUR]]*Sklop12[[#This Row],[Stopnja DDV (%)]]</f>
        <v>0</v>
      </c>
      <c r="R78" s="266">
        <f>+Sklop12[[#This Row],[cena/enota brez DDV v EUR]]+Sklop12[[#This Row],[Davek (EUR)]]</f>
        <v>0</v>
      </c>
      <c r="S78" s="266">
        <f>+Sklop12[[#This Row],[cena/enota brez DDV v EUR]]*Sklop12[[#This Row],[Okvirna količina]]</f>
        <v>0</v>
      </c>
      <c r="T78" s="321">
        <f>+Sklop12[[#This Row],[Končna cena/enoto mere (EUR) z DDV]]*Sklop12[[#This Row],[Okvirna količina]]</f>
        <v>0</v>
      </c>
      <c r="U78" s="133" t="s">
        <v>112</v>
      </c>
    </row>
    <row r="79" spans="1:21" s="203" customFormat="1" ht="12">
      <c r="A79" s="213" t="s">
        <v>70</v>
      </c>
      <c r="B79" s="335" t="s">
        <v>409</v>
      </c>
      <c r="C79" s="382" t="s">
        <v>112</v>
      </c>
      <c r="D79" s="211" t="s">
        <v>0</v>
      </c>
      <c r="E79" s="223"/>
      <c r="F79" s="263">
        <v>100</v>
      </c>
      <c r="G79" s="249" t="s">
        <v>0</v>
      </c>
      <c r="H7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9" s="263" t="str">
        <f>IF(Sklop12[[#This Row],[ZAHTEVANA SHEMA KAKOVOSTI]]&lt;&gt;"",Sklop12[[#This Row],[Preračunana masa/volumen/kos na enoto kg]],"")</f>
        <v/>
      </c>
      <c r="J79" s="264"/>
      <c r="K79" s="133" t="s">
        <v>112</v>
      </c>
      <c r="L79" s="133" t="s">
        <v>112</v>
      </c>
      <c r="M79" s="133" t="s">
        <v>112</v>
      </c>
      <c r="N79" s="266"/>
      <c r="O79" s="133" t="s">
        <v>112</v>
      </c>
      <c r="P79" s="267"/>
      <c r="Q79" s="266">
        <f>+Sklop12[[#This Row],[cena/enota brez DDV v EUR]]*Sklop12[[#This Row],[Stopnja DDV (%)]]</f>
        <v>0</v>
      </c>
      <c r="R79" s="266">
        <f>+Sklop12[[#This Row],[cena/enota brez DDV v EUR]]+Sklop12[[#This Row],[Davek (EUR)]]</f>
        <v>0</v>
      </c>
      <c r="S79" s="266">
        <f>+Sklop12[[#This Row],[cena/enota brez DDV v EUR]]*Sklop12[[#This Row],[Okvirna količina]]</f>
        <v>0</v>
      </c>
      <c r="T79" s="321">
        <f>+Sklop12[[#This Row],[Končna cena/enoto mere (EUR) z DDV]]*Sklop12[[#This Row],[Okvirna količina]]</f>
        <v>0</v>
      </c>
      <c r="U79" s="133" t="s">
        <v>112</v>
      </c>
    </row>
    <row r="80" spans="1:21" s="203" customFormat="1" ht="12">
      <c r="A80" s="213" t="s">
        <v>71</v>
      </c>
      <c r="B80" s="335" t="s">
        <v>410</v>
      </c>
      <c r="C80" s="382" t="s">
        <v>112</v>
      </c>
      <c r="D80" s="211" t="s">
        <v>0</v>
      </c>
      <c r="E80" s="223"/>
      <c r="F80" s="263">
        <v>100</v>
      </c>
      <c r="G80" s="249" t="s">
        <v>0</v>
      </c>
      <c r="H8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0" s="263" t="str">
        <f>IF(Sklop12[[#This Row],[ZAHTEVANA SHEMA KAKOVOSTI]]&lt;&gt;"",Sklop12[[#This Row],[Preračunana masa/volumen/kos na enoto kg]],"")</f>
        <v/>
      </c>
      <c r="J80" s="264"/>
      <c r="K80" s="133" t="s">
        <v>112</v>
      </c>
      <c r="L80" s="133" t="s">
        <v>112</v>
      </c>
      <c r="M80" s="133" t="s">
        <v>112</v>
      </c>
      <c r="N80" s="266"/>
      <c r="O80" s="133" t="s">
        <v>112</v>
      </c>
      <c r="P80" s="267"/>
      <c r="Q80" s="266">
        <f>+Sklop12[[#This Row],[cena/enota brez DDV v EUR]]*Sklop12[[#This Row],[Stopnja DDV (%)]]</f>
        <v>0</v>
      </c>
      <c r="R80" s="266">
        <f>+Sklop12[[#This Row],[cena/enota brez DDV v EUR]]+Sklop12[[#This Row],[Davek (EUR)]]</f>
        <v>0</v>
      </c>
      <c r="S80" s="266">
        <f>+Sklop12[[#This Row],[cena/enota brez DDV v EUR]]*Sklop12[[#This Row],[Okvirna količina]]</f>
        <v>0</v>
      </c>
      <c r="T80" s="321">
        <f>+Sklop12[[#This Row],[Končna cena/enoto mere (EUR) z DDV]]*Sklop12[[#This Row],[Okvirna količina]]</f>
        <v>0</v>
      </c>
      <c r="U80" s="133" t="s">
        <v>112</v>
      </c>
    </row>
    <row r="81" spans="1:21" s="203" customFormat="1" ht="12">
      <c r="A81" s="213" t="s">
        <v>72</v>
      </c>
      <c r="B81" s="335" t="s">
        <v>411</v>
      </c>
      <c r="C81" s="382" t="s">
        <v>112</v>
      </c>
      <c r="D81" s="211" t="s">
        <v>0</v>
      </c>
      <c r="E81" s="223"/>
      <c r="F81" s="263">
        <v>200</v>
      </c>
      <c r="G81" s="249" t="s">
        <v>0</v>
      </c>
      <c r="H8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1" s="263" t="str">
        <f>IF(Sklop12[[#This Row],[ZAHTEVANA SHEMA KAKOVOSTI]]&lt;&gt;"",Sklop12[[#This Row],[Preračunana masa/volumen/kos na enoto kg]],"")</f>
        <v/>
      </c>
      <c r="J81" s="264"/>
      <c r="K81" s="133" t="s">
        <v>112</v>
      </c>
      <c r="L81" s="133" t="s">
        <v>112</v>
      </c>
      <c r="M81" s="133" t="s">
        <v>112</v>
      </c>
      <c r="N81" s="266"/>
      <c r="O81" s="133" t="s">
        <v>112</v>
      </c>
      <c r="P81" s="267"/>
      <c r="Q81" s="266">
        <f>+Sklop12[[#This Row],[cena/enota brez DDV v EUR]]*Sklop12[[#This Row],[Stopnja DDV (%)]]</f>
        <v>0</v>
      </c>
      <c r="R81" s="266">
        <f>+Sklop12[[#This Row],[cena/enota brez DDV v EUR]]+Sklop12[[#This Row],[Davek (EUR)]]</f>
        <v>0</v>
      </c>
      <c r="S81" s="266">
        <f>+Sklop12[[#This Row],[cena/enota brez DDV v EUR]]*Sklop12[[#This Row],[Okvirna količina]]</f>
        <v>0</v>
      </c>
      <c r="T81" s="321">
        <f>+Sklop12[[#This Row],[Končna cena/enoto mere (EUR) z DDV]]*Sklop12[[#This Row],[Okvirna količina]]</f>
        <v>0</v>
      </c>
      <c r="U81" s="133" t="s">
        <v>112</v>
      </c>
    </row>
    <row r="82" spans="1:21" s="203" customFormat="1" ht="12">
      <c r="A82" s="213" t="s">
        <v>73</v>
      </c>
      <c r="B82" s="335" t="s">
        <v>412</v>
      </c>
      <c r="C82" s="382" t="s">
        <v>112</v>
      </c>
      <c r="D82" s="211" t="s">
        <v>0</v>
      </c>
      <c r="E82" s="223"/>
      <c r="F82" s="263">
        <v>400</v>
      </c>
      <c r="G82" s="249" t="s">
        <v>0</v>
      </c>
      <c r="H82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82" s="263" t="str">
        <f>IF(Sklop12[[#This Row],[ZAHTEVANA SHEMA KAKOVOSTI]]&lt;&gt;"",Sklop12[[#This Row],[Preračunana masa/volumen/kos na enoto kg]],"")</f>
        <v/>
      </c>
      <c r="J82" s="264"/>
      <c r="K82" s="133" t="s">
        <v>112</v>
      </c>
      <c r="L82" s="133" t="s">
        <v>112</v>
      </c>
      <c r="M82" s="133" t="s">
        <v>112</v>
      </c>
      <c r="N82" s="266"/>
      <c r="O82" s="133" t="s">
        <v>112</v>
      </c>
      <c r="P82" s="267"/>
      <c r="Q82" s="266">
        <f>+Sklop12[[#This Row],[cena/enota brez DDV v EUR]]*Sklop12[[#This Row],[Stopnja DDV (%)]]</f>
        <v>0</v>
      </c>
      <c r="R82" s="266">
        <f>+Sklop12[[#This Row],[cena/enota brez DDV v EUR]]+Sklop12[[#This Row],[Davek (EUR)]]</f>
        <v>0</v>
      </c>
      <c r="S82" s="266">
        <f>+Sklop12[[#This Row],[cena/enota brez DDV v EUR]]*Sklop12[[#This Row],[Okvirna količina]]</f>
        <v>0</v>
      </c>
      <c r="T82" s="321">
        <f>+Sklop12[[#This Row],[Končna cena/enoto mere (EUR) z DDV]]*Sklop12[[#This Row],[Okvirna količina]]</f>
        <v>0</v>
      </c>
      <c r="U82" s="133" t="s">
        <v>112</v>
      </c>
    </row>
    <row r="83" spans="1:21" s="203" customFormat="1" ht="12">
      <c r="A83" s="213" t="s">
        <v>181</v>
      </c>
      <c r="B83" s="335" t="s">
        <v>413</v>
      </c>
      <c r="C83" s="382" t="s">
        <v>112</v>
      </c>
      <c r="D83" s="211" t="s">
        <v>0</v>
      </c>
      <c r="E83" s="223"/>
      <c r="F83" s="263">
        <v>600</v>
      </c>
      <c r="G83" s="249" t="s">
        <v>0</v>
      </c>
      <c r="H83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83" s="263" t="str">
        <f>IF(Sklop12[[#This Row],[ZAHTEVANA SHEMA KAKOVOSTI]]&lt;&gt;"",Sklop12[[#This Row],[Preračunana masa/volumen/kos na enoto kg]],"")</f>
        <v/>
      </c>
      <c r="J83" s="264"/>
      <c r="K83" s="133" t="s">
        <v>112</v>
      </c>
      <c r="L83" s="133" t="s">
        <v>112</v>
      </c>
      <c r="M83" s="133" t="s">
        <v>112</v>
      </c>
      <c r="N83" s="266"/>
      <c r="O83" s="133" t="s">
        <v>112</v>
      </c>
      <c r="P83" s="267"/>
      <c r="Q83" s="266">
        <f>+Sklop12[[#This Row],[cena/enota brez DDV v EUR]]*Sklop12[[#This Row],[Stopnja DDV (%)]]</f>
        <v>0</v>
      </c>
      <c r="R83" s="266">
        <f>+Sklop12[[#This Row],[cena/enota brez DDV v EUR]]+Sklop12[[#This Row],[Davek (EUR)]]</f>
        <v>0</v>
      </c>
      <c r="S83" s="266">
        <f>+Sklop12[[#This Row],[cena/enota brez DDV v EUR]]*Sklop12[[#This Row],[Okvirna količina]]</f>
        <v>0</v>
      </c>
      <c r="T83" s="321">
        <f>+Sklop12[[#This Row],[Končna cena/enoto mere (EUR) z DDV]]*Sklop12[[#This Row],[Okvirna količina]]</f>
        <v>0</v>
      </c>
      <c r="U83" s="133" t="s">
        <v>112</v>
      </c>
    </row>
    <row r="84" spans="1:21" s="203" customFormat="1" ht="12">
      <c r="A84" s="213" t="s">
        <v>182</v>
      </c>
      <c r="B84" s="335" t="s">
        <v>414</v>
      </c>
      <c r="C84" s="382" t="s">
        <v>112</v>
      </c>
      <c r="D84" s="211" t="s">
        <v>0</v>
      </c>
      <c r="E84" s="223"/>
      <c r="F84" s="263">
        <v>100</v>
      </c>
      <c r="G84" s="249" t="s">
        <v>0</v>
      </c>
      <c r="H84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4" s="263" t="str">
        <f>IF(Sklop12[[#This Row],[ZAHTEVANA SHEMA KAKOVOSTI]]&lt;&gt;"",Sklop12[[#This Row],[Preračunana masa/volumen/kos na enoto kg]],"")</f>
        <v/>
      </c>
      <c r="J84" s="264"/>
      <c r="K84" s="133" t="s">
        <v>112</v>
      </c>
      <c r="L84" s="133" t="s">
        <v>112</v>
      </c>
      <c r="M84" s="133" t="s">
        <v>112</v>
      </c>
      <c r="N84" s="266"/>
      <c r="O84" s="133" t="s">
        <v>112</v>
      </c>
      <c r="P84" s="267"/>
      <c r="Q84" s="266">
        <f>+Sklop12[[#This Row],[cena/enota brez DDV v EUR]]*Sklop12[[#This Row],[Stopnja DDV (%)]]</f>
        <v>0</v>
      </c>
      <c r="R84" s="266">
        <f>+Sklop12[[#This Row],[cena/enota brez DDV v EUR]]+Sklop12[[#This Row],[Davek (EUR)]]</f>
        <v>0</v>
      </c>
      <c r="S84" s="266">
        <f>+Sklop12[[#This Row],[cena/enota brez DDV v EUR]]*Sklop12[[#This Row],[Okvirna količina]]</f>
        <v>0</v>
      </c>
      <c r="T84" s="321">
        <f>+Sklop12[[#This Row],[Končna cena/enoto mere (EUR) z DDV]]*Sklop12[[#This Row],[Okvirna količina]]</f>
        <v>0</v>
      </c>
      <c r="U84" s="133" t="s">
        <v>112</v>
      </c>
    </row>
    <row r="85" spans="1:21" s="203" customFormat="1" ht="12">
      <c r="A85" s="213" t="s">
        <v>183</v>
      </c>
      <c r="B85" s="335" t="s">
        <v>415</v>
      </c>
      <c r="C85" s="382" t="s">
        <v>112</v>
      </c>
      <c r="D85" s="211" t="s">
        <v>0</v>
      </c>
      <c r="E85" s="223"/>
      <c r="F85" s="263">
        <v>80</v>
      </c>
      <c r="G85" s="249" t="s">
        <v>0</v>
      </c>
      <c r="H85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85" s="263" t="str">
        <f>IF(Sklop12[[#This Row],[ZAHTEVANA SHEMA KAKOVOSTI]]&lt;&gt;"",Sklop12[[#This Row],[Preračunana masa/volumen/kos na enoto kg]],"")</f>
        <v/>
      </c>
      <c r="J85" s="264"/>
      <c r="K85" s="133" t="s">
        <v>112</v>
      </c>
      <c r="L85" s="133" t="s">
        <v>112</v>
      </c>
      <c r="M85" s="133" t="s">
        <v>112</v>
      </c>
      <c r="N85" s="266"/>
      <c r="O85" s="133" t="s">
        <v>112</v>
      </c>
      <c r="P85" s="267"/>
      <c r="Q85" s="266">
        <f>+Sklop12[[#This Row],[cena/enota brez DDV v EUR]]*Sklop12[[#This Row],[Stopnja DDV (%)]]</f>
        <v>0</v>
      </c>
      <c r="R85" s="266">
        <f>+Sklop12[[#This Row],[cena/enota brez DDV v EUR]]+Sklop12[[#This Row],[Davek (EUR)]]</f>
        <v>0</v>
      </c>
      <c r="S85" s="266">
        <f>+Sklop12[[#This Row],[cena/enota brez DDV v EUR]]*Sklop12[[#This Row],[Okvirna količina]]</f>
        <v>0</v>
      </c>
      <c r="T85" s="321">
        <f>+Sklop12[[#This Row],[Končna cena/enoto mere (EUR) z DDV]]*Sklop12[[#This Row],[Okvirna količina]]</f>
        <v>0</v>
      </c>
      <c r="U85" s="133" t="s">
        <v>112</v>
      </c>
    </row>
    <row r="86" spans="1:21" s="203" customFormat="1" ht="12">
      <c r="A86" s="213" t="s">
        <v>184</v>
      </c>
      <c r="B86" s="335" t="s">
        <v>416</v>
      </c>
      <c r="C86" s="382" t="s">
        <v>112</v>
      </c>
      <c r="D86" s="211" t="s">
        <v>0</v>
      </c>
      <c r="E86" s="223"/>
      <c r="F86" s="263">
        <v>200</v>
      </c>
      <c r="G86" s="249" t="s">
        <v>0</v>
      </c>
      <c r="H86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86" s="263" t="str">
        <f>IF(Sklop12[[#This Row],[ZAHTEVANA SHEMA KAKOVOSTI]]&lt;&gt;"",Sklop12[[#This Row],[Preračunana masa/volumen/kos na enoto kg]],"")</f>
        <v/>
      </c>
      <c r="J86" s="264"/>
      <c r="K86" s="133" t="s">
        <v>112</v>
      </c>
      <c r="L86" s="133" t="s">
        <v>112</v>
      </c>
      <c r="M86" s="133" t="s">
        <v>112</v>
      </c>
      <c r="N86" s="266"/>
      <c r="O86" s="133" t="s">
        <v>112</v>
      </c>
      <c r="P86" s="267"/>
      <c r="Q86" s="266">
        <f>+Sklop12[[#This Row],[cena/enota brez DDV v EUR]]*Sklop12[[#This Row],[Stopnja DDV (%)]]</f>
        <v>0</v>
      </c>
      <c r="R86" s="266">
        <f>+Sklop12[[#This Row],[cena/enota brez DDV v EUR]]+Sklop12[[#This Row],[Davek (EUR)]]</f>
        <v>0</v>
      </c>
      <c r="S86" s="266">
        <f>+Sklop12[[#This Row],[cena/enota brez DDV v EUR]]*Sklop12[[#This Row],[Okvirna količina]]</f>
        <v>0</v>
      </c>
      <c r="T86" s="321">
        <f>+Sklop12[[#This Row],[Končna cena/enoto mere (EUR) z DDV]]*Sklop12[[#This Row],[Okvirna količina]]</f>
        <v>0</v>
      </c>
      <c r="U86" s="133" t="s">
        <v>112</v>
      </c>
    </row>
    <row r="87" spans="1:21" s="203" customFormat="1" ht="12">
      <c r="A87" s="213" t="s">
        <v>185</v>
      </c>
      <c r="B87" s="335" t="s">
        <v>417</v>
      </c>
      <c r="C87" s="382" t="s">
        <v>112</v>
      </c>
      <c r="D87" s="211" t="s">
        <v>0</v>
      </c>
      <c r="E87" s="223"/>
      <c r="F87" s="263">
        <v>20</v>
      </c>
      <c r="G87" s="249" t="s">
        <v>0</v>
      </c>
      <c r="H87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7" s="263" t="str">
        <f>IF(Sklop12[[#This Row],[ZAHTEVANA SHEMA KAKOVOSTI]]&lt;&gt;"",Sklop12[[#This Row],[Preračunana masa/volumen/kos na enoto kg]],"")</f>
        <v/>
      </c>
      <c r="J87" s="264"/>
      <c r="K87" s="133" t="s">
        <v>112</v>
      </c>
      <c r="L87" s="133" t="s">
        <v>112</v>
      </c>
      <c r="M87" s="133" t="s">
        <v>112</v>
      </c>
      <c r="N87" s="266"/>
      <c r="O87" s="133" t="s">
        <v>112</v>
      </c>
      <c r="P87" s="267"/>
      <c r="Q87" s="266">
        <f>+Sklop12[[#This Row],[cena/enota brez DDV v EUR]]*Sklop12[[#This Row],[Stopnja DDV (%)]]</f>
        <v>0</v>
      </c>
      <c r="R87" s="266">
        <f>+Sklop12[[#This Row],[cena/enota brez DDV v EUR]]+Sklop12[[#This Row],[Davek (EUR)]]</f>
        <v>0</v>
      </c>
      <c r="S87" s="266">
        <f>+Sklop12[[#This Row],[cena/enota brez DDV v EUR]]*Sklop12[[#This Row],[Okvirna količina]]</f>
        <v>0</v>
      </c>
      <c r="T87" s="321">
        <f>+Sklop12[[#This Row],[Končna cena/enoto mere (EUR) z DDV]]*Sklop12[[#This Row],[Okvirna količina]]</f>
        <v>0</v>
      </c>
      <c r="U87" s="133" t="s">
        <v>112</v>
      </c>
    </row>
    <row r="88" spans="1:21" s="203" customFormat="1" ht="12">
      <c r="A88" s="213" t="s">
        <v>186</v>
      </c>
      <c r="B88" s="335" t="s">
        <v>418</v>
      </c>
      <c r="C88" s="382" t="s">
        <v>112</v>
      </c>
      <c r="D88" s="211" t="s">
        <v>0</v>
      </c>
      <c r="E88" s="223"/>
      <c r="F88" s="263">
        <v>500</v>
      </c>
      <c r="G88" s="249" t="s">
        <v>0</v>
      </c>
      <c r="H8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88" s="263" t="str">
        <f>IF(Sklop12[[#This Row],[ZAHTEVANA SHEMA KAKOVOSTI]]&lt;&gt;"",Sklop12[[#This Row],[Preračunana masa/volumen/kos na enoto kg]],"")</f>
        <v/>
      </c>
      <c r="J88" s="264"/>
      <c r="K88" s="133" t="s">
        <v>112</v>
      </c>
      <c r="L88" s="133" t="s">
        <v>112</v>
      </c>
      <c r="M88" s="133" t="s">
        <v>112</v>
      </c>
      <c r="N88" s="266"/>
      <c r="O88" s="133" t="s">
        <v>112</v>
      </c>
      <c r="P88" s="267"/>
      <c r="Q88" s="266">
        <f>+Sklop12[[#This Row],[cena/enota brez DDV v EUR]]*Sklop12[[#This Row],[Stopnja DDV (%)]]</f>
        <v>0</v>
      </c>
      <c r="R88" s="266">
        <f>+Sklop12[[#This Row],[cena/enota brez DDV v EUR]]+Sklop12[[#This Row],[Davek (EUR)]]</f>
        <v>0</v>
      </c>
      <c r="S88" s="266">
        <f>+Sklop12[[#This Row],[cena/enota brez DDV v EUR]]*Sklop12[[#This Row],[Okvirna količina]]</f>
        <v>0</v>
      </c>
      <c r="T88" s="321">
        <f>+Sklop12[[#This Row],[Končna cena/enoto mere (EUR) z DDV]]*Sklop12[[#This Row],[Okvirna količina]]</f>
        <v>0</v>
      </c>
      <c r="U88" s="133" t="s">
        <v>112</v>
      </c>
    </row>
    <row r="89" spans="1:21" s="203" customFormat="1" ht="12">
      <c r="A89" s="213" t="s">
        <v>187</v>
      </c>
      <c r="B89" s="335" t="s">
        <v>419</v>
      </c>
      <c r="C89" s="382" t="s">
        <v>112</v>
      </c>
      <c r="D89" s="211" t="s">
        <v>0</v>
      </c>
      <c r="E89" s="223"/>
      <c r="F89" s="263">
        <v>600</v>
      </c>
      <c r="G89" s="249" t="s">
        <v>0</v>
      </c>
      <c r="H89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89" s="263" t="str">
        <f>IF(Sklop12[[#This Row],[ZAHTEVANA SHEMA KAKOVOSTI]]&lt;&gt;"",Sklop12[[#This Row],[Preračunana masa/volumen/kos na enoto kg]],"")</f>
        <v/>
      </c>
      <c r="J89" s="264"/>
      <c r="K89" s="133" t="s">
        <v>112</v>
      </c>
      <c r="L89" s="133" t="s">
        <v>112</v>
      </c>
      <c r="M89" s="133" t="s">
        <v>112</v>
      </c>
      <c r="N89" s="266"/>
      <c r="O89" s="133" t="s">
        <v>112</v>
      </c>
      <c r="P89" s="267"/>
      <c r="Q89" s="266">
        <f>+Sklop12[[#This Row],[cena/enota brez DDV v EUR]]*Sklop12[[#This Row],[Stopnja DDV (%)]]</f>
        <v>0</v>
      </c>
      <c r="R89" s="266">
        <f>+Sklop12[[#This Row],[cena/enota brez DDV v EUR]]+Sklop12[[#This Row],[Davek (EUR)]]</f>
        <v>0</v>
      </c>
      <c r="S89" s="266">
        <f>+Sklop12[[#This Row],[cena/enota brez DDV v EUR]]*Sklop12[[#This Row],[Okvirna količina]]</f>
        <v>0</v>
      </c>
      <c r="T89" s="321">
        <f>+Sklop12[[#This Row],[Končna cena/enoto mere (EUR) z DDV]]*Sklop12[[#This Row],[Okvirna količina]]</f>
        <v>0</v>
      </c>
      <c r="U89" s="133" t="s">
        <v>112</v>
      </c>
    </row>
    <row r="90" spans="1:21" s="203" customFormat="1" ht="12">
      <c r="A90" s="213" t="s">
        <v>188</v>
      </c>
      <c r="B90" s="335" t="s">
        <v>420</v>
      </c>
      <c r="C90" s="382" t="s">
        <v>112</v>
      </c>
      <c r="D90" s="211" t="s">
        <v>0</v>
      </c>
      <c r="E90" s="223"/>
      <c r="F90" s="263">
        <v>600</v>
      </c>
      <c r="G90" s="249" t="s">
        <v>0</v>
      </c>
      <c r="H90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90" s="263" t="str">
        <f>IF(Sklop12[[#This Row],[ZAHTEVANA SHEMA KAKOVOSTI]]&lt;&gt;"",Sklop12[[#This Row],[Preračunana masa/volumen/kos na enoto kg]],"")</f>
        <v/>
      </c>
      <c r="J90" s="264"/>
      <c r="K90" s="133" t="s">
        <v>112</v>
      </c>
      <c r="L90" s="133" t="s">
        <v>112</v>
      </c>
      <c r="M90" s="133" t="s">
        <v>112</v>
      </c>
      <c r="N90" s="266"/>
      <c r="O90" s="133" t="s">
        <v>112</v>
      </c>
      <c r="P90" s="267"/>
      <c r="Q90" s="266">
        <f>+Sklop12[[#This Row],[cena/enota brez DDV v EUR]]*Sklop12[[#This Row],[Stopnja DDV (%)]]</f>
        <v>0</v>
      </c>
      <c r="R90" s="266">
        <f>+Sklop12[[#This Row],[cena/enota brez DDV v EUR]]+Sklop12[[#This Row],[Davek (EUR)]]</f>
        <v>0</v>
      </c>
      <c r="S90" s="266">
        <f>+Sklop12[[#This Row],[cena/enota brez DDV v EUR]]*Sklop12[[#This Row],[Okvirna količina]]</f>
        <v>0</v>
      </c>
      <c r="T90" s="321">
        <f>+Sklop12[[#This Row],[Končna cena/enoto mere (EUR) z DDV]]*Sklop12[[#This Row],[Okvirna količina]]</f>
        <v>0</v>
      </c>
      <c r="U90" s="133" t="s">
        <v>112</v>
      </c>
    </row>
    <row r="91" spans="1:21" s="203" customFormat="1" ht="12">
      <c r="A91" s="213" t="s">
        <v>189</v>
      </c>
      <c r="B91" s="335" t="s">
        <v>421</v>
      </c>
      <c r="C91" s="382" t="s">
        <v>112</v>
      </c>
      <c r="D91" s="211" t="s">
        <v>0</v>
      </c>
      <c r="E91" s="223"/>
      <c r="F91" s="263">
        <v>600</v>
      </c>
      <c r="G91" s="249" t="s">
        <v>0</v>
      </c>
      <c r="H91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91" s="263" t="str">
        <f>IF(Sklop12[[#This Row],[ZAHTEVANA SHEMA KAKOVOSTI]]&lt;&gt;"",Sklop12[[#This Row],[Preračunana masa/volumen/kos na enoto kg]],"")</f>
        <v/>
      </c>
      <c r="J91" s="264"/>
      <c r="K91" s="133" t="s">
        <v>112</v>
      </c>
      <c r="L91" s="133" t="s">
        <v>112</v>
      </c>
      <c r="M91" s="133" t="s">
        <v>112</v>
      </c>
      <c r="N91" s="266"/>
      <c r="O91" s="133" t="s">
        <v>112</v>
      </c>
      <c r="P91" s="267"/>
      <c r="Q91" s="266">
        <f>+Sklop12[[#This Row],[cena/enota brez DDV v EUR]]*Sklop12[[#This Row],[Stopnja DDV (%)]]</f>
        <v>0</v>
      </c>
      <c r="R91" s="266">
        <f>+Sklop12[[#This Row],[cena/enota brez DDV v EUR]]+Sklop12[[#This Row],[Davek (EUR)]]</f>
        <v>0</v>
      </c>
      <c r="S91" s="266">
        <f>+Sklop12[[#This Row],[cena/enota brez DDV v EUR]]*Sklop12[[#This Row],[Okvirna količina]]</f>
        <v>0</v>
      </c>
      <c r="T91" s="321">
        <f>+Sklop12[[#This Row],[Končna cena/enoto mere (EUR) z DDV]]*Sklop12[[#This Row],[Okvirna količina]]</f>
        <v>0</v>
      </c>
      <c r="U91" s="133" t="s">
        <v>112</v>
      </c>
    </row>
    <row r="92" spans="1:21" s="203" customFormat="1" ht="12">
      <c r="A92" s="213" t="s">
        <v>190</v>
      </c>
      <c r="B92" s="275" t="s">
        <v>422</v>
      </c>
      <c r="C92" s="382" t="s">
        <v>112</v>
      </c>
      <c r="D92" s="211" t="s">
        <v>0</v>
      </c>
      <c r="E92" s="223"/>
      <c r="F92" s="276">
        <v>800</v>
      </c>
      <c r="G92" s="249" t="s">
        <v>0</v>
      </c>
      <c r="H92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92" s="83" t="str">
        <f>IF(Sklop12[[#This Row],[ZAHTEVANA SHEMA KAKOVOSTI]]&lt;&gt;"",Sklop12[[#This Row],[Preračunana masa/volumen/kos na enoto kg]],"")</f>
        <v/>
      </c>
      <c r="J92" s="91"/>
      <c r="K92" s="133" t="s">
        <v>112</v>
      </c>
      <c r="L92" s="133" t="s">
        <v>112</v>
      </c>
      <c r="M92" s="133" t="s">
        <v>112</v>
      </c>
      <c r="N92" s="89"/>
      <c r="O92" s="133" t="s">
        <v>112</v>
      </c>
      <c r="P92" s="94"/>
      <c r="Q92" s="89">
        <f>+Sklop12[[#This Row],[cena/enota brez DDV v EUR]]*Sklop12[[#This Row],[Stopnja DDV (%)]]</f>
        <v>0</v>
      </c>
      <c r="R92" s="89">
        <f>+Sklop12[[#This Row],[cena/enota brez DDV v EUR]]+Sklop12[[#This Row],[Davek (EUR)]]</f>
        <v>0</v>
      </c>
      <c r="S92" s="89">
        <f>+Sklop12[[#This Row],[cena/enota brez DDV v EUR]]*Sklop12[[#This Row],[Okvirna količina]]</f>
        <v>0</v>
      </c>
      <c r="T92" s="89">
        <f>+Sklop12[[#This Row],[Končna cena/enoto mere (EUR) z DDV]]*Sklop12[[#This Row],[Okvirna količina]]</f>
        <v>0</v>
      </c>
      <c r="U92" s="133" t="s">
        <v>112</v>
      </c>
    </row>
    <row r="93" spans="1:21" s="203" customFormat="1" ht="12">
      <c r="A93" s="213" t="s">
        <v>191</v>
      </c>
      <c r="B93" s="275" t="s">
        <v>423</v>
      </c>
      <c r="C93" s="382" t="s">
        <v>112</v>
      </c>
      <c r="D93" s="211" t="s">
        <v>0</v>
      </c>
      <c r="E93" s="223"/>
      <c r="F93" s="276">
        <v>100</v>
      </c>
      <c r="G93" s="249" t="s">
        <v>0</v>
      </c>
      <c r="H93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3" s="83" t="str">
        <f>IF(Sklop12[[#This Row],[ZAHTEVANA SHEMA KAKOVOSTI]]&lt;&gt;"",Sklop12[[#This Row],[Preračunana masa/volumen/kos na enoto kg]],"")</f>
        <v/>
      </c>
      <c r="J93" s="91"/>
      <c r="K93" s="133" t="s">
        <v>112</v>
      </c>
      <c r="L93" s="133" t="s">
        <v>112</v>
      </c>
      <c r="M93" s="133" t="s">
        <v>112</v>
      </c>
      <c r="N93" s="89"/>
      <c r="O93" s="133" t="s">
        <v>112</v>
      </c>
      <c r="P93" s="94"/>
      <c r="Q93" s="89">
        <f>+Sklop12[[#This Row],[cena/enota brez DDV v EUR]]*Sklop12[[#This Row],[Stopnja DDV (%)]]</f>
        <v>0</v>
      </c>
      <c r="R93" s="89">
        <f>+Sklop12[[#This Row],[cena/enota brez DDV v EUR]]+Sklop12[[#This Row],[Davek (EUR)]]</f>
        <v>0</v>
      </c>
      <c r="S93" s="89">
        <f>+Sklop12[[#This Row],[cena/enota brez DDV v EUR]]*Sklop12[[#This Row],[Okvirna količina]]</f>
        <v>0</v>
      </c>
      <c r="T93" s="89">
        <f>+Sklop12[[#This Row],[Končna cena/enoto mere (EUR) z DDV]]*Sklop12[[#This Row],[Okvirna količina]]</f>
        <v>0</v>
      </c>
      <c r="U93" s="133" t="s">
        <v>112</v>
      </c>
    </row>
    <row r="94" spans="1:21" s="203" customFormat="1" ht="12">
      <c r="A94" s="213" t="s">
        <v>192</v>
      </c>
      <c r="B94" s="243" t="s">
        <v>424</v>
      </c>
      <c r="C94" s="382" t="s">
        <v>112</v>
      </c>
      <c r="D94" s="211" t="s">
        <v>0</v>
      </c>
      <c r="E94" s="223"/>
      <c r="F94" s="245">
        <v>20</v>
      </c>
      <c r="G94" s="249" t="s">
        <v>0</v>
      </c>
      <c r="H94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4" s="245" t="str">
        <f>IF(Sklop12[[#This Row],[ZAHTEVANA SHEMA KAKOVOSTI]]&lt;&gt;"",Sklop12[[#This Row],[Preračunana masa/volumen/kos na enoto kg]],"")</f>
        <v/>
      </c>
      <c r="J94" s="239"/>
      <c r="K94" s="133" t="s">
        <v>112</v>
      </c>
      <c r="L94" s="133" t="s">
        <v>112</v>
      </c>
      <c r="M94" s="133" t="s">
        <v>112</v>
      </c>
      <c r="N94" s="240"/>
      <c r="O94" s="133" t="s">
        <v>112</v>
      </c>
      <c r="P94" s="241"/>
      <c r="Q94" s="240">
        <f>+Sklop12[[#This Row],[cena/enota brez DDV v EUR]]*Sklop12[[#This Row],[Stopnja DDV (%)]]</f>
        <v>0</v>
      </c>
      <c r="R94" s="240">
        <f>+Sklop12[[#This Row],[cena/enota brez DDV v EUR]]+Sklop12[[#This Row],[Davek (EUR)]]</f>
        <v>0</v>
      </c>
      <c r="S94" s="240">
        <f>+Sklop12[[#This Row],[cena/enota brez DDV v EUR]]*Sklop12[[#This Row],[Okvirna količina]]</f>
        <v>0</v>
      </c>
      <c r="T94" s="248">
        <f>+Sklop12[[#This Row],[Končna cena/enoto mere (EUR) z DDV]]*Sklop12[[#This Row],[Okvirna količina]]</f>
        <v>0</v>
      </c>
      <c r="U94" s="133" t="s">
        <v>112</v>
      </c>
    </row>
    <row r="95" spans="1:21" s="203" customFormat="1" ht="12">
      <c r="A95" s="213" t="s">
        <v>193</v>
      </c>
      <c r="B95" s="243" t="s">
        <v>425</v>
      </c>
      <c r="C95" s="382" t="s">
        <v>112</v>
      </c>
      <c r="D95" s="211" t="s">
        <v>0</v>
      </c>
      <c r="E95" s="223"/>
      <c r="F95" s="245">
        <v>200</v>
      </c>
      <c r="G95" s="249" t="s">
        <v>0</v>
      </c>
      <c r="H95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95" s="245" t="str">
        <f>IF(Sklop12[[#This Row],[ZAHTEVANA SHEMA KAKOVOSTI]]&lt;&gt;"",Sklop12[[#This Row],[Preračunana masa/volumen/kos na enoto kg]],"")</f>
        <v/>
      </c>
      <c r="J95" s="239"/>
      <c r="K95" s="133" t="s">
        <v>112</v>
      </c>
      <c r="L95" s="133" t="s">
        <v>112</v>
      </c>
      <c r="M95" s="133" t="s">
        <v>112</v>
      </c>
      <c r="N95" s="240"/>
      <c r="O95" s="133" t="s">
        <v>112</v>
      </c>
      <c r="P95" s="241"/>
      <c r="Q95" s="240">
        <f>+Sklop12[[#This Row],[cena/enota brez DDV v EUR]]*Sklop12[[#This Row],[Stopnja DDV (%)]]</f>
        <v>0</v>
      </c>
      <c r="R95" s="240">
        <f>+Sklop12[[#This Row],[cena/enota brez DDV v EUR]]+Sklop12[[#This Row],[Davek (EUR)]]</f>
        <v>0</v>
      </c>
      <c r="S95" s="240">
        <f>+Sklop12[[#This Row],[cena/enota brez DDV v EUR]]*Sklop12[[#This Row],[Okvirna količina]]</f>
        <v>0</v>
      </c>
      <c r="T95" s="248">
        <f>+Sklop12[[#This Row],[Končna cena/enoto mere (EUR) z DDV]]*Sklop12[[#This Row],[Okvirna količina]]</f>
        <v>0</v>
      </c>
      <c r="U95" s="133" t="s">
        <v>112</v>
      </c>
    </row>
    <row r="96" spans="1:21" s="203" customFormat="1" ht="12">
      <c r="A96" s="213" t="s">
        <v>194</v>
      </c>
      <c r="B96" s="243" t="s">
        <v>426</v>
      </c>
      <c r="C96" s="382" t="s">
        <v>112</v>
      </c>
      <c r="D96" s="211" t="s">
        <v>0</v>
      </c>
      <c r="E96" s="223"/>
      <c r="F96" s="245">
        <v>500</v>
      </c>
      <c r="G96" s="249" t="s">
        <v>0</v>
      </c>
      <c r="H96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96" s="245" t="str">
        <f>IF(Sklop12[[#This Row],[ZAHTEVANA SHEMA KAKOVOSTI]]&lt;&gt;"",Sklop12[[#This Row],[Preračunana masa/volumen/kos na enoto kg]],"")</f>
        <v/>
      </c>
      <c r="J96" s="239"/>
      <c r="K96" s="133" t="s">
        <v>112</v>
      </c>
      <c r="L96" s="133" t="s">
        <v>112</v>
      </c>
      <c r="M96" s="133" t="s">
        <v>112</v>
      </c>
      <c r="N96" s="240"/>
      <c r="O96" s="133" t="s">
        <v>112</v>
      </c>
      <c r="P96" s="241"/>
      <c r="Q96" s="240">
        <f>+Sklop12[[#This Row],[cena/enota brez DDV v EUR]]*Sklop12[[#This Row],[Stopnja DDV (%)]]</f>
        <v>0</v>
      </c>
      <c r="R96" s="240">
        <f>+Sklop12[[#This Row],[cena/enota brez DDV v EUR]]+Sklop12[[#This Row],[Davek (EUR)]]</f>
        <v>0</v>
      </c>
      <c r="S96" s="240">
        <f>+Sklop12[[#This Row],[cena/enota brez DDV v EUR]]*Sklop12[[#This Row],[Okvirna količina]]</f>
        <v>0</v>
      </c>
      <c r="T96" s="248">
        <f>+Sklop12[[#This Row],[Končna cena/enoto mere (EUR) z DDV]]*Sklop12[[#This Row],[Okvirna količina]]</f>
        <v>0</v>
      </c>
      <c r="U96" s="133" t="s">
        <v>112</v>
      </c>
    </row>
    <row r="97" spans="1:21" s="203" customFormat="1" ht="12">
      <c r="A97" s="213" t="s">
        <v>195</v>
      </c>
      <c r="B97" s="243" t="s">
        <v>427</v>
      </c>
      <c r="C97" s="382" t="s">
        <v>112</v>
      </c>
      <c r="D97" s="211" t="s">
        <v>0</v>
      </c>
      <c r="E97" s="223"/>
      <c r="F97" s="245">
        <v>60</v>
      </c>
      <c r="G97" s="249" t="s">
        <v>0</v>
      </c>
      <c r="H97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97" s="245" t="str">
        <f>IF(Sklop12[[#This Row],[ZAHTEVANA SHEMA KAKOVOSTI]]&lt;&gt;"",Sklop12[[#This Row],[Preračunana masa/volumen/kos na enoto kg]],"")</f>
        <v/>
      </c>
      <c r="J97" s="239"/>
      <c r="K97" s="133" t="s">
        <v>112</v>
      </c>
      <c r="L97" s="133" t="s">
        <v>112</v>
      </c>
      <c r="M97" s="133" t="s">
        <v>112</v>
      </c>
      <c r="N97" s="240"/>
      <c r="O97" s="133" t="s">
        <v>112</v>
      </c>
      <c r="P97" s="241"/>
      <c r="Q97" s="240">
        <f>+Sklop12[[#This Row],[cena/enota brez DDV v EUR]]*Sklop12[[#This Row],[Stopnja DDV (%)]]</f>
        <v>0</v>
      </c>
      <c r="R97" s="240">
        <f>+Sklop12[[#This Row],[cena/enota brez DDV v EUR]]+Sklop12[[#This Row],[Davek (EUR)]]</f>
        <v>0</v>
      </c>
      <c r="S97" s="240">
        <f>+Sklop12[[#This Row],[cena/enota brez DDV v EUR]]*Sklop12[[#This Row],[Okvirna količina]]</f>
        <v>0</v>
      </c>
      <c r="T97" s="248">
        <f>+Sklop12[[#This Row],[Končna cena/enoto mere (EUR) z DDV]]*Sklop12[[#This Row],[Okvirna količina]]</f>
        <v>0</v>
      </c>
      <c r="U97" s="133" t="s">
        <v>112</v>
      </c>
    </row>
    <row r="98" spans="1:21" s="203" customFormat="1" ht="12">
      <c r="A98" s="213" t="s">
        <v>196</v>
      </c>
      <c r="B98" s="243" t="s">
        <v>428</v>
      </c>
      <c r="C98" s="382" t="s">
        <v>112</v>
      </c>
      <c r="D98" s="211" t="s">
        <v>0</v>
      </c>
      <c r="E98" s="223"/>
      <c r="F98" s="245">
        <v>100</v>
      </c>
      <c r="G98" s="249" t="s">
        <v>0</v>
      </c>
      <c r="H98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8" s="245" t="str">
        <f>IF(Sklop12[[#This Row],[ZAHTEVANA SHEMA KAKOVOSTI]]&lt;&gt;"",Sklop12[[#This Row],[Preračunana masa/volumen/kos na enoto kg]],"")</f>
        <v/>
      </c>
      <c r="J98" s="239"/>
      <c r="K98" s="133" t="s">
        <v>112</v>
      </c>
      <c r="L98" s="133" t="s">
        <v>112</v>
      </c>
      <c r="M98" s="133" t="s">
        <v>112</v>
      </c>
      <c r="N98" s="240"/>
      <c r="O98" s="133" t="s">
        <v>112</v>
      </c>
      <c r="P98" s="241"/>
      <c r="Q98" s="240">
        <f>+Sklop12[[#This Row],[cena/enota brez DDV v EUR]]*Sklop12[[#This Row],[Stopnja DDV (%)]]</f>
        <v>0</v>
      </c>
      <c r="R98" s="240">
        <f>+Sklop12[[#This Row],[cena/enota brez DDV v EUR]]+Sklop12[[#This Row],[Davek (EUR)]]</f>
        <v>0</v>
      </c>
      <c r="S98" s="240">
        <f>+Sklop12[[#This Row],[cena/enota brez DDV v EUR]]*Sklop12[[#This Row],[Okvirna količina]]</f>
        <v>0</v>
      </c>
      <c r="T98" s="248">
        <f>+Sklop12[[#This Row],[Končna cena/enoto mere (EUR) z DDV]]*Sklop12[[#This Row],[Okvirna količina]]</f>
        <v>0</v>
      </c>
      <c r="U98" s="133" t="s">
        <v>112</v>
      </c>
    </row>
    <row r="99" spans="1:21" s="203" customFormat="1" ht="12">
      <c r="A99" s="213" t="s">
        <v>197</v>
      </c>
      <c r="B99" s="243" t="s">
        <v>429</v>
      </c>
      <c r="C99" s="382" t="s">
        <v>112</v>
      </c>
      <c r="D99" s="211" t="s">
        <v>0</v>
      </c>
      <c r="E99" s="223"/>
      <c r="F99" s="245">
        <v>200</v>
      </c>
      <c r="G99" s="249" t="s">
        <v>0</v>
      </c>
      <c r="H99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99" s="245" t="str">
        <f>IF(Sklop12[[#This Row],[ZAHTEVANA SHEMA KAKOVOSTI]]&lt;&gt;"",Sklop12[[#This Row],[Preračunana masa/volumen/kos na enoto kg]],"")</f>
        <v/>
      </c>
      <c r="J99" s="239"/>
      <c r="K99" s="133" t="s">
        <v>112</v>
      </c>
      <c r="L99" s="133" t="s">
        <v>112</v>
      </c>
      <c r="M99" s="133" t="s">
        <v>112</v>
      </c>
      <c r="N99" s="240"/>
      <c r="O99" s="133" t="s">
        <v>112</v>
      </c>
      <c r="P99" s="241"/>
      <c r="Q99" s="240">
        <f>+Sklop12[[#This Row],[cena/enota brez DDV v EUR]]*Sklop12[[#This Row],[Stopnja DDV (%)]]</f>
        <v>0</v>
      </c>
      <c r="R99" s="240">
        <f>+Sklop12[[#This Row],[cena/enota brez DDV v EUR]]+Sklop12[[#This Row],[Davek (EUR)]]</f>
        <v>0</v>
      </c>
      <c r="S99" s="240">
        <f>+Sklop12[[#This Row],[cena/enota brez DDV v EUR]]*Sklop12[[#This Row],[Okvirna količina]]</f>
        <v>0</v>
      </c>
      <c r="T99" s="248">
        <f>+Sklop12[[#This Row],[Končna cena/enoto mere (EUR) z DDV]]*Sklop12[[#This Row],[Okvirna količina]]</f>
        <v>0</v>
      </c>
      <c r="U99" s="133" t="s">
        <v>112</v>
      </c>
    </row>
    <row r="100" spans="1:21" s="203" customFormat="1" ht="12">
      <c r="A100" s="213" t="s">
        <v>198</v>
      </c>
      <c r="B100" s="243" t="s">
        <v>430</v>
      </c>
      <c r="C100" s="382" t="s">
        <v>112</v>
      </c>
      <c r="D100" s="211" t="s">
        <v>0</v>
      </c>
      <c r="E100" s="223"/>
      <c r="F100" s="245">
        <v>120</v>
      </c>
      <c r="G100" s="249" t="s">
        <v>0</v>
      </c>
      <c r="H100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00" s="245" t="str">
        <f>IF(Sklop12[[#This Row],[ZAHTEVANA SHEMA KAKOVOSTI]]&lt;&gt;"",Sklop12[[#This Row],[Preračunana masa/volumen/kos na enoto kg]],"")</f>
        <v/>
      </c>
      <c r="J100" s="239"/>
      <c r="K100" s="133" t="s">
        <v>112</v>
      </c>
      <c r="L100" s="133" t="s">
        <v>112</v>
      </c>
      <c r="M100" s="133" t="s">
        <v>112</v>
      </c>
      <c r="N100" s="240"/>
      <c r="O100" s="133" t="s">
        <v>112</v>
      </c>
      <c r="P100" s="241"/>
      <c r="Q100" s="240">
        <f>+Sklop12[[#This Row],[cena/enota brez DDV v EUR]]*Sklop12[[#This Row],[Stopnja DDV (%)]]</f>
        <v>0</v>
      </c>
      <c r="R100" s="240">
        <f>+Sklop12[[#This Row],[cena/enota brez DDV v EUR]]+Sklop12[[#This Row],[Davek (EUR)]]</f>
        <v>0</v>
      </c>
      <c r="S100" s="240">
        <f>+Sklop12[[#This Row],[cena/enota brez DDV v EUR]]*Sklop12[[#This Row],[Okvirna količina]]</f>
        <v>0</v>
      </c>
      <c r="T100" s="248">
        <f>+Sklop12[[#This Row],[Končna cena/enoto mere (EUR) z DDV]]*Sklop12[[#This Row],[Okvirna količina]]</f>
        <v>0</v>
      </c>
      <c r="U100" s="133" t="s">
        <v>112</v>
      </c>
    </row>
    <row r="101" spans="1:21" s="203" customFormat="1" ht="12">
      <c r="A101" s="213" t="s">
        <v>199</v>
      </c>
      <c r="B101" s="243" t="s">
        <v>431</v>
      </c>
      <c r="C101" s="382" t="s">
        <v>112</v>
      </c>
      <c r="D101" s="211" t="s">
        <v>0</v>
      </c>
      <c r="E101" s="223"/>
      <c r="F101" s="245">
        <v>20</v>
      </c>
      <c r="G101" s="249" t="s">
        <v>0</v>
      </c>
      <c r="H101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01" s="245" t="str">
        <f>IF(Sklop12[[#This Row],[ZAHTEVANA SHEMA KAKOVOSTI]]&lt;&gt;"",Sklop12[[#This Row],[Preračunana masa/volumen/kos na enoto kg]],"")</f>
        <v/>
      </c>
      <c r="J101" s="239"/>
      <c r="K101" s="133" t="s">
        <v>112</v>
      </c>
      <c r="L101" s="133" t="s">
        <v>112</v>
      </c>
      <c r="M101" s="133" t="s">
        <v>112</v>
      </c>
      <c r="N101" s="240"/>
      <c r="O101" s="133" t="s">
        <v>112</v>
      </c>
      <c r="P101" s="241"/>
      <c r="Q101" s="240">
        <f>+Sklop12[[#This Row],[cena/enota brez DDV v EUR]]*Sklop12[[#This Row],[Stopnja DDV (%)]]</f>
        <v>0</v>
      </c>
      <c r="R101" s="240">
        <f>+Sklop12[[#This Row],[cena/enota brez DDV v EUR]]+Sklop12[[#This Row],[Davek (EUR)]]</f>
        <v>0</v>
      </c>
      <c r="S101" s="240">
        <f>+Sklop12[[#This Row],[cena/enota brez DDV v EUR]]*Sklop12[[#This Row],[Okvirna količina]]</f>
        <v>0</v>
      </c>
      <c r="T101" s="248">
        <f>+Sklop12[[#This Row],[Končna cena/enoto mere (EUR) z DDV]]*Sklop12[[#This Row],[Okvirna količina]]</f>
        <v>0</v>
      </c>
      <c r="U101" s="133" t="s">
        <v>112</v>
      </c>
    </row>
    <row r="102" spans="1:21" s="203" customFormat="1" ht="12">
      <c r="A102" s="213" t="s">
        <v>200</v>
      </c>
      <c r="B102" s="243" t="s">
        <v>432</v>
      </c>
      <c r="C102" s="382" t="s">
        <v>112</v>
      </c>
      <c r="D102" s="211" t="s">
        <v>0</v>
      </c>
      <c r="E102" s="223"/>
      <c r="F102" s="245">
        <v>100</v>
      </c>
      <c r="G102" s="249" t="s">
        <v>0</v>
      </c>
      <c r="H102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02" s="245" t="str">
        <f>IF(Sklop12[[#This Row],[ZAHTEVANA SHEMA KAKOVOSTI]]&lt;&gt;"",Sklop12[[#This Row],[Preračunana masa/volumen/kos na enoto kg]],"")</f>
        <v/>
      </c>
      <c r="J102" s="239"/>
      <c r="K102" s="133" t="s">
        <v>112</v>
      </c>
      <c r="L102" s="133" t="s">
        <v>112</v>
      </c>
      <c r="M102" s="133" t="s">
        <v>112</v>
      </c>
      <c r="N102" s="240"/>
      <c r="O102" s="133" t="s">
        <v>112</v>
      </c>
      <c r="P102" s="241"/>
      <c r="Q102" s="240">
        <f>+Sklop12[[#This Row],[cena/enota brez DDV v EUR]]*Sklop12[[#This Row],[Stopnja DDV (%)]]</f>
        <v>0</v>
      </c>
      <c r="R102" s="240">
        <f>+Sklop12[[#This Row],[cena/enota brez DDV v EUR]]+Sklop12[[#This Row],[Davek (EUR)]]</f>
        <v>0</v>
      </c>
      <c r="S102" s="240">
        <f>+Sklop12[[#This Row],[cena/enota brez DDV v EUR]]*Sklop12[[#This Row],[Okvirna količina]]</f>
        <v>0</v>
      </c>
      <c r="T102" s="248">
        <f>+Sklop12[[#This Row],[Končna cena/enoto mere (EUR) z DDV]]*Sklop12[[#This Row],[Okvirna količina]]</f>
        <v>0</v>
      </c>
      <c r="U102" s="133" t="s">
        <v>112</v>
      </c>
    </row>
    <row r="103" spans="1:21" s="203" customFormat="1" ht="12">
      <c r="A103" s="213" t="s">
        <v>201</v>
      </c>
      <c r="B103" s="243" t="s">
        <v>433</v>
      </c>
      <c r="C103" s="382" t="s">
        <v>112</v>
      </c>
      <c r="D103" s="211" t="s">
        <v>0</v>
      </c>
      <c r="E103" s="223"/>
      <c r="F103" s="245">
        <v>200</v>
      </c>
      <c r="G103" s="249" t="s">
        <v>0</v>
      </c>
      <c r="H103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3" s="245" t="str">
        <f>IF(Sklop12[[#This Row],[ZAHTEVANA SHEMA KAKOVOSTI]]&lt;&gt;"",Sklop12[[#This Row],[Preračunana masa/volumen/kos na enoto kg]],"")</f>
        <v/>
      </c>
      <c r="J103" s="239"/>
      <c r="K103" s="133" t="s">
        <v>112</v>
      </c>
      <c r="L103" s="133" t="s">
        <v>112</v>
      </c>
      <c r="M103" s="133" t="s">
        <v>112</v>
      </c>
      <c r="N103" s="240"/>
      <c r="O103" s="133" t="s">
        <v>112</v>
      </c>
      <c r="P103" s="241"/>
      <c r="Q103" s="240">
        <f>+Sklop12[[#This Row],[cena/enota brez DDV v EUR]]*Sklop12[[#This Row],[Stopnja DDV (%)]]</f>
        <v>0</v>
      </c>
      <c r="R103" s="240">
        <f>+Sklop12[[#This Row],[cena/enota brez DDV v EUR]]+Sklop12[[#This Row],[Davek (EUR)]]</f>
        <v>0</v>
      </c>
      <c r="S103" s="240">
        <f>+Sklop12[[#This Row],[cena/enota brez DDV v EUR]]*Sklop12[[#This Row],[Okvirna količina]]</f>
        <v>0</v>
      </c>
      <c r="T103" s="248">
        <f>+Sklop12[[#This Row],[Končna cena/enoto mere (EUR) z DDV]]*Sklop12[[#This Row],[Okvirna količina]]</f>
        <v>0</v>
      </c>
      <c r="U103" s="133" t="s">
        <v>112</v>
      </c>
    </row>
    <row r="104" spans="1:21" s="203" customFormat="1" ht="12">
      <c r="A104" s="213" t="s">
        <v>202</v>
      </c>
      <c r="B104" s="243" t="s">
        <v>434</v>
      </c>
      <c r="C104" s="382" t="s">
        <v>112</v>
      </c>
      <c r="D104" s="211" t="s">
        <v>0</v>
      </c>
      <c r="E104" s="223"/>
      <c r="F104" s="245">
        <v>200</v>
      </c>
      <c r="G104" s="249" t="s">
        <v>0</v>
      </c>
      <c r="H104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4" s="245" t="str">
        <f>IF(Sklop12[[#This Row],[ZAHTEVANA SHEMA KAKOVOSTI]]&lt;&gt;"",Sklop12[[#This Row],[Preračunana masa/volumen/kos na enoto kg]],"")</f>
        <v/>
      </c>
      <c r="J104" s="239"/>
      <c r="K104" s="133" t="s">
        <v>112</v>
      </c>
      <c r="L104" s="133" t="s">
        <v>112</v>
      </c>
      <c r="M104" s="133" t="s">
        <v>112</v>
      </c>
      <c r="N104" s="240"/>
      <c r="O104" s="133" t="s">
        <v>112</v>
      </c>
      <c r="P104" s="241"/>
      <c r="Q104" s="240">
        <f>+Sklop12[[#This Row],[cena/enota brez DDV v EUR]]*Sklop12[[#This Row],[Stopnja DDV (%)]]</f>
        <v>0</v>
      </c>
      <c r="R104" s="240">
        <f>+Sklop12[[#This Row],[cena/enota brez DDV v EUR]]+Sklop12[[#This Row],[Davek (EUR)]]</f>
        <v>0</v>
      </c>
      <c r="S104" s="240">
        <f>+Sklop12[[#This Row],[cena/enota brez DDV v EUR]]*Sklop12[[#This Row],[Okvirna količina]]</f>
        <v>0</v>
      </c>
      <c r="T104" s="248">
        <f>+Sklop12[[#This Row],[Končna cena/enoto mere (EUR) z DDV]]*Sklop12[[#This Row],[Okvirna količina]]</f>
        <v>0</v>
      </c>
      <c r="U104" s="133" t="s">
        <v>112</v>
      </c>
    </row>
    <row r="105" spans="1:21" s="203" customFormat="1" ht="12">
      <c r="A105" s="213" t="s">
        <v>203</v>
      </c>
      <c r="B105" s="384" t="s">
        <v>934</v>
      </c>
      <c r="C105" s="382" t="s">
        <v>112</v>
      </c>
      <c r="D105" s="211" t="s">
        <v>0</v>
      </c>
      <c r="E105" s="223"/>
      <c r="F105" s="245">
        <v>200</v>
      </c>
      <c r="G105" s="249" t="s">
        <v>0</v>
      </c>
      <c r="H105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5" s="245" t="str">
        <f>IF(Sklop12[[#This Row],[ZAHTEVANA SHEMA KAKOVOSTI]]&lt;&gt;"",Sklop12[[#This Row],[Preračunana masa/volumen/kos na enoto kg]],"")</f>
        <v/>
      </c>
      <c r="J105" s="239"/>
      <c r="K105" s="133" t="s">
        <v>112</v>
      </c>
      <c r="L105" s="133" t="s">
        <v>112</v>
      </c>
      <c r="M105" s="133" t="s">
        <v>112</v>
      </c>
      <c r="N105" s="240"/>
      <c r="O105" s="133" t="s">
        <v>112</v>
      </c>
      <c r="P105" s="241"/>
      <c r="Q105" s="240">
        <f>+Sklop12[[#This Row],[cena/enota brez DDV v EUR]]*Sklop12[[#This Row],[Stopnja DDV (%)]]</f>
        <v>0</v>
      </c>
      <c r="R105" s="240">
        <f>+Sklop12[[#This Row],[cena/enota brez DDV v EUR]]+Sklop12[[#This Row],[Davek (EUR)]]</f>
        <v>0</v>
      </c>
      <c r="S105" s="240">
        <f>+Sklop12[[#This Row],[cena/enota brez DDV v EUR]]*Sklop12[[#This Row],[Okvirna količina]]</f>
        <v>0</v>
      </c>
      <c r="T105" s="248">
        <f>+Sklop12[[#This Row],[Končna cena/enoto mere (EUR) z DDV]]*Sklop12[[#This Row],[Okvirna količina]]</f>
        <v>0</v>
      </c>
      <c r="U105" s="133" t="s">
        <v>112</v>
      </c>
    </row>
    <row r="106" spans="1:21" s="203" customFormat="1" ht="12">
      <c r="A106" s="213" t="s">
        <v>204</v>
      </c>
      <c r="B106" s="243" t="s">
        <v>435</v>
      </c>
      <c r="C106" s="382" t="s">
        <v>112</v>
      </c>
      <c r="D106" s="211" t="s">
        <v>0</v>
      </c>
      <c r="E106" s="223"/>
      <c r="F106" s="245">
        <v>300</v>
      </c>
      <c r="G106" s="249" t="s">
        <v>0</v>
      </c>
      <c r="H106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06" s="245" t="str">
        <f>IF(Sklop12[[#This Row],[ZAHTEVANA SHEMA KAKOVOSTI]]&lt;&gt;"",Sklop12[[#This Row],[Preračunana masa/volumen/kos na enoto kg]],"")</f>
        <v/>
      </c>
      <c r="J106" s="239"/>
      <c r="K106" s="133" t="s">
        <v>112</v>
      </c>
      <c r="L106" s="133" t="s">
        <v>112</v>
      </c>
      <c r="M106" s="133" t="s">
        <v>112</v>
      </c>
      <c r="N106" s="240"/>
      <c r="O106" s="133" t="s">
        <v>112</v>
      </c>
      <c r="P106" s="241"/>
      <c r="Q106" s="240">
        <f>+Sklop12[[#This Row],[cena/enota brez DDV v EUR]]*Sklop12[[#This Row],[Stopnja DDV (%)]]</f>
        <v>0</v>
      </c>
      <c r="R106" s="240">
        <f>+Sklop12[[#This Row],[cena/enota brez DDV v EUR]]+Sklop12[[#This Row],[Davek (EUR)]]</f>
        <v>0</v>
      </c>
      <c r="S106" s="240">
        <f>+Sklop12[[#This Row],[cena/enota brez DDV v EUR]]*Sklop12[[#This Row],[Okvirna količina]]</f>
        <v>0</v>
      </c>
      <c r="T106" s="248">
        <f>+Sklop12[[#This Row],[Končna cena/enoto mere (EUR) z DDV]]*Sklop12[[#This Row],[Okvirna količina]]</f>
        <v>0</v>
      </c>
      <c r="U106" s="133" t="s">
        <v>112</v>
      </c>
    </row>
    <row r="107" spans="1:21" s="203" customFormat="1" ht="12">
      <c r="A107" s="213" t="s">
        <v>205</v>
      </c>
      <c r="B107" s="243" t="s">
        <v>436</v>
      </c>
      <c r="C107" s="382" t="s">
        <v>112</v>
      </c>
      <c r="D107" s="211" t="s">
        <v>0</v>
      </c>
      <c r="E107" s="223"/>
      <c r="F107" s="245">
        <v>400</v>
      </c>
      <c r="G107" s="249" t="s">
        <v>0</v>
      </c>
      <c r="H107" s="2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07" s="245" t="str">
        <f>IF(Sklop12[[#This Row],[ZAHTEVANA SHEMA KAKOVOSTI]]&lt;&gt;"",Sklop12[[#This Row],[Preračunana masa/volumen/kos na enoto kg]],"")</f>
        <v/>
      </c>
      <c r="J107" s="239"/>
      <c r="K107" s="133" t="s">
        <v>112</v>
      </c>
      <c r="L107" s="133" t="s">
        <v>112</v>
      </c>
      <c r="M107" s="133" t="s">
        <v>112</v>
      </c>
      <c r="N107" s="240"/>
      <c r="O107" s="133" t="s">
        <v>112</v>
      </c>
      <c r="P107" s="241"/>
      <c r="Q107" s="240">
        <f>+Sklop12[[#This Row],[cena/enota brez DDV v EUR]]*Sklop12[[#This Row],[Stopnja DDV (%)]]</f>
        <v>0</v>
      </c>
      <c r="R107" s="240">
        <f>+Sklop12[[#This Row],[cena/enota brez DDV v EUR]]+Sklop12[[#This Row],[Davek (EUR)]]</f>
        <v>0</v>
      </c>
      <c r="S107" s="240">
        <f>+Sklop12[[#This Row],[cena/enota brez DDV v EUR]]*Sklop12[[#This Row],[Okvirna količina]]</f>
        <v>0</v>
      </c>
      <c r="T107" s="248">
        <f>+Sklop12[[#This Row],[Končna cena/enoto mere (EUR) z DDV]]*Sklop12[[#This Row],[Okvirna količina]]</f>
        <v>0</v>
      </c>
      <c r="U107" s="133" t="s">
        <v>112</v>
      </c>
    </row>
    <row r="108" spans="1:21" s="203" customFormat="1" ht="12">
      <c r="A108" s="213" t="s">
        <v>206</v>
      </c>
      <c r="B108" s="335" t="s">
        <v>511</v>
      </c>
      <c r="C108" s="382" t="s">
        <v>112</v>
      </c>
      <c r="D108" s="211" t="s">
        <v>0</v>
      </c>
      <c r="E108" s="223"/>
      <c r="F108" s="263">
        <v>200</v>
      </c>
      <c r="G108" s="334" t="s">
        <v>0</v>
      </c>
      <c r="H108" s="3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08" s="263" t="str">
        <f>IF(Sklop12[[#This Row],[ZAHTEVANA SHEMA KAKOVOSTI]]&lt;&gt;"",Sklop12[[#This Row],[Preračunana masa/volumen/kos na enoto kg]],"")</f>
        <v/>
      </c>
      <c r="J108" s="264"/>
      <c r="K108" s="133" t="s">
        <v>112</v>
      </c>
      <c r="L108" s="133" t="s">
        <v>112</v>
      </c>
      <c r="M108" s="133" t="s">
        <v>112</v>
      </c>
      <c r="N108" s="266"/>
      <c r="O108" s="133" t="s">
        <v>112</v>
      </c>
      <c r="P108" s="267"/>
      <c r="Q108" s="266">
        <f>+Sklop12[[#This Row],[cena/enota brez DDV v EUR]]*Sklop12[[#This Row],[Stopnja DDV (%)]]</f>
        <v>0</v>
      </c>
      <c r="R108" s="266">
        <f>+Sklop12[[#This Row],[cena/enota brez DDV v EUR]]+Sklop12[[#This Row],[Davek (EUR)]]</f>
        <v>0</v>
      </c>
      <c r="S108" s="266">
        <f>+Sklop12[[#This Row],[cena/enota brez DDV v EUR]]*Sklop12[[#This Row],[Okvirna količina]]</f>
        <v>0</v>
      </c>
      <c r="T108" s="321">
        <f>+Sklop12[[#This Row],[Končna cena/enoto mere (EUR) z DDV]]*Sklop12[[#This Row],[Okvirna količina]]</f>
        <v>0</v>
      </c>
      <c r="U108" s="133" t="s">
        <v>112</v>
      </c>
    </row>
    <row r="109" spans="1:21" ht="27" customHeight="1">
      <c r="A109" s="368" t="s">
        <v>134</v>
      </c>
      <c r="B109" s="369"/>
      <c r="C109" s="370"/>
      <c r="D109" s="370"/>
      <c r="E109" s="371"/>
      <c r="F109" s="372"/>
      <c r="G109" s="373"/>
      <c r="H109" s="374">
        <f>SUBTOTAL(109,Sklop12[Preračunana masa/volumen/kos na enoto kg])</f>
        <v>51260</v>
      </c>
      <c r="I109" s="374">
        <f>SUBTOTAL(109,Sklop12[Živila iz shem kakovosti (kg)])</f>
        <v>0</v>
      </c>
      <c r="J109" s="372"/>
      <c r="K109" s="375"/>
      <c r="L109" s="375"/>
      <c r="M109" s="376"/>
      <c r="N109" s="377"/>
      <c r="O109" s="377"/>
      <c r="P109" s="377"/>
      <c r="Q109" s="378"/>
      <c r="R109" s="379"/>
      <c r="S109" s="378">
        <f>SUBTOTAL(109,Sklop12[Vrednost za okvirno količino (EUR) brez DDV])</f>
        <v>0</v>
      </c>
      <c r="T109" s="378">
        <f>SUBTOTAL(109,Sklop12[Vrednost za okvirno količino (EUR) z DDV])</f>
        <v>0</v>
      </c>
      <c r="U109" s="380"/>
    </row>
    <row r="110" spans="1:21" ht="15">
      <c r="A110" s="7"/>
      <c r="B110" s="5"/>
      <c r="C110" s="27"/>
      <c r="D110" s="27"/>
      <c r="E110" s="26"/>
      <c r="F110" s="8"/>
      <c r="H110" s="9"/>
      <c r="I110" s="9"/>
      <c r="J110" s="9"/>
      <c r="K110" s="9"/>
      <c r="L110" s="56"/>
      <c r="M110" s="56"/>
      <c r="N110" s="9"/>
      <c r="O110" s="9"/>
      <c r="P110" s="9"/>
      <c r="Q110" s="9"/>
      <c r="R110" s="9"/>
      <c r="S110" s="4"/>
      <c r="T110" s="4"/>
      <c r="U110" s="8"/>
    </row>
    <row r="111" spans="1:21">
      <c r="A111" s="49" t="s">
        <v>130</v>
      </c>
      <c r="B111" s="17"/>
      <c r="C111" s="29"/>
      <c r="D111" s="29"/>
      <c r="E111" s="105"/>
      <c r="Q111" s="49"/>
      <c r="R111" s="49"/>
      <c r="S111" s="49"/>
      <c r="T111" s="49"/>
    </row>
    <row r="112" spans="1:21">
      <c r="A112" s="12" t="s">
        <v>132</v>
      </c>
      <c r="B112" s="17"/>
      <c r="C112" s="29"/>
      <c r="D112" s="29"/>
      <c r="E112" s="105"/>
    </row>
    <row r="113" spans="1:22">
      <c r="A113" s="99" t="s">
        <v>178</v>
      </c>
      <c r="F113" s="71"/>
      <c r="G113" s="71"/>
      <c r="H113" s="30"/>
      <c r="I113" s="30"/>
      <c r="J113" s="30"/>
      <c r="K113" s="30"/>
      <c r="L113" s="57"/>
      <c r="M113" s="57"/>
      <c r="N113" s="30"/>
      <c r="O113" s="30"/>
      <c r="P113" s="30"/>
      <c r="Q113" s="30"/>
      <c r="R113" s="30"/>
    </row>
    <row r="114" spans="1:22">
      <c r="A114" s="114" t="s">
        <v>170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2"/>
    </row>
    <row r="115" spans="1:22">
      <c r="A115" s="404" t="s">
        <v>171</v>
      </c>
      <c r="B115" s="404"/>
      <c r="C115" s="404"/>
      <c r="D115" s="404"/>
      <c r="E115" s="404"/>
      <c r="F115" s="404"/>
      <c r="G115" s="404"/>
      <c r="H115" s="404"/>
      <c r="I115" s="404"/>
      <c r="J115" s="404"/>
      <c r="K115" s="404"/>
      <c r="L115" s="404"/>
      <c r="M115" s="57"/>
      <c r="N115" s="30"/>
      <c r="O115" s="30"/>
      <c r="P115" s="30"/>
      <c r="Q115" s="30"/>
      <c r="R115" s="30"/>
    </row>
    <row r="116" spans="1:22">
      <c r="A116" s="393"/>
      <c r="B116" s="393"/>
      <c r="C116" s="393"/>
      <c r="D116" s="393"/>
      <c r="E116" s="393"/>
      <c r="F116" s="393"/>
      <c r="G116" s="393"/>
      <c r="H116" s="393"/>
      <c r="I116" s="393"/>
      <c r="J116" s="393"/>
      <c r="K116" s="393"/>
      <c r="L116" s="393"/>
      <c r="N116" s="30"/>
      <c r="O116" s="30"/>
      <c r="P116" s="30"/>
      <c r="Q116" s="30"/>
      <c r="R116" s="30"/>
    </row>
    <row r="117" spans="1:22" s="187" customFormat="1">
      <c r="A117" s="282"/>
      <c r="B117" s="282"/>
      <c r="C117" s="282"/>
      <c r="D117" s="282"/>
      <c r="E117" s="282"/>
      <c r="F117" s="282"/>
      <c r="G117" s="282"/>
      <c r="H117" s="282"/>
      <c r="I117" s="282"/>
      <c r="J117" s="282"/>
      <c r="K117" s="282"/>
      <c r="L117" s="282"/>
      <c r="N117" s="199"/>
      <c r="O117" s="199"/>
      <c r="P117" s="199"/>
      <c r="Q117" s="199"/>
      <c r="R117" s="199"/>
      <c r="U117" s="208"/>
    </row>
    <row r="118" spans="1:22">
      <c r="A118" s="99" t="s">
        <v>65</v>
      </c>
      <c r="F118" s="71"/>
      <c r="G118" s="71" t="s">
        <v>66</v>
      </c>
      <c r="H118" s="30"/>
      <c r="I118" s="30"/>
      <c r="J118" s="30"/>
      <c r="K118" s="30"/>
      <c r="L118" s="57"/>
      <c r="M118" s="57"/>
      <c r="N118" s="100"/>
      <c r="O118" s="30"/>
      <c r="P118" s="30"/>
      <c r="Q118" s="30" t="s">
        <v>67</v>
      </c>
      <c r="R118" s="30"/>
    </row>
    <row r="119" spans="1:22" ht="15">
      <c r="A119" s="7"/>
      <c r="B119" s="5"/>
      <c r="C119" s="27"/>
      <c r="D119" s="27"/>
      <c r="E119" s="26"/>
      <c r="F119" s="8"/>
      <c r="H119" s="9"/>
      <c r="I119" s="9"/>
      <c r="J119" s="9"/>
      <c r="K119" s="9"/>
      <c r="L119" s="56"/>
      <c r="M119" s="56"/>
      <c r="N119" s="9"/>
      <c r="O119" s="9"/>
      <c r="P119" s="9"/>
      <c r="Q119" s="9"/>
      <c r="R119" s="9"/>
      <c r="S119" s="4"/>
      <c r="T119" s="4"/>
      <c r="U119" s="8"/>
    </row>
    <row r="120" spans="1:22">
      <c r="B120" s="17"/>
      <c r="C120" s="29"/>
      <c r="D120" s="29"/>
      <c r="E120" s="105"/>
    </row>
    <row r="121" spans="1:22">
      <c r="B121" s="17"/>
      <c r="C121" s="29"/>
      <c r="D121" s="29"/>
      <c r="E121" s="105"/>
    </row>
    <row r="122" spans="1:22">
      <c r="B122" s="17"/>
      <c r="C122" s="29"/>
      <c r="D122" s="29"/>
      <c r="E122" s="105"/>
    </row>
    <row r="123" spans="1:22">
      <c r="B123" s="17"/>
      <c r="C123" s="29"/>
      <c r="D123" s="29"/>
      <c r="E123" s="105"/>
    </row>
    <row r="124" spans="1:22">
      <c r="B124" s="17"/>
      <c r="C124" s="29"/>
      <c r="D124" s="29"/>
      <c r="E124" s="105"/>
    </row>
    <row r="125" spans="1:22">
      <c r="B125" s="17"/>
      <c r="C125" s="29"/>
      <c r="D125" s="29"/>
      <c r="E125" s="105"/>
    </row>
    <row r="126" spans="1:22">
      <c r="B126" s="17"/>
      <c r="C126" s="29"/>
      <c r="D126" s="29"/>
      <c r="E126" s="105"/>
    </row>
    <row r="127" spans="1:22">
      <c r="B127" s="17"/>
      <c r="C127" s="29"/>
      <c r="D127" s="29"/>
      <c r="E127" s="105"/>
    </row>
    <row r="128" spans="1:22">
      <c r="B128" s="17"/>
      <c r="C128" s="29"/>
      <c r="D128" s="29"/>
      <c r="E128" s="105"/>
    </row>
    <row r="129" spans="1:22">
      <c r="B129" s="17"/>
      <c r="C129" s="29"/>
      <c r="D129" s="29"/>
      <c r="E129" s="105"/>
    </row>
    <row r="130" spans="1:22">
      <c r="B130" s="17"/>
      <c r="C130" s="29"/>
      <c r="D130" s="29"/>
      <c r="E130" s="105"/>
    </row>
    <row r="131" spans="1:22">
      <c r="B131" s="17"/>
      <c r="C131" s="29"/>
      <c r="D131" s="29"/>
      <c r="E131" s="105"/>
    </row>
    <row r="132" spans="1:22">
      <c r="B132" s="17"/>
      <c r="C132" s="29"/>
      <c r="D132" s="29"/>
      <c r="E132" s="105"/>
    </row>
    <row r="133" spans="1:22">
      <c r="B133" s="17"/>
      <c r="C133" s="29"/>
      <c r="D133" s="29"/>
      <c r="E133" s="105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5"/>
      <c r="F306" s="106"/>
      <c r="G306" s="106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5"/>
      <c r="F307" s="106"/>
      <c r="G307" s="106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5"/>
      <c r="F308" s="106"/>
      <c r="G308" s="106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5"/>
      <c r="F309" s="106"/>
      <c r="G309" s="106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5"/>
      <c r="F310" s="106"/>
      <c r="G310" s="106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5"/>
      <c r="F311" s="106"/>
      <c r="G311" s="106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5"/>
      <c r="F312" s="106"/>
      <c r="G312" s="106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5"/>
      <c r="F313" s="106"/>
      <c r="G313" s="106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5"/>
      <c r="F314" s="106"/>
      <c r="G314" s="106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5"/>
      <c r="F315" s="106"/>
      <c r="G315" s="106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5"/>
      <c r="F316" s="106"/>
      <c r="G316" s="106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5"/>
      <c r="F317" s="106"/>
      <c r="G317" s="106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5"/>
      <c r="F318" s="106"/>
      <c r="G318" s="106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5"/>
      <c r="F319" s="106"/>
      <c r="G319" s="106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5"/>
      <c r="F320" s="106"/>
      <c r="G320" s="106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5"/>
      <c r="F321" s="106"/>
      <c r="G321" s="106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5"/>
      <c r="F322" s="106"/>
      <c r="G322" s="106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5"/>
      <c r="F323" s="106"/>
      <c r="G323" s="106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5"/>
      <c r="F324" s="106"/>
      <c r="G324" s="106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5"/>
      <c r="F325" s="106"/>
      <c r="G325" s="106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5"/>
      <c r="F326" s="106"/>
      <c r="G326" s="106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5"/>
      <c r="F327" s="106"/>
      <c r="G327" s="106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5"/>
      <c r="F328" s="106"/>
      <c r="G328" s="106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5"/>
      <c r="F329" s="106"/>
      <c r="G329" s="106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5"/>
      <c r="F330" s="106"/>
      <c r="G330" s="106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5"/>
      <c r="F331" s="106"/>
      <c r="G331" s="106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5"/>
      <c r="F332" s="106"/>
      <c r="G332" s="106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5"/>
      <c r="F333" s="106"/>
      <c r="G333" s="106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5"/>
      <c r="F334" s="106"/>
      <c r="G334" s="106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5"/>
      <c r="F335" s="106"/>
      <c r="G335" s="106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5"/>
      <c r="F336" s="106"/>
      <c r="G336" s="106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5"/>
      <c r="F337" s="106"/>
      <c r="G337" s="106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5"/>
      <c r="F338" s="106"/>
      <c r="G338" s="106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5"/>
      <c r="F339" s="106"/>
      <c r="G339" s="106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5"/>
      <c r="F340" s="106"/>
      <c r="G340" s="106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5"/>
      <c r="F341" s="106"/>
      <c r="G341" s="106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5"/>
      <c r="F342" s="106"/>
      <c r="G342" s="106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</sheetData>
  <sheetProtection insertRows="0" deleteRows="0"/>
  <protectedRanges>
    <protectedRange sqref="J118:P1048576 M115:P117 U1:U1048576 J1:P114" name="Obseg1"/>
    <protectedRange sqref="J115:L115" name="Obseg1_2"/>
    <protectedRange sqref="J116:L117" name="Obseg1_3_1_1_2_1"/>
  </protectedRanges>
  <mergeCells count="9">
    <mergeCell ref="A116:L116"/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93:B107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9"/>
  <sheetViews>
    <sheetView topLeftCell="A22" zoomScaleNormal="100" zoomScaleSheetLayoutView="100" workbookViewId="0">
      <selection activeCell="X18" sqref="X1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pred_rekapitulacija'!A26</f>
        <v>13.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pred_rekapitulacija'!B26</f>
        <v>SOKOVI IN PIJAČE, SADNO ŽITNE REZINE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36">
      <c r="A16" s="82" t="s">
        <v>1</v>
      </c>
      <c r="B16" s="79" t="s">
        <v>724</v>
      </c>
      <c r="C16" s="211">
        <v>1</v>
      </c>
      <c r="D16" s="211" t="s">
        <v>74</v>
      </c>
      <c r="E16" s="223"/>
      <c r="F16" s="256">
        <v>400</v>
      </c>
      <c r="G16" s="249" t="s">
        <v>216</v>
      </c>
      <c r="H16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83" t="str">
        <f>IF(Sklop13[[#This Row],[ZAHTEVANA SHEMA KAKOVOSTI]]&lt;&gt;"",Sklop13[[#This Row],[Preračunana masa/volumen/kos na enoto kg]],"")</f>
        <v/>
      </c>
      <c r="J16" s="90"/>
      <c r="K16" s="84"/>
      <c r="L16" s="84"/>
      <c r="M16" s="85"/>
      <c r="N16" s="86"/>
      <c r="O16" s="86"/>
      <c r="P16" s="92"/>
      <c r="Q16" s="86">
        <f>+Sklop13[[#This Row],[cena/enota brez DDV v EUR]]*Sklop13[[#This Row],[Stopnja DDV (%)]]</f>
        <v>0</v>
      </c>
      <c r="R16" s="86">
        <f>+Sklop13[[#This Row],[cena/enota brez DDV v EUR]]+Sklop13[[#This Row],[Davek (EUR)]]</f>
        <v>0</v>
      </c>
      <c r="S16" s="86">
        <f>+Sklop13[[#This Row],[cena/enota brez DDV v EUR]]*Sklop13[[#This Row],[Okvirna količina]]</f>
        <v>0</v>
      </c>
      <c r="T16" s="86">
        <f>+Sklop13[[#This Row],[Končna cena/enoto mere (EUR) z DDV]]*Sklop13[[#This Row],[Okvirna količina]]</f>
        <v>0</v>
      </c>
      <c r="U16" s="95"/>
    </row>
    <row r="17" spans="1:21" s="203" customFormat="1" ht="48">
      <c r="A17" s="213" t="s">
        <v>3</v>
      </c>
      <c r="B17" s="336" t="s">
        <v>725</v>
      </c>
      <c r="C17" s="211">
        <v>1</v>
      </c>
      <c r="D17" s="211" t="s">
        <v>74</v>
      </c>
      <c r="E17" s="223"/>
      <c r="F17" s="326">
        <v>200</v>
      </c>
      <c r="G17" s="334" t="s">
        <v>216</v>
      </c>
      <c r="H17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263" t="str">
        <f>IF(Sklop13[[#This Row],[ZAHTEVANA SHEMA KAKOVOSTI]]&lt;&gt;"",Sklop13[[#This Row],[Preračunana masa/volumen/kos na enoto kg]],"")</f>
        <v/>
      </c>
      <c r="J17" s="264"/>
      <c r="K17" s="265"/>
      <c r="L17" s="265"/>
      <c r="M17" s="268"/>
      <c r="N17" s="266"/>
      <c r="O17" s="266"/>
      <c r="P17" s="267"/>
      <c r="Q17" s="266">
        <f>+Sklop13[[#This Row],[cena/enota brez DDV v EUR]]*Sklop13[[#This Row],[Stopnja DDV (%)]]</f>
        <v>0</v>
      </c>
      <c r="R17" s="266">
        <f>+Sklop13[[#This Row],[cena/enota brez DDV v EUR]]+Sklop13[[#This Row],[Davek (EUR)]]</f>
        <v>0</v>
      </c>
      <c r="S17" s="266">
        <f>+Sklop13[[#This Row],[cena/enota brez DDV v EUR]]*Sklop13[[#This Row],[Okvirna količina]]</f>
        <v>0</v>
      </c>
      <c r="T17" s="321">
        <f>+Sklop13[[#This Row],[Končna cena/enoto mere (EUR) z DDV]]*Sklop13[[#This Row],[Okvirna količina]]</f>
        <v>0</v>
      </c>
      <c r="U17" s="322"/>
    </row>
    <row r="18" spans="1:21" s="203" customFormat="1" ht="36">
      <c r="A18" s="213" t="s">
        <v>4</v>
      </c>
      <c r="B18" s="336" t="s">
        <v>726</v>
      </c>
      <c r="C18" s="211">
        <v>1</v>
      </c>
      <c r="D18" s="211" t="s">
        <v>74</v>
      </c>
      <c r="E18" s="223"/>
      <c r="F18" s="326">
        <v>200</v>
      </c>
      <c r="G18" s="334" t="s">
        <v>216</v>
      </c>
      <c r="H18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263" t="str">
        <f>IF(Sklop13[[#This Row],[ZAHTEVANA SHEMA KAKOVOSTI]]&lt;&gt;"",Sklop13[[#This Row],[Preračunana masa/volumen/kos na enoto kg]],"")</f>
        <v/>
      </c>
      <c r="J18" s="264"/>
      <c r="K18" s="265"/>
      <c r="L18" s="265"/>
      <c r="M18" s="268"/>
      <c r="N18" s="266"/>
      <c r="O18" s="266"/>
      <c r="P18" s="267"/>
      <c r="Q18" s="266">
        <f>+Sklop13[[#This Row],[cena/enota brez DDV v EUR]]*Sklop13[[#This Row],[Stopnja DDV (%)]]</f>
        <v>0</v>
      </c>
      <c r="R18" s="266">
        <f>+Sklop13[[#This Row],[cena/enota brez DDV v EUR]]+Sklop13[[#This Row],[Davek (EUR)]]</f>
        <v>0</v>
      </c>
      <c r="S18" s="266">
        <f>+Sklop13[[#This Row],[cena/enota brez DDV v EUR]]*Sklop13[[#This Row],[Okvirna količina]]</f>
        <v>0</v>
      </c>
      <c r="T18" s="321">
        <f>+Sklop13[[#This Row],[Končna cena/enoto mere (EUR) z DDV]]*Sklop13[[#This Row],[Okvirna količina]]</f>
        <v>0</v>
      </c>
      <c r="U18" s="322"/>
    </row>
    <row r="19" spans="1:21" s="203" customFormat="1" ht="48">
      <c r="A19" s="213" t="s">
        <v>5</v>
      </c>
      <c r="B19" s="336" t="s">
        <v>727</v>
      </c>
      <c r="C19" s="211">
        <v>1</v>
      </c>
      <c r="D19" s="211" t="s">
        <v>74</v>
      </c>
      <c r="E19" s="223"/>
      <c r="F19" s="326">
        <v>400</v>
      </c>
      <c r="G19" s="334" t="s">
        <v>216</v>
      </c>
      <c r="H19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9" s="263" t="str">
        <f>IF(Sklop13[[#This Row],[ZAHTEVANA SHEMA KAKOVOSTI]]&lt;&gt;"",Sklop13[[#This Row],[Preračunana masa/volumen/kos na enoto kg]],"")</f>
        <v/>
      </c>
      <c r="J19" s="264"/>
      <c r="K19" s="265"/>
      <c r="L19" s="265"/>
      <c r="M19" s="268"/>
      <c r="N19" s="266"/>
      <c r="O19" s="266"/>
      <c r="P19" s="267"/>
      <c r="Q19" s="266">
        <f>+Sklop13[[#This Row],[cena/enota brez DDV v EUR]]*Sklop13[[#This Row],[Stopnja DDV (%)]]</f>
        <v>0</v>
      </c>
      <c r="R19" s="266">
        <f>+Sklop13[[#This Row],[cena/enota brez DDV v EUR]]+Sklop13[[#This Row],[Davek (EUR)]]</f>
        <v>0</v>
      </c>
      <c r="S19" s="266">
        <f>+Sklop13[[#This Row],[cena/enota brez DDV v EUR]]*Sklop13[[#This Row],[Okvirna količina]]</f>
        <v>0</v>
      </c>
      <c r="T19" s="321">
        <f>+Sklop13[[#This Row],[Končna cena/enoto mere (EUR) z DDV]]*Sklop13[[#This Row],[Okvirna količina]]</f>
        <v>0</v>
      </c>
      <c r="U19" s="322"/>
    </row>
    <row r="20" spans="1:21" s="203" customFormat="1" ht="48">
      <c r="A20" s="213" t="s">
        <v>6</v>
      </c>
      <c r="B20" s="336" t="s">
        <v>728</v>
      </c>
      <c r="C20" s="211">
        <v>1</v>
      </c>
      <c r="D20" s="211" t="s">
        <v>74</v>
      </c>
      <c r="E20" s="223"/>
      <c r="F20" s="326">
        <v>400</v>
      </c>
      <c r="G20" s="334" t="s">
        <v>216</v>
      </c>
      <c r="H20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0" s="263" t="str">
        <f>IF(Sklop13[[#This Row],[ZAHTEVANA SHEMA KAKOVOSTI]]&lt;&gt;"",Sklop13[[#This Row],[Preračunana masa/volumen/kos na enoto kg]],"")</f>
        <v/>
      </c>
      <c r="J20" s="264"/>
      <c r="K20" s="265"/>
      <c r="L20" s="265"/>
      <c r="M20" s="268"/>
      <c r="N20" s="266"/>
      <c r="O20" s="266"/>
      <c r="P20" s="267"/>
      <c r="Q20" s="266">
        <f>+Sklop13[[#This Row],[cena/enota brez DDV v EUR]]*Sklop13[[#This Row],[Stopnja DDV (%)]]</f>
        <v>0</v>
      </c>
      <c r="R20" s="266">
        <f>+Sklop13[[#This Row],[cena/enota brez DDV v EUR]]+Sklop13[[#This Row],[Davek (EUR)]]</f>
        <v>0</v>
      </c>
      <c r="S20" s="266">
        <f>+Sklop13[[#This Row],[cena/enota brez DDV v EUR]]*Sklop13[[#This Row],[Okvirna količina]]</f>
        <v>0</v>
      </c>
      <c r="T20" s="321">
        <f>+Sklop13[[#This Row],[Končna cena/enoto mere (EUR) z DDV]]*Sklop13[[#This Row],[Okvirna količina]]</f>
        <v>0</v>
      </c>
      <c r="U20" s="322"/>
    </row>
    <row r="21" spans="1:21" s="203" customFormat="1" ht="60">
      <c r="A21" s="213" t="s">
        <v>7</v>
      </c>
      <c r="B21" s="336" t="s">
        <v>729</v>
      </c>
      <c r="C21" s="211">
        <v>1</v>
      </c>
      <c r="D21" s="211" t="s">
        <v>74</v>
      </c>
      <c r="E21" s="223"/>
      <c r="F21" s="326">
        <v>200</v>
      </c>
      <c r="G21" s="334" t="s">
        <v>216</v>
      </c>
      <c r="H21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263" t="str">
        <f>IF(Sklop13[[#This Row],[ZAHTEVANA SHEMA KAKOVOSTI]]&lt;&gt;"",Sklop13[[#This Row],[Preračunana masa/volumen/kos na enoto kg]],"")</f>
        <v/>
      </c>
      <c r="J21" s="264"/>
      <c r="K21" s="265"/>
      <c r="L21" s="265"/>
      <c r="M21" s="268"/>
      <c r="N21" s="266"/>
      <c r="O21" s="266"/>
      <c r="P21" s="267"/>
      <c r="Q21" s="266">
        <f>+Sklop13[[#This Row],[cena/enota brez DDV v EUR]]*Sklop13[[#This Row],[Stopnja DDV (%)]]</f>
        <v>0</v>
      </c>
      <c r="R21" s="266">
        <f>+Sklop13[[#This Row],[cena/enota brez DDV v EUR]]+Sklop13[[#This Row],[Davek (EUR)]]</f>
        <v>0</v>
      </c>
      <c r="S21" s="266">
        <f>+Sklop13[[#This Row],[cena/enota brez DDV v EUR]]*Sklop13[[#This Row],[Okvirna količina]]</f>
        <v>0</v>
      </c>
      <c r="T21" s="321">
        <f>+Sklop13[[#This Row],[Končna cena/enoto mere (EUR) z DDV]]*Sklop13[[#This Row],[Okvirna količina]]</f>
        <v>0</v>
      </c>
      <c r="U21" s="322"/>
    </row>
    <row r="22" spans="1:21" s="203" customFormat="1" ht="48">
      <c r="A22" s="213" t="s">
        <v>8</v>
      </c>
      <c r="B22" s="336" t="s">
        <v>730</v>
      </c>
      <c r="C22" s="211">
        <v>1</v>
      </c>
      <c r="D22" s="211" t="s">
        <v>74</v>
      </c>
      <c r="E22" s="223"/>
      <c r="F22" s="326">
        <v>100</v>
      </c>
      <c r="G22" s="334" t="s">
        <v>216</v>
      </c>
      <c r="H22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2" s="263" t="str">
        <f>IF(Sklop13[[#This Row],[ZAHTEVANA SHEMA KAKOVOSTI]]&lt;&gt;"",Sklop13[[#This Row],[Preračunana masa/volumen/kos na enoto kg]],"")</f>
        <v/>
      </c>
      <c r="J22" s="264"/>
      <c r="K22" s="265"/>
      <c r="L22" s="265"/>
      <c r="M22" s="268"/>
      <c r="N22" s="266"/>
      <c r="O22" s="266"/>
      <c r="P22" s="267"/>
      <c r="Q22" s="266">
        <f>+Sklop13[[#This Row],[cena/enota brez DDV v EUR]]*Sklop13[[#This Row],[Stopnja DDV (%)]]</f>
        <v>0</v>
      </c>
      <c r="R22" s="266">
        <f>+Sklop13[[#This Row],[cena/enota brez DDV v EUR]]+Sklop13[[#This Row],[Davek (EUR)]]</f>
        <v>0</v>
      </c>
      <c r="S22" s="266">
        <f>+Sklop13[[#This Row],[cena/enota brez DDV v EUR]]*Sklop13[[#This Row],[Okvirna količina]]</f>
        <v>0</v>
      </c>
      <c r="T22" s="321">
        <f>+Sklop13[[#This Row],[Končna cena/enoto mere (EUR) z DDV]]*Sklop13[[#This Row],[Okvirna količina]]</f>
        <v>0</v>
      </c>
      <c r="U22" s="322"/>
    </row>
    <row r="23" spans="1:21" s="203" customFormat="1" ht="60">
      <c r="A23" s="213" t="s">
        <v>9</v>
      </c>
      <c r="B23" s="336" t="s">
        <v>731</v>
      </c>
      <c r="C23" s="211">
        <v>1</v>
      </c>
      <c r="D23" s="211" t="s">
        <v>74</v>
      </c>
      <c r="E23" s="223"/>
      <c r="F23" s="326">
        <v>800</v>
      </c>
      <c r="G23" s="334" t="s">
        <v>216</v>
      </c>
      <c r="H23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3" s="263" t="str">
        <f>IF(Sklop13[[#This Row],[ZAHTEVANA SHEMA KAKOVOSTI]]&lt;&gt;"",Sklop13[[#This Row],[Preračunana masa/volumen/kos na enoto kg]],"")</f>
        <v/>
      </c>
      <c r="J23" s="264"/>
      <c r="K23" s="265"/>
      <c r="L23" s="265"/>
      <c r="M23" s="268"/>
      <c r="N23" s="266"/>
      <c r="O23" s="266"/>
      <c r="P23" s="267"/>
      <c r="Q23" s="266">
        <f>+Sklop13[[#This Row],[cena/enota brez DDV v EUR]]*Sklop13[[#This Row],[Stopnja DDV (%)]]</f>
        <v>0</v>
      </c>
      <c r="R23" s="266">
        <f>+Sklop13[[#This Row],[cena/enota brez DDV v EUR]]+Sklop13[[#This Row],[Davek (EUR)]]</f>
        <v>0</v>
      </c>
      <c r="S23" s="266">
        <f>+Sklop13[[#This Row],[cena/enota brez DDV v EUR]]*Sklop13[[#This Row],[Okvirna količina]]</f>
        <v>0</v>
      </c>
      <c r="T23" s="321">
        <f>+Sklop13[[#This Row],[Končna cena/enoto mere (EUR) z DDV]]*Sklop13[[#This Row],[Okvirna količina]]</f>
        <v>0</v>
      </c>
      <c r="U23" s="322"/>
    </row>
    <row r="24" spans="1:21" s="203" customFormat="1" ht="48">
      <c r="A24" s="213" t="s">
        <v>10</v>
      </c>
      <c r="B24" s="336" t="s">
        <v>732</v>
      </c>
      <c r="C24" s="211">
        <v>1</v>
      </c>
      <c r="D24" s="211" t="s">
        <v>74</v>
      </c>
      <c r="E24" s="223"/>
      <c r="F24" s="326">
        <v>80</v>
      </c>
      <c r="G24" s="334" t="s">
        <v>216</v>
      </c>
      <c r="H24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4" s="263" t="str">
        <f>IF(Sklop13[[#This Row],[ZAHTEVANA SHEMA KAKOVOSTI]]&lt;&gt;"",Sklop13[[#This Row],[Preračunana masa/volumen/kos na enoto kg]],"")</f>
        <v/>
      </c>
      <c r="J24" s="264"/>
      <c r="K24" s="265"/>
      <c r="L24" s="265"/>
      <c r="M24" s="268"/>
      <c r="N24" s="266"/>
      <c r="O24" s="266"/>
      <c r="P24" s="267"/>
      <c r="Q24" s="266">
        <f>+Sklop13[[#This Row],[cena/enota brez DDV v EUR]]*Sklop13[[#This Row],[Stopnja DDV (%)]]</f>
        <v>0</v>
      </c>
      <c r="R24" s="266">
        <f>+Sklop13[[#This Row],[cena/enota brez DDV v EUR]]+Sklop13[[#This Row],[Davek (EUR)]]</f>
        <v>0</v>
      </c>
      <c r="S24" s="266">
        <f>+Sklop13[[#This Row],[cena/enota brez DDV v EUR]]*Sklop13[[#This Row],[Okvirna količina]]</f>
        <v>0</v>
      </c>
      <c r="T24" s="321">
        <f>+Sklop13[[#This Row],[Končna cena/enoto mere (EUR) z DDV]]*Sklop13[[#This Row],[Okvirna količina]]</f>
        <v>0</v>
      </c>
      <c r="U24" s="322"/>
    </row>
    <row r="25" spans="1:21" s="203" customFormat="1" ht="48">
      <c r="A25" s="213" t="s">
        <v>11</v>
      </c>
      <c r="B25" s="336" t="s">
        <v>733</v>
      </c>
      <c r="C25" s="211">
        <v>1</v>
      </c>
      <c r="D25" s="211" t="s">
        <v>74</v>
      </c>
      <c r="E25" s="223"/>
      <c r="F25" s="326">
        <v>100</v>
      </c>
      <c r="G25" s="334" t="s">
        <v>216</v>
      </c>
      <c r="H25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263" t="str">
        <f>IF(Sklop13[[#This Row],[ZAHTEVANA SHEMA KAKOVOSTI]]&lt;&gt;"",Sklop13[[#This Row],[Preračunana masa/volumen/kos na enoto kg]],"")</f>
        <v/>
      </c>
      <c r="J25" s="264"/>
      <c r="K25" s="265"/>
      <c r="L25" s="265"/>
      <c r="M25" s="268"/>
      <c r="N25" s="266"/>
      <c r="O25" s="266"/>
      <c r="P25" s="267"/>
      <c r="Q25" s="266">
        <f>+Sklop13[[#This Row],[cena/enota brez DDV v EUR]]*Sklop13[[#This Row],[Stopnja DDV (%)]]</f>
        <v>0</v>
      </c>
      <c r="R25" s="266">
        <f>+Sklop13[[#This Row],[cena/enota brez DDV v EUR]]+Sklop13[[#This Row],[Davek (EUR)]]</f>
        <v>0</v>
      </c>
      <c r="S25" s="266">
        <f>+Sklop13[[#This Row],[cena/enota brez DDV v EUR]]*Sklop13[[#This Row],[Okvirna količina]]</f>
        <v>0</v>
      </c>
      <c r="T25" s="321">
        <f>+Sklop13[[#This Row],[Končna cena/enoto mere (EUR) z DDV]]*Sklop13[[#This Row],[Okvirna količina]]</f>
        <v>0</v>
      </c>
      <c r="U25" s="322"/>
    </row>
    <row r="26" spans="1:21" s="203" customFormat="1" ht="24">
      <c r="A26" s="213" t="s">
        <v>12</v>
      </c>
      <c r="B26" s="336" t="s">
        <v>734</v>
      </c>
      <c r="C26" s="320">
        <v>0.2</v>
      </c>
      <c r="D26" s="211" t="s">
        <v>74</v>
      </c>
      <c r="E26" s="223"/>
      <c r="F26" s="326">
        <v>4000</v>
      </c>
      <c r="G26" s="334" t="s">
        <v>216</v>
      </c>
      <c r="H26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6" s="263" t="str">
        <f>IF(Sklop13[[#This Row],[ZAHTEVANA SHEMA KAKOVOSTI]]&lt;&gt;"",Sklop13[[#This Row],[Preračunana masa/volumen/kos na enoto kg]],"")</f>
        <v/>
      </c>
      <c r="J26" s="264"/>
      <c r="K26" s="265"/>
      <c r="L26" s="265"/>
      <c r="M26" s="268"/>
      <c r="N26" s="266"/>
      <c r="O26" s="266"/>
      <c r="P26" s="267"/>
      <c r="Q26" s="266">
        <f>+Sklop13[[#This Row],[cena/enota brez DDV v EUR]]*Sklop13[[#This Row],[Stopnja DDV (%)]]</f>
        <v>0</v>
      </c>
      <c r="R26" s="266">
        <f>+Sklop13[[#This Row],[cena/enota brez DDV v EUR]]+Sklop13[[#This Row],[Davek (EUR)]]</f>
        <v>0</v>
      </c>
      <c r="S26" s="266">
        <f>+Sklop13[[#This Row],[cena/enota brez DDV v EUR]]*Sklop13[[#This Row],[Okvirna količina]]</f>
        <v>0</v>
      </c>
      <c r="T26" s="321">
        <f>+Sklop13[[#This Row],[Končna cena/enoto mere (EUR) z DDV]]*Sklop13[[#This Row],[Okvirna količina]]</f>
        <v>0</v>
      </c>
      <c r="U26" s="322"/>
    </row>
    <row r="27" spans="1:21" s="203" customFormat="1" ht="48">
      <c r="A27" s="213" t="s">
        <v>13</v>
      </c>
      <c r="B27" s="336" t="s">
        <v>735</v>
      </c>
      <c r="C27" s="320">
        <v>0.2</v>
      </c>
      <c r="D27" s="211" t="s">
        <v>74</v>
      </c>
      <c r="E27" s="223"/>
      <c r="F27" s="326">
        <v>4000</v>
      </c>
      <c r="G27" s="334" t="s">
        <v>216</v>
      </c>
      <c r="H27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7" s="263" t="str">
        <f>IF(Sklop13[[#This Row],[ZAHTEVANA SHEMA KAKOVOSTI]]&lt;&gt;"",Sklop13[[#This Row],[Preračunana masa/volumen/kos na enoto kg]],"")</f>
        <v/>
      </c>
      <c r="J27" s="264"/>
      <c r="K27" s="265"/>
      <c r="L27" s="265"/>
      <c r="M27" s="268"/>
      <c r="N27" s="266"/>
      <c r="O27" s="266"/>
      <c r="P27" s="267"/>
      <c r="Q27" s="266">
        <f>+Sklop13[[#This Row],[cena/enota brez DDV v EUR]]*Sklop13[[#This Row],[Stopnja DDV (%)]]</f>
        <v>0</v>
      </c>
      <c r="R27" s="266">
        <f>+Sklop13[[#This Row],[cena/enota brez DDV v EUR]]+Sklop13[[#This Row],[Davek (EUR)]]</f>
        <v>0</v>
      </c>
      <c r="S27" s="266">
        <f>+Sklop13[[#This Row],[cena/enota brez DDV v EUR]]*Sklop13[[#This Row],[Okvirna količina]]</f>
        <v>0</v>
      </c>
      <c r="T27" s="321">
        <f>+Sklop13[[#This Row],[Končna cena/enoto mere (EUR) z DDV]]*Sklop13[[#This Row],[Okvirna količina]]</f>
        <v>0</v>
      </c>
      <c r="U27" s="322"/>
    </row>
    <row r="28" spans="1:21" s="203" customFormat="1" ht="36">
      <c r="A28" s="213" t="s">
        <v>14</v>
      </c>
      <c r="B28" s="336" t="s">
        <v>736</v>
      </c>
      <c r="C28" s="320">
        <v>0.2</v>
      </c>
      <c r="D28" s="211" t="s">
        <v>74</v>
      </c>
      <c r="E28" s="223"/>
      <c r="F28" s="326">
        <v>2000</v>
      </c>
      <c r="G28" s="334" t="s">
        <v>216</v>
      </c>
      <c r="H28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8" s="263" t="str">
        <f>IF(Sklop13[[#This Row],[ZAHTEVANA SHEMA KAKOVOSTI]]&lt;&gt;"",Sklop13[[#This Row],[Preračunana masa/volumen/kos na enoto kg]],"")</f>
        <v/>
      </c>
      <c r="J28" s="264"/>
      <c r="K28" s="265"/>
      <c r="L28" s="265"/>
      <c r="M28" s="268"/>
      <c r="N28" s="266"/>
      <c r="O28" s="266"/>
      <c r="P28" s="267"/>
      <c r="Q28" s="266">
        <f>+Sklop13[[#This Row],[cena/enota brez DDV v EUR]]*Sklop13[[#This Row],[Stopnja DDV (%)]]</f>
        <v>0</v>
      </c>
      <c r="R28" s="266">
        <f>+Sklop13[[#This Row],[cena/enota brez DDV v EUR]]+Sklop13[[#This Row],[Davek (EUR)]]</f>
        <v>0</v>
      </c>
      <c r="S28" s="266">
        <f>+Sklop13[[#This Row],[cena/enota brez DDV v EUR]]*Sklop13[[#This Row],[Okvirna količina]]</f>
        <v>0</v>
      </c>
      <c r="T28" s="321">
        <f>+Sklop13[[#This Row],[Končna cena/enoto mere (EUR) z DDV]]*Sklop13[[#This Row],[Okvirna količina]]</f>
        <v>0</v>
      </c>
      <c r="U28" s="322"/>
    </row>
    <row r="29" spans="1:21" s="203" customFormat="1" ht="12">
      <c r="A29" s="213" t="s">
        <v>15</v>
      </c>
      <c r="B29" s="336" t="s">
        <v>737</v>
      </c>
      <c r="C29" s="320">
        <v>0.2</v>
      </c>
      <c r="D29" s="211" t="s">
        <v>74</v>
      </c>
      <c r="E29" s="223"/>
      <c r="F29" s="326">
        <v>1000</v>
      </c>
      <c r="G29" s="334" t="s">
        <v>216</v>
      </c>
      <c r="H29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9" s="263" t="str">
        <f>IF(Sklop13[[#This Row],[ZAHTEVANA SHEMA KAKOVOSTI]]&lt;&gt;"",Sklop13[[#This Row],[Preračunana masa/volumen/kos na enoto kg]],"")</f>
        <v/>
      </c>
      <c r="J29" s="264"/>
      <c r="K29" s="265"/>
      <c r="L29" s="265"/>
      <c r="M29" s="268"/>
      <c r="N29" s="266"/>
      <c r="O29" s="266"/>
      <c r="P29" s="267"/>
      <c r="Q29" s="266">
        <f>+Sklop13[[#This Row],[cena/enota brez DDV v EUR]]*Sklop13[[#This Row],[Stopnja DDV (%)]]</f>
        <v>0</v>
      </c>
      <c r="R29" s="266">
        <f>+Sklop13[[#This Row],[cena/enota brez DDV v EUR]]+Sklop13[[#This Row],[Davek (EUR)]]</f>
        <v>0</v>
      </c>
      <c r="S29" s="266">
        <f>+Sklop13[[#This Row],[cena/enota brez DDV v EUR]]*Sklop13[[#This Row],[Okvirna količina]]</f>
        <v>0</v>
      </c>
      <c r="T29" s="321">
        <f>+Sklop13[[#This Row],[Končna cena/enoto mere (EUR) z DDV]]*Sklop13[[#This Row],[Okvirna količina]]</f>
        <v>0</v>
      </c>
      <c r="U29" s="322"/>
    </row>
    <row r="30" spans="1:21" s="203" customFormat="1" ht="12">
      <c r="A30" s="213" t="s">
        <v>16</v>
      </c>
      <c r="B30" s="336" t="s">
        <v>738</v>
      </c>
      <c r="C30" s="320">
        <v>0.5</v>
      </c>
      <c r="D30" s="211" t="s">
        <v>74</v>
      </c>
      <c r="E30" s="223"/>
      <c r="F30" s="326">
        <v>600</v>
      </c>
      <c r="G30" s="334" t="s">
        <v>216</v>
      </c>
      <c r="H30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0" s="263" t="str">
        <f>IF(Sklop13[[#This Row],[ZAHTEVANA SHEMA KAKOVOSTI]]&lt;&gt;"",Sklop13[[#This Row],[Preračunana masa/volumen/kos na enoto kg]],"")</f>
        <v/>
      </c>
      <c r="J30" s="264"/>
      <c r="K30" s="265"/>
      <c r="L30" s="265"/>
      <c r="M30" s="268"/>
      <c r="N30" s="266"/>
      <c r="O30" s="266"/>
      <c r="P30" s="267"/>
      <c r="Q30" s="266">
        <f>+Sklop13[[#This Row],[cena/enota brez DDV v EUR]]*Sklop13[[#This Row],[Stopnja DDV (%)]]</f>
        <v>0</v>
      </c>
      <c r="R30" s="266">
        <f>+Sklop13[[#This Row],[cena/enota brez DDV v EUR]]+Sklop13[[#This Row],[Davek (EUR)]]</f>
        <v>0</v>
      </c>
      <c r="S30" s="266">
        <f>+Sklop13[[#This Row],[cena/enota brez DDV v EUR]]*Sklop13[[#This Row],[Okvirna količina]]</f>
        <v>0</v>
      </c>
      <c r="T30" s="321">
        <f>+Sklop13[[#This Row],[Končna cena/enoto mere (EUR) z DDV]]*Sklop13[[#This Row],[Okvirna količina]]</f>
        <v>0</v>
      </c>
      <c r="U30" s="322"/>
    </row>
    <row r="31" spans="1:21" s="203" customFormat="1" ht="12">
      <c r="A31" s="213" t="s">
        <v>17</v>
      </c>
      <c r="B31" s="336" t="s">
        <v>738</v>
      </c>
      <c r="C31" s="320">
        <v>1.5</v>
      </c>
      <c r="D31" s="211" t="s">
        <v>74</v>
      </c>
      <c r="E31" s="223"/>
      <c r="F31" s="326">
        <v>40</v>
      </c>
      <c r="G31" s="334" t="s">
        <v>216</v>
      </c>
      <c r="H31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1" s="263" t="str">
        <f>IF(Sklop13[[#This Row],[ZAHTEVANA SHEMA KAKOVOSTI]]&lt;&gt;"",Sklop13[[#This Row],[Preračunana masa/volumen/kos na enoto kg]],"")</f>
        <v/>
      </c>
      <c r="J31" s="264"/>
      <c r="K31" s="265"/>
      <c r="L31" s="265"/>
      <c r="M31" s="268"/>
      <c r="N31" s="266"/>
      <c r="O31" s="266"/>
      <c r="P31" s="267"/>
      <c r="Q31" s="266">
        <f>+Sklop13[[#This Row],[cena/enota brez DDV v EUR]]*Sklop13[[#This Row],[Stopnja DDV (%)]]</f>
        <v>0</v>
      </c>
      <c r="R31" s="266">
        <f>+Sklop13[[#This Row],[cena/enota brez DDV v EUR]]+Sklop13[[#This Row],[Davek (EUR)]]</f>
        <v>0</v>
      </c>
      <c r="S31" s="266">
        <f>+Sklop13[[#This Row],[cena/enota brez DDV v EUR]]*Sklop13[[#This Row],[Okvirna količina]]</f>
        <v>0</v>
      </c>
      <c r="T31" s="321">
        <f>+Sklop13[[#This Row],[Končna cena/enoto mere (EUR) z DDV]]*Sklop13[[#This Row],[Okvirna količina]]</f>
        <v>0</v>
      </c>
      <c r="U31" s="322"/>
    </row>
    <row r="32" spans="1:21" s="203" customFormat="1" ht="24">
      <c r="A32" s="213" t="s">
        <v>18</v>
      </c>
      <c r="B32" s="336" t="s">
        <v>739</v>
      </c>
      <c r="C32" s="320">
        <v>1</v>
      </c>
      <c r="D32" s="211" t="s">
        <v>74</v>
      </c>
      <c r="E32" s="223"/>
      <c r="F32" s="326">
        <v>140</v>
      </c>
      <c r="G32" s="334" t="s">
        <v>216</v>
      </c>
      <c r="H32" s="32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32" s="263" t="str">
        <f>IF(Sklop13[[#This Row],[ZAHTEVANA SHEMA KAKOVOSTI]]&lt;&gt;"",Sklop13[[#This Row],[Preračunana masa/volumen/kos na enoto kg]],"")</f>
        <v/>
      </c>
      <c r="J32" s="264"/>
      <c r="K32" s="265"/>
      <c r="L32" s="265"/>
      <c r="M32" s="268"/>
      <c r="N32" s="266"/>
      <c r="O32" s="266"/>
      <c r="P32" s="267"/>
      <c r="Q32" s="266">
        <f>+Sklop13[[#This Row],[cena/enota brez DDV v EUR]]*Sklop13[[#This Row],[Stopnja DDV (%)]]</f>
        <v>0</v>
      </c>
      <c r="R32" s="266">
        <f>+Sklop13[[#This Row],[cena/enota brez DDV v EUR]]+Sklop13[[#This Row],[Davek (EUR)]]</f>
        <v>0</v>
      </c>
      <c r="S32" s="266">
        <f>+Sklop13[[#This Row],[cena/enota brez DDV v EUR]]*Sklop13[[#This Row],[Okvirna količina]]</f>
        <v>0</v>
      </c>
      <c r="T32" s="321">
        <f>+Sklop13[[#This Row],[Končna cena/enoto mere (EUR) z DDV]]*Sklop13[[#This Row],[Okvirna količina]]</f>
        <v>0</v>
      </c>
      <c r="U32" s="322"/>
    </row>
    <row r="33" spans="1:22" s="58" customFormat="1" ht="24">
      <c r="A33" s="213" t="s">
        <v>19</v>
      </c>
      <c r="B33" s="269" t="s">
        <v>740</v>
      </c>
      <c r="C33" s="159">
        <v>35</v>
      </c>
      <c r="D33" s="211" t="s">
        <v>110</v>
      </c>
      <c r="E33" s="223"/>
      <c r="F33" s="256">
        <v>1000</v>
      </c>
      <c r="G33" s="249" t="s">
        <v>216</v>
      </c>
      <c r="H33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33" s="83" t="str">
        <f>IF(Sklop13[[#This Row],[ZAHTEVANA SHEMA KAKOVOSTI]]&lt;&gt;"",Sklop13[[#This Row],[Preračunana masa/volumen/kos na enoto kg]],"")</f>
        <v/>
      </c>
      <c r="J33" s="91"/>
      <c r="K33" s="88"/>
      <c r="L33" s="88"/>
      <c r="M33" s="93"/>
      <c r="N33" s="89"/>
      <c r="O33" s="89"/>
      <c r="P33" s="94"/>
      <c r="Q33" s="89">
        <f>+Sklop13[[#This Row],[cena/enota brez DDV v EUR]]*Sklop13[[#This Row],[Stopnja DDV (%)]]</f>
        <v>0</v>
      </c>
      <c r="R33" s="89">
        <f>+Sklop13[[#This Row],[cena/enota brez DDV v EUR]]+Sklop13[[#This Row],[Davek (EUR)]]</f>
        <v>0</v>
      </c>
      <c r="S33" s="89">
        <f>+Sklop13[[#This Row],[cena/enota brez DDV v EUR]]*Sklop13[[#This Row],[Okvirna količina]]</f>
        <v>0</v>
      </c>
      <c r="T33" s="89">
        <f>+Sklop13[[#This Row],[Končna cena/enoto mere (EUR) z DDV]]*Sklop13[[#This Row],[Okvirna količina]]</f>
        <v>0</v>
      </c>
      <c r="U33" s="96"/>
    </row>
    <row r="34" spans="1:22" s="58" customFormat="1" ht="36">
      <c r="A34" s="213" t="s">
        <v>20</v>
      </c>
      <c r="B34" s="269" t="s">
        <v>937</v>
      </c>
      <c r="C34" s="159">
        <v>30</v>
      </c>
      <c r="D34" s="211" t="s">
        <v>110</v>
      </c>
      <c r="E34" s="223"/>
      <c r="F34" s="256">
        <v>1000</v>
      </c>
      <c r="G34" s="249" t="s">
        <v>216</v>
      </c>
      <c r="H34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83" t="str">
        <f>IF(Sklop13[[#This Row],[ZAHTEVANA SHEMA KAKOVOSTI]]&lt;&gt;"",Sklop13[[#This Row],[Preračunana masa/volumen/kos na enoto kg]],"")</f>
        <v/>
      </c>
      <c r="J34" s="91"/>
      <c r="K34" s="88"/>
      <c r="L34" s="88"/>
      <c r="M34" s="93"/>
      <c r="N34" s="89"/>
      <c r="O34" s="89"/>
      <c r="P34" s="94"/>
      <c r="Q34" s="89">
        <f>+Sklop13[[#This Row],[cena/enota brez DDV v EUR]]*Sklop13[[#This Row],[Stopnja DDV (%)]]</f>
        <v>0</v>
      </c>
      <c r="R34" s="89">
        <f>+Sklop13[[#This Row],[cena/enota brez DDV v EUR]]+Sklop13[[#This Row],[Davek (EUR)]]</f>
        <v>0</v>
      </c>
      <c r="S34" s="89">
        <f>+Sklop13[[#This Row],[cena/enota brez DDV v EUR]]*Sklop13[[#This Row],[Okvirna količina]]</f>
        <v>0</v>
      </c>
      <c r="T34" s="89">
        <f>+Sklop13[[#This Row],[Končna cena/enoto mere (EUR) z DDV]]*Sklop13[[#This Row],[Okvirna količina]]</f>
        <v>0</v>
      </c>
      <c r="U34" s="96"/>
    </row>
    <row r="35" spans="1:22" s="58" customFormat="1" ht="24">
      <c r="A35" s="213" t="s">
        <v>21</v>
      </c>
      <c r="B35" s="269" t="s">
        <v>742</v>
      </c>
      <c r="C35" s="352" t="s">
        <v>519</v>
      </c>
      <c r="D35" s="211" t="s">
        <v>74</v>
      </c>
      <c r="E35" s="223"/>
      <c r="F35" s="256">
        <v>100</v>
      </c>
      <c r="G35" s="249" t="s">
        <v>74</v>
      </c>
      <c r="H35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5" s="83" t="str">
        <f>IF(Sklop13[[#This Row],[ZAHTEVANA SHEMA KAKOVOSTI]]&lt;&gt;"",Sklop13[[#This Row],[Preračunana masa/volumen/kos na enoto kg]],"")</f>
        <v/>
      </c>
      <c r="J35" s="91"/>
      <c r="K35" s="88"/>
      <c r="L35" s="88"/>
      <c r="M35" s="93"/>
      <c r="N35" s="89"/>
      <c r="O35" s="89"/>
      <c r="P35" s="94"/>
      <c r="Q35" s="89">
        <f>+Sklop13[[#This Row],[cena/enota brez DDV v EUR]]*Sklop13[[#This Row],[Stopnja DDV (%)]]</f>
        <v>0</v>
      </c>
      <c r="R35" s="89">
        <f>+Sklop13[[#This Row],[cena/enota brez DDV v EUR]]+Sklop13[[#This Row],[Davek (EUR)]]</f>
        <v>0</v>
      </c>
      <c r="S35" s="89">
        <f>+Sklop13[[#This Row],[cena/enota brez DDV v EUR]]*Sklop13[[#This Row],[Okvirna količina]]</f>
        <v>0</v>
      </c>
      <c r="T35" s="89">
        <f>+Sklop13[[#This Row],[Končna cena/enoto mere (EUR) z DDV]]*Sklop13[[#This Row],[Okvirna količina]]</f>
        <v>0</v>
      </c>
      <c r="U35" s="96"/>
    </row>
    <row r="36" spans="1:22" s="203" customFormat="1" ht="24">
      <c r="A36" s="213" t="s">
        <v>22</v>
      </c>
      <c r="B36" s="270" t="s">
        <v>741</v>
      </c>
      <c r="C36" s="250" t="s">
        <v>519</v>
      </c>
      <c r="D36" s="211" t="s">
        <v>74</v>
      </c>
      <c r="E36" s="223"/>
      <c r="F36" s="251">
        <v>100</v>
      </c>
      <c r="G36" s="249" t="s">
        <v>74</v>
      </c>
      <c r="H36" s="24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6" s="245" t="str">
        <f>IF(Sklop13[[#This Row],[ZAHTEVANA SHEMA KAKOVOSTI]]&lt;&gt;"",Sklop13[[#This Row],[Preračunana masa/volumen/kos na enoto kg]],"")</f>
        <v/>
      </c>
      <c r="J36" s="239"/>
      <c r="K36" s="246"/>
      <c r="L36" s="246"/>
      <c r="M36" s="247"/>
      <c r="N36" s="240"/>
      <c r="O36" s="240"/>
      <c r="P36" s="241"/>
      <c r="Q36" s="240">
        <f>+Sklop13[[#This Row],[cena/enota brez DDV v EUR]]*Sklop13[[#This Row],[Stopnja DDV (%)]]</f>
        <v>0</v>
      </c>
      <c r="R36" s="240">
        <f>+Sklop13[[#This Row],[cena/enota brez DDV v EUR]]+Sklop13[[#This Row],[Davek (EUR)]]</f>
        <v>0</v>
      </c>
      <c r="S36" s="240">
        <f>+Sklop13[[#This Row],[cena/enota brez DDV v EUR]]*Sklop13[[#This Row],[Okvirna količina]]</f>
        <v>0</v>
      </c>
      <c r="T36" s="248">
        <f>+Sklop13[[#This Row],[Končna cena/enoto mere (EUR) z DDV]]*Sklop13[[#This Row],[Okvirna količina]]</f>
        <v>0</v>
      </c>
      <c r="U36" s="242"/>
    </row>
    <row r="37" spans="1:22" ht="27" customHeight="1">
      <c r="A37" s="368" t="s">
        <v>134</v>
      </c>
      <c r="B37" s="369"/>
      <c r="C37" s="370"/>
      <c r="D37" s="370"/>
      <c r="E37" s="371"/>
      <c r="F37" s="372"/>
      <c r="G37" s="373"/>
      <c r="H37" s="374">
        <f>SUBTOTAL(109,Sklop13[Preračunana masa/volumen/kos na enoto kg])</f>
        <v>5845</v>
      </c>
      <c r="I37" s="374">
        <f>SUBTOTAL(109,Sklop13[Živila iz shem kakovosti (kg)])</f>
        <v>0</v>
      </c>
      <c r="J37" s="372"/>
      <c r="K37" s="375"/>
      <c r="L37" s="375"/>
      <c r="M37" s="376"/>
      <c r="N37" s="377"/>
      <c r="O37" s="377"/>
      <c r="P37" s="377"/>
      <c r="Q37" s="378"/>
      <c r="R37" s="379"/>
      <c r="S37" s="378">
        <f>SUBTOTAL(109,Sklop13[Vrednost za okvirno količino (EUR) brez DDV])</f>
        <v>0</v>
      </c>
      <c r="T37" s="378">
        <f>SUBTOTAL(109,Sklop13[Vrednost za okvirno količino (EUR) z DDV])</f>
        <v>0</v>
      </c>
      <c r="U37" s="380" t="s">
        <v>220</v>
      </c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A39" s="49" t="s">
        <v>130</v>
      </c>
      <c r="B39" s="17"/>
      <c r="C39" s="29"/>
      <c r="D39" s="29"/>
      <c r="E39" s="105"/>
      <c r="Q39" s="49"/>
      <c r="R39" s="49"/>
      <c r="S39" s="49"/>
      <c r="T39" s="49"/>
    </row>
    <row r="40" spans="1:22">
      <c r="A40" s="12" t="s">
        <v>132</v>
      </c>
      <c r="B40" s="17"/>
      <c r="C40" s="29"/>
      <c r="D40" s="29"/>
      <c r="E40" s="105"/>
    </row>
    <row r="41" spans="1:22">
      <c r="A41" s="99" t="s">
        <v>178</v>
      </c>
      <c r="F41" s="71"/>
      <c r="G41" s="71"/>
      <c r="H41" s="30"/>
      <c r="I41" s="30"/>
      <c r="J41" s="30"/>
      <c r="K41" s="30"/>
      <c r="L41" s="57"/>
      <c r="M41" s="57"/>
      <c r="N41" s="30"/>
      <c r="O41" s="30"/>
      <c r="P41" s="30"/>
      <c r="Q41" s="30"/>
      <c r="R41" s="30"/>
    </row>
    <row r="42" spans="1:22">
      <c r="A42" s="114" t="s">
        <v>170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2"/>
    </row>
    <row r="43" spans="1:22">
      <c r="A43" s="404" t="s">
        <v>171</v>
      </c>
      <c r="B43" s="404"/>
      <c r="C43" s="404"/>
      <c r="D43" s="404"/>
      <c r="E43" s="404"/>
      <c r="F43" s="404"/>
      <c r="G43" s="404"/>
      <c r="H43" s="404"/>
      <c r="I43" s="404"/>
      <c r="J43" s="404"/>
      <c r="K43" s="404"/>
      <c r="L43" s="404"/>
      <c r="M43" s="57"/>
      <c r="N43" s="30"/>
      <c r="O43" s="30"/>
      <c r="P43" s="30"/>
      <c r="Q43" s="30"/>
      <c r="R43" s="30"/>
    </row>
    <row r="44" spans="1:22">
      <c r="N44" s="30"/>
      <c r="O44" s="30"/>
      <c r="P44" s="30"/>
      <c r="Q44" s="30"/>
      <c r="R44" s="30"/>
    </row>
    <row r="45" spans="1:22">
      <c r="A45" s="99" t="s">
        <v>65</v>
      </c>
      <c r="F45" s="71"/>
      <c r="G45" s="71" t="s">
        <v>66</v>
      </c>
      <c r="H45" s="30"/>
      <c r="I45" s="30"/>
      <c r="J45" s="30"/>
      <c r="K45" s="30"/>
      <c r="L45" s="57"/>
      <c r="M45" s="57"/>
      <c r="N45" s="100"/>
      <c r="O45" s="30"/>
      <c r="P45" s="30"/>
      <c r="Q45" s="30" t="s">
        <v>67</v>
      </c>
      <c r="R45" s="30"/>
    </row>
    <row r="46" spans="1:22" ht="15">
      <c r="A46" s="7"/>
      <c r="B46" s="5"/>
      <c r="C46" s="27"/>
      <c r="D46" s="27"/>
      <c r="E46" s="26"/>
      <c r="F46" s="8"/>
      <c r="H46" s="9"/>
      <c r="I46" s="9"/>
      <c r="J46" s="9"/>
      <c r="K46" s="9"/>
      <c r="L46" s="56"/>
      <c r="M46" s="56"/>
      <c r="N46" s="9"/>
      <c r="O46" s="9"/>
      <c r="P46" s="9"/>
      <c r="Q46" s="9"/>
      <c r="R46" s="9"/>
      <c r="S46" s="4"/>
      <c r="T46" s="4"/>
      <c r="U46" s="8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>
      <c r="B55" s="17"/>
      <c r="C55" s="29"/>
      <c r="D55" s="29"/>
      <c r="E55" s="105"/>
    </row>
    <row r="56" spans="1:22">
      <c r="B56" s="17"/>
      <c r="C56" s="29"/>
      <c r="D56" s="29"/>
      <c r="E56" s="105"/>
    </row>
    <row r="57" spans="1:22">
      <c r="B57" s="17"/>
      <c r="C57" s="29"/>
      <c r="D57" s="29"/>
      <c r="E57" s="105"/>
    </row>
    <row r="58" spans="1:22">
      <c r="B58" s="17"/>
      <c r="C58" s="29"/>
      <c r="D58" s="29"/>
      <c r="E58" s="105"/>
    </row>
    <row r="59" spans="1:22">
      <c r="B59" s="17"/>
      <c r="C59" s="29"/>
      <c r="D59" s="29"/>
      <c r="E59" s="105"/>
    </row>
    <row r="60" spans="1:22">
      <c r="B60" s="17"/>
      <c r="C60" s="29"/>
      <c r="D60" s="29"/>
      <c r="E60" s="105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</sheetData>
  <sheetProtection insertRows="0" deleteRows="0"/>
  <protectedRanges>
    <protectedRange sqref="J44:P1048576 M43:P43 J1:P42 U1:U1048576" name="Obseg1"/>
    <protectedRange sqref="J43:L43" name="Obseg1_2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3">
    <cfRule type="colorScale" priority="6">
      <colorScale>
        <cfvo type="min"/>
        <cfvo type="max"/>
        <color rgb="FFFCFCFF"/>
        <color rgb="FFF8696B"/>
      </colorScale>
    </cfRule>
  </conditionalFormatting>
  <conditionalFormatting sqref="B34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85"/>
  <sheetViews>
    <sheetView topLeftCell="A112" zoomScaleNormal="100" zoomScaleSheetLayoutView="100" workbookViewId="0">
      <selection activeCell="X25" sqref="X25"/>
    </sheetView>
  </sheetViews>
  <sheetFormatPr defaultColWidth="8.85546875" defaultRowHeight="12.75"/>
  <cols>
    <col min="1" max="1" width="4.42578125" style="12" customWidth="1"/>
    <col min="2" max="2" width="40.5703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pred_rekapitulacija'!A27</f>
        <v>14.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pred_rekapitulacija'!B27</f>
        <v xml:space="preserve">SPLOŠNO PREHRAMBENO BLAGO 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743</v>
      </c>
      <c r="C16" s="80">
        <v>250</v>
      </c>
      <c r="D16" s="80" t="s">
        <v>110</v>
      </c>
      <c r="E16" s="324"/>
      <c r="F16" s="326">
        <v>240</v>
      </c>
      <c r="G16" s="333" t="s">
        <v>216</v>
      </c>
      <c r="H1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6" s="83" t="str">
        <f>IF(Sklop14[[#This Row],[ZAHTEVANA SHEMA KAKOVOSTI]]&lt;&gt;"",Sklop14[[#This Row],[Preračunana masa/volumen/kos na enoto kg]],"")</f>
        <v/>
      </c>
      <c r="J16" s="90"/>
      <c r="K16" s="84"/>
      <c r="L16" s="84"/>
      <c r="M16" s="85"/>
      <c r="N16" s="86"/>
      <c r="O16" s="86"/>
      <c r="P16" s="92"/>
      <c r="Q16" s="86">
        <f>+Sklop14[[#This Row],[cena/enota brez DDV v EUR]]*Sklop14[[#This Row],[Stopnja DDV (%)]]</f>
        <v>0</v>
      </c>
      <c r="R16" s="86">
        <f>+Sklop14[[#This Row],[cena/enota brez DDV v EUR]]+Sklop14[[#This Row],[Davek (EUR)]]</f>
        <v>0</v>
      </c>
      <c r="S16" s="86">
        <f>+Sklop14[[#This Row],[cena/enota brez DDV v EUR]]*Sklop14[[#This Row],[Okvirna količina]]</f>
        <v>0</v>
      </c>
      <c r="T16" s="86">
        <f>+Sklop14[[#This Row],[Končna cena/enoto mere (EUR) z DDV]]*Sklop14[[#This Row],[Okvirna količina]]</f>
        <v>0</v>
      </c>
      <c r="U16" s="95"/>
    </row>
    <row r="17" spans="1:21" s="58" customFormat="1" ht="12">
      <c r="A17" s="213" t="s">
        <v>3</v>
      </c>
      <c r="B17" s="79" t="s">
        <v>744</v>
      </c>
      <c r="C17" s="211">
        <v>250</v>
      </c>
      <c r="D17" s="211" t="s">
        <v>110</v>
      </c>
      <c r="E17" s="324"/>
      <c r="F17" s="326">
        <v>80</v>
      </c>
      <c r="G17" s="333" t="s">
        <v>216</v>
      </c>
      <c r="H1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83" t="str">
        <f>IF(Sklop14[[#This Row],[ZAHTEVANA SHEMA KAKOVOSTI]]&lt;&gt;"",Sklop14[[#This Row],[Preračunana masa/volumen/kos na enoto kg]],"")</f>
        <v/>
      </c>
      <c r="J17" s="90"/>
      <c r="K17" s="84"/>
      <c r="L17" s="84"/>
      <c r="M17" s="85"/>
      <c r="N17" s="86"/>
      <c r="O17" s="86"/>
      <c r="P17" s="92"/>
      <c r="Q17" s="86">
        <f>+Sklop14[[#This Row],[cena/enota brez DDV v EUR]]*Sklop14[[#This Row],[Stopnja DDV (%)]]</f>
        <v>0</v>
      </c>
      <c r="R17" s="86">
        <f>+Sklop14[[#This Row],[cena/enota brez DDV v EUR]]+Sklop14[[#This Row],[Davek (EUR)]]</f>
        <v>0</v>
      </c>
      <c r="S17" s="86">
        <f>+Sklop14[[#This Row],[cena/enota brez DDV v EUR]]*Sklop14[[#This Row],[Okvirna količina]]</f>
        <v>0</v>
      </c>
      <c r="T17" s="86">
        <f>+Sklop14[[#This Row],[Končna cena/enoto mere (EUR) z DDV]]*Sklop14[[#This Row],[Okvirna količina]]</f>
        <v>0</v>
      </c>
      <c r="U17" s="95"/>
    </row>
    <row r="18" spans="1:21" s="58" customFormat="1" ht="12">
      <c r="A18" s="213" t="s">
        <v>4</v>
      </c>
      <c r="B18" s="79" t="s">
        <v>745</v>
      </c>
      <c r="C18" s="211">
        <v>250</v>
      </c>
      <c r="D18" s="211" t="s">
        <v>110</v>
      </c>
      <c r="E18" s="324"/>
      <c r="F18" s="326">
        <v>160</v>
      </c>
      <c r="G18" s="333" t="s">
        <v>216</v>
      </c>
      <c r="H1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8" s="83" t="str">
        <f>IF(Sklop14[[#This Row],[ZAHTEVANA SHEMA KAKOVOSTI]]&lt;&gt;"",Sklop14[[#This Row],[Preračunana masa/volumen/kos na enoto kg]],"")</f>
        <v/>
      </c>
      <c r="J18" s="90"/>
      <c r="K18" s="84"/>
      <c r="L18" s="84"/>
      <c r="M18" s="85"/>
      <c r="N18" s="86"/>
      <c r="O18" s="86"/>
      <c r="P18" s="92"/>
      <c r="Q18" s="86">
        <f>+Sklop14[[#This Row],[cena/enota brez DDV v EUR]]*Sklop14[[#This Row],[Stopnja DDV (%)]]</f>
        <v>0</v>
      </c>
      <c r="R18" s="86">
        <f>+Sklop14[[#This Row],[cena/enota brez DDV v EUR]]+Sklop14[[#This Row],[Davek (EUR)]]</f>
        <v>0</v>
      </c>
      <c r="S18" s="86">
        <f>+Sklop14[[#This Row],[cena/enota brez DDV v EUR]]*Sklop14[[#This Row],[Okvirna količina]]</f>
        <v>0</v>
      </c>
      <c r="T18" s="86">
        <f>+Sklop14[[#This Row],[Končna cena/enoto mere (EUR) z DDV]]*Sklop14[[#This Row],[Okvirna količina]]</f>
        <v>0</v>
      </c>
      <c r="U18" s="95"/>
    </row>
    <row r="19" spans="1:21" s="58" customFormat="1" ht="12">
      <c r="A19" s="213" t="s">
        <v>5</v>
      </c>
      <c r="B19" s="79" t="s">
        <v>746</v>
      </c>
      <c r="C19" s="211">
        <v>1</v>
      </c>
      <c r="D19" s="211" t="s">
        <v>0</v>
      </c>
      <c r="E19" s="324"/>
      <c r="F19" s="326">
        <v>60</v>
      </c>
      <c r="G19" s="333" t="s">
        <v>216</v>
      </c>
      <c r="H1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83" t="str">
        <f>IF(Sklop14[[#This Row],[ZAHTEVANA SHEMA KAKOVOSTI]]&lt;&gt;"",Sklop14[[#This Row],[Preračunana masa/volumen/kos na enoto kg]],"")</f>
        <v/>
      </c>
      <c r="J19" s="90"/>
      <c r="K19" s="84"/>
      <c r="L19" s="84"/>
      <c r="M19" s="85"/>
      <c r="N19" s="86"/>
      <c r="O19" s="86"/>
      <c r="P19" s="92"/>
      <c r="Q19" s="86">
        <f>+Sklop14[[#This Row],[cena/enota brez DDV v EUR]]*Sklop14[[#This Row],[Stopnja DDV (%)]]</f>
        <v>0</v>
      </c>
      <c r="R19" s="86">
        <f>+Sklop14[[#This Row],[cena/enota brez DDV v EUR]]+Sklop14[[#This Row],[Davek (EUR)]]</f>
        <v>0</v>
      </c>
      <c r="S19" s="86">
        <f>+Sklop14[[#This Row],[cena/enota brez DDV v EUR]]*Sklop14[[#This Row],[Okvirna količina]]</f>
        <v>0</v>
      </c>
      <c r="T19" s="86">
        <f>+Sklop14[[#This Row],[Končna cena/enoto mere (EUR) z DDV]]*Sklop14[[#This Row],[Okvirna količina]]</f>
        <v>0</v>
      </c>
      <c r="U19" s="95"/>
    </row>
    <row r="20" spans="1:21" s="203" customFormat="1" ht="12">
      <c r="A20" s="213" t="s">
        <v>6</v>
      </c>
      <c r="B20" s="336" t="s">
        <v>747</v>
      </c>
      <c r="C20" s="320">
        <v>0.8</v>
      </c>
      <c r="D20" s="211" t="s">
        <v>0</v>
      </c>
      <c r="E20" s="324"/>
      <c r="F20" s="326">
        <v>200</v>
      </c>
      <c r="G20" s="334" t="s">
        <v>216</v>
      </c>
      <c r="H2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0" s="83" t="str">
        <f>IF(Sklop14[[#This Row],[ZAHTEVANA SHEMA KAKOVOSTI]]&lt;&gt;"",Sklop14[[#This Row],[Preračunana masa/volumen/kos na enoto kg]],"")</f>
        <v/>
      </c>
      <c r="J20" s="264"/>
      <c r="K20" s="265"/>
      <c r="L20" s="265"/>
      <c r="M20" s="268"/>
      <c r="N20" s="266"/>
      <c r="O20" s="266"/>
      <c r="P20" s="267"/>
      <c r="Q20" s="266">
        <f>+Sklop14[[#This Row],[cena/enota brez DDV v EUR]]*Sklop14[[#This Row],[Stopnja DDV (%)]]</f>
        <v>0</v>
      </c>
      <c r="R20" s="266">
        <f>+Sklop14[[#This Row],[cena/enota brez DDV v EUR]]+Sklop14[[#This Row],[Davek (EUR)]]</f>
        <v>0</v>
      </c>
      <c r="S20" s="266">
        <f>+Sklop14[[#This Row],[cena/enota brez DDV v EUR]]*Sklop14[[#This Row],[Okvirna količina]]</f>
        <v>0</v>
      </c>
      <c r="T20" s="321">
        <f>+Sklop14[[#This Row],[Končna cena/enoto mere (EUR) z DDV]]*Sklop14[[#This Row],[Okvirna količina]]</f>
        <v>0</v>
      </c>
      <c r="U20" s="322"/>
    </row>
    <row r="21" spans="1:21" s="203" customFormat="1" ht="12">
      <c r="A21" s="213" t="s">
        <v>7</v>
      </c>
      <c r="B21" s="336" t="s">
        <v>446</v>
      </c>
      <c r="C21" s="320">
        <v>100</v>
      </c>
      <c r="D21" s="211" t="s">
        <v>110</v>
      </c>
      <c r="E21" s="324"/>
      <c r="F21" s="326">
        <v>80</v>
      </c>
      <c r="G21" s="334" t="s">
        <v>216</v>
      </c>
      <c r="H2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1" s="83" t="str">
        <f>IF(Sklop14[[#This Row],[ZAHTEVANA SHEMA KAKOVOSTI]]&lt;&gt;"",Sklop14[[#This Row],[Preračunana masa/volumen/kos na enoto kg]],"")</f>
        <v/>
      </c>
      <c r="J21" s="264"/>
      <c r="K21" s="265"/>
      <c r="L21" s="265"/>
      <c r="M21" s="268"/>
      <c r="N21" s="266"/>
      <c r="O21" s="266"/>
      <c r="P21" s="267"/>
      <c r="Q21" s="266">
        <f>+Sklop14[[#This Row],[cena/enota brez DDV v EUR]]*Sklop14[[#This Row],[Stopnja DDV (%)]]</f>
        <v>0</v>
      </c>
      <c r="R21" s="266">
        <f>+Sklop14[[#This Row],[cena/enota brez DDV v EUR]]+Sklop14[[#This Row],[Davek (EUR)]]</f>
        <v>0</v>
      </c>
      <c r="S21" s="266">
        <f>+Sklop14[[#This Row],[cena/enota brez DDV v EUR]]*Sklop14[[#This Row],[Okvirna količina]]</f>
        <v>0</v>
      </c>
      <c r="T21" s="321">
        <f>+Sklop14[[#This Row],[Končna cena/enoto mere (EUR) z DDV]]*Sklop14[[#This Row],[Okvirna količina]]</f>
        <v>0</v>
      </c>
      <c r="U21" s="322"/>
    </row>
    <row r="22" spans="1:21" s="203" customFormat="1" ht="12">
      <c r="A22" s="213" t="s">
        <v>8</v>
      </c>
      <c r="B22" s="336" t="s">
        <v>748</v>
      </c>
      <c r="C22" s="320" t="s">
        <v>223</v>
      </c>
      <c r="D22" s="211" t="s">
        <v>110</v>
      </c>
      <c r="E22" s="324"/>
      <c r="F22" s="326">
        <v>20</v>
      </c>
      <c r="G22" s="334" t="s">
        <v>0</v>
      </c>
      <c r="H2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83" t="str">
        <f>IF(Sklop14[[#This Row],[ZAHTEVANA SHEMA KAKOVOSTI]]&lt;&gt;"",Sklop14[[#This Row],[Preračunana masa/volumen/kos na enoto kg]],"")</f>
        <v/>
      </c>
      <c r="J22" s="264"/>
      <c r="K22" s="265"/>
      <c r="L22" s="265"/>
      <c r="M22" s="268"/>
      <c r="N22" s="266"/>
      <c r="O22" s="266"/>
      <c r="P22" s="267"/>
      <c r="Q22" s="266">
        <f>+Sklop14[[#This Row],[cena/enota brez DDV v EUR]]*Sklop14[[#This Row],[Stopnja DDV (%)]]</f>
        <v>0</v>
      </c>
      <c r="R22" s="266">
        <f>+Sklop14[[#This Row],[cena/enota brez DDV v EUR]]+Sklop14[[#This Row],[Davek (EUR)]]</f>
        <v>0</v>
      </c>
      <c r="S22" s="266">
        <f>+Sklop14[[#This Row],[cena/enota brez DDV v EUR]]*Sklop14[[#This Row],[Okvirna količina]]</f>
        <v>0</v>
      </c>
      <c r="T22" s="321">
        <f>+Sklop14[[#This Row],[Končna cena/enoto mere (EUR) z DDV]]*Sklop14[[#This Row],[Okvirna količina]]</f>
        <v>0</v>
      </c>
      <c r="U22" s="322"/>
    </row>
    <row r="23" spans="1:21" s="203" customFormat="1" ht="12">
      <c r="A23" s="213" t="s">
        <v>9</v>
      </c>
      <c r="B23" s="336" t="s">
        <v>749</v>
      </c>
      <c r="C23" s="320" t="s">
        <v>521</v>
      </c>
      <c r="D23" s="211" t="s">
        <v>110</v>
      </c>
      <c r="E23" s="324"/>
      <c r="F23" s="326">
        <v>10</v>
      </c>
      <c r="G23" s="334" t="s">
        <v>0</v>
      </c>
      <c r="H2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83" t="str">
        <f>IF(Sklop14[[#This Row],[ZAHTEVANA SHEMA KAKOVOSTI]]&lt;&gt;"",Sklop14[[#This Row],[Preračunana masa/volumen/kos na enoto kg]],"")</f>
        <v/>
      </c>
      <c r="J23" s="264"/>
      <c r="K23" s="265"/>
      <c r="L23" s="265"/>
      <c r="M23" s="268"/>
      <c r="N23" s="266"/>
      <c r="O23" s="266"/>
      <c r="P23" s="267"/>
      <c r="Q23" s="266">
        <f>+Sklop14[[#This Row],[cena/enota brez DDV v EUR]]*Sklop14[[#This Row],[Stopnja DDV (%)]]</f>
        <v>0</v>
      </c>
      <c r="R23" s="266">
        <f>+Sklop14[[#This Row],[cena/enota brez DDV v EUR]]+Sklop14[[#This Row],[Davek (EUR)]]</f>
        <v>0</v>
      </c>
      <c r="S23" s="266">
        <f>+Sklop14[[#This Row],[cena/enota brez DDV v EUR]]*Sklop14[[#This Row],[Okvirna količina]]</f>
        <v>0</v>
      </c>
      <c r="T23" s="321">
        <f>+Sklop14[[#This Row],[Končna cena/enoto mere (EUR) z DDV]]*Sklop14[[#This Row],[Okvirna količina]]</f>
        <v>0</v>
      </c>
      <c r="U23" s="322"/>
    </row>
    <row r="24" spans="1:21" s="203" customFormat="1" ht="24">
      <c r="A24" s="213" t="s">
        <v>10</v>
      </c>
      <c r="B24" s="336" t="s">
        <v>447</v>
      </c>
      <c r="C24" s="320">
        <v>750</v>
      </c>
      <c r="D24" s="211" t="s">
        <v>110</v>
      </c>
      <c r="E24" s="324"/>
      <c r="F24" s="326">
        <v>180</v>
      </c>
      <c r="G24" s="334" t="s">
        <v>216</v>
      </c>
      <c r="H2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</v>
      </c>
      <c r="I24" s="83" t="str">
        <f>IF(Sklop14[[#This Row],[ZAHTEVANA SHEMA KAKOVOSTI]]&lt;&gt;"",Sklop14[[#This Row],[Preračunana masa/volumen/kos na enoto kg]],"")</f>
        <v/>
      </c>
      <c r="J24" s="264"/>
      <c r="K24" s="265"/>
      <c r="L24" s="265"/>
      <c r="M24" s="268"/>
      <c r="N24" s="266"/>
      <c r="O24" s="266"/>
      <c r="P24" s="267"/>
      <c r="Q24" s="266">
        <f>+Sklop14[[#This Row],[cena/enota brez DDV v EUR]]*Sklop14[[#This Row],[Stopnja DDV (%)]]</f>
        <v>0</v>
      </c>
      <c r="R24" s="266">
        <f>+Sklop14[[#This Row],[cena/enota brez DDV v EUR]]+Sklop14[[#This Row],[Davek (EUR)]]</f>
        <v>0</v>
      </c>
      <c r="S24" s="266">
        <f>+Sklop14[[#This Row],[cena/enota brez DDV v EUR]]*Sklop14[[#This Row],[Okvirna količina]]</f>
        <v>0</v>
      </c>
      <c r="T24" s="321">
        <f>+Sklop14[[#This Row],[Končna cena/enoto mere (EUR) z DDV]]*Sklop14[[#This Row],[Okvirna količina]]</f>
        <v>0</v>
      </c>
      <c r="U24" s="322"/>
    </row>
    <row r="25" spans="1:21" s="203" customFormat="1" ht="24">
      <c r="A25" s="213" t="s">
        <v>11</v>
      </c>
      <c r="B25" s="336" t="s">
        <v>750</v>
      </c>
      <c r="C25" s="320">
        <v>100</v>
      </c>
      <c r="D25" s="211" t="s">
        <v>110</v>
      </c>
      <c r="E25" s="324"/>
      <c r="F25" s="326">
        <v>100</v>
      </c>
      <c r="G25" s="334" t="s">
        <v>216</v>
      </c>
      <c r="H2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83" t="str">
        <f>IF(Sklop14[[#This Row],[ZAHTEVANA SHEMA KAKOVOSTI]]&lt;&gt;"",Sklop14[[#This Row],[Preračunana masa/volumen/kos na enoto kg]],"")</f>
        <v/>
      </c>
      <c r="J25" s="264"/>
      <c r="K25" s="265"/>
      <c r="L25" s="265"/>
      <c r="M25" s="268"/>
      <c r="N25" s="266"/>
      <c r="O25" s="266"/>
      <c r="P25" s="267"/>
      <c r="Q25" s="266">
        <f>+Sklop14[[#This Row],[cena/enota brez DDV v EUR]]*Sklop14[[#This Row],[Stopnja DDV (%)]]</f>
        <v>0</v>
      </c>
      <c r="R25" s="266">
        <f>+Sklop14[[#This Row],[cena/enota brez DDV v EUR]]+Sklop14[[#This Row],[Davek (EUR)]]</f>
        <v>0</v>
      </c>
      <c r="S25" s="266">
        <f>+Sklop14[[#This Row],[cena/enota brez DDV v EUR]]*Sklop14[[#This Row],[Okvirna količina]]</f>
        <v>0</v>
      </c>
      <c r="T25" s="321">
        <f>+Sklop14[[#This Row],[Končna cena/enoto mere (EUR) z DDV]]*Sklop14[[#This Row],[Okvirna količina]]</f>
        <v>0</v>
      </c>
      <c r="U25" s="322"/>
    </row>
    <row r="26" spans="1:21" s="203" customFormat="1" ht="24">
      <c r="A26" s="213" t="s">
        <v>12</v>
      </c>
      <c r="B26" s="336" t="s">
        <v>938</v>
      </c>
      <c r="C26" s="320">
        <v>250</v>
      </c>
      <c r="D26" s="211" t="s">
        <v>110</v>
      </c>
      <c r="E26" s="324"/>
      <c r="F26" s="326">
        <v>60</v>
      </c>
      <c r="G26" s="334" t="s">
        <v>216</v>
      </c>
      <c r="H2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6" s="83" t="str">
        <f>IF(Sklop14[[#This Row],[ZAHTEVANA SHEMA KAKOVOSTI]]&lt;&gt;"",Sklop14[[#This Row],[Preračunana masa/volumen/kos na enoto kg]],"")</f>
        <v/>
      </c>
      <c r="J26" s="264"/>
      <c r="K26" s="265"/>
      <c r="L26" s="265"/>
      <c r="M26" s="268"/>
      <c r="N26" s="266"/>
      <c r="O26" s="266"/>
      <c r="P26" s="267"/>
      <c r="Q26" s="266">
        <f>+Sklop14[[#This Row],[cena/enota brez DDV v EUR]]*Sklop14[[#This Row],[Stopnja DDV (%)]]</f>
        <v>0</v>
      </c>
      <c r="R26" s="266">
        <f>+Sklop14[[#This Row],[cena/enota brez DDV v EUR]]+Sklop14[[#This Row],[Davek (EUR)]]</f>
        <v>0</v>
      </c>
      <c r="S26" s="266">
        <f>+Sklop14[[#This Row],[cena/enota brez DDV v EUR]]*Sklop14[[#This Row],[Okvirna količina]]</f>
        <v>0</v>
      </c>
      <c r="T26" s="321">
        <f>+Sklop14[[#This Row],[Končna cena/enoto mere (EUR) z DDV]]*Sklop14[[#This Row],[Okvirna količina]]</f>
        <v>0</v>
      </c>
      <c r="U26" s="322"/>
    </row>
    <row r="27" spans="1:21" s="203" customFormat="1" ht="12">
      <c r="A27" s="213" t="s">
        <v>13</v>
      </c>
      <c r="B27" s="336" t="s">
        <v>751</v>
      </c>
      <c r="C27" s="320" t="s">
        <v>908</v>
      </c>
      <c r="D27" s="211" t="s">
        <v>110</v>
      </c>
      <c r="E27" s="324"/>
      <c r="F27" s="326">
        <v>40</v>
      </c>
      <c r="G27" s="334" t="s">
        <v>0</v>
      </c>
      <c r="H2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7" s="83" t="str">
        <f>IF(Sklop14[[#This Row],[ZAHTEVANA SHEMA KAKOVOSTI]]&lt;&gt;"",Sklop14[[#This Row],[Preračunana masa/volumen/kos na enoto kg]],"")</f>
        <v/>
      </c>
      <c r="J27" s="264"/>
      <c r="K27" s="265"/>
      <c r="L27" s="265"/>
      <c r="M27" s="268"/>
      <c r="N27" s="266"/>
      <c r="O27" s="266"/>
      <c r="P27" s="267"/>
      <c r="Q27" s="266">
        <f>+Sklop14[[#This Row],[cena/enota brez DDV v EUR]]*Sklop14[[#This Row],[Stopnja DDV (%)]]</f>
        <v>0</v>
      </c>
      <c r="R27" s="266">
        <f>+Sklop14[[#This Row],[cena/enota brez DDV v EUR]]+Sklop14[[#This Row],[Davek (EUR)]]</f>
        <v>0</v>
      </c>
      <c r="S27" s="266">
        <f>+Sklop14[[#This Row],[cena/enota brez DDV v EUR]]*Sklop14[[#This Row],[Okvirna količina]]</f>
        <v>0</v>
      </c>
      <c r="T27" s="321">
        <f>+Sklop14[[#This Row],[Končna cena/enoto mere (EUR) z DDV]]*Sklop14[[#This Row],[Okvirna količina]]</f>
        <v>0</v>
      </c>
      <c r="U27" s="322"/>
    </row>
    <row r="28" spans="1:21" s="203" customFormat="1" ht="12">
      <c r="A28" s="213" t="s">
        <v>14</v>
      </c>
      <c r="B28" s="336" t="s">
        <v>752</v>
      </c>
      <c r="C28" s="320" t="s">
        <v>942</v>
      </c>
      <c r="D28" s="211" t="s">
        <v>110</v>
      </c>
      <c r="E28" s="324"/>
      <c r="F28" s="326">
        <v>40</v>
      </c>
      <c r="G28" s="334" t="s">
        <v>0</v>
      </c>
      <c r="H2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8" s="83" t="str">
        <f>IF(Sklop14[[#This Row],[ZAHTEVANA SHEMA KAKOVOSTI]]&lt;&gt;"",Sklop14[[#This Row],[Preračunana masa/volumen/kos na enoto kg]],"")</f>
        <v/>
      </c>
      <c r="J28" s="264"/>
      <c r="K28" s="265"/>
      <c r="L28" s="265"/>
      <c r="M28" s="268"/>
      <c r="N28" s="266"/>
      <c r="O28" s="266"/>
      <c r="P28" s="267"/>
      <c r="Q28" s="266">
        <f>+Sklop14[[#This Row],[cena/enota brez DDV v EUR]]*Sklop14[[#This Row],[Stopnja DDV (%)]]</f>
        <v>0</v>
      </c>
      <c r="R28" s="266">
        <f>+Sklop14[[#This Row],[cena/enota brez DDV v EUR]]+Sklop14[[#This Row],[Davek (EUR)]]</f>
        <v>0</v>
      </c>
      <c r="S28" s="266">
        <f>+Sklop14[[#This Row],[cena/enota brez DDV v EUR]]*Sklop14[[#This Row],[Okvirna količina]]</f>
        <v>0</v>
      </c>
      <c r="T28" s="321">
        <f>+Sklop14[[#This Row],[Končna cena/enoto mere (EUR) z DDV]]*Sklop14[[#This Row],[Okvirna količina]]</f>
        <v>0</v>
      </c>
      <c r="U28" s="322"/>
    </row>
    <row r="29" spans="1:21" s="203" customFormat="1" ht="12">
      <c r="A29" s="213" t="s">
        <v>15</v>
      </c>
      <c r="B29" s="336" t="s">
        <v>753</v>
      </c>
      <c r="C29" s="320" t="s">
        <v>943</v>
      </c>
      <c r="D29" s="211" t="s">
        <v>110</v>
      </c>
      <c r="E29" s="324"/>
      <c r="F29" s="326">
        <v>10</v>
      </c>
      <c r="G29" s="334" t="s">
        <v>0</v>
      </c>
      <c r="H2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83" t="str">
        <f>IF(Sklop14[[#This Row],[ZAHTEVANA SHEMA KAKOVOSTI]]&lt;&gt;"",Sklop14[[#This Row],[Preračunana masa/volumen/kos na enoto kg]],"")</f>
        <v/>
      </c>
      <c r="J29" s="264"/>
      <c r="K29" s="265"/>
      <c r="L29" s="265"/>
      <c r="M29" s="268"/>
      <c r="N29" s="266"/>
      <c r="O29" s="266"/>
      <c r="P29" s="267"/>
      <c r="Q29" s="266">
        <f>+Sklop14[[#This Row],[cena/enota brez DDV v EUR]]*Sklop14[[#This Row],[Stopnja DDV (%)]]</f>
        <v>0</v>
      </c>
      <c r="R29" s="266">
        <f>+Sklop14[[#This Row],[cena/enota brez DDV v EUR]]+Sklop14[[#This Row],[Davek (EUR)]]</f>
        <v>0</v>
      </c>
      <c r="S29" s="266">
        <f>+Sklop14[[#This Row],[cena/enota brez DDV v EUR]]*Sklop14[[#This Row],[Okvirna količina]]</f>
        <v>0</v>
      </c>
      <c r="T29" s="321">
        <f>+Sklop14[[#This Row],[Končna cena/enoto mere (EUR) z DDV]]*Sklop14[[#This Row],[Okvirna količina]]</f>
        <v>0</v>
      </c>
      <c r="U29" s="322"/>
    </row>
    <row r="30" spans="1:21" s="203" customFormat="1" ht="24">
      <c r="A30" s="213" t="s">
        <v>16</v>
      </c>
      <c r="B30" s="336" t="s">
        <v>754</v>
      </c>
      <c r="C30" s="320">
        <v>1</v>
      </c>
      <c r="D30" s="211" t="s">
        <v>74</v>
      </c>
      <c r="E30" s="324"/>
      <c r="F30" s="326">
        <v>200</v>
      </c>
      <c r="G30" s="334" t="s">
        <v>74</v>
      </c>
      <c r="H3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0" s="83" t="str">
        <f>IF(Sklop14[[#This Row],[ZAHTEVANA SHEMA KAKOVOSTI]]&lt;&gt;"",Sklop14[[#This Row],[Preračunana masa/volumen/kos na enoto kg]],"")</f>
        <v/>
      </c>
      <c r="J30" s="264"/>
      <c r="K30" s="265"/>
      <c r="L30" s="265"/>
      <c r="M30" s="268"/>
      <c r="N30" s="266"/>
      <c r="O30" s="266"/>
      <c r="P30" s="267"/>
      <c r="Q30" s="266">
        <f>+Sklop14[[#This Row],[cena/enota brez DDV v EUR]]*Sklop14[[#This Row],[Stopnja DDV (%)]]</f>
        <v>0</v>
      </c>
      <c r="R30" s="266">
        <f>+Sklop14[[#This Row],[cena/enota brez DDV v EUR]]+Sklop14[[#This Row],[Davek (EUR)]]</f>
        <v>0</v>
      </c>
      <c r="S30" s="266">
        <f>+Sklop14[[#This Row],[cena/enota brez DDV v EUR]]*Sklop14[[#This Row],[Okvirna količina]]</f>
        <v>0</v>
      </c>
      <c r="T30" s="321">
        <f>+Sklop14[[#This Row],[Končna cena/enoto mere (EUR) z DDV]]*Sklop14[[#This Row],[Okvirna količina]]</f>
        <v>0</v>
      </c>
      <c r="U30" s="322"/>
    </row>
    <row r="31" spans="1:21" s="203" customFormat="1" ht="12">
      <c r="A31" s="213" t="s">
        <v>17</v>
      </c>
      <c r="B31" s="336" t="s">
        <v>755</v>
      </c>
      <c r="C31" s="320" t="s">
        <v>944</v>
      </c>
      <c r="D31" s="211" t="s">
        <v>110</v>
      </c>
      <c r="E31" s="324"/>
      <c r="F31" s="326">
        <v>2</v>
      </c>
      <c r="G31" s="334" t="s">
        <v>0</v>
      </c>
      <c r="H3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1" s="83" t="str">
        <f>IF(Sklop14[[#This Row],[ZAHTEVANA SHEMA KAKOVOSTI]]&lt;&gt;"",Sklop14[[#This Row],[Preračunana masa/volumen/kos na enoto kg]],"")</f>
        <v/>
      </c>
      <c r="J31" s="264"/>
      <c r="K31" s="265"/>
      <c r="L31" s="265"/>
      <c r="M31" s="268"/>
      <c r="N31" s="266"/>
      <c r="O31" s="266"/>
      <c r="P31" s="267"/>
      <c r="Q31" s="266">
        <f>+Sklop14[[#This Row],[cena/enota brez DDV v EUR]]*Sklop14[[#This Row],[Stopnja DDV (%)]]</f>
        <v>0</v>
      </c>
      <c r="R31" s="266">
        <f>+Sklop14[[#This Row],[cena/enota brez DDV v EUR]]+Sklop14[[#This Row],[Davek (EUR)]]</f>
        <v>0</v>
      </c>
      <c r="S31" s="266">
        <f>+Sklop14[[#This Row],[cena/enota brez DDV v EUR]]*Sklop14[[#This Row],[Okvirna količina]]</f>
        <v>0</v>
      </c>
      <c r="T31" s="321">
        <f>+Sklop14[[#This Row],[Končna cena/enoto mere (EUR) z DDV]]*Sklop14[[#This Row],[Okvirna količina]]</f>
        <v>0</v>
      </c>
      <c r="U31" s="322"/>
    </row>
    <row r="32" spans="1:21" s="203" customFormat="1" ht="12">
      <c r="A32" s="213" t="s">
        <v>18</v>
      </c>
      <c r="B32" s="336" t="s">
        <v>756</v>
      </c>
      <c r="C32" s="320" t="s">
        <v>945</v>
      </c>
      <c r="D32" s="211" t="s">
        <v>110</v>
      </c>
      <c r="E32" s="324"/>
      <c r="F32" s="326">
        <v>2</v>
      </c>
      <c r="G32" s="334" t="s">
        <v>0</v>
      </c>
      <c r="H3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2" s="83" t="str">
        <f>IF(Sklop14[[#This Row],[ZAHTEVANA SHEMA KAKOVOSTI]]&lt;&gt;"",Sklop14[[#This Row],[Preračunana masa/volumen/kos na enoto kg]],"")</f>
        <v/>
      </c>
      <c r="J32" s="264"/>
      <c r="K32" s="265"/>
      <c r="L32" s="265"/>
      <c r="M32" s="268"/>
      <c r="N32" s="266"/>
      <c r="O32" s="266"/>
      <c r="P32" s="267"/>
      <c r="Q32" s="266">
        <f>+Sklop14[[#This Row],[cena/enota brez DDV v EUR]]*Sklop14[[#This Row],[Stopnja DDV (%)]]</f>
        <v>0</v>
      </c>
      <c r="R32" s="266">
        <f>+Sklop14[[#This Row],[cena/enota brez DDV v EUR]]+Sklop14[[#This Row],[Davek (EUR)]]</f>
        <v>0</v>
      </c>
      <c r="S32" s="266">
        <f>+Sklop14[[#This Row],[cena/enota brez DDV v EUR]]*Sklop14[[#This Row],[Okvirna količina]]</f>
        <v>0</v>
      </c>
      <c r="T32" s="321">
        <f>+Sklop14[[#This Row],[Končna cena/enoto mere (EUR) z DDV]]*Sklop14[[#This Row],[Okvirna količina]]</f>
        <v>0</v>
      </c>
      <c r="U32" s="322"/>
    </row>
    <row r="33" spans="1:21" s="203" customFormat="1" ht="12">
      <c r="A33" s="213" t="s">
        <v>19</v>
      </c>
      <c r="B33" s="336" t="s">
        <v>757</v>
      </c>
      <c r="C33" s="320" t="s">
        <v>946</v>
      </c>
      <c r="D33" s="211" t="s">
        <v>110</v>
      </c>
      <c r="E33" s="324"/>
      <c r="F33" s="326">
        <v>2</v>
      </c>
      <c r="G33" s="334" t="s">
        <v>0</v>
      </c>
      <c r="H3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3" s="83" t="str">
        <f>IF(Sklop14[[#This Row],[ZAHTEVANA SHEMA KAKOVOSTI]]&lt;&gt;"",Sklop14[[#This Row],[Preračunana masa/volumen/kos na enoto kg]],"")</f>
        <v/>
      </c>
      <c r="J33" s="264"/>
      <c r="K33" s="265"/>
      <c r="L33" s="265"/>
      <c r="M33" s="268"/>
      <c r="N33" s="266"/>
      <c r="O33" s="266"/>
      <c r="P33" s="267"/>
      <c r="Q33" s="266">
        <f>+Sklop14[[#This Row],[cena/enota brez DDV v EUR]]*Sklop14[[#This Row],[Stopnja DDV (%)]]</f>
        <v>0</v>
      </c>
      <c r="R33" s="266">
        <f>+Sklop14[[#This Row],[cena/enota brez DDV v EUR]]+Sklop14[[#This Row],[Davek (EUR)]]</f>
        <v>0</v>
      </c>
      <c r="S33" s="266">
        <f>+Sklop14[[#This Row],[cena/enota brez DDV v EUR]]*Sklop14[[#This Row],[Okvirna količina]]</f>
        <v>0</v>
      </c>
      <c r="T33" s="321">
        <f>+Sklop14[[#This Row],[Končna cena/enoto mere (EUR) z DDV]]*Sklop14[[#This Row],[Okvirna količina]]</f>
        <v>0</v>
      </c>
      <c r="U33" s="322"/>
    </row>
    <row r="34" spans="1:21" s="203" customFormat="1" ht="12">
      <c r="A34" s="213" t="s">
        <v>20</v>
      </c>
      <c r="B34" s="336" t="s">
        <v>758</v>
      </c>
      <c r="C34" s="320" t="s">
        <v>912</v>
      </c>
      <c r="D34" s="211" t="s">
        <v>110</v>
      </c>
      <c r="E34" s="324"/>
      <c r="F34" s="326">
        <v>2</v>
      </c>
      <c r="G34" s="334" t="s">
        <v>0</v>
      </c>
      <c r="H3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4" s="83" t="str">
        <f>IF(Sklop14[[#This Row],[ZAHTEVANA SHEMA KAKOVOSTI]]&lt;&gt;"",Sklop14[[#This Row],[Preračunana masa/volumen/kos na enoto kg]],"")</f>
        <v/>
      </c>
      <c r="J34" s="264"/>
      <c r="K34" s="265"/>
      <c r="L34" s="265"/>
      <c r="M34" s="268"/>
      <c r="N34" s="266"/>
      <c r="O34" s="266"/>
      <c r="P34" s="267"/>
      <c r="Q34" s="266">
        <f>+Sklop14[[#This Row],[cena/enota brez DDV v EUR]]*Sklop14[[#This Row],[Stopnja DDV (%)]]</f>
        <v>0</v>
      </c>
      <c r="R34" s="266">
        <f>+Sklop14[[#This Row],[cena/enota brez DDV v EUR]]+Sklop14[[#This Row],[Davek (EUR)]]</f>
        <v>0</v>
      </c>
      <c r="S34" s="266">
        <f>+Sklop14[[#This Row],[cena/enota brez DDV v EUR]]*Sklop14[[#This Row],[Okvirna količina]]</f>
        <v>0</v>
      </c>
      <c r="T34" s="321">
        <f>+Sklop14[[#This Row],[Končna cena/enoto mere (EUR) z DDV]]*Sklop14[[#This Row],[Okvirna količina]]</f>
        <v>0</v>
      </c>
      <c r="U34" s="322"/>
    </row>
    <row r="35" spans="1:21" s="203" customFormat="1" ht="12">
      <c r="A35" s="213" t="s">
        <v>21</v>
      </c>
      <c r="B35" s="336" t="s">
        <v>759</v>
      </c>
      <c r="C35" s="320" t="s">
        <v>916</v>
      </c>
      <c r="D35" s="211" t="s">
        <v>110</v>
      </c>
      <c r="E35" s="324"/>
      <c r="F35" s="326">
        <v>4</v>
      </c>
      <c r="G35" s="334" t="s">
        <v>0</v>
      </c>
      <c r="H3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5" s="83" t="str">
        <f>IF(Sklop14[[#This Row],[ZAHTEVANA SHEMA KAKOVOSTI]]&lt;&gt;"",Sklop14[[#This Row],[Preračunana masa/volumen/kos na enoto kg]],"")</f>
        <v/>
      </c>
      <c r="J35" s="264"/>
      <c r="K35" s="265"/>
      <c r="L35" s="265"/>
      <c r="M35" s="268"/>
      <c r="N35" s="266"/>
      <c r="O35" s="266"/>
      <c r="P35" s="267"/>
      <c r="Q35" s="266">
        <f>+Sklop14[[#This Row],[cena/enota brez DDV v EUR]]*Sklop14[[#This Row],[Stopnja DDV (%)]]</f>
        <v>0</v>
      </c>
      <c r="R35" s="266">
        <f>+Sklop14[[#This Row],[cena/enota brez DDV v EUR]]+Sklop14[[#This Row],[Davek (EUR)]]</f>
        <v>0</v>
      </c>
      <c r="S35" s="266">
        <f>+Sklop14[[#This Row],[cena/enota brez DDV v EUR]]*Sklop14[[#This Row],[Okvirna količina]]</f>
        <v>0</v>
      </c>
      <c r="T35" s="321">
        <f>+Sklop14[[#This Row],[Končna cena/enoto mere (EUR) z DDV]]*Sklop14[[#This Row],[Okvirna količina]]</f>
        <v>0</v>
      </c>
      <c r="U35" s="322"/>
    </row>
    <row r="36" spans="1:21" s="203" customFormat="1" ht="12">
      <c r="A36" s="213" t="s">
        <v>22</v>
      </c>
      <c r="B36" s="336" t="s">
        <v>760</v>
      </c>
      <c r="C36" s="320" t="s">
        <v>916</v>
      </c>
      <c r="D36" s="211" t="s">
        <v>110</v>
      </c>
      <c r="E36" s="324"/>
      <c r="F36" s="326">
        <v>2</v>
      </c>
      <c r="G36" s="334" t="s">
        <v>0</v>
      </c>
      <c r="H3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6" s="83" t="str">
        <f>IF(Sklop14[[#This Row],[ZAHTEVANA SHEMA KAKOVOSTI]]&lt;&gt;"",Sklop14[[#This Row],[Preračunana masa/volumen/kos na enoto kg]],"")</f>
        <v/>
      </c>
      <c r="J36" s="264"/>
      <c r="K36" s="265"/>
      <c r="L36" s="265"/>
      <c r="M36" s="268"/>
      <c r="N36" s="266"/>
      <c r="O36" s="266"/>
      <c r="P36" s="267"/>
      <c r="Q36" s="266">
        <f>+Sklop14[[#This Row],[cena/enota brez DDV v EUR]]*Sklop14[[#This Row],[Stopnja DDV (%)]]</f>
        <v>0</v>
      </c>
      <c r="R36" s="266">
        <f>+Sklop14[[#This Row],[cena/enota brez DDV v EUR]]+Sklop14[[#This Row],[Davek (EUR)]]</f>
        <v>0</v>
      </c>
      <c r="S36" s="266">
        <f>+Sklop14[[#This Row],[cena/enota brez DDV v EUR]]*Sklop14[[#This Row],[Okvirna količina]]</f>
        <v>0</v>
      </c>
      <c r="T36" s="321">
        <f>+Sklop14[[#This Row],[Končna cena/enoto mere (EUR) z DDV]]*Sklop14[[#This Row],[Okvirna količina]]</f>
        <v>0</v>
      </c>
      <c r="U36" s="322"/>
    </row>
    <row r="37" spans="1:21" s="203" customFormat="1" ht="12">
      <c r="A37" s="213" t="s">
        <v>23</v>
      </c>
      <c r="B37" s="336" t="s">
        <v>761</v>
      </c>
      <c r="C37" s="320" t="s">
        <v>947</v>
      </c>
      <c r="D37" s="211" t="s">
        <v>110</v>
      </c>
      <c r="E37" s="324"/>
      <c r="F37" s="326">
        <v>2</v>
      </c>
      <c r="G37" s="334" t="s">
        <v>0</v>
      </c>
      <c r="H3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7" s="83" t="str">
        <f>IF(Sklop14[[#This Row],[ZAHTEVANA SHEMA KAKOVOSTI]]&lt;&gt;"",Sklop14[[#This Row],[Preračunana masa/volumen/kos na enoto kg]],"")</f>
        <v/>
      </c>
      <c r="J37" s="264"/>
      <c r="K37" s="265"/>
      <c r="L37" s="265"/>
      <c r="M37" s="268"/>
      <c r="N37" s="266"/>
      <c r="O37" s="266"/>
      <c r="P37" s="267"/>
      <c r="Q37" s="266">
        <f>+Sklop14[[#This Row],[cena/enota brez DDV v EUR]]*Sklop14[[#This Row],[Stopnja DDV (%)]]</f>
        <v>0</v>
      </c>
      <c r="R37" s="266">
        <f>+Sklop14[[#This Row],[cena/enota brez DDV v EUR]]+Sklop14[[#This Row],[Davek (EUR)]]</f>
        <v>0</v>
      </c>
      <c r="S37" s="266">
        <f>+Sklop14[[#This Row],[cena/enota brez DDV v EUR]]*Sklop14[[#This Row],[Okvirna količina]]</f>
        <v>0</v>
      </c>
      <c r="T37" s="321">
        <f>+Sklop14[[#This Row],[Končna cena/enoto mere (EUR) z DDV]]*Sklop14[[#This Row],[Okvirna količina]]</f>
        <v>0</v>
      </c>
      <c r="U37" s="322"/>
    </row>
    <row r="38" spans="1:21" s="203" customFormat="1" ht="12">
      <c r="A38" s="213" t="s">
        <v>24</v>
      </c>
      <c r="B38" s="336" t="s">
        <v>762</v>
      </c>
      <c r="C38" s="320" t="s">
        <v>916</v>
      </c>
      <c r="D38" s="211" t="s">
        <v>110</v>
      </c>
      <c r="E38" s="324"/>
      <c r="F38" s="326">
        <v>4</v>
      </c>
      <c r="G38" s="334" t="s">
        <v>0</v>
      </c>
      <c r="H3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8" s="83" t="str">
        <f>IF(Sklop14[[#This Row],[ZAHTEVANA SHEMA KAKOVOSTI]]&lt;&gt;"",Sklop14[[#This Row],[Preračunana masa/volumen/kos na enoto kg]],"")</f>
        <v/>
      </c>
      <c r="J38" s="264"/>
      <c r="K38" s="265"/>
      <c r="L38" s="265"/>
      <c r="M38" s="268"/>
      <c r="N38" s="266"/>
      <c r="O38" s="266"/>
      <c r="P38" s="267"/>
      <c r="Q38" s="266">
        <f>+Sklop14[[#This Row],[cena/enota brez DDV v EUR]]*Sklop14[[#This Row],[Stopnja DDV (%)]]</f>
        <v>0</v>
      </c>
      <c r="R38" s="266">
        <f>+Sklop14[[#This Row],[cena/enota brez DDV v EUR]]+Sklop14[[#This Row],[Davek (EUR)]]</f>
        <v>0</v>
      </c>
      <c r="S38" s="266">
        <f>+Sklop14[[#This Row],[cena/enota brez DDV v EUR]]*Sklop14[[#This Row],[Okvirna količina]]</f>
        <v>0</v>
      </c>
      <c r="T38" s="321">
        <f>+Sklop14[[#This Row],[Končna cena/enoto mere (EUR) z DDV]]*Sklop14[[#This Row],[Okvirna količina]]</f>
        <v>0</v>
      </c>
      <c r="U38" s="322"/>
    </row>
    <row r="39" spans="1:21" s="203" customFormat="1" ht="12">
      <c r="A39" s="213" t="s">
        <v>25</v>
      </c>
      <c r="B39" s="336" t="s">
        <v>763</v>
      </c>
      <c r="C39" s="320" t="s">
        <v>944</v>
      </c>
      <c r="D39" s="211" t="s">
        <v>110</v>
      </c>
      <c r="E39" s="324"/>
      <c r="F39" s="326">
        <v>2</v>
      </c>
      <c r="G39" s="334" t="s">
        <v>0</v>
      </c>
      <c r="H3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9" s="83" t="str">
        <f>IF(Sklop14[[#This Row],[ZAHTEVANA SHEMA KAKOVOSTI]]&lt;&gt;"",Sklop14[[#This Row],[Preračunana masa/volumen/kos na enoto kg]],"")</f>
        <v/>
      </c>
      <c r="J39" s="264"/>
      <c r="K39" s="265"/>
      <c r="L39" s="265"/>
      <c r="M39" s="268"/>
      <c r="N39" s="266"/>
      <c r="O39" s="266"/>
      <c r="P39" s="267"/>
      <c r="Q39" s="266">
        <f>+Sklop14[[#This Row],[cena/enota brez DDV v EUR]]*Sklop14[[#This Row],[Stopnja DDV (%)]]</f>
        <v>0</v>
      </c>
      <c r="R39" s="266">
        <f>+Sklop14[[#This Row],[cena/enota brez DDV v EUR]]+Sklop14[[#This Row],[Davek (EUR)]]</f>
        <v>0</v>
      </c>
      <c r="S39" s="266">
        <f>+Sklop14[[#This Row],[cena/enota brez DDV v EUR]]*Sklop14[[#This Row],[Okvirna količina]]</f>
        <v>0</v>
      </c>
      <c r="T39" s="321">
        <f>+Sklop14[[#This Row],[Končna cena/enoto mere (EUR) z DDV]]*Sklop14[[#This Row],[Okvirna količina]]</f>
        <v>0</v>
      </c>
      <c r="U39" s="322"/>
    </row>
    <row r="40" spans="1:21" s="203" customFormat="1" ht="12">
      <c r="A40" s="213" t="s">
        <v>26</v>
      </c>
      <c r="B40" s="336" t="s">
        <v>764</v>
      </c>
      <c r="C40" s="320" t="s">
        <v>944</v>
      </c>
      <c r="D40" s="211" t="s">
        <v>110</v>
      </c>
      <c r="E40" s="324"/>
      <c r="F40" s="326">
        <v>2</v>
      </c>
      <c r="G40" s="334" t="s">
        <v>0</v>
      </c>
      <c r="H4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0" s="83" t="str">
        <f>IF(Sklop14[[#This Row],[ZAHTEVANA SHEMA KAKOVOSTI]]&lt;&gt;"",Sklop14[[#This Row],[Preračunana masa/volumen/kos na enoto kg]],"")</f>
        <v/>
      </c>
      <c r="J40" s="264"/>
      <c r="K40" s="265"/>
      <c r="L40" s="265"/>
      <c r="M40" s="268"/>
      <c r="N40" s="266"/>
      <c r="O40" s="266"/>
      <c r="P40" s="267"/>
      <c r="Q40" s="266">
        <f>+Sklop14[[#This Row],[cena/enota brez DDV v EUR]]*Sklop14[[#This Row],[Stopnja DDV (%)]]</f>
        <v>0</v>
      </c>
      <c r="R40" s="266">
        <f>+Sklop14[[#This Row],[cena/enota brez DDV v EUR]]+Sklop14[[#This Row],[Davek (EUR)]]</f>
        <v>0</v>
      </c>
      <c r="S40" s="266">
        <f>+Sklop14[[#This Row],[cena/enota brez DDV v EUR]]*Sklop14[[#This Row],[Okvirna količina]]</f>
        <v>0</v>
      </c>
      <c r="T40" s="321">
        <f>+Sklop14[[#This Row],[Končna cena/enoto mere (EUR) z DDV]]*Sklop14[[#This Row],[Okvirna količina]]</f>
        <v>0</v>
      </c>
      <c r="U40" s="322"/>
    </row>
    <row r="41" spans="1:21" s="203" customFormat="1" ht="12">
      <c r="A41" s="213" t="s">
        <v>27</v>
      </c>
      <c r="B41" s="336" t="s">
        <v>765</v>
      </c>
      <c r="C41" s="320" t="s">
        <v>947</v>
      </c>
      <c r="D41" s="211" t="s">
        <v>110</v>
      </c>
      <c r="E41" s="324"/>
      <c r="F41" s="326">
        <v>2</v>
      </c>
      <c r="G41" s="334" t="s">
        <v>0</v>
      </c>
      <c r="H4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1" s="83" t="str">
        <f>IF(Sklop14[[#This Row],[ZAHTEVANA SHEMA KAKOVOSTI]]&lt;&gt;"",Sklop14[[#This Row],[Preračunana masa/volumen/kos na enoto kg]],"")</f>
        <v/>
      </c>
      <c r="J41" s="264"/>
      <c r="K41" s="265"/>
      <c r="L41" s="265"/>
      <c r="M41" s="268"/>
      <c r="N41" s="266"/>
      <c r="O41" s="266"/>
      <c r="P41" s="267"/>
      <c r="Q41" s="266">
        <f>+Sklop14[[#This Row],[cena/enota brez DDV v EUR]]*Sklop14[[#This Row],[Stopnja DDV (%)]]</f>
        <v>0</v>
      </c>
      <c r="R41" s="266">
        <f>+Sklop14[[#This Row],[cena/enota brez DDV v EUR]]+Sklop14[[#This Row],[Davek (EUR)]]</f>
        <v>0</v>
      </c>
      <c r="S41" s="266">
        <f>+Sklop14[[#This Row],[cena/enota brez DDV v EUR]]*Sklop14[[#This Row],[Okvirna količina]]</f>
        <v>0</v>
      </c>
      <c r="T41" s="321">
        <f>+Sklop14[[#This Row],[Končna cena/enoto mere (EUR) z DDV]]*Sklop14[[#This Row],[Okvirna količina]]</f>
        <v>0</v>
      </c>
      <c r="U41" s="322"/>
    </row>
    <row r="42" spans="1:21" s="203" customFormat="1" ht="12">
      <c r="A42" s="213" t="s">
        <v>28</v>
      </c>
      <c r="B42" s="336" t="s">
        <v>766</v>
      </c>
      <c r="C42" s="320" t="s">
        <v>944</v>
      </c>
      <c r="D42" s="211" t="s">
        <v>110</v>
      </c>
      <c r="E42" s="324"/>
      <c r="F42" s="326">
        <v>2</v>
      </c>
      <c r="G42" s="334" t="s">
        <v>0</v>
      </c>
      <c r="H4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2" s="83" t="str">
        <f>IF(Sklop14[[#This Row],[ZAHTEVANA SHEMA KAKOVOSTI]]&lt;&gt;"",Sklop14[[#This Row],[Preračunana masa/volumen/kos na enoto kg]],"")</f>
        <v/>
      </c>
      <c r="J42" s="264"/>
      <c r="K42" s="265"/>
      <c r="L42" s="265"/>
      <c r="M42" s="268"/>
      <c r="N42" s="266"/>
      <c r="O42" s="266"/>
      <c r="P42" s="267"/>
      <c r="Q42" s="266">
        <f>+Sklop14[[#This Row],[cena/enota brez DDV v EUR]]*Sklop14[[#This Row],[Stopnja DDV (%)]]</f>
        <v>0</v>
      </c>
      <c r="R42" s="266">
        <f>+Sklop14[[#This Row],[cena/enota brez DDV v EUR]]+Sklop14[[#This Row],[Davek (EUR)]]</f>
        <v>0</v>
      </c>
      <c r="S42" s="266">
        <f>+Sklop14[[#This Row],[cena/enota brez DDV v EUR]]*Sklop14[[#This Row],[Okvirna količina]]</f>
        <v>0</v>
      </c>
      <c r="T42" s="321">
        <f>+Sklop14[[#This Row],[Končna cena/enoto mere (EUR) z DDV]]*Sklop14[[#This Row],[Okvirna količina]]</f>
        <v>0</v>
      </c>
      <c r="U42" s="322"/>
    </row>
    <row r="43" spans="1:21" s="203" customFormat="1" ht="12">
      <c r="A43" s="213" t="s">
        <v>29</v>
      </c>
      <c r="B43" s="336" t="s">
        <v>767</v>
      </c>
      <c r="C43" s="320" t="s">
        <v>916</v>
      </c>
      <c r="D43" s="211" t="s">
        <v>110</v>
      </c>
      <c r="E43" s="324"/>
      <c r="F43" s="326">
        <v>2</v>
      </c>
      <c r="G43" s="334" t="s">
        <v>0</v>
      </c>
      <c r="H4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3" s="83" t="str">
        <f>IF(Sklop14[[#This Row],[ZAHTEVANA SHEMA KAKOVOSTI]]&lt;&gt;"",Sklop14[[#This Row],[Preračunana masa/volumen/kos na enoto kg]],"")</f>
        <v/>
      </c>
      <c r="J43" s="264"/>
      <c r="K43" s="265"/>
      <c r="L43" s="265"/>
      <c r="M43" s="268"/>
      <c r="N43" s="266"/>
      <c r="O43" s="266"/>
      <c r="P43" s="267"/>
      <c r="Q43" s="266">
        <f>+Sklop14[[#This Row],[cena/enota brez DDV v EUR]]*Sklop14[[#This Row],[Stopnja DDV (%)]]</f>
        <v>0</v>
      </c>
      <c r="R43" s="266">
        <f>+Sklop14[[#This Row],[cena/enota brez DDV v EUR]]+Sklop14[[#This Row],[Davek (EUR)]]</f>
        <v>0</v>
      </c>
      <c r="S43" s="266">
        <f>+Sklop14[[#This Row],[cena/enota brez DDV v EUR]]*Sklop14[[#This Row],[Okvirna količina]]</f>
        <v>0</v>
      </c>
      <c r="T43" s="321">
        <f>+Sklop14[[#This Row],[Končna cena/enoto mere (EUR) z DDV]]*Sklop14[[#This Row],[Okvirna količina]]</f>
        <v>0</v>
      </c>
      <c r="U43" s="322"/>
    </row>
    <row r="44" spans="1:21" s="203" customFormat="1" ht="12">
      <c r="A44" s="213" t="s">
        <v>30</v>
      </c>
      <c r="B44" s="336" t="s">
        <v>768</v>
      </c>
      <c r="C44" s="320" t="s">
        <v>944</v>
      </c>
      <c r="D44" s="211" t="s">
        <v>110</v>
      </c>
      <c r="E44" s="324"/>
      <c r="F44" s="326">
        <v>2</v>
      </c>
      <c r="G44" s="334" t="s">
        <v>0</v>
      </c>
      <c r="H4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4" s="83" t="str">
        <f>IF(Sklop14[[#This Row],[ZAHTEVANA SHEMA KAKOVOSTI]]&lt;&gt;"",Sklop14[[#This Row],[Preračunana masa/volumen/kos na enoto kg]],"")</f>
        <v/>
      </c>
      <c r="J44" s="264"/>
      <c r="K44" s="265"/>
      <c r="L44" s="265"/>
      <c r="M44" s="268"/>
      <c r="N44" s="266"/>
      <c r="O44" s="266"/>
      <c r="P44" s="267"/>
      <c r="Q44" s="266">
        <f>+Sklop14[[#This Row],[cena/enota brez DDV v EUR]]*Sklop14[[#This Row],[Stopnja DDV (%)]]</f>
        <v>0</v>
      </c>
      <c r="R44" s="266">
        <f>+Sklop14[[#This Row],[cena/enota brez DDV v EUR]]+Sklop14[[#This Row],[Davek (EUR)]]</f>
        <v>0</v>
      </c>
      <c r="S44" s="266">
        <f>+Sklop14[[#This Row],[cena/enota brez DDV v EUR]]*Sklop14[[#This Row],[Okvirna količina]]</f>
        <v>0</v>
      </c>
      <c r="T44" s="321">
        <f>+Sklop14[[#This Row],[Končna cena/enoto mere (EUR) z DDV]]*Sklop14[[#This Row],[Okvirna količina]]</f>
        <v>0</v>
      </c>
      <c r="U44" s="322"/>
    </row>
    <row r="45" spans="1:21" s="203" customFormat="1" ht="12">
      <c r="A45" s="213" t="s">
        <v>31</v>
      </c>
      <c r="B45" s="336" t="s">
        <v>770</v>
      </c>
      <c r="C45" s="320" t="s">
        <v>948</v>
      </c>
      <c r="D45" s="211" t="s">
        <v>110</v>
      </c>
      <c r="E45" s="324"/>
      <c r="F45" s="326">
        <v>2</v>
      </c>
      <c r="G45" s="334" t="s">
        <v>0</v>
      </c>
      <c r="H4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5" s="83" t="str">
        <f>IF(Sklop14[[#This Row],[ZAHTEVANA SHEMA KAKOVOSTI]]&lt;&gt;"",Sklop14[[#This Row],[Preračunana masa/volumen/kos na enoto kg]],"")</f>
        <v/>
      </c>
      <c r="J45" s="264"/>
      <c r="K45" s="265"/>
      <c r="L45" s="265"/>
      <c r="M45" s="268"/>
      <c r="N45" s="266"/>
      <c r="O45" s="266"/>
      <c r="P45" s="267"/>
      <c r="Q45" s="266">
        <f>+Sklop14[[#This Row],[cena/enota brez DDV v EUR]]*Sklop14[[#This Row],[Stopnja DDV (%)]]</f>
        <v>0</v>
      </c>
      <c r="R45" s="266">
        <f>+Sklop14[[#This Row],[cena/enota brez DDV v EUR]]+Sklop14[[#This Row],[Davek (EUR)]]</f>
        <v>0</v>
      </c>
      <c r="S45" s="266">
        <f>+Sklop14[[#This Row],[cena/enota brez DDV v EUR]]*Sklop14[[#This Row],[Okvirna količina]]</f>
        <v>0</v>
      </c>
      <c r="T45" s="321">
        <f>+Sklop14[[#This Row],[Končna cena/enoto mere (EUR) z DDV]]*Sklop14[[#This Row],[Okvirna količina]]</f>
        <v>0</v>
      </c>
      <c r="U45" s="322"/>
    </row>
    <row r="46" spans="1:21" s="203" customFormat="1" ht="12">
      <c r="A46" s="213" t="s">
        <v>32</v>
      </c>
      <c r="B46" s="336" t="s">
        <v>771</v>
      </c>
      <c r="C46" s="320" t="s">
        <v>916</v>
      </c>
      <c r="D46" s="211" t="s">
        <v>110</v>
      </c>
      <c r="E46" s="324"/>
      <c r="F46" s="326">
        <v>2</v>
      </c>
      <c r="G46" s="334" t="s">
        <v>0</v>
      </c>
      <c r="H4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6" s="83" t="str">
        <f>IF(Sklop14[[#This Row],[ZAHTEVANA SHEMA KAKOVOSTI]]&lt;&gt;"",Sklop14[[#This Row],[Preračunana masa/volumen/kos na enoto kg]],"")</f>
        <v/>
      </c>
      <c r="J46" s="264"/>
      <c r="K46" s="265"/>
      <c r="L46" s="265"/>
      <c r="M46" s="268"/>
      <c r="N46" s="266"/>
      <c r="O46" s="266"/>
      <c r="P46" s="267"/>
      <c r="Q46" s="266">
        <f>+Sklop14[[#This Row],[cena/enota brez DDV v EUR]]*Sklop14[[#This Row],[Stopnja DDV (%)]]</f>
        <v>0</v>
      </c>
      <c r="R46" s="266">
        <f>+Sklop14[[#This Row],[cena/enota brez DDV v EUR]]+Sklop14[[#This Row],[Davek (EUR)]]</f>
        <v>0</v>
      </c>
      <c r="S46" s="266">
        <f>+Sklop14[[#This Row],[cena/enota brez DDV v EUR]]*Sklop14[[#This Row],[Okvirna količina]]</f>
        <v>0</v>
      </c>
      <c r="T46" s="321">
        <f>+Sklop14[[#This Row],[Končna cena/enoto mere (EUR) z DDV]]*Sklop14[[#This Row],[Okvirna količina]]</f>
        <v>0</v>
      </c>
      <c r="U46" s="322"/>
    </row>
    <row r="47" spans="1:21" s="203" customFormat="1" ht="12">
      <c r="A47" s="213" t="s">
        <v>33</v>
      </c>
      <c r="B47" s="336" t="s">
        <v>772</v>
      </c>
      <c r="C47" s="320" t="s">
        <v>769</v>
      </c>
      <c r="D47" s="211" t="s">
        <v>110</v>
      </c>
      <c r="E47" s="324"/>
      <c r="F47" s="326">
        <v>4</v>
      </c>
      <c r="G47" s="334" t="s">
        <v>0</v>
      </c>
      <c r="H4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7" s="83" t="str">
        <f>IF(Sklop14[[#This Row],[ZAHTEVANA SHEMA KAKOVOSTI]]&lt;&gt;"",Sklop14[[#This Row],[Preračunana masa/volumen/kos na enoto kg]],"")</f>
        <v/>
      </c>
      <c r="J47" s="264"/>
      <c r="K47" s="265"/>
      <c r="L47" s="265"/>
      <c r="M47" s="268"/>
      <c r="N47" s="266"/>
      <c r="O47" s="266"/>
      <c r="P47" s="267"/>
      <c r="Q47" s="266">
        <f>+Sklop14[[#This Row],[cena/enota brez DDV v EUR]]*Sklop14[[#This Row],[Stopnja DDV (%)]]</f>
        <v>0</v>
      </c>
      <c r="R47" s="266">
        <f>+Sklop14[[#This Row],[cena/enota brez DDV v EUR]]+Sklop14[[#This Row],[Davek (EUR)]]</f>
        <v>0</v>
      </c>
      <c r="S47" s="266">
        <f>+Sklop14[[#This Row],[cena/enota brez DDV v EUR]]*Sklop14[[#This Row],[Okvirna količina]]</f>
        <v>0</v>
      </c>
      <c r="T47" s="321">
        <f>+Sklop14[[#This Row],[Končna cena/enoto mere (EUR) z DDV]]*Sklop14[[#This Row],[Okvirna količina]]</f>
        <v>0</v>
      </c>
      <c r="U47" s="322"/>
    </row>
    <row r="48" spans="1:21" s="203" customFormat="1" ht="12">
      <c r="A48" s="213" t="s">
        <v>34</v>
      </c>
      <c r="B48" s="336" t="s">
        <v>773</v>
      </c>
      <c r="C48" s="320" t="s">
        <v>945</v>
      </c>
      <c r="D48" s="211" t="s">
        <v>110</v>
      </c>
      <c r="E48" s="324"/>
      <c r="F48" s="326">
        <v>2</v>
      </c>
      <c r="G48" s="334" t="s">
        <v>0</v>
      </c>
      <c r="H4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8" s="83" t="str">
        <f>IF(Sklop14[[#This Row],[ZAHTEVANA SHEMA KAKOVOSTI]]&lt;&gt;"",Sklop14[[#This Row],[Preračunana masa/volumen/kos na enoto kg]],"")</f>
        <v/>
      </c>
      <c r="J48" s="264"/>
      <c r="K48" s="265"/>
      <c r="L48" s="265"/>
      <c r="M48" s="268"/>
      <c r="N48" s="266"/>
      <c r="O48" s="266"/>
      <c r="P48" s="267"/>
      <c r="Q48" s="266">
        <f>+Sklop14[[#This Row],[cena/enota brez DDV v EUR]]*Sklop14[[#This Row],[Stopnja DDV (%)]]</f>
        <v>0</v>
      </c>
      <c r="R48" s="266">
        <f>+Sklop14[[#This Row],[cena/enota brez DDV v EUR]]+Sklop14[[#This Row],[Davek (EUR)]]</f>
        <v>0</v>
      </c>
      <c r="S48" s="266">
        <f>+Sklop14[[#This Row],[cena/enota brez DDV v EUR]]*Sklop14[[#This Row],[Okvirna količina]]</f>
        <v>0</v>
      </c>
      <c r="T48" s="321">
        <f>+Sklop14[[#This Row],[Končna cena/enoto mere (EUR) z DDV]]*Sklop14[[#This Row],[Okvirna količina]]</f>
        <v>0</v>
      </c>
      <c r="U48" s="322"/>
    </row>
    <row r="49" spans="1:21" s="203" customFormat="1" ht="12">
      <c r="A49" s="213" t="s">
        <v>35</v>
      </c>
      <c r="B49" s="336" t="s">
        <v>774</v>
      </c>
      <c r="C49" s="320" t="s">
        <v>945</v>
      </c>
      <c r="D49" s="211" t="s">
        <v>110</v>
      </c>
      <c r="E49" s="324"/>
      <c r="F49" s="326">
        <v>4</v>
      </c>
      <c r="G49" s="334" t="s">
        <v>0</v>
      </c>
      <c r="H4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9" s="83" t="str">
        <f>IF(Sklop14[[#This Row],[ZAHTEVANA SHEMA KAKOVOSTI]]&lt;&gt;"",Sklop14[[#This Row],[Preračunana masa/volumen/kos na enoto kg]],"")</f>
        <v/>
      </c>
      <c r="J49" s="264"/>
      <c r="K49" s="265"/>
      <c r="L49" s="265"/>
      <c r="M49" s="268"/>
      <c r="N49" s="266"/>
      <c r="O49" s="266"/>
      <c r="P49" s="267"/>
      <c r="Q49" s="266">
        <f>+Sklop14[[#This Row],[cena/enota brez DDV v EUR]]*Sklop14[[#This Row],[Stopnja DDV (%)]]</f>
        <v>0</v>
      </c>
      <c r="R49" s="266">
        <f>+Sklop14[[#This Row],[cena/enota brez DDV v EUR]]+Sklop14[[#This Row],[Davek (EUR)]]</f>
        <v>0</v>
      </c>
      <c r="S49" s="266">
        <f>+Sklop14[[#This Row],[cena/enota brez DDV v EUR]]*Sklop14[[#This Row],[Okvirna količina]]</f>
        <v>0</v>
      </c>
      <c r="T49" s="321">
        <f>+Sklop14[[#This Row],[Končna cena/enoto mere (EUR) z DDV]]*Sklop14[[#This Row],[Okvirna količina]]</f>
        <v>0</v>
      </c>
      <c r="U49" s="322"/>
    </row>
    <row r="50" spans="1:21" s="203" customFormat="1" ht="12">
      <c r="A50" s="213" t="s">
        <v>36</v>
      </c>
      <c r="B50" s="336" t="s">
        <v>775</v>
      </c>
      <c r="C50" s="320">
        <v>1</v>
      </c>
      <c r="D50" s="211" t="s">
        <v>0</v>
      </c>
      <c r="E50" s="324"/>
      <c r="F50" s="326">
        <v>400</v>
      </c>
      <c r="G50" s="334" t="s">
        <v>0</v>
      </c>
      <c r="H5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0" s="83" t="str">
        <f>IF(Sklop14[[#This Row],[ZAHTEVANA SHEMA KAKOVOSTI]]&lt;&gt;"",Sklop14[[#This Row],[Preračunana masa/volumen/kos na enoto kg]],"")</f>
        <v/>
      </c>
      <c r="J50" s="264"/>
      <c r="K50" s="265"/>
      <c r="L50" s="265"/>
      <c r="M50" s="268"/>
      <c r="N50" s="266"/>
      <c r="O50" s="266"/>
      <c r="P50" s="267"/>
      <c r="Q50" s="266">
        <f>+Sklop14[[#This Row],[cena/enota brez DDV v EUR]]*Sklop14[[#This Row],[Stopnja DDV (%)]]</f>
        <v>0</v>
      </c>
      <c r="R50" s="266">
        <f>+Sklop14[[#This Row],[cena/enota brez DDV v EUR]]+Sklop14[[#This Row],[Davek (EUR)]]</f>
        <v>0</v>
      </c>
      <c r="S50" s="266">
        <f>+Sklop14[[#This Row],[cena/enota brez DDV v EUR]]*Sklop14[[#This Row],[Okvirna količina]]</f>
        <v>0</v>
      </c>
      <c r="T50" s="321">
        <f>+Sklop14[[#This Row],[Končna cena/enoto mere (EUR) z DDV]]*Sklop14[[#This Row],[Okvirna količina]]</f>
        <v>0</v>
      </c>
      <c r="U50" s="322"/>
    </row>
    <row r="51" spans="1:21" s="203" customFormat="1" ht="12">
      <c r="A51" s="213" t="s">
        <v>37</v>
      </c>
      <c r="B51" s="336" t="s">
        <v>776</v>
      </c>
      <c r="C51" s="320">
        <v>1</v>
      </c>
      <c r="D51" s="211" t="s">
        <v>0</v>
      </c>
      <c r="E51" s="324"/>
      <c r="F51" s="326">
        <v>6</v>
      </c>
      <c r="G51" s="334" t="s">
        <v>0</v>
      </c>
      <c r="H5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1" s="83" t="str">
        <f>IF(Sklop14[[#This Row],[ZAHTEVANA SHEMA KAKOVOSTI]]&lt;&gt;"",Sklop14[[#This Row],[Preračunana masa/volumen/kos na enoto kg]],"")</f>
        <v/>
      </c>
      <c r="J51" s="264"/>
      <c r="K51" s="265"/>
      <c r="L51" s="265"/>
      <c r="M51" s="268"/>
      <c r="N51" s="266"/>
      <c r="O51" s="266"/>
      <c r="P51" s="267"/>
      <c r="Q51" s="266">
        <f>+Sklop14[[#This Row],[cena/enota brez DDV v EUR]]*Sklop14[[#This Row],[Stopnja DDV (%)]]</f>
        <v>0</v>
      </c>
      <c r="R51" s="266">
        <f>+Sklop14[[#This Row],[cena/enota brez DDV v EUR]]+Sklop14[[#This Row],[Davek (EUR)]]</f>
        <v>0</v>
      </c>
      <c r="S51" s="266">
        <f>+Sklop14[[#This Row],[cena/enota brez DDV v EUR]]*Sklop14[[#This Row],[Okvirna količina]]</f>
        <v>0</v>
      </c>
      <c r="T51" s="321">
        <f>+Sklop14[[#This Row],[Končna cena/enoto mere (EUR) z DDV]]*Sklop14[[#This Row],[Okvirna količina]]</f>
        <v>0</v>
      </c>
      <c r="U51" s="322"/>
    </row>
    <row r="52" spans="1:21" s="203" customFormat="1" ht="12">
      <c r="A52" s="213" t="s">
        <v>38</v>
      </c>
      <c r="B52" s="336" t="s">
        <v>777</v>
      </c>
      <c r="C52" s="320">
        <v>1</v>
      </c>
      <c r="D52" s="211" t="s">
        <v>0</v>
      </c>
      <c r="E52" s="324"/>
      <c r="F52" s="326">
        <v>40</v>
      </c>
      <c r="G52" s="334" t="s">
        <v>0</v>
      </c>
      <c r="H5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2" s="83" t="str">
        <f>IF(Sklop14[[#This Row],[ZAHTEVANA SHEMA KAKOVOSTI]]&lt;&gt;"",Sklop14[[#This Row],[Preračunana masa/volumen/kos na enoto kg]],"")</f>
        <v/>
      </c>
      <c r="J52" s="264"/>
      <c r="K52" s="265"/>
      <c r="L52" s="265"/>
      <c r="M52" s="268"/>
      <c r="N52" s="266"/>
      <c r="O52" s="266"/>
      <c r="P52" s="267"/>
      <c r="Q52" s="266">
        <f>+Sklop14[[#This Row],[cena/enota brez DDV v EUR]]*Sklop14[[#This Row],[Stopnja DDV (%)]]</f>
        <v>0</v>
      </c>
      <c r="R52" s="266">
        <f>+Sklop14[[#This Row],[cena/enota brez DDV v EUR]]+Sklop14[[#This Row],[Davek (EUR)]]</f>
        <v>0</v>
      </c>
      <c r="S52" s="266">
        <f>+Sklop14[[#This Row],[cena/enota brez DDV v EUR]]*Sklop14[[#This Row],[Okvirna količina]]</f>
        <v>0</v>
      </c>
      <c r="T52" s="321">
        <f>+Sklop14[[#This Row],[Končna cena/enoto mere (EUR) z DDV]]*Sklop14[[#This Row],[Okvirna količina]]</f>
        <v>0</v>
      </c>
      <c r="U52" s="322"/>
    </row>
    <row r="53" spans="1:21" s="203" customFormat="1" ht="12">
      <c r="A53" s="213" t="s">
        <v>39</v>
      </c>
      <c r="B53" s="336" t="s">
        <v>778</v>
      </c>
      <c r="C53" s="320">
        <v>1</v>
      </c>
      <c r="D53" s="211" t="s">
        <v>74</v>
      </c>
      <c r="E53" s="324"/>
      <c r="F53" s="326">
        <v>120</v>
      </c>
      <c r="G53" s="334" t="s">
        <v>74</v>
      </c>
      <c r="H5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3" s="83" t="str">
        <f>IF(Sklop14[[#This Row],[ZAHTEVANA SHEMA KAKOVOSTI]]&lt;&gt;"",Sklop14[[#This Row],[Preračunana masa/volumen/kos na enoto kg]],"")</f>
        <v/>
      </c>
      <c r="J53" s="264"/>
      <c r="K53" s="265"/>
      <c r="L53" s="265"/>
      <c r="M53" s="268"/>
      <c r="N53" s="266"/>
      <c r="O53" s="266"/>
      <c r="P53" s="267"/>
      <c r="Q53" s="266">
        <f>+Sklop14[[#This Row],[cena/enota brez DDV v EUR]]*Sklop14[[#This Row],[Stopnja DDV (%)]]</f>
        <v>0</v>
      </c>
      <c r="R53" s="266">
        <f>+Sklop14[[#This Row],[cena/enota brez DDV v EUR]]+Sklop14[[#This Row],[Davek (EUR)]]</f>
        <v>0</v>
      </c>
      <c r="S53" s="266">
        <f>+Sklop14[[#This Row],[cena/enota brez DDV v EUR]]*Sklop14[[#This Row],[Okvirna količina]]</f>
        <v>0</v>
      </c>
      <c r="T53" s="321">
        <f>+Sklop14[[#This Row],[Končna cena/enoto mere (EUR) z DDV]]*Sklop14[[#This Row],[Okvirna količina]]</f>
        <v>0</v>
      </c>
      <c r="U53" s="322"/>
    </row>
    <row r="54" spans="1:21" s="203" customFormat="1" ht="12">
      <c r="A54" s="213" t="s">
        <v>40</v>
      </c>
      <c r="B54" s="336" t="s">
        <v>778</v>
      </c>
      <c r="C54" s="320">
        <v>5</v>
      </c>
      <c r="D54" s="211" t="s">
        <v>74</v>
      </c>
      <c r="E54" s="324"/>
      <c r="F54" s="326">
        <v>4</v>
      </c>
      <c r="G54" s="334" t="s">
        <v>216</v>
      </c>
      <c r="H5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4" s="83" t="str">
        <f>IF(Sklop14[[#This Row],[ZAHTEVANA SHEMA KAKOVOSTI]]&lt;&gt;"",Sklop14[[#This Row],[Preračunana masa/volumen/kos na enoto kg]],"")</f>
        <v/>
      </c>
      <c r="J54" s="264"/>
      <c r="K54" s="265"/>
      <c r="L54" s="265"/>
      <c r="M54" s="268"/>
      <c r="N54" s="266"/>
      <c r="O54" s="266"/>
      <c r="P54" s="267"/>
      <c r="Q54" s="266">
        <f>+Sklop14[[#This Row],[cena/enota brez DDV v EUR]]*Sklop14[[#This Row],[Stopnja DDV (%)]]</f>
        <v>0</v>
      </c>
      <c r="R54" s="266">
        <f>+Sklop14[[#This Row],[cena/enota brez DDV v EUR]]+Sklop14[[#This Row],[Davek (EUR)]]</f>
        <v>0</v>
      </c>
      <c r="S54" s="266">
        <f>+Sklop14[[#This Row],[cena/enota brez DDV v EUR]]*Sklop14[[#This Row],[Okvirna količina]]</f>
        <v>0</v>
      </c>
      <c r="T54" s="321">
        <f>+Sklop14[[#This Row],[Končna cena/enoto mere (EUR) z DDV]]*Sklop14[[#This Row],[Okvirna količina]]</f>
        <v>0</v>
      </c>
      <c r="U54" s="322"/>
    </row>
    <row r="55" spans="1:21" s="203" customFormat="1" ht="12">
      <c r="A55" s="213" t="s">
        <v>41</v>
      </c>
      <c r="B55" s="336" t="s">
        <v>779</v>
      </c>
      <c r="C55" s="320">
        <v>1</v>
      </c>
      <c r="D55" s="211" t="s">
        <v>74</v>
      </c>
      <c r="E55" s="324"/>
      <c r="F55" s="326">
        <v>120</v>
      </c>
      <c r="G55" s="334" t="s">
        <v>74</v>
      </c>
      <c r="H5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5" s="83" t="str">
        <f>IF(Sklop14[[#This Row],[ZAHTEVANA SHEMA KAKOVOSTI]]&lt;&gt;"",Sklop14[[#This Row],[Preračunana masa/volumen/kos na enoto kg]],"")</f>
        <v/>
      </c>
      <c r="J55" s="264"/>
      <c r="K55" s="265"/>
      <c r="L55" s="265"/>
      <c r="M55" s="268"/>
      <c r="N55" s="266"/>
      <c r="O55" s="266"/>
      <c r="P55" s="267"/>
      <c r="Q55" s="266">
        <f>+Sklop14[[#This Row],[cena/enota brez DDV v EUR]]*Sklop14[[#This Row],[Stopnja DDV (%)]]</f>
        <v>0</v>
      </c>
      <c r="R55" s="266">
        <f>+Sklop14[[#This Row],[cena/enota brez DDV v EUR]]+Sklop14[[#This Row],[Davek (EUR)]]</f>
        <v>0</v>
      </c>
      <c r="S55" s="266">
        <f>+Sklop14[[#This Row],[cena/enota brez DDV v EUR]]*Sklop14[[#This Row],[Okvirna količina]]</f>
        <v>0</v>
      </c>
      <c r="T55" s="321">
        <f>+Sklop14[[#This Row],[Končna cena/enoto mere (EUR) z DDV]]*Sklop14[[#This Row],[Okvirna količina]]</f>
        <v>0</v>
      </c>
      <c r="U55" s="322"/>
    </row>
    <row r="56" spans="1:21" s="203" customFormat="1" ht="12">
      <c r="A56" s="213" t="s">
        <v>42</v>
      </c>
      <c r="B56" s="336" t="s">
        <v>780</v>
      </c>
      <c r="C56" s="320">
        <v>1</v>
      </c>
      <c r="D56" s="211" t="s">
        <v>74</v>
      </c>
      <c r="E56" s="324"/>
      <c r="F56" s="326">
        <v>60</v>
      </c>
      <c r="G56" s="334" t="s">
        <v>74</v>
      </c>
      <c r="H5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56" s="83" t="str">
        <f>IF(Sklop14[[#This Row],[ZAHTEVANA SHEMA KAKOVOSTI]]&lt;&gt;"",Sklop14[[#This Row],[Preračunana masa/volumen/kos na enoto kg]],"")</f>
        <v/>
      </c>
      <c r="J56" s="264"/>
      <c r="K56" s="265"/>
      <c r="L56" s="265"/>
      <c r="M56" s="268"/>
      <c r="N56" s="266"/>
      <c r="O56" s="266"/>
      <c r="P56" s="267"/>
      <c r="Q56" s="266">
        <f>+Sklop14[[#This Row],[cena/enota brez DDV v EUR]]*Sklop14[[#This Row],[Stopnja DDV (%)]]</f>
        <v>0</v>
      </c>
      <c r="R56" s="266">
        <f>+Sklop14[[#This Row],[cena/enota brez DDV v EUR]]+Sklop14[[#This Row],[Davek (EUR)]]</f>
        <v>0</v>
      </c>
      <c r="S56" s="266">
        <f>+Sklop14[[#This Row],[cena/enota brez DDV v EUR]]*Sklop14[[#This Row],[Okvirna količina]]</f>
        <v>0</v>
      </c>
      <c r="T56" s="321">
        <f>+Sklop14[[#This Row],[Končna cena/enoto mere (EUR) z DDV]]*Sklop14[[#This Row],[Okvirna količina]]</f>
        <v>0</v>
      </c>
      <c r="U56" s="322"/>
    </row>
    <row r="57" spans="1:21" s="58" customFormat="1" ht="24">
      <c r="A57" s="213" t="s">
        <v>43</v>
      </c>
      <c r="B57" s="79" t="s">
        <v>781</v>
      </c>
      <c r="C57" s="211">
        <v>1</v>
      </c>
      <c r="D57" s="211" t="s">
        <v>74</v>
      </c>
      <c r="E57" s="324"/>
      <c r="F57" s="326">
        <v>20</v>
      </c>
      <c r="G57" s="333" t="s">
        <v>74</v>
      </c>
      <c r="H5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7" s="83" t="str">
        <f>IF(Sklop14[[#This Row],[ZAHTEVANA SHEMA KAKOVOSTI]]&lt;&gt;"",Sklop14[[#This Row],[Preračunana masa/volumen/kos na enoto kg]],"")</f>
        <v/>
      </c>
      <c r="J57" s="90"/>
      <c r="K57" s="84"/>
      <c r="L57" s="84"/>
      <c r="M57" s="85"/>
      <c r="N57" s="86"/>
      <c r="O57" s="86"/>
      <c r="P57" s="92"/>
      <c r="Q57" s="86">
        <f>+Sklop14[[#This Row],[cena/enota brez DDV v EUR]]*Sklop14[[#This Row],[Stopnja DDV (%)]]</f>
        <v>0</v>
      </c>
      <c r="R57" s="86">
        <f>+Sklop14[[#This Row],[cena/enota brez DDV v EUR]]+Sklop14[[#This Row],[Davek (EUR)]]</f>
        <v>0</v>
      </c>
      <c r="S57" s="86">
        <f>+Sklop14[[#This Row],[cena/enota brez DDV v EUR]]*Sklop14[[#This Row],[Okvirna količina]]</f>
        <v>0</v>
      </c>
      <c r="T57" s="86">
        <f>+Sklop14[[#This Row],[Končna cena/enoto mere (EUR) z DDV]]*Sklop14[[#This Row],[Okvirna količina]]</f>
        <v>0</v>
      </c>
      <c r="U57" s="95"/>
    </row>
    <row r="58" spans="1:21" s="203" customFormat="1" ht="12">
      <c r="A58" s="213" t="s">
        <v>48</v>
      </c>
      <c r="B58" s="336" t="s">
        <v>782</v>
      </c>
      <c r="C58" s="320">
        <v>1</v>
      </c>
      <c r="D58" s="211" t="s">
        <v>74</v>
      </c>
      <c r="E58" s="324"/>
      <c r="F58" s="326">
        <v>20</v>
      </c>
      <c r="G58" s="334" t="s">
        <v>74</v>
      </c>
      <c r="H5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8" s="83" t="str">
        <f>IF(Sklop14[[#This Row],[ZAHTEVANA SHEMA KAKOVOSTI]]&lt;&gt;"",Sklop14[[#This Row],[Preračunana masa/volumen/kos na enoto kg]],"")</f>
        <v/>
      </c>
      <c r="J58" s="264"/>
      <c r="K58" s="265"/>
      <c r="L58" s="265"/>
      <c r="M58" s="268"/>
      <c r="N58" s="266"/>
      <c r="O58" s="266"/>
      <c r="P58" s="267"/>
      <c r="Q58" s="266">
        <f>+Sklop14[[#This Row],[cena/enota brez DDV v EUR]]*Sklop14[[#This Row],[Stopnja DDV (%)]]</f>
        <v>0</v>
      </c>
      <c r="R58" s="266">
        <f>+Sklop14[[#This Row],[cena/enota brez DDV v EUR]]+Sklop14[[#This Row],[Davek (EUR)]]</f>
        <v>0</v>
      </c>
      <c r="S58" s="266">
        <f>+Sklop14[[#This Row],[cena/enota brez DDV v EUR]]*Sklop14[[#This Row],[Okvirna količina]]</f>
        <v>0</v>
      </c>
      <c r="T58" s="321">
        <f>+Sklop14[[#This Row],[Končna cena/enoto mere (EUR) z DDV]]*Sklop14[[#This Row],[Okvirna količina]]</f>
        <v>0</v>
      </c>
      <c r="U58" s="322"/>
    </row>
    <row r="59" spans="1:21" s="203" customFormat="1" ht="12">
      <c r="A59" s="213" t="s">
        <v>44</v>
      </c>
      <c r="B59" s="336" t="s">
        <v>783</v>
      </c>
      <c r="C59" s="320">
        <v>1</v>
      </c>
      <c r="D59" s="211" t="s">
        <v>0</v>
      </c>
      <c r="E59" s="324"/>
      <c r="F59" s="326">
        <v>80</v>
      </c>
      <c r="G59" s="334" t="s">
        <v>216</v>
      </c>
      <c r="H5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9" s="83" t="str">
        <f>IF(Sklop14[[#This Row],[ZAHTEVANA SHEMA KAKOVOSTI]]&lt;&gt;"",Sklop14[[#This Row],[Preračunana masa/volumen/kos na enoto kg]],"")</f>
        <v/>
      </c>
      <c r="J59" s="264"/>
      <c r="K59" s="265"/>
      <c r="L59" s="265"/>
      <c r="M59" s="268"/>
      <c r="N59" s="266"/>
      <c r="O59" s="266"/>
      <c r="P59" s="267"/>
      <c r="Q59" s="266">
        <f>+Sklop14[[#This Row],[cena/enota brez DDV v EUR]]*Sklop14[[#This Row],[Stopnja DDV (%)]]</f>
        <v>0</v>
      </c>
      <c r="R59" s="266">
        <f>+Sklop14[[#This Row],[cena/enota brez DDV v EUR]]+Sklop14[[#This Row],[Davek (EUR)]]</f>
        <v>0</v>
      </c>
      <c r="S59" s="266">
        <f>+Sklop14[[#This Row],[cena/enota brez DDV v EUR]]*Sklop14[[#This Row],[Okvirna količina]]</f>
        <v>0</v>
      </c>
      <c r="T59" s="321">
        <f>+Sklop14[[#This Row],[Končna cena/enoto mere (EUR) z DDV]]*Sklop14[[#This Row],[Okvirna količina]]</f>
        <v>0</v>
      </c>
      <c r="U59" s="322"/>
    </row>
    <row r="60" spans="1:21" s="203" customFormat="1" ht="12">
      <c r="A60" s="213" t="s">
        <v>45</v>
      </c>
      <c r="B60" s="336" t="s">
        <v>784</v>
      </c>
      <c r="C60" s="320">
        <v>1</v>
      </c>
      <c r="D60" s="211" t="s">
        <v>0</v>
      </c>
      <c r="E60" s="324"/>
      <c r="F60" s="326">
        <v>40</v>
      </c>
      <c r="G60" s="334" t="s">
        <v>216</v>
      </c>
      <c r="H6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0" s="83" t="str">
        <f>IF(Sklop14[[#This Row],[ZAHTEVANA SHEMA KAKOVOSTI]]&lt;&gt;"",Sklop14[[#This Row],[Preračunana masa/volumen/kos na enoto kg]],"")</f>
        <v/>
      </c>
      <c r="J60" s="264"/>
      <c r="K60" s="265"/>
      <c r="L60" s="265"/>
      <c r="M60" s="268"/>
      <c r="N60" s="266"/>
      <c r="O60" s="266"/>
      <c r="P60" s="267"/>
      <c r="Q60" s="266">
        <f>+Sklop14[[#This Row],[cena/enota brez DDV v EUR]]*Sklop14[[#This Row],[Stopnja DDV (%)]]</f>
        <v>0</v>
      </c>
      <c r="R60" s="266">
        <f>+Sklop14[[#This Row],[cena/enota brez DDV v EUR]]+Sklop14[[#This Row],[Davek (EUR)]]</f>
        <v>0</v>
      </c>
      <c r="S60" s="266">
        <f>+Sklop14[[#This Row],[cena/enota brez DDV v EUR]]*Sklop14[[#This Row],[Okvirna količina]]</f>
        <v>0</v>
      </c>
      <c r="T60" s="321">
        <f>+Sklop14[[#This Row],[Končna cena/enoto mere (EUR) z DDV]]*Sklop14[[#This Row],[Okvirna količina]]</f>
        <v>0</v>
      </c>
      <c r="U60" s="322"/>
    </row>
    <row r="61" spans="1:21" s="203" customFormat="1" ht="24">
      <c r="A61" s="213" t="s">
        <v>49</v>
      </c>
      <c r="B61" s="336" t="s">
        <v>785</v>
      </c>
      <c r="C61" s="320">
        <v>1.8</v>
      </c>
      <c r="D61" s="211" t="s">
        <v>0</v>
      </c>
      <c r="E61" s="324"/>
      <c r="F61" s="326">
        <v>40</v>
      </c>
      <c r="G61" s="334" t="s">
        <v>216</v>
      </c>
      <c r="H6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61" s="83" t="str">
        <f>IF(Sklop14[[#This Row],[ZAHTEVANA SHEMA KAKOVOSTI]]&lt;&gt;"",Sklop14[[#This Row],[Preračunana masa/volumen/kos na enoto kg]],"")</f>
        <v/>
      </c>
      <c r="J61" s="264"/>
      <c r="K61" s="265"/>
      <c r="L61" s="265"/>
      <c r="M61" s="268"/>
      <c r="N61" s="266"/>
      <c r="O61" s="266"/>
      <c r="P61" s="267"/>
      <c r="Q61" s="266">
        <f>+Sklop14[[#This Row],[cena/enota brez DDV v EUR]]*Sklop14[[#This Row],[Stopnja DDV (%)]]</f>
        <v>0</v>
      </c>
      <c r="R61" s="266">
        <f>+Sklop14[[#This Row],[cena/enota brez DDV v EUR]]+Sklop14[[#This Row],[Davek (EUR)]]</f>
        <v>0</v>
      </c>
      <c r="S61" s="266">
        <f>+Sklop14[[#This Row],[cena/enota brez DDV v EUR]]*Sklop14[[#This Row],[Okvirna količina]]</f>
        <v>0</v>
      </c>
      <c r="T61" s="321">
        <f>+Sklop14[[#This Row],[Končna cena/enoto mere (EUR) z DDV]]*Sklop14[[#This Row],[Okvirna količina]]</f>
        <v>0</v>
      </c>
      <c r="U61" s="322"/>
    </row>
    <row r="62" spans="1:21" s="203" customFormat="1" ht="12">
      <c r="A62" s="213" t="s">
        <v>50</v>
      </c>
      <c r="B62" s="336" t="s">
        <v>786</v>
      </c>
      <c r="C62" s="320">
        <v>150</v>
      </c>
      <c r="D62" s="211" t="s">
        <v>110</v>
      </c>
      <c r="E62" s="324"/>
      <c r="F62" s="326">
        <v>100</v>
      </c>
      <c r="G62" s="334" t="s">
        <v>216</v>
      </c>
      <c r="H6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2" s="83" t="str">
        <f>IF(Sklop14[[#This Row],[ZAHTEVANA SHEMA KAKOVOSTI]]&lt;&gt;"",Sklop14[[#This Row],[Preračunana masa/volumen/kos na enoto kg]],"")</f>
        <v/>
      </c>
      <c r="J62" s="264"/>
      <c r="K62" s="265"/>
      <c r="L62" s="265"/>
      <c r="M62" s="268"/>
      <c r="N62" s="266"/>
      <c r="O62" s="266"/>
      <c r="P62" s="267"/>
      <c r="Q62" s="266">
        <f>+Sklop14[[#This Row],[cena/enota brez DDV v EUR]]*Sklop14[[#This Row],[Stopnja DDV (%)]]</f>
        <v>0</v>
      </c>
      <c r="R62" s="266">
        <f>+Sklop14[[#This Row],[cena/enota brez DDV v EUR]]+Sklop14[[#This Row],[Davek (EUR)]]</f>
        <v>0</v>
      </c>
      <c r="S62" s="266">
        <f>+Sklop14[[#This Row],[cena/enota brez DDV v EUR]]*Sklop14[[#This Row],[Okvirna količina]]</f>
        <v>0</v>
      </c>
      <c r="T62" s="321">
        <f>+Sklop14[[#This Row],[Končna cena/enoto mere (EUR) z DDV]]*Sklop14[[#This Row],[Okvirna količina]]</f>
        <v>0</v>
      </c>
      <c r="U62" s="322"/>
    </row>
    <row r="63" spans="1:21" s="203" customFormat="1" ht="12">
      <c r="A63" s="213" t="s">
        <v>46</v>
      </c>
      <c r="B63" s="336" t="s">
        <v>787</v>
      </c>
      <c r="C63" s="320">
        <v>500</v>
      </c>
      <c r="D63" s="211" t="s">
        <v>110</v>
      </c>
      <c r="E63" s="324"/>
      <c r="F63" s="326">
        <v>100</v>
      </c>
      <c r="G63" s="334" t="s">
        <v>216</v>
      </c>
      <c r="H6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3" s="83" t="str">
        <f>IF(Sklop14[[#This Row],[ZAHTEVANA SHEMA KAKOVOSTI]]&lt;&gt;"",Sklop14[[#This Row],[Preračunana masa/volumen/kos na enoto kg]],"")</f>
        <v/>
      </c>
      <c r="J63" s="264"/>
      <c r="K63" s="265"/>
      <c r="L63" s="265"/>
      <c r="M63" s="268"/>
      <c r="N63" s="266"/>
      <c r="O63" s="266"/>
      <c r="P63" s="267"/>
      <c r="Q63" s="266">
        <f>+Sklop14[[#This Row],[cena/enota brez DDV v EUR]]*Sklop14[[#This Row],[Stopnja DDV (%)]]</f>
        <v>0</v>
      </c>
      <c r="R63" s="266">
        <f>+Sklop14[[#This Row],[cena/enota brez DDV v EUR]]+Sklop14[[#This Row],[Davek (EUR)]]</f>
        <v>0</v>
      </c>
      <c r="S63" s="266">
        <f>+Sklop14[[#This Row],[cena/enota brez DDV v EUR]]*Sklop14[[#This Row],[Okvirna količina]]</f>
        <v>0</v>
      </c>
      <c r="T63" s="321">
        <f>+Sklop14[[#This Row],[Končna cena/enoto mere (EUR) z DDV]]*Sklop14[[#This Row],[Okvirna količina]]</f>
        <v>0</v>
      </c>
      <c r="U63" s="322"/>
    </row>
    <row r="64" spans="1:21" s="203" customFormat="1" ht="24">
      <c r="A64" s="213" t="s">
        <v>51</v>
      </c>
      <c r="B64" s="336" t="s">
        <v>788</v>
      </c>
      <c r="C64" s="320">
        <v>20</v>
      </c>
      <c r="D64" s="211" t="s">
        <v>110</v>
      </c>
      <c r="E64" s="324"/>
      <c r="F64" s="326">
        <v>500</v>
      </c>
      <c r="G64" s="334" t="s">
        <v>216</v>
      </c>
      <c r="H6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4" s="83" t="str">
        <f>IF(Sklop14[[#This Row],[ZAHTEVANA SHEMA KAKOVOSTI]]&lt;&gt;"",Sklop14[[#This Row],[Preračunana masa/volumen/kos na enoto kg]],"")</f>
        <v/>
      </c>
      <c r="J64" s="264"/>
      <c r="K64" s="265"/>
      <c r="L64" s="265"/>
      <c r="M64" s="268"/>
      <c r="N64" s="266"/>
      <c r="O64" s="266"/>
      <c r="P64" s="267"/>
      <c r="Q64" s="266">
        <f>+Sklop14[[#This Row],[cena/enota brez DDV v EUR]]*Sklop14[[#This Row],[Stopnja DDV (%)]]</f>
        <v>0</v>
      </c>
      <c r="R64" s="266">
        <f>+Sklop14[[#This Row],[cena/enota brez DDV v EUR]]+Sklop14[[#This Row],[Davek (EUR)]]</f>
        <v>0</v>
      </c>
      <c r="S64" s="266">
        <f>+Sklop14[[#This Row],[cena/enota brez DDV v EUR]]*Sklop14[[#This Row],[Okvirna količina]]</f>
        <v>0</v>
      </c>
      <c r="T64" s="321">
        <f>+Sklop14[[#This Row],[Končna cena/enoto mere (EUR) z DDV]]*Sklop14[[#This Row],[Okvirna količina]]</f>
        <v>0</v>
      </c>
      <c r="U64" s="322"/>
    </row>
    <row r="65" spans="1:21" s="203" customFormat="1" ht="24">
      <c r="A65" s="213" t="s">
        <v>47</v>
      </c>
      <c r="B65" s="336" t="s">
        <v>789</v>
      </c>
      <c r="C65" s="320">
        <v>375</v>
      </c>
      <c r="D65" s="211" t="s">
        <v>110</v>
      </c>
      <c r="E65" s="324"/>
      <c r="F65" s="326">
        <v>100</v>
      </c>
      <c r="G65" s="334" t="s">
        <v>216</v>
      </c>
      <c r="H6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65" s="83" t="str">
        <f>IF(Sklop14[[#This Row],[ZAHTEVANA SHEMA KAKOVOSTI]]&lt;&gt;"",Sklop14[[#This Row],[Preračunana masa/volumen/kos na enoto kg]],"")</f>
        <v/>
      </c>
      <c r="J65" s="264"/>
      <c r="K65" s="265"/>
      <c r="L65" s="265"/>
      <c r="M65" s="268"/>
      <c r="N65" s="266"/>
      <c r="O65" s="266"/>
      <c r="P65" s="267"/>
      <c r="Q65" s="266">
        <f>+Sklop14[[#This Row],[cena/enota brez DDV v EUR]]*Sklop14[[#This Row],[Stopnja DDV (%)]]</f>
        <v>0</v>
      </c>
      <c r="R65" s="266">
        <f>+Sklop14[[#This Row],[cena/enota brez DDV v EUR]]+Sklop14[[#This Row],[Davek (EUR)]]</f>
        <v>0</v>
      </c>
      <c r="S65" s="266">
        <f>+Sklop14[[#This Row],[cena/enota brez DDV v EUR]]*Sklop14[[#This Row],[Okvirna količina]]</f>
        <v>0</v>
      </c>
      <c r="T65" s="321">
        <f>+Sklop14[[#This Row],[Končna cena/enoto mere (EUR) z DDV]]*Sklop14[[#This Row],[Okvirna količina]]</f>
        <v>0</v>
      </c>
      <c r="U65" s="322"/>
    </row>
    <row r="66" spans="1:21" s="203" customFormat="1" ht="24">
      <c r="A66" s="213" t="s">
        <v>52</v>
      </c>
      <c r="B66" s="336" t="s">
        <v>790</v>
      </c>
      <c r="C66" s="320">
        <v>250</v>
      </c>
      <c r="D66" s="211" t="s">
        <v>110</v>
      </c>
      <c r="E66" s="324"/>
      <c r="F66" s="326">
        <v>24</v>
      </c>
      <c r="G66" s="334" t="s">
        <v>216</v>
      </c>
      <c r="H6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66" s="83" t="str">
        <f>IF(Sklop14[[#This Row],[ZAHTEVANA SHEMA KAKOVOSTI]]&lt;&gt;"",Sklop14[[#This Row],[Preračunana masa/volumen/kos na enoto kg]],"")</f>
        <v/>
      </c>
      <c r="J66" s="264"/>
      <c r="K66" s="265"/>
      <c r="L66" s="265"/>
      <c r="M66" s="268"/>
      <c r="N66" s="266"/>
      <c r="O66" s="266"/>
      <c r="P66" s="267"/>
      <c r="Q66" s="266">
        <f>+Sklop14[[#This Row],[cena/enota brez DDV v EUR]]*Sklop14[[#This Row],[Stopnja DDV (%)]]</f>
        <v>0</v>
      </c>
      <c r="R66" s="266">
        <f>+Sklop14[[#This Row],[cena/enota brez DDV v EUR]]+Sklop14[[#This Row],[Davek (EUR)]]</f>
        <v>0</v>
      </c>
      <c r="S66" s="266">
        <f>+Sklop14[[#This Row],[cena/enota brez DDV v EUR]]*Sklop14[[#This Row],[Okvirna količina]]</f>
        <v>0</v>
      </c>
      <c r="T66" s="321">
        <f>+Sklop14[[#This Row],[Končna cena/enoto mere (EUR) z DDV]]*Sklop14[[#This Row],[Okvirna količina]]</f>
        <v>0</v>
      </c>
      <c r="U66" s="322"/>
    </row>
    <row r="67" spans="1:21" s="203" customFormat="1" ht="24">
      <c r="A67" s="213" t="s">
        <v>53</v>
      </c>
      <c r="B67" s="336" t="s">
        <v>791</v>
      </c>
      <c r="C67" s="320">
        <v>375</v>
      </c>
      <c r="D67" s="211" t="s">
        <v>110</v>
      </c>
      <c r="E67" s="324"/>
      <c r="F67" s="326">
        <v>54</v>
      </c>
      <c r="G67" s="334" t="s">
        <v>216</v>
      </c>
      <c r="H6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20.25</v>
      </c>
      <c r="I67" s="83" t="str">
        <f>IF(Sklop14[[#This Row],[ZAHTEVANA SHEMA KAKOVOSTI]]&lt;&gt;"",Sklop14[[#This Row],[Preračunana masa/volumen/kos na enoto kg]],"")</f>
        <v/>
      </c>
      <c r="J67" s="264"/>
      <c r="K67" s="265"/>
      <c r="L67" s="265"/>
      <c r="M67" s="268"/>
      <c r="N67" s="266"/>
      <c r="O67" s="266"/>
      <c r="P67" s="267"/>
      <c r="Q67" s="266">
        <f>+Sklop14[[#This Row],[cena/enota brez DDV v EUR]]*Sklop14[[#This Row],[Stopnja DDV (%)]]</f>
        <v>0</v>
      </c>
      <c r="R67" s="266">
        <f>+Sklop14[[#This Row],[cena/enota brez DDV v EUR]]+Sklop14[[#This Row],[Davek (EUR)]]</f>
        <v>0</v>
      </c>
      <c r="S67" s="266">
        <f>+Sklop14[[#This Row],[cena/enota brez DDV v EUR]]*Sklop14[[#This Row],[Okvirna količina]]</f>
        <v>0</v>
      </c>
      <c r="T67" s="321">
        <f>+Sklop14[[#This Row],[Končna cena/enoto mere (EUR) z DDV]]*Sklop14[[#This Row],[Okvirna količina]]</f>
        <v>0</v>
      </c>
      <c r="U67" s="322"/>
    </row>
    <row r="68" spans="1:21" s="203" customFormat="1" ht="12">
      <c r="A68" s="213" t="s">
        <v>54</v>
      </c>
      <c r="B68" s="336" t="s">
        <v>448</v>
      </c>
      <c r="C68" s="320">
        <v>250</v>
      </c>
      <c r="D68" s="211" t="s">
        <v>110</v>
      </c>
      <c r="E68" s="324"/>
      <c r="F68" s="326">
        <v>160</v>
      </c>
      <c r="G68" s="334" t="s">
        <v>216</v>
      </c>
      <c r="H6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8" s="83" t="str">
        <f>IF(Sklop14[[#This Row],[ZAHTEVANA SHEMA KAKOVOSTI]]&lt;&gt;"",Sklop14[[#This Row],[Preračunana masa/volumen/kos na enoto kg]],"")</f>
        <v/>
      </c>
      <c r="J68" s="264"/>
      <c r="K68" s="265"/>
      <c r="L68" s="265"/>
      <c r="M68" s="268"/>
      <c r="N68" s="266"/>
      <c r="O68" s="266"/>
      <c r="P68" s="267"/>
      <c r="Q68" s="266">
        <f>+Sklop14[[#This Row],[cena/enota brez DDV v EUR]]*Sklop14[[#This Row],[Stopnja DDV (%)]]</f>
        <v>0</v>
      </c>
      <c r="R68" s="266">
        <f>+Sklop14[[#This Row],[cena/enota brez DDV v EUR]]+Sklop14[[#This Row],[Davek (EUR)]]</f>
        <v>0</v>
      </c>
      <c r="S68" s="266">
        <f>+Sklop14[[#This Row],[cena/enota brez DDV v EUR]]*Sklop14[[#This Row],[Okvirna količina]]</f>
        <v>0</v>
      </c>
      <c r="T68" s="321">
        <f>+Sklop14[[#This Row],[Končna cena/enoto mere (EUR) z DDV]]*Sklop14[[#This Row],[Okvirna količina]]</f>
        <v>0</v>
      </c>
      <c r="U68" s="322"/>
    </row>
    <row r="69" spans="1:21" s="203" customFormat="1" ht="12">
      <c r="A69" s="213" t="s">
        <v>55</v>
      </c>
      <c r="B69" s="336" t="s">
        <v>792</v>
      </c>
      <c r="C69" s="320">
        <v>500</v>
      </c>
      <c r="D69" s="211" t="s">
        <v>110</v>
      </c>
      <c r="E69" s="324"/>
      <c r="F69" s="326">
        <v>10</v>
      </c>
      <c r="G69" s="334" t="s">
        <v>216</v>
      </c>
      <c r="H6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9" s="83" t="str">
        <f>IF(Sklop14[[#This Row],[ZAHTEVANA SHEMA KAKOVOSTI]]&lt;&gt;"",Sklop14[[#This Row],[Preračunana masa/volumen/kos na enoto kg]],"")</f>
        <v/>
      </c>
      <c r="J69" s="264"/>
      <c r="K69" s="265"/>
      <c r="L69" s="265"/>
      <c r="M69" s="268"/>
      <c r="N69" s="266"/>
      <c r="O69" s="266"/>
      <c r="P69" s="267"/>
      <c r="Q69" s="266">
        <f>+Sklop14[[#This Row],[cena/enota brez DDV v EUR]]*Sklop14[[#This Row],[Stopnja DDV (%)]]</f>
        <v>0</v>
      </c>
      <c r="R69" s="266">
        <f>+Sklop14[[#This Row],[cena/enota brez DDV v EUR]]+Sklop14[[#This Row],[Davek (EUR)]]</f>
        <v>0</v>
      </c>
      <c r="S69" s="266">
        <f>+Sklop14[[#This Row],[cena/enota brez DDV v EUR]]*Sklop14[[#This Row],[Okvirna količina]]</f>
        <v>0</v>
      </c>
      <c r="T69" s="321">
        <f>+Sklop14[[#This Row],[Končna cena/enoto mere (EUR) z DDV]]*Sklop14[[#This Row],[Okvirna količina]]</f>
        <v>0</v>
      </c>
      <c r="U69" s="322"/>
    </row>
    <row r="70" spans="1:21" s="203" customFormat="1" ht="12">
      <c r="A70" s="213" t="s">
        <v>56</v>
      </c>
      <c r="B70" s="336" t="s">
        <v>449</v>
      </c>
      <c r="C70" s="320" t="s">
        <v>927</v>
      </c>
      <c r="D70" s="211" t="s">
        <v>110</v>
      </c>
      <c r="E70" s="324"/>
      <c r="F70" s="326">
        <v>1000</v>
      </c>
      <c r="G70" s="334" t="s">
        <v>0</v>
      </c>
      <c r="H7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70" s="83" t="str">
        <f>IF(Sklop14[[#This Row],[ZAHTEVANA SHEMA KAKOVOSTI]]&lt;&gt;"",Sklop14[[#This Row],[Preračunana masa/volumen/kos na enoto kg]],"")</f>
        <v/>
      </c>
      <c r="J70" s="264"/>
      <c r="K70" s="265"/>
      <c r="L70" s="265"/>
      <c r="M70" s="268"/>
      <c r="N70" s="266"/>
      <c r="O70" s="266"/>
      <c r="P70" s="267"/>
      <c r="Q70" s="266">
        <f>+Sklop14[[#This Row],[cena/enota brez DDV v EUR]]*Sklop14[[#This Row],[Stopnja DDV (%)]]</f>
        <v>0</v>
      </c>
      <c r="R70" s="266">
        <f>+Sklop14[[#This Row],[cena/enota brez DDV v EUR]]+Sklop14[[#This Row],[Davek (EUR)]]</f>
        <v>0</v>
      </c>
      <c r="S70" s="266">
        <f>+Sklop14[[#This Row],[cena/enota brez DDV v EUR]]*Sklop14[[#This Row],[Okvirna količina]]</f>
        <v>0</v>
      </c>
      <c r="T70" s="321">
        <f>+Sklop14[[#This Row],[Končna cena/enoto mere (EUR) z DDV]]*Sklop14[[#This Row],[Okvirna količina]]</f>
        <v>0</v>
      </c>
      <c r="U70" s="322"/>
    </row>
    <row r="71" spans="1:21" s="203" customFormat="1" ht="12">
      <c r="A71" s="213" t="s">
        <v>57</v>
      </c>
      <c r="B71" s="336" t="s">
        <v>793</v>
      </c>
      <c r="C71" s="320" t="s">
        <v>927</v>
      </c>
      <c r="D71" s="211" t="s">
        <v>110</v>
      </c>
      <c r="E71" s="324"/>
      <c r="F71" s="326">
        <v>680</v>
      </c>
      <c r="G71" s="334" t="s">
        <v>0</v>
      </c>
      <c r="H7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680</v>
      </c>
      <c r="I71" s="83" t="str">
        <f>IF(Sklop14[[#This Row],[ZAHTEVANA SHEMA KAKOVOSTI]]&lt;&gt;"",Sklop14[[#This Row],[Preračunana masa/volumen/kos na enoto kg]],"")</f>
        <v/>
      </c>
      <c r="J71" s="264"/>
      <c r="K71" s="265"/>
      <c r="L71" s="265"/>
      <c r="M71" s="268"/>
      <c r="N71" s="266"/>
      <c r="O71" s="266"/>
      <c r="P71" s="267"/>
      <c r="Q71" s="266">
        <f>+Sklop14[[#This Row],[cena/enota brez DDV v EUR]]*Sklop14[[#This Row],[Stopnja DDV (%)]]</f>
        <v>0</v>
      </c>
      <c r="R71" s="266">
        <f>+Sklop14[[#This Row],[cena/enota brez DDV v EUR]]+Sklop14[[#This Row],[Davek (EUR)]]</f>
        <v>0</v>
      </c>
      <c r="S71" s="266">
        <f>+Sklop14[[#This Row],[cena/enota brez DDV v EUR]]*Sklop14[[#This Row],[Okvirna količina]]</f>
        <v>0</v>
      </c>
      <c r="T71" s="321">
        <f>+Sklop14[[#This Row],[Končna cena/enoto mere (EUR) z DDV]]*Sklop14[[#This Row],[Okvirna količina]]</f>
        <v>0</v>
      </c>
      <c r="U71" s="322"/>
    </row>
    <row r="72" spans="1:21" s="203" customFormat="1" ht="12">
      <c r="A72" s="213" t="s">
        <v>58</v>
      </c>
      <c r="B72" s="336" t="s">
        <v>795</v>
      </c>
      <c r="C72" s="320">
        <v>1</v>
      </c>
      <c r="D72" s="211" t="s">
        <v>0</v>
      </c>
      <c r="E72" s="324"/>
      <c r="F72" s="326">
        <v>200</v>
      </c>
      <c r="G72" s="334" t="s">
        <v>0</v>
      </c>
      <c r="H7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72" s="83" t="str">
        <f>IF(Sklop14[[#This Row],[ZAHTEVANA SHEMA KAKOVOSTI]]&lt;&gt;"",Sklop14[[#This Row],[Preračunana masa/volumen/kos na enoto kg]],"")</f>
        <v/>
      </c>
      <c r="J72" s="264"/>
      <c r="K72" s="265"/>
      <c r="L72" s="265"/>
      <c r="M72" s="268"/>
      <c r="N72" s="266"/>
      <c r="O72" s="266"/>
      <c r="P72" s="267"/>
      <c r="Q72" s="266">
        <f>+Sklop14[[#This Row],[cena/enota brez DDV v EUR]]*Sklop14[[#This Row],[Stopnja DDV (%)]]</f>
        <v>0</v>
      </c>
      <c r="R72" s="266">
        <f>+Sklop14[[#This Row],[cena/enota brez DDV v EUR]]+Sklop14[[#This Row],[Davek (EUR)]]</f>
        <v>0</v>
      </c>
      <c r="S72" s="266">
        <f>+Sklop14[[#This Row],[cena/enota brez DDV v EUR]]*Sklop14[[#This Row],[Okvirna količina]]</f>
        <v>0</v>
      </c>
      <c r="T72" s="321">
        <f>+Sklop14[[#This Row],[Končna cena/enoto mere (EUR) z DDV]]*Sklop14[[#This Row],[Okvirna količina]]</f>
        <v>0</v>
      </c>
      <c r="U72" s="322"/>
    </row>
    <row r="73" spans="1:21" s="203" customFormat="1" ht="12">
      <c r="A73" s="213" t="s">
        <v>59</v>
      </c>
      <c r="B73" s="336" t="s">
        <v>796</v>
      </c>
      <c r="C73" s="320">
        <v>1</v>
      </c>
      <c r="D73" s="211" t="s">
        <v>0</v>
      </c>
      <c r="E73" s="324"/>
      <c r="F73" s="326">
        <v>60</v>
      </c>
      <c r="G73" s="334" t="s">
        <v>0</v>
      </c>
      <c r="H7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3" s="83" t="str">
        <f>IF(Sklop14[[#This Row],[ZAHTEVANA SHEMA KAKOVOSTI]]&lt;&gt;"",Sklop14[[#This Row],[Preračunana masa/volumen/kos na enoto kg]],"")</f>
        <v/>
      </c>
      <c r="J73" s="264"/>
      <c r="K73" s="265"/>
      <c r="L73" s="265"/>
      <c r="M73" s="268"/>
      <c r="N73" s="266"/>
      <c r="O73" s="266"/>
      <c r="P73" s="267"/>
      <c r="Q73" s="266">
        <f>+Sklop14[[#This Row],[cena/enota brez DDV v EUR]]*Sklop14[[#This Row],[Stopnja DDV (%)]]</f>
        <v>0</v>
      </c>
      <c r="R73" s="266">
        <f>+Sklop14[[#This Row],[cena/enota brez DDV v EUR]]+Sklop14[[#This Row],[Davek (EUR)]]</f>
        <v>0</v>
      </c>
      <c r="S73" s="266">
        <f>+Sklop14[[#This Row],[cena/enota brez DDV v EUR]]*Sklop14[[#This Row],[Okvirna količina]]</f>
        <v>0</v>
      </c>
      <c r="T73" s="321">
        <f>+Sklop14[[#This Row],[Končna cena/enoto mere (EUR) z DDV]]*Sklop14[[#This Row],[Okvirna količina]]</f>
        <v>0</v>
      </c>
      <c r="U73" s="322"/>
    </row>
    <row r="74" spans="1:21" s="203" customFormat="1" ht="24">
      <c r="A74" s="213" t="s">
        <v>60</v>
      </c>
      <c r="B74" s="336" t="s">
        <v>794</v>
      </c>
      <c r="C74" s="320">
        <v>1</v>
      </c>
      <c r="D74" s="211" t="s">
        <v>0</v>
      </c>
      <c r="E74" s="324"/>
      <c r="F74" s="326">
        <v>20</v>
      </c>
      <c r="G74" s="334" t="s">
        <v>0</v>
      </c>
      <c r="H7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4" s="83" t="str">
        <f>IF(Sklop14[[#This Row],[ZAHTEVANA SHEMA KAKOVOSTI]]&lt;&gt;"",Sklop14[[#This Row],[Preračunana masa/volumen/kos na enoto kg]],"")</f>
        <v/>
      </c>
      <c r="J74" s="264"/>
      <c r="K74" s="265"/>
      <c r="L74" s="265"/>
      <c r="M74" s="268"/>
      <c r="N74" s="266"/>
      <c r="O74" s="266"/>
      <c r="P74" s="267"/>
      <c r="Q74" s="266">
        <f>+Sklop14[[#This Row],[cena/enota brez DDV v EUR]]*Sklop14[[#This Row],[Stopnja DDV (%)]]</f>
        <v>0</v>
      </c>
      <c r="R74" s="266">
        <f>+Sklop14[[#This Row],[cena/enota brez DDV v EUR]]+Sklop14[[#This Row],[Davek (EUR)]]</f>
        <v>0</v>
      </c>
      <c r="S74" s="266">
        <f>+Sklop14[[#This Row],[cena/enota brez DDV v EUR]]*Sklop14[[#This Row],[Okvirna količina]]</f>
        <v>0</v>
      </c>
      <c r="T74" s="321">
        <f>+Sklop14[[#This Row],[Končna cena/enoto mere (EUR) z DDV]]*Sklop14[[#This Row],[Okvirna količina]]</f>
        <v>0</v>
      </c>
      <c r="U74" s="322"/>
    </row>
    <row r="75" spans="1:21" s="203" customFormat="1" ht="12">
      <c r="A75" s="213" t="s">
        <v>61</v>
      </c>
      <c r="B75" s="336" t="s">
        <v>797</v>
      </c>
      <c r="C75" s="320">
        <v>1</v>
      </c>
      <c r="D75" s="211" t="s">
        <v>0</v>
      </c>
      <c r="E75" s="324"/>
      <c r="F75" s="326">
        <v>6</v>
      </c>
      <c r="G75" s="334" t="s">
        <v>0</v>
      </c>
      <c r="H7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75" s="83" t="str">
        <f>IF(Sklop14[[#This Row],[ZAHTEVANA SHEMA KAKOVOSTI]]&lt;&gt;"",Sklop14[[#This Row],[Preračunana masa/volumen/kos na enoto kg]],"")</f>
        <v/>
      </c>
      <c r="J75" s="264"/>
      <c r="K75" s="265"/>
      <c r="L75" s="265"/>
      <c r="M75" s="268"/>
      <c r="N75" s="266"/>
      <c r="O75" s="266"/>
      <c r="P75" s="267"/>
      <c r="Q75" s="266">
        <f>+Sklop14[[#This Row],[cena/enota brez DDV v EUR]]*Sklop14[[#This Row],[Stopnja DDV (%)]]</f>
        <v>0</v>
      </c>
      <c r="R75" s="266">
        <f>+Sklop14[[#This Row],[cena/enota brez DDV v EUR]]+Sklop14[[#This Row],[Davek (EUR)]]</f>
        <v>0</v>
      </c>
      <c r="S75" s="266">
        <f>+Sklop14[[#This Row],[cena/enota brez DDV v EUR]]*Sklop14[[#This Row],[Okvirna količina]]</f>
        <v>0</v>
      </c>
      <c r="T75" s="321">
        <f>+Sklop14[[#This Row],[Končna cena/enoto mere (EUR) z DDV]]*Sklop14[[#This Row],[Okvirna količina]]</f>
        <v>0</v>
      </c>
      <c r="U75" s="322"/>
    </row>
    <row r="76" spans="1:21" s="203" customFormat="1" ht="12">
      <c r="A76" s="213" t="s">
        <v>62</v>
      </c>
      <c r="B76" s="336" t="s">
        <v>798</v>
      </c>
      <c r="C76" s="320">
        <v>1</v>
      </c>
      <c r="D76" s="211" t="s">
        <v>0</v>
      </c>
      <c r="E76" s="324"/>
      <c r="F76" s="326">
        <v>20</v>
      </c>
      <c r="G76" s="334" t="s">
        <v>0</v>
      </c>
      <c r="H7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6" s="83" t="str">
        <f>IF(Sklop14[[#This Row],[ZAHTEVANA SHEMA KAKOVOSTI]]&lt;&gt;"",Sklop14[[#This Row],[Preračunana masa/volumen/kos na enoto kg]],"")</f>
        <v/>
      </c>
      <c r="J76" s="264"/>
      <c r="K76" s="265"/>
      <c r="L76" s="265"/>
      <c r="M76" s="268"/>
      <c r="N76" s="266"/>
      <c r="O76" s="266"/>
      <c r="P76" s="267"/>
      <c r="Q76" s="266">
        <f>+Sklop14[[#This Row],[cena/enota brez DDV v EUR]]*Sklop14[[#This Row],[Stopnja DDV (%)]]</f>
        <v>0</v>
      </c>
      <c r="R76" s="266">
        <f>+Sklop14[[#This Row],[cena/enota brez DDV v EUR]]+Sklop14[[#This Row],[Davek (EUR)]]</f>
        <v>0</v>
      </c>
      <c r="S76" s="266">
        <f>+Sklop14[[#This Row],[cena/enota brez DDV v EUR]]*Sklop14[[#This Row],[Okvirna količina]]</f>
        <v>0</v>
      </c>
      <c r="T76" s="321">
        <f>+Sklop14[[#This Row],[Končna cena/enoto mere (EUR) z DDV]]*Sklop14[[#This Row],[Okvirna količina]]</f>
        <v>0</v>
      </c>
      <c r="U76" s="322"/>
    </row>
    <row r="77" spans="1:21" s="203" customFormat="1" ht="12">
      <c r="A77" s="213" t="s">
        <v>68</v>
      </c>
      <c r="B77" s="336" t="s">
        <v>799</v>
      </c>
      <c r="C77" s="320">
        <v>1</v>
      </c>
      <c r="D77" s="211" t="s">
        <v>74</v>
      </c>
      <c r="E77" s="324"/>
      <c r="F77" s="326">
        <v>20</v>
      </c>
      <c r="G77" s="334" t="s">
        <v>74</v>
      </c>
      <c r="H7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7" s="83" t="str">
        <f>IF(Sklop14[[#This Row],[ZAHTEVANA SHEMA KAKOVOSTI]]&lt;&gt;"",Sklop14[[#This Row],[Preračunana masa/volumen/kos na enoto kg]],"")</f>
        <v/>
      </c>
      <c r="J77" s="264"/>
      <c r="K77" s="265"/>
      <c r="L77" s="265"/>
      <c r="M77" s="268"/>
      <c r="N77" s="266"/>
      <c r="O77" s="266"/>
      <c r="P77" s="267"/>
      <c r="Q77" s="266">
        <f>+Sklop14[[#This Row],[cena/enota brez DDV v EUR]]*Sklop14[[#This Row],[Stopnja DDV (%)]]</f>
        <v>0</v>
      </c>
      <c r="R77" s="266">
        <f>+Sklop14[[#This Row],[cena/enota brez DDV v EUR]]+Sklop14[[#This Row],[Davek (EUR)]]</f>
        <v>0</v>
      </c>
      <c r="S77" s="266">
        <f>+Sklop14[[#This Row],[cena/enota brez DDV v EUR]]*Sklop14[[#This Row],[Okvirna količina]]</f>
        <v>0</v>
      </c>
      <c r="T77" s="321">
        <f>+Sklop14[[#This Row],[Končna cena/enoto mere (EUR) z DDV]]*Sklop14[[#This Row],[Okvirna količina]]</f>
        <v>0</v>
      </c>
      <c r="U77" s="322"/>
    </row>
    <row r="78" spans="1:21" s="203" customFormat="1" ht="12">
      <c r="A78" s="213" t="s">
        <v>69</v>
      </c>
      <c r="B78" s="336" t="s">
        <v>800</v>
      </c>
      <c r="C78" s="320">
        <v>920</v>
      </c>
      <c r="D78" s="211" t="s">
        <v>110</v>
      </c>
      <c r="E78" s="324"/>
      <c r="F78" s="326">
        <v>100</v>
      </c>
      <c r="G78" s="334" t="s">
        <v>216</v>
      </c>
      <c r="H7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92</v>
      </c>
      <c r="I78" s="83" t="str">
        <f>IF(Sklop14[[#This Row],[ZAHTEVANA SHEMA KAKOVOSTI]]&lt;&gt;"",Sklop14[[#This Row],[Preračunana masa/volumen/kos na enoto kg]],"")</f>
        <v/>
      </c>
      <c r="J78" s="264"/>
      <c r="K78" s="265"/>
      <c r="L78" s="265"/>
      <c r="M78" s="268"/>
      <c r="N78" s="266"/>
      <c r="O78" s="266"/>
      <c r="P78" s="267"/>
      <c r="Q78" s="266">
        <f>+Sklop14[[#This Row],[cena/enota brez DDV v EUR]]*Sklop14[[#This Row],[Stopnja DDV (%)]]</f>
        <v>0</v>
      </c>
      <c r="R78" s="266">
        <f>+Sklop14[[#This Row],[cena/enota brez DDV v EUR]]+Sklop14[[#This Row],[Davek (EUR)]]</f>
        <v>0</v>
      </c>
      <c r="S78" s="266">
        <f>+Sklop14[[#This Row],[cena/enota brez DDV v EUR]]*Sklop14[[#This Row],[Okvirna količina]]</f>
        <v>0</v>
      </c>
      <c r="T78" s="321">
        <f>+Sklop14[[#This Row],[Končna cena/enoto mere (EUR) z DDV]]*Sklop14[[#This Row],[Okvirna količina]]</f>
        <v>0</v>
      </c>
      <c r="U78" s="322"/>
    </row>
    <row r="79" spans="1:21" s="203" customFormat="1" ht="12">
      <c r="A79" s="213" t="s">
        <v>70</v>
      </c>
      <c r="B79" s="336" t="s">
        <v>801</v>
      </c>
      <c r="C79" s="320">
        <v>400</v>
      </c>
      <c r="D79" s="211" t="s">
        <v>110</v>
      </c>
      <c r="E79" s="324"/>
      <c r="F79" s="326">
        <v>40</v>
      </c>
      <c r="G79" s="334" t="s">
        <v>216</v>
      </c>
      <c r="H7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79" s="83" t="str">
        <f>IF(Sklop14[[#This Row],[ZAHTEVANA SHEMA KAKOVOSTI]]&lt;&gt;"",Sklop14[[#This Row],[Preračunana masa/volumen/kos na enoto kg]],"")</f>
        <v/>
      </c>
      <c r="J79" s="264"/>
      <c r="K79" s="265"/>
      <c r="L79" s="265"/>
      <c r="M79" s="268"/>
      <c r="N79" s="266"/>
      <c r="O79" s="266"/>
      <c r="P79" s="267"/>
      <c r="Q79" s="266">
        <f>+Sklop14[[#This Row],[cena/enota brez DDV v EUR]]*Sklop14[[#This Row],[Stopnja DDV (%)]]</f>
        <v>0</v>
      </c>
      <c r="R79" s="266">
        <f>+Sklop14[[#This Row],[cena/enota brez DDV v EUR]]+Sklop14[[#This Row],[Davek (EUR)]]</f>
        <v>0</v>
      </c>
      <c r="S79" s="266">
        <f>+Sklop14[[#This Row],[cena/enota brez DDV v EUR]]*Sklop14[[#This Row],[Okvirna količina]]</f>
        <v>0</v>
      </c>
      <c r="T79" s="321">
        <f>+Sklop14[[#This Row],[Končna cena/enoto mere (EUR) z DDV]]*Sklop14[[#This Row],[Okvirna količina]]</f>
        <v>0</v>
      </c>
      <c r="U79" s="322"/>
    </row>
    <row r="80" spans="1:21" s="203" customFormat="1" ht="12">
      <c r="A80" s="213" t="s">
        <v>71</v>
      </c>
      <c r="B80" s="336" t="s">
        <v>802</v>
      </c>
      <c r="C80" s="320">
        <v>630</v>
      </c>
      <c r="D80" s="211" t="s">
        <v>110</v>
      </c>
      <c r="E80" s="324"/>
      <c r="F80" s="326">
        <v>20</v>
      </c>
      <c r="G80" s="334" t="s">
        <v>216</v>
      </c>
      <c r="H8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12.6</v>
      </c>
      <c r="I80" s="83" t="str">
        <f>IF(Sklop14[[#This Row],[ZAHTEVANA SHEMA KAKOVOSTI]]&lt;&gt;"",Sklop14[[#This Row],[Preračunana masa/volumen/kos na enoto kg]],"")</f>
        <v/>
      </c>
      <c r="J80" s="264"/>
      <c r="K80" s="265"/>
      <c r="L80" s="265"/>
      <c r="M80" s="268"/>
      <c r="N80" s="266"/>
      <c r="O80" s="266"/>
      <c r="P80" s="267"/>
      <c r="Q80" s="266">
        <f>+Sklop14[[#This Row],[cena/enota brez DDV v EUR]]*Sklop14[[#This Row],[Stopnja DDV (%)]]</f>
        <v>0</v>
      </c>
      <c r="R80" s="266">
        <f>+Sklop14[[#This Row],[cena/enota brez DDV v EUR]]+Sklop14[[#This Row],[Davek (EUR)]]</f>
        <v>0</v>
      </c>
      <c r="S80" s="266">
        <f>+Sklop14[[#This Row],[cena/enota brez DDV v EUR]]*Sklop14[[#This Row],[Okvirna količina]]</f>
        <v>0</v>
      </c>
      <c r="T80" s="321">
        <f>+Sklop14[[#This Row],[Končna cena/enoto mere (EUR) z DDV]]*Sklop14[[#This Row],[Okvirna količina]]</f>
        <v>0</v>
      </c>
      <c r="U80" s="322"/>
    </row>
    <row r="81" spans="1:21" s="203" customFormat="1" ht="12">
      <c r="A81" s="213" t="s">
        <v>72</v>
      </c>
      <c r="B81" s="336" t="s">
        <v>803</v>
      </c>
      <c r="C81" s="320">
        <v>165</v>
      </c>
      <c r="D81" s="211" t="s">
        <v>110</v>
      </c>
      <c r="E81" s="324"/>
      <c r="F81" s="326">
        <v>160</v>
      </c>
      <c r="G81" s="334" t="s">
        <v>216</v>
      </c>
      <c r="H8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26.400000000000002</v>
      </c>
      <c r="I81" s="83" t="str">
        <f>IF(Sklop14[[#This Row],[ZAHTEVANA SHEMA KAKOVOSTI]]&lt;&gt;"",Sklop14[[#This Row],[Preračunana masa/volumen/kos na enoto kg]],"")</f>
        <v/>
      </c>
      <c r="J81" s="264"/>
      <c r="K81" s="265"/>
      <c r="L81" s="265"/>
      <c r="M81" s="268"/>
      <c r="N81" s="266"/>
      <c r="O81" s="266"/>
      <c r="P81" s="267"/>
      <c r="Q81" s="266">
        <f>+Sklop14[[#This Row],[cena/enota brez DDV v EUR]]*Sklop14[[#This Row],[Stopnja DDV (%)]]</f>
        <v>0</v>
      </c>
      <c r="R81" s="266">
        <f>+Sklop14[[#This Row],[cena/enota brez DDV v EUR]]+Sklop14[[#This Row],[Davek (EUR)]]</f>
        <v>0</v>
      </c>
      <c r="S81" s="266">
        <f>+Sklop14[[#This Row],[cena/enota brez DDV v EUR]]*Sklop14[[#This Row],[Okvirna količina]]</f>
        <v>0</v>
      </c>
      <c r="T81" s="321">
        <f>+Sklop14[[#This Row],[Končna cena/enoto mere (EUR) z DDV]]*Sklop14[[#This Row],[Okvirna količina]]</f>
        <v>0</v>
      </c>
      <c r="U81" s="322"/>
    </row>
    <row r="82" spans="1:21" s="203" customFormat="1" ht="12">
      <c r="A82" s="213" t="s">
        <v>73</v>
      </c>
      <c r="B82" s="336" t="s">
        <v>804</v>
      </c>
      <c r="C82" s="320">
        <v>250</v>
      </c>
      <c r="D82" s="211" t="s">
        <v>110</v>
      </c>
      <c r="E82" s="324"/>
      <c r="F82" s="326">
        <v>16</v>
      </c>
      <c r="G82" s="334" t="s">
        <v>216</v>
      </c>
      <c r="H8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82" s="83" t="str">
        <f>IF(Sklop14[[#This Row],[ZAHTEVANA SHEMA KAKOVOSTI]]&lt;&gt;"",Sklop14[[#This Row],[Preračunana masa/volumen/kos na enoto kg]],"")</f>
        <v/>
      </c>
      <c r="J82" s="264"/>
      <c r="K82" s="265"/>
      <c r="L82" s="265"/>
      <c r="M82" s="268"/>
      <c r="N82" s="266"/>
      <c r="O82" s="266"/>
      <c r="P82" s="267"/>
      <c r="Q82" s="266">
        <f>+Sklop14[[#This Row],[cena/enota brez DDV v EUR]]*Sklop14[[#This Row],[Stopnja DDV (%)]]</f>
        <v>0</v>
      </c>
      <c r="R82" s="266">
        <f>+Sklop14[[#This Row],[cena/enota brez DDV v EUR]]+Sklop14[[#This Row],[Davek (EUR)]]</f>
        <v>0</v>
      </c>
      <c r="S82" s="266">
        <f>+Sklop14[[#This Row],[cena/enota brez DDV v EUR]]*Sklop14[[#This Row],[Okvirna količina]]</f>
        <v>0</v>
      </c>
      <c r="T82" s="321">
        <f>+Sklop14[[#This Row],[Končna cena/enoto mere (EUR) z DDV]]*Sklop14[[#This Row],[Okvirna količina]]</f>
        <v>0</v>
      </c>
      <c r="U82" s="322"/>
    </row>
    <row r="83" spans="1:21" s="203" customFormat="1" ht="24">
      <c r="A83" s="213" t="s">
        <v>181</v>
      </c>
      <c r="B83" s="336" t="s">
        <v>805</v>
      </c>
      <c r="C83" s="320">
        <v>500</v>
      </c>
      <c r="D83" s="211" t="s">
        <v>110</v>
      </c>
      <c r="E83" s="324"/>
      <c r="F83" s="326">
        <v>8</v>
      </c>
      <c r="G83" s="334" t="s">
        <v>216</v>
      </c>
      <c r="H8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83" s="83" t="str">
        <f>IF(Sklop14[[#This Row],[ZAHTEVANA SHEMA KAKOVOSTI]]&lt;&gt;"",Sklop14[[#This Row],[Preračunana masa/volumen/kos na enoto kg]],"")</f>
        <v/>
      </c>
      <c r="J83" s="264"/>
      <c r="K83" s="265"/>
      <c r="L83" s="265"/>
      <c r="M83" s="268"/>
      <c r="N83" s="266"/>
      <c r="O83" s="266"/>
      <c r="P83" s="267"/>
      <c r="Q83" s="266">
        <f>+Sklop14[[#This Row],[cena/enota brez DDV v EUR]]*Sklop14[[#This Row],[Stopnja DDV (%)]]</f>
        <v>0</v>
      </c>
      <c r="R83" s="266">
        <f>+Sklop14[[#This Row],[cena/enota brez DDV v EUR]]+Sklop14[[#This Row],[Davek (EUR)]]</f>
        <v>0</v>
      </c>
      <c r="S83" s="266">
        <f>+Sklop14[[#This Row],[cena/enota brez DDV v EUR]]*Sklop14[[#This Row],[Okvirna količina]]</f>
        <v>0</v>
      </c>
      <c r="T83" s="321">
        <f>+Sklop14[[#This Row],[Končna cena/enoto mere (EUR) z DDV]]*Sklop14[[#This Row],[Okvirna količina]]</f>
        <v>0</v>
      </c>
      <c r="U83" s="322"/>
    </row>
    <row r="84" spans="1:21" s="203" customFormat="1" ht="12">
      <c r="A84" s="213" t="s">
        <v>182</v>
      </c>
      <c r="B84" s="336" t="s">
        <v>806</v>
      </c>
      <c r="C84" s="320">
        <v>42</v>
      </c>
      <c r="D84" s="211" t="s">
        <v>110</v>
      </c>
      <c r="E84" s="324"/>
      <c r="F84" s="326">
        <v>240</v>
      </c>
      <c r="G84" s="334" t="s">
        <v>216</v>
      </c>
      <c r="H8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10.08</v>
      </c>
      <c r="I84" s="83" t="str">
        <f>IF(Sklop14[[#This Row],[ZAHTEVANA SHEMA KAKOVOSTI]]&lt;&gt;"",Sklop14[[#This Row],[Preračunana masa/volumen/kos na enoto kg]],"")</f>
        <v/>
      </c>
      <c r="J84" s="264"/>
      <c r="K84" s="265"/>
      <c r="L84" s="265"/>
      <c r="M84" s="268"/>
      <c r="N84" s="266"/>
      <c r="O84" s="266"/>
      <c r="P84" s="267"/>
      <c r="Q84" s="266">
        <f>+Sklop14[[#This Row],[cena/enota brez DDV v EUR]]*Sklop14[[#This Row],[Stopnja DDV (%)]]</f>
        <v>0</v>
      </c>
      <c r="R84" s="266">
        <f>+Sklop14[[#This Row],[cena/enota brez DDV v EUR]]+Sklop14[[#This Row],[Davek (EUR)]]</f>
        <v>0</v>
      </c>
      <c r="S84" s="266">
        <f>+Sklop14[[#This Row],[cena/enota brez DDV v EUR]]*Sklop14[[#This Row],[Okvirna količina]]</f>
        <v>0</v>
      </c>
      <c r="T84" s="321">
        <f>+Sklop14[[#This Row],[Končna cena/enoto mere (EUR) z DDV]]*Sklop14[[#This Row],[Okvirna količina]]</f>
        <v>0</v>
      </c>
      <c r="U84" s="322"/>
    </row>
    <row r="85" spans="1:21" s="203" customFormat="1" ht="12">
      <c r="A85" s="213" t="s">
        <v>183</v>
      </c>
      <c r="B85" s="336" t="s">
        <v>807</v>
      </c>
      <c r="C85" s="320">
        <v>500</v>
      </c>
      <c r="D85" s="211" t="s">
        <v>110</v>
      </c>
      <c r="E85" s="324"/>
      <c r="F85" s="326">
        <v>20</v>
      </c>
      <c r="G85" s="334" t="s">
        <v>216</v>
      </c>
      <c r="H8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5" s="83" t="str">
        <f>IF(Sklop14[[#This Row],[ZAHTEVANA SHEMA KAKOVOSTI]]&lt;&gt;"",Sklop14[[#This Row],[Preračunana masa/volumen/kos na enoto kg]],"")</f>
        <v/>
      </c>
      <c r="J85" s="264"/>
      <c r="K85" s="265"/>
      <c r="L85" s="265"/>
      <c r="M85" s="268"/>
      <c r="N85" s="266"/>
      <c r="O85" s="266"/>
      <c r="P85" s="267"/>
      <c r="Q85" s="266">
        <f>+Sklop14[[#This Row],[cena/enota brez DDV v EUR]]*Sklop14[[#This Row],[Stopnja DDV (%)]]</f>
        <v>0</v>
      </c>
      <c r="R85" s="266">
        <f>+Sklop14[[#This Row],[cena/enota brez DDV v EUR]]+Sklop14[[#This Row],[Davek (EUR)]]</f>
        <v>0</v>
      </c>
      <c r="S85" s="266">
        <f>+Sklop14[[#This Row],[cena/enota brez DDV v EUR]]*Sklop14[[#This Row],[Okvirna količina]]</f>
        <v>0</v>
      </c>
      <c r="T85" s="321">
        <f>+Sklop14[[#This Row],[Končna cena/enoto mere (EUR) z DDV]]*Sklop14[[#This Row],[Okvirna količina]]</f>
        <v>0</v>
      </c>
      <c r="U85" s="322"/>
    </row>
    <row r="86" spans="1:21" s="203" customFormat="1" ht="12">
      <c r="A86" s="213" t="s">
        <v>184</v>
      </c>
      <c r="B86" s="336" t="s">
        <v>808</v>
      </c>
      <c r="C86" s="320">
        <v>400</v>
      </c>
      <c r="D86" s="211" t="s">
        <v>110</v>
      </c>
      <c r="E86" s="324"/>
      <c r="F86" s="326">
        <v>200</v>
      </c>
      <c r="G86" s="334" t="s">
        <v>216</v>
      </c>
      <c r="H8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86" s="83" t="str">
        <f>IF(Sklop14[[#This Row],[ZAHTEVANA SHEMA KAKOVOSTI]]&lt;&gt;"",Sklop14[[#This Row],[Preračunana masa/volumen/kos na enoto kg]],"")</f>
        <v/>
      </c>
      <c r="J86" s="264"/>
      <c r="K86" s="265"/>
      <c r="L86" s="265"/>
      <c r="M86" s="268"/>
      <c r="N86" s="266"/>
      <c r="O86" s="266"/>
      <c r="P86" s="267"/>
      <c r="Q86" s="266">
        <f>+Sklop14[[#This Row],[cena/enota brez DDV v EUR]]*Sklop14[[#This Row],[Stopnja DDV (%)]]</f>
        <v>0</v>
      </c>
      <c r="R86" s="266">
        <f>+Sklop14[[#This Row],[cena/enota brez DDV v EUR]]+Sklop14[[#This Row],[Davek (EUR)]]</f>
        <v>0</v>
      </c>
      <c r="S86" s="266">
        <f>+Sklop14[[#This Row],[cena/enota brez DDV v EUR]]*Sklop14[[#This Row],[Okvirna količina]]</f>
        <v>0</v>
      </c>
      <c r="T86" s="321">
        <f>+Sklop14[[#This Row],[Končna cena/enoto mere (EUR) z DDV]]*Sklop14[[#This Row],[Okvirna količina]]</f>
        <v>0</v>
      </c>
      <c r="U86" s="322"/>
    </row>
    <row r="87" spans="1:21" s="203" customFormat="1" ht="12">
      <c r="A87" s="213" t="s">
        <v>185</v>
      </c>
      <c r="B87" s="336" t="s">
        <v>809</v>
      </c>
      <c r="C87" s="320">
        <v>100</v>
      </c>
      <c r="D87" s="211" t="s">
        <v>110</v>
      </c>
      <c r="E87" s="324"/>
      <c r="F87" s="326">
        <v>800</v>
      </c>
      <c r="G87" s="334" t="s">
        <v>216</v>
      </c>
      <c r="H8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87" s="83" t="str">
        <f>IF(Sklop14[[#This Row],[ZAHTEVANA SHEMA KAKOVOSTI]]&lt;&gt;"",Sklop14[[#This Row],[Preračunana masa/volumen/kos na enoto kg]],"")</f>
        <v/>
      </c>
      <c r="J87" s="264"/>
      <c r="K87" s="265"/>
      <c r="L87" s="265"/>
      <c r="M87" s="268"/>
      <c r="N87" s="266"/>
      <c r="O87" s="266"/>
      <c r="P87" s="267"/>
      <c r="Q87" s="266">
        <f>+Sklop14[[#This Row],[cena/enota brez DDV v EUR]]*Sklop14[[#This Row],[Stopnja DDV (%)]]</f>
        <v>0</v>
      </c>
      <c r="R87" s="266">
        <f>+Sklop14[[#This Row],[cena/enota brez DDV v EUR]]+Sklop14[[#This Row],[Davek (EUR)]]</f>
        <v>0</v>
      </c>
      <c r="S87" s="266">
        <f>+Sklop14[[#This Row],[cena/enota brez DDV v EUR]]*Sklop14[[#This Row],[Okvirna količina]]</f>
        <v>0</v>
      </c>
      <c r="T87" s="321">
        <f>+Sklop14[[#This Row],[Končna cena/enoto mere (EUR) z DDV]]*Sklop14[[#This Row],[Okvirna količina]]</f>
        <v>0</v>
      </c>
      <c r="U87" s="322"/>
    </row>
    <row r="88" spans="1:21" s="203" customFormat="1" ht="12">
      <c r="A88" s="213" t="s">
        <v>186</v>
      </c>
      <c r="B88" s="336" t="s">
        <v>810</v>
      </c>
      <c r="C88" s="320">
        <v>400</v>
      </c>
      <c r="D88" s="211" t="s">
        <v>110</v>
      </c>
      <c r="E88" s="324"/>
      <c r="F88" s="326">
        <v>800</v>
      </c>
      <c r="G88" s="334" t="s">
        <v>216</v>
      </c>
      <c r="H8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88" s="83" t="str">
        <f>IF(Sklop14[[#This Row],[ZAHTEVANA SHEMA KAKOVOSTI]]&lt;&gt;"",Sklop14[[#This Row],[Preračunana masa/volumen/kos na enoto kg]],"")</f>
        <v/>
      </c>
      <c r="J88" s="264"/>
      <c r="K88" s="265"/>
      <c r="L88" s="265"/>
      <c r="M88" s="268"/>
      <c r="N88" s="266"/>
      <c r="O88" s="266"/>
      <c r="P88" s="267"/>
      <c r="Q88" s="266">
        <f>+Sklop14[[#This Row],[cena/enota brez DDV v EUR]]*Sklop14[[#This Row],[Stopnja DDV (%)]]</f>
        <v>0</v>
      </c>
      <c r="R88" s="266">
        <f>+Sklop14[[#This Row],[cena/enota brez DDV v EUR]]+Sklop14[[#This Row],[Davek (EUR)]]</f>
        <v>0</v>
      </c>
      <c r="S88" s="266">
        <f>+Sklop14[[#This Row],[cena/enota brez DDV v EUR]]*Sklop14[[#This Row],[Okvirna količina]]</f>
        <v>0</v>
      </c>
      <c r="T88" s="321">
        <f>+Sklop14[[#This Row],[Končna cena/enoto mere (EUR) z DDV]]*Sklop14[[#This Row],[Okvirna količina]]</f>
        <v>0</v>
      </c>
      <c r="U88" s="322"/>
    </row>
    <row r="89" spans="1:21" s="203" customFormat="1" ht="24">
      <c r="A89" s="213" t="s">
        <v>187</v>
      </c>
      <c r="B89" s="336" t="s">
        <v>811</v>
      </c>
      <c r="C89" s="320">
        <v>27</v>
      </c>
      <c r="D89" s="211" t="s">
        <v>110</v>
      </c>
      <c r="E89" s="324"/>
      <c r="F89" s="326">
        <v>200</v>
      </c>
      <c r="G89" s="334" t="s">
        <v>216</v>
      </c>
      <c r="H8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5.4</v>
      </c>
      <c r="I89" s="83" t="str">
        <f>IF(Sklop14[[#This Row],[ZAHTEVANA SHEMA KAKOVOSTI]]&lt;&gt;"",Sklop14[[#This Row],[Preračunana masa/volumen/kos na enoto kg]],"")</f>
        <v/>
      </c>
      <c r="J89" s="264"/>
      <c r="K89" s="265"/>
      <c r="L89" s="265"/>
      <c r="M89" s="268"/>
      <c r="N89" s="266"/>
      <c r="O89" s="266"/>
      <c r="P89" s="267"/>
      <c r="Q89" s="266">
        <f>+Sklop14[[#This Row],[cena/enota brez DDV v EUR]]*Sklop14[[#This Row],[Stopnja DDV (%)]]</f>
        <v>0</v>
      </c>
      <c r="R89" s="266">
        <f>+Sklop14[[#This Row],[cena/enota brez DDV v EUR]]+Sklop14[[#This Row],[Davek (EUR)]]</f>
        <v>0</v>
      </c>
      <c r="S89" s="266">
        <f>+Sklop14[[#This Row],[cena/enota brez DDV v EUR]]*Sklop14[[#This Row],[Okvirna količina]]</f>
        <v>0</v>
      </c>
      <c r="T89" s="321">
        <f>+Sklop14[[#This Row],[Končna cena/enoto mere (EUR) z DDV]]*Sklop14[[#This Row],[Okvirna količina]]</f>
        <v>0</v>
      </c>
      <c r="U89" s="322"/>
    </row>
    <row r="90" spans="1:21" s="203" customFormat="1" ht="36">
      <c r="A90" s="213" t="s">
        <v>188</v>
      </c>
      <c r="B90" s="336" t="s">
        <v>812</v>
      </c>
      <c r="C90" s="320">
        <v>27</v>
      </c>
      <c r="D90" s="211" t="s">
        <v>110</v>
      </c>
      <c r="E90" s="324"/>
      <c r="F90" s="326">
        <v>740</v>
      </c>
      <c r="G90" s="334" t="s">
        <v>216</v>
      </c>
      <c r="H9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19.98</v>
      </c>
      <c r="I90" s="83" t="str">
        <f>IF(Sklop14[[#This Row],[ZAHTEVANA SHEMA KAKOVOSTI]]&lt;&gt;"",Sklop14[[#This Row],[Preračunana masa/volumen/kos na enoto kg]],"")</f>
        <v/>
      </c>
      <c r="J90" s="264"/>
      <c r="K90" s="265"/>
      <c r="L90" s="265"/>
      <c r="M90" s="268"/>
      <c r="N90" s="266"/>
      <c r="O90" s="266"/>
      <c r="P90" s="267"/>
      <c r="Q90" s="266">
        <f>+Sklop14[[#This Row],[cena/enota brez DDV v EUR]]*Sklop14[[#This Row],[Stopnja DDV (%)]]</f>
        <v>0</v>
      </c>
      <c r="R90" s="266">
        <f>+Sklop14[[#This Row],[cena/enota brez DDV v EUR]]+Sklop14[[#This Row],[Davek (EUR)]]</f>
        <v>0</v>
      </c>
      <c r="S90" s="266">
        <f>+Sklop14[[#This Row],[cena/enota brez DDV v EUR]]*Sklop14[[#This Row],[Okvirna količina]]</f>
        <v>0</v>
      </c>
      <c r="T90" s="321">
        <f>+Sklop14[[#This Row],[Končna cena/enoto mere (EUR) z DDV]]*Sklop14[[#This Row],[Okvirna količina]]</f>
        <v>0</v>
      </c>
      <c r="U90" s="322"/>
    </row>
    <row r="91" spans="1:21" s="203" customFormat="1" ht="12">
      <c r="A91" s="213" t="s">
        <v>189</v>
      </c>
      <c r="B91" s="336" t="s">
        <v>813</v>
      </c>
      <c r="C91" s="320">
        <v>30</v>
      </c>
      <c r="D91" s="211" t="s">
        <v>110</v>
      </c>
      <c r="E91" s="324"/>
      <c r="F91" s="326">
        <v>1600</v>
      </c>
      <c r="G91" s="334" t="s">
        <v>216</v>
      </c>
      <c r="H9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91" s="83" t="str">
        <f>IF(Sklop14[[#This Row],[ZAHTEVANA SHEMA KAKOVOSTI]]&lt;&gt;"",Sklop14[[#This Row],[Preračunana masa/volumen/kos na enoto kg]],"")</f>
        <v/>
      </c>
      <c r="J91" s="264"/>
      <c r="K91" s="265"/>
      <c r="L91" s="265"/>
      <c r="M91" s="268"/>
      <c r="N91" s="266"/>
      <c r="O91" s="266"/>
      <c r="P91" s="267"/>
      <c r="Q91" s="266">
        <f>+Sklop14[[#This Row],[cena/enota brez DDV v EUR]]*Sklop14[[#This Row],[Stopnja DDV (%)]]</f>
        <v>0</v>
      </c>
      <c r="R91" s="266">
        <f>+Sklop14[[#This Row],[cena/enota brez DDV v EUR]]+Sklop14[[#This Row],[Davek (EUR)]]</f>
        <v>0</v>
      </c>
      <c r="S91" s="266">
        <f>+Sklop14[[#This Row],[cena/enota brez DDV v EUR]]*Sklop14[[#This Row],[Okvirna količina]]</f>
        <v>0</v>
      </c>
      <c r="T91" s="321">
        <f>+Sklop14[[#This Row],[Končna cena/enoto mere (EUR) z DDV]]*Sklop14[[#This Row],[Okvirna količina]]</f>
        <v>0</v>
      </c>
      <c r="U91" s="322"/>
    </row>
    <row r="92" spans="1:21" s="203" customFormat="1" ht="12">
      <c r="A92" s="213" t="s">
        <v>190</v>
      </c>
      <c r="B92" s="336" t="s">
        <v>814</v>
      </c>
      <c r="C92" s="320">
        <v>80</v>
      </c>
      <c r="D92" s="211" t="s">
        <v>110</v>
      </c>
      <c r="E92" s="324"/>
      <c r="F92" s="326">
        <v>400</v>
      </c>
      <c r="G92" s="334" t="s">
        <v>216</v>
      </c>
      <c r="H9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92" s="83" t="str">
        <f>IF(Sklop14[[#This Row],[ZAHTEVANA SHEMA KAKOVOSTI]]&lt;&gt;"",Sklop14[[#This Row],[Preračunana masa/volumen/kos na enoto kg]],"")</f>
        <v/>
      </c>
      <c r="J92" s="264"/>
      <c r="K92" s="265"/>
      <c r="L92" s="265"/>
      <c r="M92" s="268"/>
      <c r="N92" s="266"/>
      <c r="O92" s="266"/>
      <c r="P92" s="267"/>
      <c r="Q92" s="266">
        <f>+Sklop14[[#This Row],[cena/enota brez DDV v EUR]]*Sklop14[[#This Row],[Stopnja DDV (%)]]</f>
        <v>0</v>
      </c>
      <c r="R92" s="266">
        <f>+Sklop14[[#This Row],[cena/enota brez DDV v EUR]]+Sklop14[[#This Row],[Davek (EUR)]]</f>
        <v>0</v>
      </c>
      <c r="S92" s="266">
        <f>+Sklop14[[#This Row],[cena/enota brez DDV v EUR]]*Sklop14[[#This Row],[Okvirna količina]]</f>
        <v>0</v>
      </c>
      <c r="T92" s="321">
        <f>+Sklop14[[#This Row],[Končna cena/enoto mere (EUR) z DDV]]*Sklop14[[#This Row],[Okvirna količina]]</f>
        <v>0</v>
      </c>
      <c r="U92" s="322"/>
    </row>
    <row r="93" spans="1:21" s="203" customFormat="1" ht="12">
      <c r="A93" s="213" t="s">
        <v>191</v>
      </c>
      <c r="B93" s="336" t="s">
        <v>815</v>
      </c>
      <c r="C93" s="320">
        <v>115</v>
      </c>
      <c r="D93" s="211" t="s">
        <v>110</v>
      </c>
      <c r="E93" s="324"/>
      <c r="F93" s="326">
        <v>600</v>
      </c>
      <c r="G93" s="334" t="s">
        <v>216</v>
      </c>
      <c r="H9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</v>
      </c>
      <c r="I93" s="83" t="str">
        <f>IF(Sklop14[[#This Row],[ZAHTEVANA SHEMA KAKOVOSTI]]&lt;&gt;"",Sklop14[[#This Row],[Preračunana masa/volumen/kos na enoto kg]],"")</f>
        <v/>
      </c>
      <c r="J93" s="264"/>
      <c r="K93" s="265"/>
      <c r="L93" s="265"/>
      <c r="M93" s="268"/>
      <c r="N93" s="266"/>
      <c r="O93" s="266"/>
      <c r="P93" s="267"/>
      <c r="Q93" s="266">
        <f>+Sklop14[[#This Row],[cena/enota brez DDV v EUR]]*Sklop14[[#This Row],[Stopnja DDV (%)]]</f>
        <v>0</v>
      </c>
      <c r="R93" s="266">
        <f>+Sklop14[[#This Row],[cena/enota brez DDV v EUR]]+Sklop14[[#This Row],[Davek (EUR)]]</f>
        <v>0</v>
      </c>
      <c r="S93" s="266">
        <f>+Sklop14[[#This Row],[cena/enota brez DDV v EUR]]*Sklop14[[#This Row],[Okvirna količina]]</f>
        <v>0</v>
      </c>
      <c r="T93" s="321">
        <f>+Sklop14[[#This Row],[Končna cena/enoto mere (EUR) z DDV]]*Sklop14[[#This Row],[Okvirna količina]]</f>
        <v>0</v>
      </c>
      <c r="U93" s="322"/>
    </row>
    <row r="94" spans="1:21" s="203" customFormat="1" ht="24">
      <c r="A94" s="213" t="s">
        <v>192</v>
      </c>
      <c r="B94" s="336" t="s">
        <v>450</v>
      </c>
      <c r="C94" s="320">
        <v>1000</v>
      </c>
      <c r="D94" s="211" t="s">
        <v>110</v>
      </c>
      <c r="E94" s="324"/>
      <c r="F94" s="326">
        <v>20</v>
      </c>
      <c r="G94" s="334" t="s">
        <v>0</v>
      </c>
      <c r="H9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4" s="83" t="str">
        <f>IF(Sklop14[[#This Row],[ZAHTEVANA SHEMA KAKOVOSTI]]&lt;&gt;"",Sklop14[[#This Row],[Preračunana masa/volumen/kos na enoto kg]],"")</f>
        <v/>
      </c>
      <c r="J94" s="264"/>
      <c r="K94" s="265"/>
      <c r="L94" s="265"/>
      <c r="M94" s="268"/>
      <c r="N94" s="266"/>
      <c r="O94" s="266"/>
      <c r="P94" s="267"/>
      <c r="Q94" s="266">
        <f>+Sklop14[[#This Row],[cena/enota brez DDV v EUR]]*Sklop14[[#This Row],[Stopnja DDV (%)]]</f>
        <v>0</v>
      </c>
      <c r="R94" s="266">
        <f>+Sklop14[[#This Row],[cena/enota brez DDV v EUR]]+Sklop14[[#This Row],[Davek (EUR)]]</f>
        <v>0</v>
      </c>
      <c r="S94" s="266">
        <f>+Sklop14[[#This Row],[cena/enota brez DDV v EUR]]*Sklop14[[#This Row],[Okvirna količina]]</f>
        <v>0</v>
      </c>
      <c r="T94" s="321">
        <f>+Sklop14[[#This Row],[Končna cena/enoto mere (EUR) z DDV]]*Sklop14[[#This Row],[Okvirna količina]]</f>
        <v>0</v>
      </c>
      <c r="U94" s="322"/>
    </row>
    <row r="95" spans="1:21" s="203" customFormat="1" ht="12">
      <c r="A95" s="213" t="s">
        <v>193</v>
      </c>
      <c r="B95" s="336" t="s">
        <v>816</v>
      </c>
      <c r="C95" s="320">
        <v>80</v>
      </c>
      <c r="D95" s="211" t="s">
        <v>110</v>
      </c>
      <c r="E95" s="324"/>
      <c r="F95" s="326">
        <v>1000</v>
      </c>
      <c r="G95" s="334" t="s">
        <v>216</v>
      </c>
      <c r="H9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5" s="83" t="str">
        <f>IF(Sklop14[[#This Row],[ZAHTEVANA SHEMA KAKOVOSTI]]&lt;&gt;"",Sklop14[[#This Row],[Preračunana masa/volumen/kos na enoto kg]],"")</f>
        <v/>
      </c>
      <c r="J95" s="264"/>
      <c r="K95" s="265"/>
      <c r="L95" s="265"/>
      <c r="M95" s="268"/>
      <c r="N95" s="266"/>
      <c r="O95" s="266"/>
      <c r="P95" s="267"/>
      <c r="Q95" s="266">
        <f>+Sklop14[[#This Row],[cena/enota brez DDV v EUR]]*Sklop14[[#This Row],[Stopnja DDV (%)]]</f>
        <v>0</v>
      </c>
      <c r="R95" s="266">
        <f>+Sklop14[[#This Row],[cena/enota brez DDV v EUR]]+Sklop14[[#This Row],[Davek (EUR)]]</f>
        <v>0</v>
      </c>
      <c r="S95" s="266">
        <f>+Sklop14[[#This Row],[cena/enota brez DDV v EUR]]*Sklop14[[#This Row],[Okvirna količina]]</f>
        <v>0</v>
      </c>
      <c r="T95" s="321">
        <f>+Sklop14[[#This Row],[Končna cena/enoto mere (EUR) z DDV]]*Sklop14[[#This Row],[Okvirna količina]]</f>
        <v>0</v>
      </c>
      <c r="U95" s="322"/>
    </row>
    <row r="96" spans="1:21" s="203" customFormat="1" ht="12">
      <c r="A96" s="213" t="s">
        <v>194</v>
      </c>
      <c r="B96" s="336" t="s">
        <v>819</v>
      </c>
      <c r="C96" s="320">
        <v>1</v>
      </c>
      <c r="D96" s="211" t="s">
        <v>0</v>
      </c>
      <c r="E96" s="324"/>
      <c r="F96" s="326">
        <v>10</v>
      </c>
      <c r="G96" s="334" t="s">
        <v>0</v>
      </c>
      <c r="H9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6" s="83" t="str">
        <f>IF(Sklop14[[#This Row],[ZAHTEVANA SHEMA KAKOVOSTI]]&lt;&gt;"",Sklop14[[#This Row],[Preračunana masa/volumen/kos na enoto kg]],"")</f>
        <v/>
      </c>
      <c r="J96" s="264"/>
      <c r="K96" s="265"/>
      <c r="L96" s="265"/>
      <c r="M96" s="268"/>
      <c r="N96" s="266"/>
      <c r="O96" s="266"/>
      <c r="P96" s="267"/>
      <c r="Q96" s="266">
        <f>+Sklop14[[#This Row],[cena/enota brez DDV v EUR]]*Sklop14[[#This Row],[Stopnja DDV (%)]]</f>
        <v>0</v>
      </c>
      <c r="R96" s="266">
        <f>+Sklop14[[#This Row],[cena/enota brez DDV v EUR]]+Sklop14[[#This Row],[Davek (EUR)]]</f>
        <v>0</v>
      </c>
      <c r="S96" s="266">
        <f>+Sklop14[[#This Row],[cena/enota brez DDV v EUR]]*Sklop14[[#This Row],[Okvirna količina]]</f>
        <v>0</v>
      </c>
      <c r="T96" s="321">
        <f>+Sklop14[[#This Row],[Končna cena/enoto mere (EUR) z DDV]]*Sklop14[[#This Row],[Okvirna količina]]</f>
        <v>0</v>
      </c>
      <c r="U96" s="322"/>
    </row>
    <row r="97" spans="1:21" s="203" customFormat="1" ht="12">
      <c r="A97" s="213" t="s">
        <v>195</v>
      </c>
      <c r="B97" s="336" t="s">
        <v>818</v>
      </c>
      <c r="C97" s="211" t="s">
        <v>112</v>
      </c>
      <c r="D97" s="211" t="s">
        <v>110</v>
      </c>
      <c r="E97" s="324"/>
      <c r="F97" s="326">
        <v>10</v>
      </c>
      <c r="G97" s="334" t="s">
        <v>0</v>
      </c>
      <c r="H9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7" s="83" t="str">
        <f>IF(Sklop14[[#This Row],[ZAHTEVANA SHEMA KAKOVOSTI]]&lt;&gt;"",Sklop14[[#This Row],[Preračunana masa/volumen/kos na enoto kg]],"")</f>
        <v/>
      </c>
      <c r="J97" s="264"/>
      <c r="K97" s="265"/>
      <c r="L97" s="265"/>
      <c r="M97" s="268"/>
      <c r="N97" s="266"/>
      <c r="O97" s="266"/>
      <c r="P97" s="267"/>
      <c r="Q97" s="266">
        <f>+Sklop14[[#This Row],[cena/enota brez DDV v EUR]]*Sklop14[[#This Row],[Stopnja DDV (%)]]</f>
        <v>0</v>
      </c>
      <c r="R97" s="266">
        <f>+Sklop14[[#This Row],[cena/enota brez DDV v EUR]]+Sklop14[[#This Row],[Davek (EUR)]]</f>
        <v>0</v>
      </c>
      <c r="S97" s="266">
        <f>+Sklop14[[#This Row],[cena/enota brez DDV v EUR]]*Sklop14[[#This Row],[Okvirna količina]]</f>
        <v>0</v>
      </c>
      <c r="T97" s="321">
        <f>+Sklop14[[#This Row],[Končna cena/enoto mere (EUR) z DDV]]*Sklop14[[#This Row],[Okvirna količina]]</f>
        <v>0</v>
      </c>
      <c r="U97" s="322"/>
    </row>
    <row r="98" spans="1:21" s="203" customFormat="1" ht="12">
      <c r="A98" s="213" t="s">
        <v>196</v>
      </c>
      <c r="B98" s="336" t="s">
        <v>817</v>
      </c>
      <c r="C98" s="320" t="s">
        <v>520</v>
      </c>
      <c r="D98" s="211" t="s">
        <v>110</v>
      </c>
      <c r="E98" s="324"/>
      <c r="F98" s="326">
        <v>20</v>
      </c>
      <c r="G98" s="334" t="s">
        <v>0</v>
      </c>
      <c r="H9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8" s="83" t="str">
        <f>IF(Sklop14[[#This Row],[ZAHTEVANA SHEMA KAKOVOSTI]]&lt;&gt;"",Sklop14[[#This Row],[Preračunana masa/volumen/kos na enoto kg]],"")</f>
        <v/>
      </c>
      <c r="J98" s="264"/>
      <c r="K98" s="265"/>
      <c r="L98" s="265"/>
      <c r="M98" s="268"/>
      <c r="N98" s="266"/>
      <c r="O98" s="266"/>
      <c r="P98" s="267"/>
      <c r="Q98" s="266">
        <f>+Sklop14[[#This Row],[cena/enota brez DDV v EUR]]*Sklop14[[#This Row],[Stopnja DDV (%)]]</f>
        <v>0</v>
      </c>
      <c r="R98" s="266">
        <f>+Sklop14[[#This Row],[cena/enota brez DDV v EUR]]+Sklop14[[#This Row],[Davek (EUR)]]</f>
        <v>0</v>
      </c>
      <c r="S98" s="266">
        <f>+Sklop14[[#This Row],[cena/enota brez DDV v EUR]]*Sklop14[[#This Row],[Okvirna količina]]</f>
        <v>0</v>
      </c>
      <c r="T98" s="321">
        <f>+Sklop14[[#This Row],[Končna cena/enoto mere (EUR) z DDV]]*Sklop14[[#This Row],[Okvirna količina]]</f>
        <v>0</v>
      </c>
      <c r="U98" s="322"/>
    </row>
    <row r="99" spans="1:21" s="203" customFormat="1" ht="12">
      <c r="A99" s="213" t="s">
        <v>197</v>
      </c>
      <c r="B99" s="336" t="s">
        <v>820</v>
      </c>
      <c r="C99" s="211" t="s">
        <v>112</v>
      </c>
      <c r="D99" s="211" t="s">
        <v>110</v>
      </c>
      <c r="E99" s="324"/>
      <c r="F99" s="326">
        <v>10</v>
      </c>
      <c r="G99" s="334" t="s">
        <v>0</v>
      </c>
      <c r="H9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9" s="83" t="str">
        <f>IF(Sklop14[[#This Row],[ZAHTEVANA SHEMA KAKOVOSTI]]&lt;&gt;"",Sklop14[[#This Row],[Preračunana masa/volumen/kos na enoto kg]],"")</f>
        <v/>
      </c>
      <c r="J99" s="264"/>
      <c r="K99" s="265"/>
      <c r="L99" s="265"/>
      <c r="M99" s="268"/>
      <c r="N99" s="266"/>
      <c r="O99" s="266"/>
      <c r="P99" s="267"/>
      <c r="Q99" s="266">
        <f>+Sklop14[[#This Row],[cena/enota brez DDV v EUR]]*Sklop14[[#This Row],[Stopnja DDV (%)]]</f>
        <v>0</v>
      </c>
      <c r="R99" s="266">
        <f>+Sklop14[[#This Row],[cena/enota brez DDV v EUR]]+Sklop14[[#This Row],[Davek (EUR)]]</f>
        <v>0</v>
      </c>
      <c r="S99" s="266">
        <f>+Sklop14[[#This Row],[cena/enota brez DDV v EUR]]*Sklop14[[#This Row],[Okvirna količina]]</f>
        <v>0</v>
      </c>
      <c r="T99" s="321">
        <f>+Sklop14[[#This Row],[Končna cena/enoto mere (EUR) z DDV]]*Sklop14[[#This Row],[Okvirna količina]]</f>
        <v>0</v>
      </c>
      <c r="U99" s="322"/>
    </row>
    <row r="100" spans="1:21" s="203" customFormat="1" ht="12">
      <c r="A100" s="213" t="s">
        <v>198</v>
      </c>
      <c r="B100" s="336" t="s">
        <v>821</v>
      </c>
      <c r="C100" s="320" t="s">
        <v>928</v>
      </c>
      <c r="D100" s="211" t="s">
        <v>74</v>
      </c>
      <c r="E100" s="324"/>
      <c r="F100" s="326">
        <v>12</v>
      </c>
      <c r="G100" s="334" t="s">
        <v>74</v>
      </c>
      <c r="H10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00" s="83" t="str">
        <f>IF(Sklop14[[#This Row],[ZAHTEVANA SHEMA KAKOVOSTI]]&lt;&gt;"",Sklop14[[#This Row],[Preračunana masa/volumen/kos na enoto kg]],"")</f>
        <v/>
      </c>
      <c r="J100" s="264"/>
      <c r="K100" s="265"/>
      <c r="L100" s="265"/>
      <c r="M100" s="268"/>
      <c r="N100" s="266"/>
      <c r="O100" s="266"/>
      <c r="P100" s="267"/>
      <c r="Q100" s="266">
        <f>+Sklop14[[#This Row],[cena/enota brez DDV v EUR]]*Sklop14[[#This Row],[Stopnja DDV (%)]]</f>
        <v>0</v>
      </c>
      <c r="R100" s="266">
        <f>+Sklop14[[#This Row],[cena/enota brez DDV v EUR]]+Sklop14[[#This Row],[Davek (EUR)]]</f>
        <v>0</v>
      </c>
      <c r="S100" s="266">
        <f>+Sklop14[[#This Row],[cena/enota brez DDV v EUR]]*Sklop14[[#This Row],[Okvirna količina]]</f>
        <v>0</v>
      </c>
      <c r="T100" s="321">
        <f>+Sklop14[[#This Row],[Končna cena/enoto mere (EUR) z DDV]]*Sklop14[[#This Row],[Okvirna količina]]</f>
        <v>0</v>
      </c>
      <c r="U100" s="322"/>
    </row>
    <row r="101" spans="1:21" s="203" customFormat="1" ht="12">
      <c r="A101" s="213" t="s">
        <v>199</v>
      </c>
      <c r="B101" s="336" t="s">
        <v>822</v>
      </c>
      <c r="C101" s="320">
        <v>1</v>
      </c>
      <c r="D101" s="211" t="s">
        <v>74</v>
      </c>
      <c r="E101" s="324"/>
      <c r="F101" s="326">
        <v>10</v>
      </c>
      <c r="G101" s="334" t="s">
        <v>74</v>
      </c>
      <c r="H10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1" s="83" t="str">
        <f>IF(Sklop14[[#This Row],[ZAHTEVANA SHEMA KAKOVOSTI]]&lt;&gt;"",Sklop14[[#This Row],[Preračunana masa/volumen/kos na enoto kg]],"")</f>
        <v/>
      </c>
      <c r="J101" s="264"/>
      <c r="K101" s="265"/>
      <c r="L101" s="265"/>
      <c r="M101" s="268"/>
      <c r="N101" s="266"/>
      <c r="O101" s="266"/>
      <c r="P101" s="267"/>
      <c r="Q101" s="266">
        <f>+Sklop14[[#This Row],[cena/enota brez DDV v EUR]]*Sklop14[[#This Row],[Stopnja DDV (%)]]</f>
        <v>0</v>
      </c>
      <c r="R101" s="266">
        <f>+Sklop14[[#This Row],[cena/enota brez DDV v EUR]]+Sklop14[[#This Row],[Davek (EUR)]]</f>
        <v>0</v>
      </c>
      <c r="S101" s="266">
        <f>+Sklop14[[#This Row],[cena/enota brez DDV v EUR]]*Sklop14[[#This Row],[Okvirna količina]]</f>
        <v>0</v>
      </c>
      <c r="T101" s="321">
        <f>+Sklop14[[#This Row],[Končna cena/enoto mere (EUR) z DDV]]*Sklop14[[#This Row],[Okvirna količina]]</f>
        <v>0</v>
      </c>
      <c r="U101" s="322"/>
    </row>
    <row r="102" spans="1:21" s="203" customFormat="1" ht="12">
      <c r="A102" s="213" t="s">
        <v>200</v>
      </c>
      <c r="B102" s="336" t="s">
        <v>822</v>
      </c>
      <c r="C102" s="320" t="s">
        <v>949</v>
      </c>
      <c r="D102" s="211" t="s">
        <v>74</v>
      </c>
      <c r="E102" s="324"/>
      <c r="F102" s="326">
        <v>10</v>
      </c>
      <c r="G102" s="334" t="s">
        <v>74</v>
      </c>
      <c r="H10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2" s="83" t="str">
        <f>IF(Sklop14[[#This Row],[ZAHTEVANA SHEMA KAKOVOSTI]]&lt;&gt;"",Sklop14[[#This Row],[Preračunana masa/volumen/kos na enoto kg]],"")</f>
        <v/>
      </c>
      <c r="J102" s="264"/>
      <c r="K102" s="265"/>
      <c r="L102" s="265"/>
      <c r="M102" s="268"/>
      <c r="N102" s="266"/>
      <c r="O102" s="266"/>
      <c r="P102" s="267"/>
      <c r="Q102" s="266">
        <f>+Sklop14[[#This Row],[cena/enota brez DDV v EUR]]*Sklop14[[#This Row],[Stopnja DDV (%)]]</f>
        <v>0</v>
      </c>
      <c r="R102" s="266">
        <f>+Sklop14[[#This Row],[cena/enota brez DDV v EUR]]+Sklop14[[#This Row],[Davek (EUR)]]</f>
        <v>0</v>
      </c>
      <c r="S102" s="266">
        <f>+Sklop14[[#This Row],[cena/enota brez DDV v EUR]]*Sklop14[[#This Row],[Okvirna količina]]</f>
        <v>0</v>
      </c>
      <c r="T102" s="321">
        <f>+Sklop14[[#This Row],[Končna cena/enoto mere (EUR) z DDV]]*Sklop14[[#This Row],[Okvirna količina]]</f>
        <v>0</v>
      </c>
      <c r="U102" s="322"/>
    </row>
    <row r="103" spans="1:21" s="203" customFormat="1" ht="12">
      <c r="A103" s="213" t="s">
        <v>201</v>
      </c>
      <c r="B103" s="336" t="s">
        <v>823</v>
      </c>
      <c r="C103" s="320">
        <v>1</v>
      </c>
      <c r="D103" s="211" t="s">
        <v>74</v>
      </c>
      <c r="E103" s="324"/>
      <c r="F103" s="326">
        <v>20</v>
      </c>
      <c r="G103" s="334" t="s">
        <v>216</v>
      </c>
      <c r="H10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3" s="83" t="str">
        <f>IF(Sklop14[[#This Row],[ZAHTEVANA SHEMA KAKOVOSTI]]&lt;&gt;"",Sklop14[[#This Row],[Preračunana masa/volumen/kos na enoto kg]],"")</f>
        <v/>
      </c>
      <c r="J103" s="264"/>
      <c r="K103" s="265"/>
      <c r="L103" s="265"/>
      <c r="M103" s="268"/>
      <c r="N103" s="266"/>
      <c r="O103" s="266"/>
      <c r="P103" s="267"/>
      <c r="Q103" s="266">
        <f>+Sklop14[[#This Row],[cena/enota brez DDV v EUR]]*Sklop14[[#This Row],[Stopnja DDV (%)]]</f>
        <v>0</v>
      </c>
      <c r="R103" s="266">
        <f>+Sklop14[[#This Row],[cena/enota brez DDV v EUR]]+Sklop14[[#This Row],[Davek (EUR)]]</f>
        <v>0</v>
      </c>
      <c r="S103" s="266">
        <f>+Sklop14[[#This Row],[cena/enota brez DDV v EUR]]*Sklop14[[#This Row],[Okvirna količina]]</f>
        <v>0</v>
      </c>
      <c r="T103" s="321">
        <f>+Sklop14[[#This Row],[Končna cena/enoto mere (EUR) z DDV]]*Sklop14[[#This Row],[Okvirna količina]]</f>
        <v>0</v>
      </c>
      <c r="U103" s="322"/>
    </row>
    <row r="104" spans="1:21" s="203" customFormat="1" ht="12">
      <c r="A104" s="213" t="s">
        <v>202</v>
      </c>
      <c r="B104" s="336" t="s">
        <v>824</v>
      </c>
      <c r="C104" s="320" t="s">
        <v>950</v>
      </c>
      <c r="D104" s="211" t="s">
        <v>111</v>
      </c>
      <c r="E104" s="324"/>
      <c r="F104" s="326">
        <v>4</v>
      </c>
      <c r="G104" s="334" t="s">
        <v>0</v>
      </c>
      <c r="H10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04" s="83" t="str">
        <f>IF(Sklop14[[#This Row],[ZAHTEVANA SHEMA KAKOVOSTI]]&lt;&gt;"",Sklop14[[#This Row],[Preračunana masa/volumen/kos na enoto kg]],"")</f>
        <v/>
      </c>
      <c r="J104" s="264"/>
      <c r="K104" s="265"/>
      <c r="L104" s="265"/>
      <c r="M104" s="268"/>
      <c r="N104" s="266"/>
      <c r="O104" s="266"/>
      <c r="P104" s="267"/>
      <c r="Q104" s="266">
        <f>+Sklop14[[#This Row],[cena/enota brez DDV v EUR]]*Sklop14[[#This Row],[Stopnja DDV (%)]]</f>
        <v>0</v>
      </c>
      <c r="R104" s="266">
        <f>+Sklop14[[#This Row],[cena/enota brez DDV v EUR]]+Sklop14[[#This Row],[Davek (EUR)]]</f>
        <v>0</v>
      </c>
      <c r="S104" s="266">
        <f>+Sklop14[[#This Row],[cena/enota brez DDV v EUR]]*Sklop14[[#This Row],[Okvirna količina]]</f>
        <v>0</v>
      </c>
      <c r="T104" s="321">
        <f>+Sklop14[[#This Row],[Končna cena/enoto mere (EUR) z DDV]]*Sklop14[[#This Row],[Okvirna količina]]</f>
        <v>0</v>
      </c>
      <c r="U104" s="322"/>
    </row>
    <row r="105" spans="1:21" s="203" customFormat="1" ht="12">
      <c r="A105" s="213" t="s">
        <v>203</v>
      </c>
      <c r="B105" s="336" t="s">
        <v>825</v>
      </c>
      <c r="C105" s="320" t="s">
        <v>950</v>
      </c>
      <c r="D105" s="211" t="s">
        <v>110</v>
      </c>
      <c r="E105" s="324"/>
      <c r="F105" s="326">
        <v>6</v>
      </c>
      <c r="G105" s="334" t="s">
        <v>0</v>
      </c>
      <c r="H10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05" s="83" t="str">
        <f>IF(Sklop14[[#This Row],[ZAHTEVANA SHEMA KAKOVOSTI]]&lt;&gt;"",Sklop14[[#This Row],[Preračunana masa/volumen/kos na enoto kg]],"")</f>
        <v/>
      </c>
      <c r="J105" s="264"/>
      <c r="K105" s="265"/>
      <c r="L105" s="265"/>
      <c r="M105" s="268"/>
      <c r="N105" s="266"/>
      <c r="O105" s="266"/>
      <c r="P105" s="267"/>
      <c r="Q105" s="266">
        <f>+Sklop14[[#This Row],[cena/enota brez DDV v EUR]]*Sklop14[[#This Row],[Stopnja DDV (%)]]</f>
        <v>0</v>
      </c>
      <c r="R105" s="266">
        <f>+Sklop14[[#This Row],[cena/enota brez DDV v EUR]]+Sklop14[[#This Row],[Davek (EUR)]]</f>
        <v>0</v>
      </c>
      <c r="S105" s="266">
        <f>+Sklop14[[#This Row],[cena/enota brez DDV v EUR]]*Sklop14[[#This Row],[Okvirna količina]]</f>
        <v>0</v>
      </c>
      <c r="T105" s="321">
        <f>+Sklop14[[#This Row],[Končna cena/enoto mere (EUR) z DDV]]*Sklop14[[#This Row],[Okvirna količina]]</f>
        <v>0</v>
      </c>
      <c r="U105" s="322"/>
    </row>
    <row r="106" spans="1:21" s="203" customFormat="1" ht="24">
      <c r="A106" s="213" t="s">
        <v>204</v>
      </c>
      <c r="B106" s="336" t="s">
        <v>451</v>
      </c>
      <c r="C106" s="320" t="s">
        <v>112</v>
      </c>
      <c r="D106" s="211" t="s">
        <v>110</v>
      </c>
      <c r="E106" s="324"/>
      <c r="F106" s="326">
        <v>6</v>
      </c>
      <c r="G106" s="334" t="s">
        <v>0</v>
      </c>
      <c r="H10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06" s="83" t="str">
        <f>IF(Sklop14[[#This Row],[ZAHTEVANA SHEMA KAKOVOSTI]]&lt;&gt;"",Sklop14[[#This Row],[Preračunana masa/volumen/kos na enoto kg]],"")</f>
        <v/>
      </c>
      <c r="J106" s="264"/>
      <c r="K106" s="265"/>
      <c r="L106" s="265"/>
      <c r="M106" s="268"/>
      <c r="N106" s="266"/>
      <c r="O106" s="266"/>
      <c r="P106" s="267"/>
      <c r="Q106" s="266">
        <f>+Sklop14[[#This Row],[cena/enota brez DDV v EUR]]*Sklop14[[#This Row],[Stopnja DDV (%)]]</f>
        <v>0</v>
      </c>
      <c r="R106" s="266">
        <f>+Sklop14[[#This Row],[cena/enota brez DDV v EUR]]+Sklop14[[#This Row],[Davek (EUR)]]</f>
        <v>0</v>
      </c>
      <c r="S106" s="266">
        <f>+Sklop14[[#This Row],[cena/enota brez DDV v EUR]]*Sklop14[[#This Row],[Okvirna količina]]</f>
        <v>0</v>
      </c>
      <c r="T106" s="321">
        <f>+Sklop14[[#This Row],[Končna cena/enoto mere (EUR) z DDV]]*Sklop14[[#This Row],[Okvirna količina]]</f>
        <v>0</v>
      </c>
      <c r="U106" s="322"/>
    </row>
    <row r="107" spans="1:21" s="203" customFormat="1" ht="24">
      <c r="A107" s="213" t="s">
        <v>205</v>
      </c>
      <c r="B107" s="336" t="s">
        <v>452</v>
      </c>
      <c r="C107" s="320" t="s">
        <v>112</v>
      </c>
      <c r="D107" s="211" t="s">
        <v>110</v>
      </c>
      <c r="E107" s="324"/>
      <c r="F107" s="326">
        <v>10</v>
      </c>
      <c r="G107" s="334" t="s">
        <v>0</v>
      </c>
      <c r="H10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7" s="83" t="str">
        <f>IF(Sklop14[[#This Row],[ZAHTEVANA SHEMA KAKOVOSTI]]&lt;&gt;"",Sklop14[[#This Row],[Preračunana masa/volumen/kos na enoto kg]],"")</f>
        <v/>
      </c>
      <c r="J107" s="264"/>
      <c r="K107" s="265"/>
      <c r="L107" s="265"/>
      <c r="M107" s="268"/>
      <c r="N107" s="266"/>
      <c r="O107" s="266"/>
      <c r="P107" s="267"/>
      <c r="Q107" s="266">
        <f>+Sklop14[[#This Row],[cena/enota brez DDV v EUR]]*Sklop14[[#This Row],[Stopnja DDV (%)]]</f>
        <v>0</v>
      </c>
      <c r="R107" s="266">
        <f>+Sklop14[[#This Row],[cena/enota brez DDV v EUR]]+Sklop14[[#This Row],[Davek (EUR)]]</f>
        <v>0</v>
      </c>
      <c r="S107" s="266">
        <f>+Sklop14[[#This Row],[cena/enota brez DDV v EUR]]*Sklop14[[#This Row],[Okvirna količina]]</f>
        <v>0</v>
      </c>
      <c r="T107" s="321">
        <f>+Sklop14[[#This Row],[Končna cena/enoto mere (EUR) z DDV]]*Sklop14[[#This Row],[Okvirna količina]]</f>
        <v>0</v>
      </c>
      <c r="U107" s="322"/>
    </row>
    <row r="108" spans="1:21" s="203" customFormat="1" ht="24">
      <c r="A108" s="213" t="s">
        <v>206</v>
      </c>
      <c r="B108" s="336" t="s">
        <v>453</v>
      </c>
      <c r="C108" s="320" t="s">
        <v>112</v>
      </c>
      <c r="D108" s="211" t="s">
        <v>110</v>
      </c>
      <c r="E108" s="324"/>
      <c r="F108" s="326">
        <v>10</v>
      </c>
      <c r="G108" s="334" t="s">
        <v>0</v>
      </c>
      <c r="H10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8" s="83" t="str">
        <f>IF(Sklop14[[#This Row],[ZAHTEVANA SHEMA KAKOVOSTI]]&lt;&gt;"",Sklop14[[#This Row],[Preračunana masa/volumen/kos na enoto kg]],"")</f>
        <v/>
      </c>
      <c r="J108" s="264"/>
      <c r="K108" s="265"/>
      <c r="L108" s="265"/>
      <c r="M108" s="268"/>
      <c r="N108" s="266"/>
      <c r="O108" s="266"/>
      <c r="P108" s="267"/>
      <c r="Q108" s="266">
        <f>+Sklop14[[#This Row],[cena/enota brez DDV v EUR]]*Sklop14[[#This Row],[Stopnja DDV (%)]]</f>
        <v>0</v>
      </c>
      <c r="R108" s="266">
        <f>+Sklop14[[#This Row],[cena/enota brez DDV v EUR]]+Sklop14[[#This Row],[Davek (EUR)]]</f>
        <v>0</v>
      </c>
      <c r="S108" s="266">
        <f>+Sklop14[[#This Row],[cena/enota brez DDV v EUR]]*Sklop14[[#This Row],[Okvirna količina]]</f>
        <v>0</v>
      </c>
      <c r="T108" s="321">
        <f>+Sklop14[[#This Row],[Končna cena/enoto mere (EUR) z DDV]]*Sklop14[[#This Row],[Okvirna količina]]</f>
        <v>0</v>
      </c>
      <c r="U108" s="322"/>
    </row>
    <row r="109" spans="1:21" s="203" customFormat="1" ht="24">
      <c r="A109" s="213" t="s">
        <v>222</v>
      </c>
      <c r="B109" s="336" t="s">
        <v>454</v>
      </c>
      <c r="C109" s="320" t="s">
        <v>112</v>
      </c>
      <c r="D109" s="211" t="s">
        <v>110</v>
      </c>
      <c r="E109" s="324"/>
      <c r="F109" s="326">
        <v>40</v>
      </c>
      <c r="G109" s="334" t="s">
        <v>0</v>
      </c>
      <c r="H10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9" s="83" t="str">
        <f>IF(Sklop14[[#This Row],[ZAHTEVANA SHEMA KAKOVOSTI]]&lt;&gt;"",Sklop14[[#This Row],[Preračunana masa/volumen/kos na enoto kg]],"")</f>
        <v/>
      </c>
      <c r="J109" s="264"/>
      <c r="K109" s="265"/>
      <c r="L109" s="265"/>
      <c r="M109" s="268"/>
      <c r="N109" s="266"/>
      <c r="O109" s="266"/>
      <c r="P109" s="267"/>
      <c r="Q109" s="266">
        <f>+Sklop14[[#This Row],[cena/enota brez DDV v EUR]]*Sklop14[[#This Row],[Stopnja DDV (%)]]</f>
        <v>0</v>
      </c>
      <c r="R109" s="266">
        <f>+Sklop14[[#This Row],[cena/enota brez DDV v EUR]]+Sklop14[[#This Row],[Davek (EUR)]]</f>
        <v>0</v>
      </c>
      <c r="S109" s="266">
        <f>+Sklop14[[#This Row],[cena/enota brez DDV v EUR]]*Sklop14[[#This Row],[Okvirna količina]]</f>
        <v>0</v>
      </c>
      <c r="T109" s="321">
        <f>+Sklop14[[#This Row],[Končna cena/enoto mere (EUR) z DDV]]*Sklop14[[#This Row],[Okvirna količina]]</f>
        <v>0</v>
      </c>
      <c r="U109" s="322"/>
    </row>
    <row r="110" spans="1:21" s="203" customFormat="1" ht="24">
      <c r="A110" s="213" t="s">
        <v>437</v>
      </c>
      <c r="B110" s="336" t="s">
        <v>455</v>
      </c>
      <c r="C110" s="320" t="s">
        <v>112</v>
      </c>
      <c r="D110" s="211" t="s">
        <v>110</v>
      </c>
      <c r="E110" s="324"/>
      <c r="F110" s="326">
        <v>40</v>
      </c>
      <c r="G110" s="334" t="s">
        <v>0</v>
      </c>
      <c r="H11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10" s="83" t="str">
        <f>IF(Sklop14[[#This Row],[ZAHTEVANA SHEMA KAKOVOSTI]]&lt;&gt;"",Sklop14[[#This Row],[Preračunana masa/volumen/kos na enoto kg]],"")</f>
        <v/>
      </c>
      <c r="J110" s="264"/>
      <c r="K110" s="265"/>
      <c r="L110" s="265"/>
      <c r="M110" s="268"/>
      <c r="N110" s="266"/>
      <c r="O110" s="266"/>
      <c r="P110" s="267"/>
      <c r="Q110" s="266">
        <f>+Sklop14[[#This Row],[cena/enota brez DDV v EUR]]*Sklop14[[#This Row],[Stopnja DDV (%)]]</f>
        <v>0</v>
      </c>
      <c r="R110" s="266">
        <f>+Sklop14[[#This Row],[cena/enota brez DDV v EUR]]+Sklop14[[#This Row],[Davek (EUR)]]</f>
        <v>0</v>
      </c>
      <c r="S110" s="266">
        <f>+Sklop14[[#This Row],[cena/enota brez DDV v EUR]]*Sklop14[[#This Row],[Okvirna količina]]</f>
        <v>0</v>
      </c>
      <c r="T110" s="321">
        <f>+Sklop14[[#This Row],[Končna cena/enoto mere (EUR) z DDV]]*Sklop14[[#This Row],[Okvirna količina]]</f>
        <v>0</v>
      </c>
      <c r="U110" s="322"/>
    </row>
    <row r="111" spans="1:21" s="203" customFormat="1" ht="12">
      <c r="A111" s="213" t="s">
        <v>438</v>
      </c>
      <c r="B111" s="336" t="s">
        <v>826</v>
      </c>
      <c r="C111" s="320">
        <v>240</v>
      </c>
      <c r="D111" s="211" t="s">
        <v>110</v>
      </c>
      <c r="E111" s="324"/>
      <c r="F111" s="326">
        <v>40</v>
      </c>
      <c r="G111" s="334" t="s">
        <v>218</v>
      </c>
      <c r="H11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9.6</v>
      </c>
      <c r="I111" s="83" t="str">
        <f>IF(Sklop14[[#This Row],[ZAHTEVANA SHEMA KAKOVOSTI]]&lt;&gt;"",Sklop14[[#This Row],[Preračunana masa/volumen/kos na enoto kg]],"")</f>
        <v/>
      </c>
      <c r="J111" s="264"/>
      <c r="K111" s="265"/>
      <c r="L111" s="265"/>
      <c r="M111" s="268"/>
      <c r="N111" s="266"/>
      <c r="O111" s="266"/>
      <c r="P111" s="267"/>
      <c r="Q111" s="266">
        <f>+Sklop14[[#This Row],[cena/enota brez DDV v EUR]]*Sklop14[[#This Row],[Stopnja DDV (%)]]</f>
        <v>0</v>
      </c>
      <c r="R111" s="266">
        <f>+Sklop14[[#This Row],[cena/enota brez DDV v EUR]]+Sklop14[[#This Row],[Davek (EUR)]]</f>
        <v>0</v>
      </c>
      <c r="S111" s="266">
        <f>+Sklop14[[#This Row],[cena/enota brez DDV v EUR]]*Sklop14[[#This Row],[Okvirna količina]]</f>
        <v>0</v>
      </c>
      <c r="T111" s="321">
        <f>+Sklop14[[#This Row],[Končna cena/enoto mere (EUR) z DDV]]*Sklop14[[#This Row],[Okvirna količina]]</f>
        <v>0</v>
      </c>
      <c r="U111" s="322"/>
    </row>
    <row r="112" spans="1:21" s="203" customFormat="1" ht="12">
      <c r="A112" s="213" t="s">
        <v>439</v>
      </c>
      <c r="B112" s="336" t="s">
        <v>827</v>
      </c>
      <c r="C112" s="320">
        <v>200</v>
      </c>
      <c r="D112" s="211" t="s">
        <v>110</v>
      </c>
      <c r="E112" s="324"/>
      <c r="F112" s="326">
        <v>40</v>
      </c>
      <c r="G112" s="334" t="s">
        <v>218</v>
      </c>
      <c r="H11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12" s="83" t="str">
        <f>IF(Sklop14[[#This Row],[ZAHTEVANA SHEMA KAKOVOSTI]]&lt;&gt;"",Sklop14[[#This Row],[Preračunana masa/volumen/kos na enoto kg]],"")</f>
        <v/>
      </c>
      <c r="J112" s="264"/>
      <c r="K112" s="265"/>
      <c r="L112" s="265"/>
      <c r="M112" s="268"/>
      <c r="N112" s="266"/>
      <c r="O112" s="266"/>
      <c r="P112" s="267"/>
      <c r="Q112" s="266">
        <f>+Sklop14[[#This Row],[cena/enota brez DDV v EUR]]*Sklop14[[#This Row],[Stopnja DDV (%)]]</f>
        <v>0</v>
      </c>
      <c r="R112" s="266">
        <f>+Sklop14[[#This Row],[cena/enota brez DDV v EUR]]+Sklop14[[#This Row],[Davek (EUR)]]</f>
        <v>0</v>
      </c>
      <c r="S112" s="266">
        <f>+Sklop14[[#This Row],[cena/enota brez DDV v EUR]]*Sklop14[[#This Row],[Okvirna količina]]</f>
        <v>0</v>
      </c>
      <c r="T112" s="321">
        <f>+Sklop14[[#This Row],[Končna cena/enoto mere (EUR) z DDV]]*Sklop14[[#This Row],[Okvirna količina]]</f>
        <v>0</v>
      </c>
      <c r="U112" s="322"/>
    </row>
    <row r="113" spans="1:21" s="203" customFormat="1" ht="12">
      <c r="A113" s="213" t="s">
        <v>440</v>
      </c>
      <c r="B113" s="336" t="s">
        <v>456</v>
      </c>
      <c r="C113" s="320">
        <v>250</v>
      </c>
      <c r="D113" s="211" t="s">
        <v>110</v>
      </c>
      <c r="E113" s="324"/>
      <c r="F113" s="326">
        <v>40</v>
      </c>
      <c r="G113" s="334" t="s">
        <v>218</v>
      </c>
      <c r="H11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3" s="83" t="str">
        <f>IF(Sklop14[[#This Row],[ZAHTEVANA SHEMA KAKOVOSTI]]&lt;&gt;"",Sklop14[[#This Row],[Preračunana masa/volumen/kos na enoto kg]],"")</f>
        <v/>
      </c>
      <c r="J113" s="264"/>
      <c r="K113" s="265"/>
      <c r="L113" s="265"/>
      <c r="M113" s="268"/>
      <c r="N113" s="266"/>
      <c r="O113" s="266"/>
      <c r="P113" s="267"/>
      <c r="Q113" s="266">
        <f>+Sklop14[[#This Row],[cena/enota brez DDV v EUR]]*Sklop14[[#This Row],[Stopnja DDV (%)]]</f>
        <v>0</v>
      </c>
      <c r="R113" s="266">
        <f>+Sklop14[[#This Row],[cena/enota brez DDV v EUR]]+Sklop14[[#This Row],[Davek (EUR)]]</f>
        <v>0</v>
      </c>
      <c r="S113" s="266">
        <f>+Sklop14[[#This Row],[cena/enota brez DDV v EUR]]*Sklop14[[#This Row],[Okvirna količina]]</f>
        <v>0</v>
      </c>
      <c r="T113" s="321">
        <f>+Sklop14[[#This Row],[Končna cena/enoto mere (EUR) z DDV]]*Sklop14[[#This Row],[Okvirna količina]]</f>
        <v>0</v>
      </c>
      <c r="U113" s="322"/>
    </row>
    <row r="114" spans="1:21" s="203" customFormat="1" ht="12">
      <c r="A114" s="213" t="s">
        <v>441</v>
      </c>
      <c r="B114" s="336" t="s">
        <v>457</v>
      </c>
      <c r="C114" s="320">
        <v>250</v>
      </c>
      <c r="D114" s="211" t="s">
        <v>110</v>
      </c>
      <c r="E114" s="324"/>
      <c r="F114" s="326">
        <v>20</v>
      </c>
      <c r="G114" s="334" t="s">
        <v>218</v>
      </c>
      <c r="H11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4" s="83" t="str">
        <f>IF(Sklop14[[#This Row],[ZAHTEVANA SHEMA KAKOVOSTI]]&lt;&gt;"",Sklop14[[#This Row],[Preračunana masa/volumen/kos na enoto kg]],"")</f>
        <v/>
      </c>
      <c r="J114" s="264"/>
      <c r="K114" s="265"/>
      <c r="L114" s="265"/>
      <c r="M114" s="268"/>
      <c r="N114" s="266"/>
      <c r="O114" s="266"/>
      <c r="P114" s="267"/>
      <c r="Q114" s="266">
        <f>+Sklop14[[#This Row],[cena/enota brez DDV v EUR]]*Sklop14[[#This Row],[Stopnja DDV (%)]]</f>
        <v>0</v>
      </c>
      <c r="R114" s="266">
        <f>+Sklop14[[#This Row],[cena/enota brez DDV v EUR]]+Sklop14[[#This Row],[Davek (EUR)]]</f>
        <v>0</v>
      </c>
      <c r="S114" s="266">
        <f>+Sklop14[[#This Row],[cena/enota brez DDV v EUR]]*Sklop14[[#This Row],[Okvirna količina]]</f>
        <v>0</v>
      </c>
      <c r="T114" s="321">
        <f>+Sklop14[[#This Row],[Končna cena/enoto mere (EUR) z DDV]]*Sklop14[[#This Row],[Okvirna količina]]</f>
        <v>0</v>
      </c>
      <c r="U114" s="322"/>
    </row>
    <row r="115" spans="1:21" s="203" customFormat="1" ht="12">
      <c r="A115" s="213" t="s">
        <v>442</v>
      </c>
      <c r="B115" s="336" t="s">
        <v>458</v>
      </c>
      <c r="C115" s="320">
        <v>250</v>
      </c>
      <c r="D115" s="211" t="s">
        <v>110</v>
      </c>
      <c r="E115" s="324"/>
      <c r="F115" s="326">
        <v>20</v>
      </c>
      <c r="G115" s="334" t="s">
        <v>218</v>
      </c>
      <c r="H11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5" s="83" t="str">
        <f>IF(Sklop14[[#This Row],[ZAHTEVANA SHEMA KAKOVOSTI]]&lt;&gt;"",Sklop14[[#This Row],[Preračunana masa/volumen/kos na enoto kg]],"")</f>
        <v/>
      </c>
      <c r="J115" s="264"/>
      <c r="K115" s="265"/>
      <c r="L115" s="265"/>
      <c r="M115" s="268"/>
      <c r="N115" s="266"/>
      <c r="O115" s="266"/>
      <c r="P115" s="267"/>
      <c r="Q115" s="266">
        <f>+Sklop14[[#This Row],[cena/enota brez DDV v EUR]]*Sklop14[[#This Row],[Stopnja DDV (%)]]</f>
        <v>0</v>
      </c>
      <c r="R115" s="266">
        <f>+Sklop14[[#This Row],[cena/enota brez DDV v EUR]]+Sklop14[[#This Row],[Davek (EUR)]]</f>
        <v>0</v>
      </c>
      <c r="S115" s="266">
        <f>+Sklop14[[#This Row],[cena/enota brez DDV v EUR]]*Sklop14[[#This Row],[Okvirna količina]]</f>
        <v>0</v>
      </c>
      <c r="T115" s="321">
        <f>+Sklop14[[#This Row],[Končna cena/enoto mere (EUR) z DDV]]*Sklop14[[#This Row],[Okvirna količina]]</f>
        <v>0</v>
      </c>
      <c r="U115" s="322"/>
    </row>
    <row r="116" spans="1:21" s="203" customFormat="1" ht="12">
      <c r="A116" s="213" t="s">
        <v>443</v>
      </c>
      <c r="B116" s="336" t="s">
        <v>459</v>
      </c>
      <c r="C116" s="320">
        <v>440</v>
      </c>
      <c r="D116" s="211" t="s">
        <v>110</v>
      </c>
      <c r="E116" s="324"/>
      <c r="F116" s="326">
        <v>20</v>
      </c>
      <c r="G116" s="334" t="s">
        <v>218</v>
      </c>
      <c r="H11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8.8000000000000007</v>
      </c>
      <c r="I116" s="83" t="str">
        <f>IF(Sklop14[[#This Row],[ZAHTEVANA SHEMA KAKOVOSTI]]&lt;&gt;"",Sklop14[[#This Row],[Preračunana masa/volumen/kos na enoto kg]],"")</f>
        <v/>
      </c>
      <c r="J116" s="264"/>
      <c r="K116" s="265"/>
      <c r="L116" s="265"/>
      <c r="M116" s="268"/>
      <c r="N116" s="266"/>
      <c r="O116" s="266"/>
      <c r="P116" s="267"/>
      <c r="Q116" s="266">
        <f>+Sklop14[[#This Row],[cena/enota brez DDV v EUR]]*Sklop14[[#This Row],[Stopnja DDV (%)]]</f>
        <v>0</v>
      </c>
      <c r="R116" s="266">
        <f>+Sklop14[[#This Row],[cena/enota brez DDV v EUR]]+Sklop14[[#This Row],[Davek (EUR)]]</f>
        <v>0</v>
      </c>
      <c r="S116" s="266">
        <f>+Sklop14[[#This Row],[cena/enota brez DDV v EUR]]*Sklop14[[#This Row],[Okvirna količina]]</f>
        <v>0</v>
      </c>
      <c r="T116" s="321">
        <f>+Sklop14[[#This Row],[Končna cena/enoto mere (EUR) z DDV]]*Sklop14[[#This Row],[Okvirna količina]]</f>
        <v>0</v>
      </c>
      <c r="U116" s="322"/>
    </row>
    <row r="117" spans="1:21" s="203" customFormat="1" ht="24">
      <c r="A117" s="213" t="s">
        <v>444</v>
      </c>
      <c r="B117" s="336" t="s">
        <v>460</v>
      </c>
      <c r="C117" s="320">
        <v>440</v>
      </c>
      <c r="D117" s="211" t="s">
        <v>110</v>
      </c>
      <c r="E117" s="324"/>
      <c r="F117" s="326">
        <v>20</v>
      </c>
      <c r="G117" s="334" t="s">
        <v>218</v>
      </c>
      <c r="H11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8.8000000000000007</v>
      </c>
      <c r="I117" s="83" t="str">
        <f>IF(Sklop14[[#This Row],[ZAHTEVANA SHEMA KAKOVOSTI]]&lt;&gt;"",Sklop14[[#This Row],[Preračunana masa/volumen/kos na enoto kg]],"")</f>
        <v/>
      </c>
      <c r="J117" s="264"/>
      <c r="K117" s="265"/>
      <c r="L117" s="265"/>
      <c r="M117" s="268"/>
      <c r="N117" s="266"/>
      <c r="O117" s="266"/>
      <c r="P117" s="267"/>
      <c r="Q117" s="266">
        <f>+Sklop14[[#This Row],[cena/enota brez DDV v EUR]]*Sklop14[[#This Row],[Stopnja DDV (%)]]</f>
        <v>0</v>
      </c>
      <c r="R117" s="266">
        <f>+Sklop14[[#This Row],[cena/enota brez DDV v EUR]]+Sklop14[[#This Row],[Davek (EUR)]]</f>
        <v>0</v>
      </c>
      <c r="S117" s="266">
        <f>+Sklop14[[#This Row],[cena/enota brez DDV v EUR]]*Sklop14[[#This Row],[Okvirna količina]]</f>
        <v>0</v>
      </c>
      <c r="T117" s="321">
        <f>+Sklop14[[#This Row],[Končna cena/enoto mere (EUR) z DDV]]*Sklop14[[#This Row],[Okvirna količina]]</f>
        <v>0</v>
      </c>
      <c r="U117" s="322"/>
    </row>
    <row r="118" spans="1:21" s="203" customFormat="1" ht="12">
      <c r="A118" s="213" t="s">
        <v>445</v>
      </c>
      <c r="B118" s="336" t="s">
        <v>828</v>
      </c>
      <c r="C118" s="320">
        <v>500</v>
      </c>
      <c r="D118" s="211" t="s">
        <v>110</v>
      </c>
      <c r="E118" s="324"/>
      <c r="F118" s="326">
        <v>40</v>
      </c>
      <c r="G118" s="334" t="s">
        <v>216</v>
      </c>
      <c r="H11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8" s="83" t="str">
        <f>IF(Sklop14[[#This Row],[ZAHTEVANA SHEMA KAKOVOSTI]]&lt;&gt;"",Sklop14[[#This Row],[Preračunana masa/volumen/kos na enoto kg]],"")</f>
        <v/>
      </c>
      <c r="J118" s="264"/>
      <c r="K118" s="265"/>
      <c r="L118" s="265"/>
      <c r="M118" s="268"/>
      <c r="N118" s="266"/>
      <c r="O118" s="266"/>
      <c r="P118" s="267"/>
      <c r="Q118" s="266">
        <f>+Sklop14[[#This Row],[cena/enota brez DDV v EUR]]*Sklop14[[#This Row],[Stopnja DDV (%)]]</f>
        <v>0</v>
      </c>
      <c r="R118" s="266">
        <f>+Sklop14[[#This Row],[cena/enota brez DDV v EUR]]+Sklop14[[#This Row],[Davek (EUR)]]</f>
        <v>0</v>
      </c>
      <c r="S118" s="266">
        <f>+Sklop14[[#This Row],[cena/enota brez DDV v EUR]]*Sklop14[[#This Row],[Okvirna količina]]</f>
        <v>0</v>
      </c>
      <c r="T118" s="321">
        <f>+Sklop14[[#This Row],[Končna cena/enoto mere (EUR) z DDV]]*Sklop14[[#This Row],[Okvirna količina]]</f>
        <v>0</v>
      </c>
      <c r="U118" s="322"/>
    </row>
    <row r="119" spans="1:21" s="203" customFormat="1" ht="12">
      <c r="A119" s="213" t="s">
        <v>461</v>
      </c>
      <c r="B119" s="336" t="s">
        <v>829</v>
      </c>
      <c r="C119" s="320">
        <v>100</v>
      </c>
      <c r="D119" s="211" t="s">
        <v>110</v>
      </c>
      <c r="E119" s="324" t="s">
        <v>830</v>
      </c>
      <c r="F119" s="326">
        <v>20</v>
      </c>
      <c r="G119" s="334" t="s">
        <v>216</v>
      </c>
      <c r="H11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19" s="83">
        <f>IF(Sklop14[[#This Row],[ZAHTEVANA SHEMA KAKOVOSTI]]&lt;&gt;"",Sklop14[[#This Row],[Preračunana masa/volumen/kos na enoto kg]],"")</f>
        <v>2</v>
      </c>
      <c r="J119" s="264"/>
      <c r="K119" s="265"/>
      <c r="L119" s="265"/>
      <c r="M119" s="268"/>
      <c r="N119" s="266"/>
      <c r="O119" s="266"/>
      <c r="P119" s="267"/>
      <c r="Q119" s="266">
        <f>+Sklop14[[#This Row],[cena/enota brez DDV v EUR]]*Sklop14[[#This Row],[Stopnja DDV (%)]]</f>
        <v>0</v>
      </c>
      <c r="R119" s="266">
        <f>+Sklop14[[#This Row],[cena/enota brez DDV v EUR]]+Sklop14[[#This Row],[Davek (EUR)]]</f>
        <v>0</v>
      </c>
      <c r="S119" s="266">
        <f>+Sklop14[[#This Row],[cena/enota brez DDV v EUR]]*Sklop14[[#This Row],[Okvirna količina]]</f>
        <v>0</v>
      </c>
      <c r="T119" s="321">
        <f>+Sklop14[[#This Row],[Končna cena/enoto mere (EUR) z DDV]]*Sklop14[[#This Row],[Okvirna količina]]</f>
        <v>0</v>
      </c>
      <c r="U119" s="322"/>
    </row>
    <row r="120" spans="1:21" s="203" customFormat="1" ht="12">
      <c r="A120" s="213" t="s">
        <v>462</v>
      </c>
      <c r="B120" s="336" t="s">
        <v>831</v>
      </c>
      <c r="C120" s="320">
        <v>0.33</v>
      </c>
      <c r="D120" s="211" t="s">
        <v>74</v>
      </c>
      <c r="E120" s="324"/>
      <c r="F120" s="326">
        <v>1600</v>
      </c>
      <c r="G120" s="334" t="s">
        <v>216</v>
      </c>
      <c r="H12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528</v>
      </c>
      <c r="I120" s="83" t="str">
        <f>IF(Sklop14[[#This Row],[ZAHTEVANA SHEMA KAKOVOSTI]]&lt;&gt;"",Sklop14[[#This Row],[Preračunana masa/volumen/kos na enoto kg]],"")</f>
        <v/>
      </c>
      <c r="J120" s="264"/>
      <c r="K120" s="265"/>
      <c r="L120" s="265"/>
      <c r="M120" s="268"/>
      <c r="N120" s="266"/>
      <c r="O120" s="266"/>
      <c r="P120" s="267"/>
      <c r="Q120" s="266">
        <f>+Sklop14[[#This Row],[cena/enota brez DDV v EUR]]*Sklop14[[#This Row],[Stopnja DDV (%)]]</f>
        <v>0</v>
      </c>
      <c r="R120" s="266">
        <f>+Sklop14[[#This Row],[cena/enota brez DDV v EUR]]+Sklop14[[#This Row],[Davek (EUR)]]</f>
        <v>0</v>
      </c>
      <c r="S120" s="266">
        <f>+Sklop14[[#This Row],[cena/enota brez DDV v EUR]]*Sklop14[[#This Row],[Okvirna količina]]</f>
        <v>0</v>
      </c>
      <c r="T120" s="321">
        <f>+Sklop14[[#This Row],[Končna cena/enoto mere (EUR) z DDV]]*Sklop14[[#This Row],[Okvirna količina]]</f>
        <v>0</v>
      </c>
      <c r="U120" s="322"/>
    </row>
    <row r="121" spans="1:21" s="203" customFormat="1" ht="12">
      <c r="A121" s="213" t="s">
        <v>463</v>
      </c>
      <c r="B121" s="336" t="s">
        <v>832</v>
      </c>
      <c r="C121" s="320">
        <v>0.5</v>
      </c>
      <c r="D121" s="211" t="s">
        <v>74</v>
      </c>
      <c r="E121" s="324"/>
      <c r="F121" s="326">
        <v>1600</v>
      </c>
      <c r="G121" s="334" t="s">
        <v>216</v>
      </c>
      <c r="H12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21" s="83" t="str">
        <f>IF(Sklop14[[#This Row],[ZAHTEVANA SHEMA KAKOVOSTI]]&lt;&gt;"",Sklop14[[#This Row],[Preračunana masa/volumen/kos na enoto kg]],"")</f>
        <v/>
      </c>
      <c r="J121" s="264"/>
      <c r="K121" s="265"/>
      <c r="L121" s="265"/>
      <c r="M121" s="268"/>
      <c r="N121" s="266"/>
      <c r="O121" s="266"/>
      <c r="P121" s="267"/>
      <c r="Q121" s="266">
        <f>+Sklop14[[#This Row],[cena/enota brez DDV v EUR]]*Sklop14[[#This Row],[Stopnja DDV (%)]]</f>
        <v>0</v>
      </c>
      <c r="R121" s="266">
        <f>+Sklop14[[#This Row],[cena/enota brez DDV v EUR]]+Sklop14[[#This Row],[Davek (EUR)]]</f>
        <v>0</v>
      </c>
      <c r="S121" s="266">
        <f>+Sklop14[[#This Row],[cena/enota brez DDV v EUR]]*Sklop14[[#This Row],[Okvirna količina]]</f>
        <v>0</v>
      </c>
      <c r="T121" s="321">
        <f>+Sklop14[[#This Row],[Končna cena/enoto mere (EUR) z DDV]]*Sklop14[[#This Row],[Okvirna količina]]</f>
        <v>0</v>
      </c>
      <c r="U121" s="322"/>
    </row>
    <row r="122" spans="1:21" s="203" customFormat="1" ht="12">
      <c r="A122" s="213" t="s">
        <v>464</v>
      </c>
      <c r="B122" s="336" t="s">
        <v>832</v>
      </c>
      <c r="C122" s="320">
        <v>1</v>
      </c>
      <c r="D122" s="211" t="s">
        <v>74</v>
      </c>
      <c r="E122" s="324"/>
      <c r="F122" s="326">
        <v>1600</v>
      </c>
      <c r="G122" s="334" t="s">
        <v>216</v>
      </c>
      <c r="H12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122" s="83" t="str">
        <f>IF(Sklop14[[#This Row],[ZAHTEVANA SHEMA KAKOVOSTI]]&lt;&gt;"",Sklop14[[#This Row],[Preračunana masa/volumen/kos na enoto kg]],"")</f>
        <v/>
      </c>
      <c r="J122" s="264"/>
      <c r="K122" s="265"/>
      <c r="L122" s="265"/>
      <c r="M122" s="268"/>
      <c r="N122" s="266"/>
      <c r="O122" s="266"/>
      <c r="P122" s="267"/>
      <c r="Q122" s="266">
        <f>+Sklop14[[#This Row],[cena/enota brez DDV v EUR]]*Sklop14[[#This Row],[Stopnja DDV (%)]]</f>
        <v>0</v>
      </c>
      <c r="R122" s="266">
        <f>+Sklop14[[#This Row],[cena/enota brez DDV v EUR]]+Sklop14[[#This Row],[Davek (EUR)]]</f>
        <v>0</v>
      </c>
      <c r="S122" s="266">
        <f>+Sklop14[[#This Row],[cena/enota brez DDV v EUR]]*Sklop14[[#This Row],[Okvirna količina]]</f>
        <v>0</v>
      </c>
      <c r="T122" s="321">
        <f>+Sklop14[[#This Row],[Končna cena/enoto mere (EUR) z DDV]]*Sklop14[[#This Row],[Okvirna količina]]</f>
        <v>0</v>
      </c>
      <c r="U122" s="322"/>
    </row>
    <row r="123" spans="1:21" s="203" customFormat="1" ht="24">
      <c r="A123" s="213" t="s">
        <v>465</v>
      </c>
      <c r="B123" s="336" t="s">
        <v>833</v>
      </c>
      <c r="C123" s="320">
        <v>100</v>
      </c>
      <c r="D123" s="211" t="s">
        <v>110</v>
      </c>
      <c r="E123" s="324"/>
      <c r="F123" s="326">
        <v>20</v>
      </c>
      <c r="G123" s="334" t="s">
        <v>216</v>
      </c>
      <c r="H12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23" s="83" t="str">
        <f>IF(Sklop14[[#This Row],[ZAHTEVANA SHEMA KAKOVOSTI]]&lt;&gt;"",Sklop14[[#This Row],[Preračunana masa/volumen/kos na enoto kg]],"")</f>
        <v/>
      </c>
      <c r="J123" s="264"/>
      <c r="K123" s="265"/>
      <c r="L123" s="265"/>
      <c r="M123" s="268"/>
      <c r="N123" s="266"/>
      <c r="O123" s="266"/>
      <c r="P123" s="267"/>
      <c r="Q123" s="266">
        <f>+Sklop14[[#This Row],[cena/enota brez DDV v EUR]]*Sklop14[[#This Row],[Stopnja DDV (%)]]</f>
        <v>0</v>
      </c>
      <c r="R123" s="266">
        <f>+Sklop14[[#This Row],[cena/enota brez DDV v EUR]]+Sklop14[[#This Row],[Davek (EUR)]]</f>
        <v>0</v>
      </c>
      <c r="S123" s="266">
        <f>+Sklop14[[#This Row],[cena/enota brez DDV v EUR]]*Sklop14[[#This Row],[Okvirna količina]]</f>
        <v>0</v>
      </c>
      <c r="T123" s="321">
        <f>+Sklop14[[#This Row],[Končna cena/enoto mere (EUR) z DDV]]*Sklop14[[#This Row],[Okvirna količina]]</f>
        <v>0</v>
      </c>
      <c r="U123" s="322"/>
    </row>
    <row r="124" spans="1:21" s="58" customFormat="1" ht="24">
      <c r="A124" s="213" t="s">
        <v>466</v>
      </c>
      <c r="B124" s="79" t="s">
        <v>834</v>
      </c>
      <c r="C124" s="211">
        <v>100</v>
      </c>
      <c r="D124" s="211" t="s">
        <v>110</v>
      </c>
      <c r="E124" s="324"/>
      <c r="F124" s="326">
        <v>20</v>
      </c>
      <c r="G124" s="334" t="s">
        <v>216</v>
      </c>
      <c r="H12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24" s="83" t="str">
        <f>IF(Sklop14[[#This Row],[ZAHTEVANA SHEMA KAKOVOSTI]]&lt;&gt;"",Sklop14[[#This Row],[Preračunana masa/volumen/kos na enoto kg]],"")</f>
        <v/>
      </c>
      <c r="J124" s="90"/>
      <c r="K124" s="84"/>
      <c r="L124" s="84"/>
      <c r="M124" s="85"/>
      <c r="N124" s="86"/>
      <c r="O124" s="86"/>
      <c r="P124" s="92"/>
      <c r="Q124" s="86">
        <f>+Sklop14[[#This Row],[cena/enota brez DDV v EUR]]*Sklop14[[#This Row],[Stopnja DDV (%)]]</f>
        <v>0</v>
      </c>
      <c r="R124" s="86">
        <f>+Sklop14[[#This Row],[cena/enota brez DDV v EUR]]+Sklop14[[#This Row],[Davek (EUR)]]</f>
        <v>0</v>
      </c>
      <c r="S124" s="86">
        <f>+Sklop14[[#This Row],[cena/enota brez DDV v EUR]]*Sklop14[[#This Row],[Okvirna količina]]</f>
        <v>0</v>
      </c>
      <c r="T124" s="86">
        <f>+Sklop14[[#This Row],[Končna cena/enoto mere (EUR) z DDV]]*Sklop14[[#This Row],[Okvirna količina]]</f>
        <v>0</v>
      </c>
      <c r="U124" s="95"/>
    </row>
    <row r="125" spans="1:21" s="203" customFormat="1" ht="12">
      <c r="A125" s="213" t="s">
        <v>467</v>
      </c>
      <c r="B125" s="252" t="s">
        <v>836</v>
      </c>
      <c r="C125" s="211">
        <v>50</v>
      </c>
      <c r="D125" s="211" t="s">
        <v>110</v>
      </c>
      <c r="E125" s="324" t="s">
        <v>830</v>
      </c>
      <c r="F125" s="326">
        <v>20</v>
      </c>
      <c r="G125" s="334" t="s">
        <v>216</v>
      </c>
      <c r="H12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25" s="83">
        <f>IF(Sklop14[[#This Row],[ZAHTEVANA SHEMA KAKOVOSTI]]&lt;&gt;"",Sklop14[[#This Row],[Preračunana masa/volumen/kos na enoto kg]],"")</f>
        <v>1</v>
      </c>
      <c r="J125" s="239"/>
      <c r="K125" s="246"/>
      <c r="L125" s="246"/>
      <c r="M125" s="247"/>
      <c r="N125" s="240"/>
      <c r="O125" s="240"/>
      <c r="P125" s="241"/>
      <c r="Q125" s="240">
        <f>+Sklop14[[#This Row],[cena/enota brez DDV v EUR]]*Sklop14[[#This Row],[Stopnja DDV (%)]]</f>
        <v>0</v>
      </c>
      <c r="R125" s="240">
        <f>+Sklop14[[#This Row],[cena/enota brez DDV v EUR]]+Sklop14[[#This Row],[Davek (EUR)]]</f>
        <v>0</v>
      </c>
      <c r="S125" s="240">
        <f>+Sklop14[[#This Row],[cena/enota brez DDV v EUR]]*Sklop14[[#This Row],[Okvirna količina]]</f>
        <v>0</v>
      </c>
      <c r="T125" s="248">
        <f>+Sklop14[[#This Row],[Končna cena/enoto mere (EUR) z DDV]]*Sklop14[[#This Row],[Okvirna količina]]</f>
        <v>0</v>
      </c>
      <c r="U125" s="242"/>
    </row>
    <row r="126" spans="1:21" s="203" customFormat="1" ht="12">
      <c r="A126" s="213" t="s">
        <v>468</v>
      </c>
      <c r="B126" s="252" t="s">
        <v>837</v>
      </c>
      <c r="C126" s="211">
        <v>50</v>
      </c>
      <c r="D126" s="211" t="s">
        <v>110</v>
      </c>
      <c r="E126" s="324" t="s">
        <v>830</v>
      </c>
      <c r="F126" s="326">
        <v>20</v>
      </c>
      <c r="G126" s="334" t="s">
        <v>216</v>
      </c>
      <c r="H12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26" s="83">
        <f>IF(Sklop14[[#This Row],[ZAHTEVANA SHEMA KAKOVOSTI]]&lt;&gt;"",Sklop14[[#This Row],[Preračunana masa/volumen/kos na enoto kg]],"")</f>
        <v>1</v>
      </c>
      <c r="J126" s="239"/>
      <c r="K126" s="246"/>
      <c r="L126" s="246"/>
      <c r="M126" s="247"/>
      <c r="N126" s="240"/>
      <c r="O126" s="240"/>
      <c r="P126" s="241"/>
      <c r="Q126" s="240">
        <f>+Sklop14[[#This Row],[cena/enota brez DDV v EUR]]*Sklop14[[#This Row],[Stopnja DDV (%)]]</f>
        <v>0</v>
      </c>
      <c r="R126" s="240">
        <f>+Sklop14[[#This Row],[cena/enota brez DDV v EUR]]+Sklop14[[#This Row],[Davek (EUR)]]</f>
        <v>0</v>
      </c>
      <c r="S126" s="240">
        <f>+Sklop14[[#This Row],[cena/enota brez DDV v EUR]]*Sklop14[[#This Row],[Okvirna količina]]</f>
        <v>0</v>
      </c>
      <c r="T126" s="248">
        <f>+Sklop14[[#This Row],[Končna cena/enoto mere (EUR) z DDV]]*Sklop14[[#This Row],[Okvirna količina]]</f>
        <v>0</v>
      </c>
      <c r="U126" s="242"/>
    </row>
    <row r="127" spans="1:21" s="203" customFormat="1" ht="12">
      <c r="A127" s="213" t="s">
        <v>469</v>
      </c>
      <c r="B127" s="252" t="s">
        <v>838</v>
      </c>
      <c r="C127" s="211">
        <v>250</v>
      </c>
      <c r="D127" s="211" t="s">
        <v>110</v>
      </c>
      <c r="E127" s="324"/>
      <c r="F127" s="326">
        <v>20</v>
      </c>
      <c r="G127" s="334" t="s">
        <v>216</v>
      </c>
      <c r="H12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7" s="83" t="str">
        <f>IF(Sklop14[[#This Row],[ZAHTEVANA SHEMA KAKOVOSTI]]&lt;&gt;"",Sklop14[[#This Row],[Preračunana masa/volumen/kos na enoto kg]],"")</f>
        <v/>
      </c>
      <c r="J127" s="239"/>
      <c r="K127" s="246"/>
      <c r="L127" s="246"/>
      <c r="M127" s="247"/>
      <c r="N127" s="240"/>
      <c r="O127" s="240"/>
      <c r="P127" s="241"/>
      <c r="Q127" s="240">
        <f>+Sklop14[[#This Row],[cena/enota brez DDV v EUR]]*Sklop14[[#This Row],[Stopnja DDV (%)]]</f>
        <v>0</v>
      </c>
      <c r="R127" s="240">
        <f>+Sklop14[[#This Row],[cena/enota brez DDV v EUR]]+Sklop14[[#This Row],[Davek (EUR)]]</f>
        <v>0</v>
      </c>
      <c r="S127" s="240">
        <f>+Sklop14[[#This Row],[cena/enota brez DDV v EUR]]*Sklop14[[#This Row],[Okvirna količina]]</f>
        <v>0</v>
      </c>
      <c r="T127" s="248">
        <f>+Sklop14[[#This Row],[Končna cena/enoto mere (EUR) z DDV]]*Sklop14[[#This Row],[Okvirna količina]]</f>
        <v>0</v>
      </c>
      <c r="U127" s="242"/>
    </row>
    <row r="128" spans="1:21" s="203" customFormat="1" ht="12">
      <c r="A128" s="213" t="s">
        <v>470</v>
      </c>
      <c r="B128" s="252" t="s">
        <v>835</v>
      </c>
      <c r="C128" s="250">
        <v>1</v>
      </c>
      <c r="D128" s="211" t="s">
        <v>0</v>
      </c>
      <c r="E128" s="324"/>
      <c r="F128" s="326">
        <v>20</v>
      </c>
      <c r="G128" s="334" t="s">
        <v>0</v>
      </c>
      <c r="H12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28" s="83" t="str">
        <f>IF(Sklop14[[#This Row],[ZAHTEVANA SHEMA KAKOVOSTI]]&lt;&gt;"",Sklop14[[#This Row],[Preračunana masa/volumen/kos na enoto kg]],"")</f>
        <v/>
      </c>
      <c r="J128" s="239"/>
      <c r="K128" s="246"/>
      <c r="L128" s="246"/>
      <c r="M128" s="247"/>
      <c r="N128" s="240"/>
      <c r="O128" s="240"/>
      <c r="P128" s="241"/>
      <c r="Q128" s="240">
        <f>+Sklop14[[#This Row],[cena/enota brez DDV v EUR]]*Sklop14[[#This Row],[Stopnja DDV (%)]]</f>
        <v>0</v>
      </c>
      <c r="R128" s="240">
        <f>+Sklop14[[#This Row],[cena/enota brez DDV v EUR]]+Sklop14[[#This Row],[Davek (EUR)]]</f>
        <v>0</v>
      </c>
      <c r="S128" s="240">
        <f>+Sklop14[[#This Row],[cena/enota brez DDV v EUR]]*Sklop14[[#This Row],[Okvirna količina]]</f>
        <v>0</v>
      </c>
      <c r="T128" s="248">
        <f>+Sklop14[[#This Row],[Končna cena/enoto mere (EUR) z DDV]]*Sklop14[[#This Row],[Okvirna količina]]</f>
        <v>0</v>
      </c>
      <c r="U128" s="242"/>
    </row>
    <row r="129" spans="1:21" s="203" customFormat="1" ht="12">
      <c r="A129" s="213" t="s">
        <v>471</v>
      </c>
      <c r="B129" s="252" t="s">
        <v>839</v>
      </c>
      <c r="C129" s="250">
        <v>1</v>
      </c>
      <c r="D129" s="211" t="s">
        <v>0</v>
      </c>
      <c r="E129" s="324"/>
      <c r="F129" s="326">
        <v>10</v>
      </c>
      <c r="G129" s="334" t="s">
        <v>0</v>
      </c>
      <c r="H12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9" s="83" t="str">
        <f>IF(Sklop14[[#This Row],[ZAHTEVANA SHEMA KAKOVOSTI]]&lt;&gt;"",Sklop14[[#This Row],[Preračunana masa/volumen/kos na enoto kg]],"")</f>
        <v/>
      </c>
      <c r="J129" s="239"/>
      <c r="K129" s="246"/>
      <c r="L129" s="246"/>
      <c r="M129" s="247"/>
      <c r="N129" s="240"/>
      <c r="O129" s="240"/>
      <c r="P129" s="241"/>
      <c r="Q129" s="240">
        <f>+Sklop14[[#This Row],[cena/enota brez DDV v EUR]]*Sklop14[[#This Row],[Stopnja DDV (%)]]</f>
        <v>0</v>
      </c>
      <c r="R129" s="240">
        <f>+Sklop14[[#This Row],[cena/enota brez DDV v EUR]]+Sklop14[[#This Row],[Davek (EUR)]]</f>
        <v>0</v>
      </c>
      <c r="S129" s="240">
        <f>+Sklop14[[#This Row],[cena/enota brez DDV v EUR]]*Sklop14[[#This Row],[Okvirna količina]]</f>
        <v>0</v>
      </c>
      <c r="T129" s="248">
        <f>+Sklop14[[#This Row],[Končna cena/enoto mere (EUR) z DDV]]*Sklop14[[#This Row],[Okvirna količina]]</f>
        <v>0</v>
      </c>
      <c r="U129" s="242"/>
    </row>
    <row r="130" spans="1:21" s="203" customFormat="1" ht="12">
      <c r="A130" s="213" t="s">
        <v>472</v>
      </c>
      <c r="B130" s="252" t="s">
        <v>840</v>
      </c>
      <c r="C130" s="250" t="s">
        <v>928</v>
      </c>
      <c r="D130" s="211" t="s">
        <v>0</v>
      </c>
      <c r="E130" s="324"/>
      <c r="F130" s="326">
        <v>10</v>
      </c>
      <c r="G130" s="334" t="s">
        <v>0</v>
      </c>
      <c r="H13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0" s="83" t="str">
        <f>IF(Sklop14[[#This Row],[ZAHTEVANA SHEMA KAKOVOSTI]]&lt;&gt;"",Sklop14[[#This Row],[Preračunana masa/volumen/kos na enoto kg]],"")</f>
        <v/>
      </c>
      <c r="J130" s="239"/>
      <c r="K130" s="246"/>
      <c r="L130" s="246"/>
      <c r="M130" s="247"/>
      <c r="N130" s="240"/>
      <c r="O130" s="240"/>
      <c r="P130" s="241"/>
      <c r="Q130" s="240">
        <f>+Sklop14[[#This Row],[cena/enota brez DDV v EUR]]*Sklop14[[#This Row],[Stopnja DDV (%)]]</f>
        <v>0</v>
      </c>
      <c r="R130" s="240">
        <f>+Sklop14[[#This Row],[cena/enota brez DDV v EUR]]+Sklop14[[#This Row],[Davek (EUR)]]</f>
        <v>0</v>
      </c>
      <c r="S130" s="240">
        <f>+Sklop14[[#This Row],[cena/enota brez DDV v EUR]]*Sklop14[[#This Row],[Okvirna količina]]</f>
        <v>0</v>
      </c>
      <c r="T130" s="248">
        <f>+Sklop14[[#This Row],[Končna cena/enoto mere (EUR) z DDV]]*Sklop14[[#This Row],[Okvirna količina]]</f>
        <v>0</v>
      </c>
      <c r="U130" s="242"/>
    </row>
    <row r="131" spans="1:21" s="203" customFormat="1" ht="12">
      <c r="A131" s="213" t="s">
        <v>473</v>
      </c>
      <c r="B131" s="252" t="s">
        <v>841</v>
      </c>
      <c r="C131" s="250">
        <v>100</v>
      </c>
      <c r="D131" s="211" t="s">
        <v>110</v>
      </c>
      <c r="E131" s="324"/>
      <c r="F131" s="326">
        <v>100</v>
      </c>
      <c r="G131" s="334" t="s">
        <v>216</v>
      </c>
      <c r="H13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1" s="83" t="str">
        <f>IF(Sklop14[[#This Row],[ZAHTEVANA SHEMA KAKOVOSTI]]&lt;&gt;"",Sklop14[[#This Row],[Preračunana masa/volumen/kos na enoto kg]],"")</f>
        <v/>
      </c>
      <c r="J131" s="239"/>
      <c r="K131" s="246"/>
      <c r="L131" s="246"/>
      <c r="M131" s="247"/>
      <c r="N131" s="240"/>
      <c r="O131" s="240"/>
      <c r="P131" s="241"/>
      <c r="Q131" s="240">
        <f>+Sklop14[[#This Row],[cena/enota brez DDV v EUR]]*Sklop14[[#This Row],[Stopnja DDV (%)]]</f>
        <v>0</v>
      </c>
      <c r="R131" s="240">
        <f>+Sklop14[[#This Row],[cena/enota brez DDV v EUR]]+Sklop14[[#This Row],[Davek (EUR)]]</f>
        <v>0</v>
      </c>
      <c r="S131" s="240">
        <f>+Sklop14[[#This Row],[cena/enota brez DDV v EUR]]*Sklop14[[#This Row],[Okvirna količina]]</f>
        <v>0</v>
      </c>
      <c r="T131" s="248">
        <f>+Sklop14[[#This Row],[Končna cena/enoto mere (EUR) z DDV]]*Sklop14[[#This Row],[Okvirna količina]]</f>
        <v>0</v>
      </c>
      <c r="U131" s="242"/>
    </row>
    <row r="132" spans="1:21" s="203" customFormat="1" ht="12">
      <c r="A132" s="213" t="s">
        <v>474</v>
      </c>
      <c r="B132" s="252" t="s">
        <v>842</v>
      </c>
      <c r="C132" s="250">
        <v>500</v>
      </c>
      <c r="D132" s="211" t="s">
        <v>110</v>
      </c>
      <c r="E132" s="324"/>
      <c r="F132" s="326">
        <v>40</v>
      </c>
      <c r="G132" s="334" t="s">
        <v>216</v>
      </c>
      <c r="H13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32" s="83" t="str">
        <f>IF(Sklop14[[#This Row],[ZAHTEVANA SHEMA KAKOVOSTI]]&lt;&gt;"",Sklop14[[#This Row],[Preračunana masa/volumen/kos na enoto kg]],"")</f>
        <v/>
      </c>
      <c r="J132" s="239"/>
      <c r="K132" s="246"/>
      <c r="L132" s="246"/>
      <c r="M132" s="247"/>
      <c r="N132" s="240"/>
      <c r="O132" s="240"/>
      <c r="P132" s="241"/>
      <c r="Q132" s="240">
        <f>+Sklop14[[#This Row],[cena/enota brez DDV v EUR]]*Sklop14[[#This Row],[Stopnja DDV (%)]]</f>
        <v>0</v>
      </c>
      <c r="R132" s="240">
        <f>+Sklop14[[#This Row],[cena/enota brez DDV v EUR]]+Sklop14[[#This Row],[Davek (EUR)]]</f>
        <v>0</v>
      </c>
      <c r="S132" s="240">
        <f>+Sklop14[[#This Row],[cena/enota brez DDV v EUR]]*Sklop14[[#This Row],[Okvirna količina]]</f>
        <v>0</v>
      </c>
      <c r="T132" s="248">
        <f>+Sklop14[[#This Row],[Končna cena/enoto mere (EUR) z DDV]]*Sklop14[[#This Row],[Okvirna količina]]</f>
        <v>0</v>
      </c>
      <c r="U132" s="242"/>
    </row>
    <row r="133" spans="1:21" s="203" customFormat="1" ht="12">
      <c r="A133" s="213" t="s">
        <v>475</v>
      </c>
      <c r="B133" s="252" t="s">
        <v>845</v>
      </c>
      <c r="C133" s="250">
        <v>250</v>
      </c>
      <c r="D133" s="211" t="s">
        <v>110</v>
      </c>
      <c r="E133" s="324" t="s">
        <v>830</v>
      </c>
      <c r="F133" s="326">
        <v>40</v>
      </c>
      <c r="G133" s="334" t="s">
        <v>216</v>
      </c>
      <c r="H13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3" s="83">
        <f>IF(Sklop14[[#This Row],[ZAHTEVANA SHEMA KAKOVOSTI]]&lt;&gt;"",Sklop14[[#This Row],[Preračunana masa/volumen/kos na enoto kg]],"")</f>
        <v>10</v>
      </c>
      <c r="J133" s="239"/>
      <c r="K133" s="246"/>
      <c r="L133" s="246"/>
      <c r="M133" s="247"/>
      <c r="N133" s="240"/>
      <c r="O133" s="240"/>
      <c r="P133" s="241"/>
      <c r="Q133" s="240">
        <f>+Sklop14[[#This Row],[cena/enota brez DDV v EUR]]*Sklop14[[#This Row],[Stopnja DDV (%)]]</f>
        <v>0</v>
      </c>
      <c r="R133" s="240">
        <f>+Sklop14[[#This Row],[cena/enota brez DDV v EUR]]+Sklop14[[#This Row],[Davek (EUR)]]</f>
        <v>0</v>
      </c>
      <c r="S133" s="240">
        <f>+Sklop14[[#This Row],[cena/enota brez DDV v EUR]]*Sklop14[[#This Row],[Okvirna količina]]</f>
        <v>0</v>
      </c>
      <c r="T133" s="248">
        <f>+Sklop14[[#This Row],[Končna cena/enoto mere (EUR) z DDV]]*Sklop14[[#This Row],[Okvirna količina]]</f>
        <v>0</v>
      </c>
      <c r="U133" s="242"/>
    </row>
    <row r="134" spans="1:21" s="203" customFormat="1" ht="24">
      <c r="A134" s="213" t="s">
        <v>476</v>
      </c>
      <c r="B134" s="252" t="s">
        <v>843</v>
      </c>
      <c r="C134" s="250">
        <v>385</v>
      </c>
      <c r="D134" s="211" t="s">
        <v>110</v>
      </c>
      <c r="E134" s="324"/>
      <c r="F134" s="326">
        <v>20</v>
      </c>
      <c r="G134" s="334" t="s">
        <v>216</v>
      </c>
      <c r="H13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7.7</v>
      </c>
      <c r="I134" s="83" t="str">
        <f>IF(Sklop14[[#This Row],[ZAHTEVANA SHEMA KAKOVOSTI]]&lt;&gt;"",Sklop14[[#This Row],[Preračunana masa/volumen/kos na enoto kg]],"")</f>
        <v/>
      </c>
      <c r="J134" s="239"/>
      <c r="K134" s="246"/>
      <c r="L134" s="246"/>
      <c r="M134" s="247"/>
      <c r="N134" s="240"/>
      <c r="O134" s="240"/>
      <c r="P134" s="241"/>
      <c r="Q134" s="240">
        <f>+Sklop14[[#This Row],[cena/enota brez DDV v EUR]]*Sklop14[[#This Row],[Stopnja DDV (%)]]</f>
        <v>0</v>
      </c>
      <c r="R134" s="240">
        <f>+Sklop14[[#This Row],[cena/enota brez DDV v EUR]]+Sklop14[[#This Row],[Davek (EUR)]]</f>
        <v>0</v>
      </c>
      <c r="S134" s="240">
        <f>+Sklop14[[#This Row],[cena/enota brez DDV v EUR]]*Sklop14[[#This Row],[Okvirna količina]]</f>
        <v>0</v>
      </c>
      <c r="T134" s="248">
        <f>+Sklop14[[#This Row],[Končna cena/enoto mere (EUR) z DDV]]*Sklop14[[#This Row],[Okvirna količina]]</f>
        <v>0</v>
      </c>
      <c r="U134" s="242"/>
    </row>
    <row r="135" spans="1:21" s="203" customFormat="1" ht="12">
      <c r="A135" s="213" t="s">
        <v>477</v>
      </c>
      <c r="B135" s="252" t="s">
        <v>844</v>
      </c>
      <c r="C135" s="250">
        <v>1</v>
      </c>
      <c r="D135" s="211" t="s">
        <v>0</v>
      </c>
      <c r="E135" s="324"/>
      <c r="F135" s="326">
        <v>40</v>
      </c>
      <c r="G135" s="334" t="s">
        <v>216</v>
      </c>
      <c r="H13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35" s="83" t="str">
        <f>IF(Sklop14[[#This Row],[ZAHTEVANA SHEMA KAKOVOSTI]]&lt;&gt;"",Sklop14[[#This Row],[Preračunana masa/volumen/kos na enoto kg]],"")</f>
        <v/>
      </c>
      <c r="J135" s="239"/>
      <c r="K135" s="246"/>
      <c r="L135" s="246"/>
      <c r="M135" s="247"/>
      <c r="N135" s="240"/>
      <c r="O135" s="240"/>
      <c r="P135" s="241"/>
      <c r="Q135" s="240">
        <f>+Sklop14[[#This Row],[cena/enota brez DDV v EUR]]*Sklop14[[#This Row],[Stopnja DDV (%)]]</f>
        <v>0</v>
      </c>
      <c r="R135" s="240">
        <f>+Sklop14[[#This Row],[cena/enota brez DDV v EUR]]+Sklop14[[#This Row],[Davek (EUR)]]</f>
        <v>0</v>
      </c>
      <c r="S135" s="240">
        <f>+Sklop14[[#This Row],[cena/enota brez DDV v EUR]]*Sklop14[[#This Row],[Okvirna količina]]</f>
        <v>0</v>
      </c>
      <c r="T135" s="248">
        <f>+Sklop14[[#This Row],[Končna cena/enoto mere (EUR) z DDV]]*Sklop14[[#This Row],[Okvirna količina]]</f>
        <v>0</v>
      </c>
      <c r="U135" s="242"/>
    </row>
    <row r="136" spans="1:21" s="203" customFormat="1" ht="12">
      <c r="A136" s="213" t="s">
        <v>478</v>
      </c>
      <c r="B136" s="252" t="s">
        <v>846</v>
      </c>
      <c r="C136" s="250">
        <v>200</v>
      </c>
      <c r="D136" s="211" t="s">
        <v>110</v>
      </c>
      <c r="E136" s="324"/>
      <c r="F136" s="326">
        <v>20</v>
      </c>
      <c r="G136" s="334" t="s">
        <v>216</v>
      </c>
      <c r="H13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36" s="83" t="str">
        <f>IF(Sklop14[[#This Row],[ZAHTEVANA SHEMA KAKOVOSTI]]&lt;&gt;"",Sklop14[[#This Row],[Preračunana masa/volumen/kos na enoto kg]],"")</f>
        <v/>
      </c>
      <c r="J136" s="239"/>
      <c r="K136" s="246"/>
      <c r="L136" s="246"/>
      <c r="M136" s="247"/>
      <c r="N136" s="240"/>
      <c r="O136" s="240"/>
      <c r="P136" s="241"/>
      <c r="Q136" s="240">
        <f>+Sklop14[[#This Row],[cena/enota brez DDV v EUR]]*Sklop14[[#This Row],[Stopnja DDV (%)]]</f>
        <v>0</v>
      </c>
      <c r="R136" s="240">
        <f>+Sklop14[[#This Row],[cena/enota brez DDV v EUR]]+Sklop14[[#This Row],[Davek (EUR)]]</f>
        <v>0</v>
      </c>
      <c r="S136" s="240">
        <f>+Sklop14[[#This Row],[cena/enota brez DDV v EUR]]*Sklop14[[#This Row],[Okvirna količina]]</f>
        <v>0</v>
      </c>
      <c r="T136" s="248">
        <f>+Sklop14[[#This Row],[Končna cena/enoto mere (EUR) z DDV]]*Sklop14[[#This Row],[Okvirna količina]]</f>
        <v>0</v>
      </c>
      <c r="U136" s="242"/>
    </row>
    <row r="137" spans="1:21" s="203" customFormat="1" ht="12">
      <c r="A137" s="213" t="s">
        <v>479</v>
      </c>
      <c r="B137" s="252" t="s">
        <v>847</v>
      </c>
      <c r="C137" s="250">
        <v>180</v>
      </c>
      <c r="D137" s="211" t="s">
        <v>110</v>
      </c>
      <c r="E137" s="324"/>
      <c r="F137" s="326">
        <v>20</v>
      </c>
      <c r="G137" s="334" t="s">
        <v>216</v>
      </c>
      <c r="H13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3.5999999999999996</v>
      </c>
      <c r="I137" s="83" t="str">
        <f>IF(Sklop14[[#This Row],[ZAHTEVANA SHEMA KAKOVOSTI]]&lt;&gt;"",Sklop14[[#This Row],[Preračunana masa/volumen/kos na enoto kg]],"")</f>
        <v/>
      </c>
      <c r="J137" s="239"/>
      <c r="K137" s="246"/>
      <c r="L137" s="246"/>
      <c r="M137" s="247"/>
      <c r="N137" s="240"/>
      <c r="O137" s="240"/>
      <c r="P137" s="241"/>
      <c r="Q137" s="240">
        <f>+Sklop14[[#This Row],[cena/enota brez DDV v EUR]]*Sklop14[[#This Row],[Stopnja DDV (%)]]</f>
        <v>0</v>
      </c>
      <c r="R137" s="240">
        <f>+Sklop14[[#This Row],[cena/enota brez DDV v EUR]]+Sklop14[[#This Row],[Davek (EUR)]]</f>
        <v>0</v>
      </c>
      <c r="S137" s="240">
        <f>+Sklop14[[#This Row],[cena/enota brez DDV v EUR]]*Sklop14[[#This Row],[Okvirna količina]]</f>
        <v>0</v>
      </c>
      <c r="T137" s="248">
        <f>+Sklop14[[#This Row],[Končna cena/enoto mere (EUR) z DDV]]*Sklop14[[#This Row],[Okvirna količina]]</f>
        <v>0</v>
      </c>
      <c r="U137" s="242"/>
    </row>
    <row r="138" spans="1:21" s="203" customFormat="1" ht="12">
      <c r="A138" s="213" t="s">
        <v>480</v>
      </c>
      <c r="B138" s="252" t="s">
        <v>848</v>
      </c>
      <c r="C138" s="250">
        <v>800</v>
      </c>
      <c r="D138" s="211" t="s">
        <v>110</v>
      </c>
      <c r="E138" s="324"/>
      <c r="F138" s="326">
        <v>20</v>
      </c>
      <c r="G138" s="334" t="s">
        <v>216</v>
      </c>
      <c r="H13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38" s="83" t="str">
        <f>IF(Sklop14[[#This Row],[ZAHTEVANA SHEMA KAKOVOSTI]]&lt;&gt;"",Sklop14[[#This Row],[Preračunana masa/volumen/kos na enoto kg]],"")</f>
        <v/>
      </c>
      <c r="J138" s="239"/>
      <c r="K138" s="246"/>
      <c r="L138" s="246"/>
      <c r="M138" s="247"/>
      <c r="N138" s="240"/>
      <c r="O138" s="240"/>
      <c r="P138" s="241"/>
      <c r="Q138" s="240">
        <f>+Sklop14[[#This Row],[cena/enota brez DDV v EUR]]*Sklop14[[#This Row],[Stopnja DDV (%)]]</f>
        <v>0</v>
      </c>
      <c r="R138" s="240">
        <f>+Sklop14[[#This Row],[cena/enota brez DDV v EUR]]+Sklop14[[#This Row],[Davek (EUR)]]</f>
        <v>0</v>
      </c>
      <c r="S138" s="240">
        <f>+Sklop14[[#This Row],[cena/enota brez DDV v EUR]]*Sklop14[[#This Row],[Okvirna količina]]</f>
        <v>0</v>
      </c>
      <c r="T138" s="248">
        <f>+Sklop14[[#This Row],[Končna cena/enoto mere (EUR) z DDV]]*Sklop14[[#This Row],[Okvirna količina]]</f>
        <v>0</v>
      </c>
      <c r="U138" s="242"/>
    </row>
    <row r="139" spans="1:21" s="203" customFormat="1" ht="12">
      <c r="A139" s="213" t="s">
        <v>481</v>
      </c>
      <c r="B139" s="252" t="s">
        <v>849</v>
      </c>
      <c r="C139" s="250">
        <v>200</v>
      </c>
      <c r="D139" s="211" t="s">
        <v>111</v>
      </c>
      <c r="E139" s="324" t="s">
        <v>830</v>
      </c>
      <c r="F139" s="326">
        <v>20</v>
      </c>
      <c r="G139" s="334" t="s">
        <v>74</v>
      </c>
      <c r="H13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39" s="83">
        <f>IF(Sklop14[[#This Row],[ZAHTEVANA SHEMA KAKOVOSTI]]&lt;&gt;"",Sklop14[[#This Row],[Preračunana masa/volumen/kos na enoto kg]],"")</f>
        <v>4</v>
      </c>
      <c r="J139" s="239"/>
      <c r="K139" s="246"/>
      <c r="L139" s="246"/>
      <c r="M139" s="247"/>
      <c r="N139" s="240"/>
      <c r="O139" s="240"/>
      <c r="P139" s="241"/>
      <c r="Q139" s="240">
        <f>+Sklop14[[#This Row],[cena/enota brez DDV v EUR]]*Sklop14[[#This Row],[Stopnja DDV (%)]]</f>
        <v>0</v>
      </c>
      <c r="R139" s="240">
        <f>+Sklop14[[#This Row],[cena/enota brez DDV v EUR]]+Sklop14[[#This Row],[Davek (EUR)]]</f>
        <v>0</v>
      </c>
      <c r="S139" s="240">
        <f>+Sklop14[[#This Row],[cena/enota brez DDV v EUR]]*Sklop14[[#This Row],[Okvirna količina]]</f>
        <v>0</v>
      </c>
      <c r="T139" s="248">
        <f>+Sklop14[[#This Row],[Končna cena/enoto mere (EUR) z DDV]]*Sklop14[[#This Row],[Okvirna količina]]</f>
        <v>0</v>
      </c>
      <c r="U139" s="242"/>
    </row>
    <row r="140" spans="1:21" s="203" customFormat="1" ht="12">
      <c r="A140" s="213" t="s">
        <v>482</v>
      </c>
      <c r="B140" s="336" t="s">
        <v>850</v>
      </c>
      <c r="C140" s="320">
        <v>1.5</v>
      </c>
      <c r="D140" s="308" t="s">
        <v>0</v>
      </c>
      <c r="E140" s="324"/>
      <c r="F140" s="326">
        <v>60</v>
      </c>
      <c r="G140" s="334" t="s">
        <v>216</v>
      </c>
      <c r="H14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40" s="83" t="str">
        <f>IF(Sklop14[[#This Row],[ZAHTEVANA SHEMA KAKOVOSTI]]&lt;&gt;"",Sklop14[[#This Row],[Preračunana masa/volumen/kos na enoto kg]],"")</f>
        <v/>
      </c>
      <c r="J140" s="264"/>
      <c r="K140" s="265"/>
      <c r="L140" s="265"/>
      <c r="M140" s="268"/>
      <c r="N140" s="266"/>
      <c r="O140" s="266"/>
      <c r="P140" s="267"/>
      <c r="Q140" s="240">
        <f>+Sklop14[[#This Row],[cena/enota brez DDV v EUR]]*Sklop14[[#This Row],[Stopnja DDV (%)]]</f>
        <v>0</v>
      </c>
      <c r="R140" s="240">
        <f>+Sklop14[[#This Row],[cena/enota brez DDV v EUR]]+Sklop14[[#This Row],[Davek (EUR)]]</f>
        <v>0</v>
      </c>
      <c r="S140" s="240">
        <f>+Sklop14[[#This Row],[cena/enota brez DDV v EUR]]*Sklop14[[#This Row],[Okvirna količina]]</f>
        <v>0</v>
      </c>
      <c r="T140" s="248">
        <f>+Sklop14[[#This Row],[Končna cena/enoto mere (EUR) z DDV]]*Sklop14[[#This Row],[Okvirna količina]]</f>
        <v>0</v>
      </c>
      <c r="U140" s="322"/>
    </row>
    <row r="141" spans="1:21" s="203" customFormat="1" ht="12">
      <c r="A141" s="213" t="s">
        <v>483</v>
      </c>
      <c r="B141" s="336" t="s">
        <v>851</v>
      </c>
      <c r="C141" s="320">
        <v>1.2</v>
      </c>
      <c r="D141" s="308" t="s">
        <v>0</v>
      </c>
      <c r="E141" s="324"/>
      <c r="F141" s="326">
        <v>40</v>
      </c>
      <c r="G141" s="334" t="s">
        <v>216</v>
      </c>
      <c r="H14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41" s="83" t="str">
        <f>IF(Sklop14[[#This Row],[ZAHTEVANA SHEMA KAKOVOSTI]]&lt;&gt;"",Sklop14[[#This Row],[Preračunana masa/volumen/kos na enoto kg]],"")</f>
        <v/>
      </c>
      <c r="J141" s="264"/>
      <c r="K141" s="265"/>
      <c r="L141" s="265"/>
      <c r="M141" s="268"/>
      <c r="N141" s="266"/>
      <c r="O141" s="266"/>
      <c r="P141" s="267"/>
      <c r="Q141" s="266">
        <f>+Sklop14[[#This Row],[cena/enota brez DDV v EUR]]*Sklop14[[#This Row],[Stopnja DDV (%)]]</f>
        <v>0</v>
      </c>
      <c r="R141" s="266">
        <f>+Sklop14[[#This Row],[cena/enota brez DDV v EUR]]+Sklop14[[#This Row],[Davek (EUR)]]</f>
        <v>0</v>
      </c>
      <c r="S141" s="266">
        <f>+Sklop14[[#This Row],[cena/enota brez DDV v EUR]]*Sklop14[[#This Row],[Okvirna količina]]</f>
        <v>0</v>
      </c>
      <c r="T141" s="321">
        <f>+Sklop14[[#This Row],[Končna cena/enoto mere (EUR) z DDV]]*Sklop14[[#This Row],[Okvirna količina]]</f>
        <v>0</v>
      </c>
      <c r="U141" s="322"/>
    </row>
    <row r="142" spans="1:21" s="203" customFormat="1" ht="12">
      <c r="A142" s="213" t="s">
        <v>484</v>
      </c>
      <c r="B142" s="336" t="s">
        <v>852</v>
      </c>
      <c r="C142" s="320">
        <v>1.5</v>
      </c>
      <c r="D142" s="308" t="s">
        <v>0</v>
      </c>
      <c r="E142" s="324"/>
      <c r="F142" s="326">
        <v>40</v>
      </c>
      <c r="G142" s="334" t="s">
        <v>216</v>
      </c>
      <c r="H14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42" s="83" t="str">
        <f>IF(Sklop14[[#This Row],[ZAHTEVANA SHEMA KAKOVOSTI]]&lt;&gt;"",Sklop14[[#This Row],[Preračunana masa/volumen/kos na enoto kg]],"")</f>
        <v/>
      </c>
      <c r="J142" s="264"/>
      <c r="K142" s="265"/>
      <c r="L142" s="265"/>
      <c r="M142" s="268"/>
      <c r="N142" s="266"/>
      <c r="O142" s="266"/>
      <c r="P142" s="267"/>
      <c r="Q142" s="266">
        <f>+Sklop14[[#This Row],[cena/enota brez DDV v EUR]]*Sklop14[[#This Row],[Stopnja DDV (%)]]</f>
        <v>0</v>
      </c>
      <c r="R142" s="266">
        <f>+Sklop14[[#This Row],[cena/enota brez DDV v EUR]]+Sklop14[[#This Row],[Davek (EUR)]]</f>
        <v>0</v>
      </c>
      <c r="S142" s="266">
        <f>+Sklop14[[#This Row],[cena/enota brez DDV v EUR]]*Sklop14[[#This Row],[Okvirna količina]]</f>
        <v>0</v>
      </c>
      <c r="T142" s="321">
        <f>+Sklop14[[#This Row],[Končna cena/enoto mere (EUR) z DDV]]*Sklop14[[#This Row],[Okvirna količina]]</f>
        <v>0</v>
      </c>
      <c r="U142" s="322"/>
    </row>
    <row r="143" spans="1:21" s="203" customFormat="1" ht="12">
      <c r="A143" s="213" t="s">
        <v>485</v>
      </c>
      <c r="B143" s="336" t="s">
        <v>853</v>
      </c>
      <c r="C143" s="320">
        <v>1.25</v>
      </c>
      <c r="D143" s="308" t="s">
        <v>0</v>
      </c>
      <c r="E143" s="324"/>
      <c r="F143" s="326">
        <v>40</v>
      </c>
      <c r="G143" s="334" t="s">
        <v>216</v>
      </c>
      <c r="H143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3" s="83" t="str">
        <f>IF(Sklop14[[#This Row],[ZAHTEVANA SHEMA KAKOVOSTI]]&lt;&gt;"",Sklop14[[#This Row],[Preračunana masa/volumen/kos na enoto kg]],"")</f>
        <v/>
      </c>
      <c r="J143" s="264"/>
      <c r="K143" s="265"/>
      <c r="L143" s="265"/>
      <c r="M143" s="268"/>
      <c r="N143" s="266"/>
      <c r="O143" s="266"/>
      <c r="P143" s="267"/>
      <c r="Q143" s="266">
        <f>+Sklop14[[#This Row],[cena/enota brez DDV v EUR]]*Sklop14[[#This Row],[Stopnja DDV (%)]]</f>
        <v>0</v>
      </c>
      <c r="R143" s="266">
        <f>+Sklop14[[#This Row],[cena/enota brez DDV v EUR]]+Sklop14[[#This Row],[Davek (EUR)]]</f>
        <v>0</v>
      </c>
      <c r="S143" s="266">
        <f>+Sklop14[[#This Row],[cena/enota brez DDV v EUR]]*Sklop14[[#This Row],[Okvirna količina]]</f>
        <v>0</v>
      </c>
      <c r="T143" s="321">
        <f>+Sklop14[[#This Row],[Končna cena/enoto mere (EUR) z DDV]]*Sklop14[[#This Row],[Okvirna količina]]</f>
        <v>0</v>
      </c>
      <c r="U143" s="322"/>
    </row>
    <row r="144" spans="1:21" s="203" customFormat="1" ht="12">
      <c r="A144" s="213" t="s">
        <v>486</v>
      </c>
      <c r="B144" s="336" t="s">
        <v>854</v>
      </c>
      <c r="C144" s="320">
        <v>1</v>
      </c>
      <c r="D144" s="308" t="s">
        <v>0</v>
      </c>
      <c r="E144" s="324"/>
      <c r="F144" s="326">
        <v>60</v>
      </c>
      <c r="G144" s="334" t="s">
        <v>216</v>
      </c>
      <c r="H144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44" s="83" t="str">
        <f>IF(Sklop14[[#This Row],[ZAHTEVANA SHEMA KAKOVOSTI]]&lt;&gt;"",Sklop14[[#This Row],[Preračunana masa/volumen/kos na enoto kg]],"")</f>
        <v/>
      </c>
      <c r="J144" s="264"/>
      <c r="K144" s="265"/>
      <c r="L144" s="265"/>
      <c r="M144" s="268"/>
      <c r="N144" s="266"/>
      <c r="O144" s="266"/>
      <c r="P144" s="267"/>
      <c r="Q144" s="266">
        <f>+Sklop14[[#This Row],[cena/enota brez DDV v EUR]]*Sklop14[[#This Row],[Stopnja DDV (%)]]</f>
        <v>0</v>
      </c>
      <c r="R144" s="266">
        <f>+Sklop14[[#This Row],[cena/enota brez DDV v EUR]]+Sklop14[[#This Row],[Davek (EUR)]]</f>
        <v>0</v>
      </c>
      <c r="S144" s="266">
        <f>+Sklop14[[#This Row],[cena/enota brez DDV v EUR]]*Sklop14[[#This Row],[Okvirna količina]]</f>
        <v>0</v>
      </c>
      <c r="T144" s="321">
        <f>+Sklop14[[#This Row],[Končna cena/enoto mere (EUR) z DDV]]*Sklop14[[#This Row],[Okvirna količina]]</f>
        <v>0</v>
      </c>
      <c r="U144" s="322"/>
    </row>
    <row r="145" spans="1:22" s="203" customFormat="1" ht="12">
      <c r="A145" s="213" t="s">
        <v>487</v>
      </c>
      <c r="B145" s="336" t="s">
        <v>855</v>
      </c>
      <c r="C145" s="320">
        <v>1.25</v>
      </c>
      <c r="D145" s="308" t="s">
        <v>0</v>
      </c>
      <c r="E145" s="324"/>
      <c r="F145" s="326">
        <v>40</v>
      </c>
      <c r="G145" s="334" t="s">
        <v>216</v>
      </c>
      <c r="H145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5" s="83" t="str">
        <f>IF(Sklop14[[#This Row],[ZAHTEVANA SHEMA KAKOVOSTI]]&lt;&gt;"",Sklop14[[#This Row],[Preračunana masa/volumen/kos na enoto kg]],"")</f>
        <v/>
      </c>
      <c r="J145" s="264"/>
      <c r="K145" s="265"/>
      <c r="L145" s="265"/>
      <c r="M145" s="268"/>
      <c r="N145" s="266"/>
      <c r="O145" s="266"/>
      <c r="P145" s="267"/>
      <c r="Q145" s="266">
        <f>+Sklop14[[#This Row],[cena/enota brez DDV v EUR]]*Sklop14[[#This Row],[Stopnja DDV (%)]]</f>
        <v>0</v>
      </c>
      <c r="R145" s="266">
        <f>+Sklop14[[#This Row],[cena/enota brez DDV v EUR]]+Sklop14[[#This Row],[Davek (EUR)]]</f>
        <v>0</v>
      </c>
      <c r="S145" s="266">
        <f>+Sklop14[[#This Row],[cena/enota brez DDV v EUR]]*Sklop14[[#This Row],[Okvirna količina]]</f>
        <v>0</v>
      </c>
      <c r="T145" s="321">
        <f>+Sklop14[[#This Row],[Končna cena/enoto mere (EUR) z DDV]]*Sklop14[[#This Row],[Okvirna količina]]</f>
        <v>0</v>
      </c>
      <c r="U145" s="322"/>
    </row>
    <row r="146" spans="1:22" s="203" customFormat="1" ht="12">
      <c r="A146" s="213" t="s">
        <v>488</v>
      </c>
      <c r="B146" s="336" t="s">
        <v>856</v>
      </c>
      <c r="C146" s="320">
        <v>1.2</v>
      </c>
      <c r="D146" s="308" t="s">
        <v>0</v>
      </c>
      <c r="E146" s="324"/>
      <c r="F146" s="326">
        <v>40</v>
      </c>
      <c r="G146" s="334" t="s">
        <v>216</v>
      </c>
      <c r="H146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46" s="83" t="str">
        <f>IF(Sklop14[[#This Row],[ZAHTEVANA SHEMA KAKOVOSTI]]&lt;&gt;"",Sklop14[[#This Row],[Preračunana masa/volumen/kos na enoto kg]],"")</f>
        <v/>
      </c>
      <c r="J146" s="264"/>
      <c r="K146" s="265"/>
      <c r="L146" s="265"/>
      <c r="M146" s="268"/>
      <c r="N146" s="266"/>
      <c r="O146" s="266"/>
      <c r="P146" s="267"/>
      <c r="Q146" s="266">
        <f>+Sklop14[[#This Row],[cena/enota brez DDV v EUR]]*Sklop14[[#This Row],[Stopnja DDV (%)]]</f>
        <v>0</v>
      </c>
      <c r="R146" s="266">
        <f>+Sklop14[[#This Row],[cena/enota brez DDV v EUR]]+Sklop14[[#This Row],[Davek (EUR)]]</f>
        <v>0</v>
      </c>
      <c r="S146" s="266">
        <f>+Sklop14[[#This Row],[cena/enota brez DDV v EUR]]*Sklop14[[#This Row],[Okvirna količina]]</f>
        <v>0</v>
      </c>
      <c r="T146" s="321">
        <f>+Sklop14[[#This Row],[Končna cena/enoto mere (EUR) z DDV]]*Sklop14[[#This Row],[Okvirna količina]]</f>
        <v>0</v>
      </c>
      <c r="U146" s="322"/>
    </row>
    <row r="147" spans="1:22" s="203" customFormat="1" ht="12">
      <c r="A147" s="213" t="s">
        <v>489</v>
      </c>
      <c r="B147" s="336" t="s">
        <v>857</v>
      </c>
      <c r="C147" s="320">
        <v>1.2</v>
      </c>
      <c r="D147" s="308" t="s">
        <v>0</v>
      </c>
      <c r="E147" s="324"/>
      <c r="F147" s="326">
        <v>40</v>
      </c>
      <c r="G147" s="334" t="s">
        <v>216</v>
      </c>
      <c r="H147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47" s="83" t="str">
        <f>IF(Sklop14[[#This Row],[ZAHTEVANA SHEMA KAKOVOSTI]]&lt;&gt;"",Sklop14[[#This Row],[Preračunana masa/volumen/kos na enoto kg]],"")</f>
        <v/>
      </c>
      <c r="J147" s="264"/>
      <c r="K147" s="265"/>
      <c r="L147" s="265"/>
      <c r="M147" s="268"/>
      <c r="N147" s="266"/>
      <c r="O147" s="266"/>
      <c r="P147" s="267"/>
      <c r="Q147" s="266">
        <f>+Sklop14[[#This Row],[cena/enota brez DDV v EUR]]*Sklop14[[#This Row],[Stopnja DDV (%)]]</f>
        <v>0</v>
      </c>
      <c r="R147" s="266">
        <f>+Sklop14[[#This Row],[cena/enota brez DDV v EUR]]+Sklop14[[#This Row],[Davek (EUR)]]</f>
        <v>0</v>
      </c>
      <c r="S147" s="266">
        <f>+Sklop14[[#This Row],[cena/enota brez DDV v EUR]]*Sklop14[[#This Row],[Okvirna količina]]</f>
        <v>0</v>
      </c>
      <c r="T147" s="321">
        <f>+Sklop14[[#This Row],[Končna cena/enoto mere (EUR) z DDV]]*Sklop14[[#This Row],[Okvirna količina]]</f>
        <v>0</v>
      </c>
      <c r="U147" s="322"/>
    </row>
    <row r="148" spans="1:22" s="203" customFormat="1" ht="12">
      <c r="A148" s="213" t="s">
        <v>490</v>
      </c>
      <c r="B148" s="336" t="s">
        <v>858</v>
      </c>
      <c r="C148" s="320">
        <v>1</v>
      </c>
      <c r="D148" s="308" t="s">
        <v>0</v>
      </c>
      <c r="E148" s="324"/>
      <c r="F148" s="326">
        <v>40</v>
      </c>
      <c r="G148" s="334" t="s">
        <v>216</v>
      </c>
      <c r="H148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48" s="83" t="str">
        <f>IF(Sklop14[[#This Row],[ZAHTEVANA SHEMA KAKOVOSTI]]&lt;&gt;"",Sklop14[[#This Row],[Preračunana masa/volumen/kos na enoto kg]],"")</f>
        <v/>
      </c>
      <c r="J148" s="264"/>
      <c r="K148" s="265"/>
      <c r="L148" s="265"/>
      <c r="M148" s="268"/>
      <c r="N148" s="266"/>
      <c r="O148" s="266"/>
      <c r="P148" s="267"/>
      <c r="Q148" s="266">
        <f>+Sklop14[[#This Row],[cena/enota brez DDV v EUR]]*Sklop14[[#This Row],[Stopnja DDV (%)]]</f>
        <v>0</v>
      </c>
      <c r="R148" s="266">
        <f>+Sklop14[[#This Row],[cena/enota brez DDV v EUR]]+Sklop14[[#This Row],[Davek (EUR)]]</f>
        <v>0</v>
      </c>
      <c r="S148" s="266">
        <f>+Sklop14[[#This Row],[cena/enota brez DDV v EUR]]*Sklop14[[#This Row],[Okvirna količina]]</f>
        <v>0</v>
      </c>
      <c r="T148" s="321">
        <f>+Sklop14[[#This Row],[Končna cena/enoto mere (EUR) z DDV]]*Sklop14[[#This Row],[Okvirna količina]]</f>
        <v>0</v>
      </c>
      <c r="U148" s="322"/>
    </row>
    <row r="149" spans="1:22" s="203" customFormat="1" ht="12">
      <c r="A149" s="213" t="s">
        <v>491</v>
      </c>
      <c r="B149" s="336" t="s">
        <v>859</v>
      </c>
      <c r="C149" s="320">
        <v>1</v>
      </c>
      <c r="D149" s="308" t="s">
        <v>0</v>
      </c>
      <c r="E149" s="324"/>
      <c r="F149" s="326">
        <v>40</v>
      </c>
      <c r="G149" s="334" t="s">
        <v>216</v>
      </c>
      <c r="H149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49" s="83" t="str">
        <f>IF(Sklop14[[#This Row],[ZAHTEVANA SHEMA KAKOVOSTI]]&lt;&gt;"",Sklop14[[#This Row],[Preračunana masa/volumen/kos na enoto kg]],"")</f>
        <v/>
      </c>
      <c r="J149" s="264"/>
      <c r="K149" s="265"/>
      <c r="L149" s="265"/>
      <c r="M149" s="268"/>
      <c r="N149" s="266"/>
      <c r="O149" s="266"/>
      <c r="P149" s="267"/>
      <c r="Q149" s="266">
        <f>+Sklop14[[#This Row],[cena/enota brez DDV v EUR]]*Sklop14[[#This Row],[Stopnja DDV (%)]]</f>
        <v>0</v>
      </c>
      <c r="R149" s="266">
        <f>+Sklop14[[#This Row],[cena/enota brez DDV v EUR]]+Sklop14[[#This Row],[Davek (EUR)]]</f>
        <v>0</v>
      </c>
      <c r="S149" s="266">
        <f>+Sklop14[[#This Row],[cena/enota brez DDV v EUR]]*Sklop14[[#This Row],[Okvirna količina]]</f>
        <v>0</v>
      </c>
      <c r="T149" s="321">
        <f>+Sklop14[[#This Row],[Končna cena/enoto mere (EUR) z DDV]]*Sklop14[[#This Row],[Okvirna količina]]</f>
        <v>0</v>
      </c>
      <c r="U149" s="322"/>
    </row>
    <row r="150" spans="1:22" s="203" customFormat="1" ht="12">
      <c r="A150" s="213" t="s">
        <v>492</v>
      </c>
      <c r="B150" s="336" t="s">
        <v>860</v>
      </c>
      <c r="C150" s="320">
        <v>1</v>
      </c>
      <c r="D150" s="308" t="s">
        <v>0</v>
      </c>
      <c r="E150" s="324"/>
      <c r="F150" s="326">
        <v>40</v>
      </c>
      <c r="G150" s="334" t="s">
        <v>216</v>
      </c>
      <c r="H150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50" s="83" t="str">
        <f>IF(Sklop14[[#This Row],[ZAHTEVANA SHEMA KAKOVOSTI]]&lt;&gt;"",Sklop14[[#This Row],[Preračunana masa/volumen/kos na enoto kg]],"")</f>
        <v/>
      </c>
      <c r="J150" s="264"/>
      <c r="K150" s="265"/>
      <c r="L150" s="265"/>
      <c r="M150" s="268"/>
      <c r="N150" s="266"/>
      <c r="O150" s="266"/>
      <c r="P150" s="267"/>
      <c r="Q150" s="266">
        <f>+Sklop14[[#This Row],[cena/enota brez DDV v EUR]]*Sklop14[[#This Row],[Stopnja DDV (%)]]</f>
        <v>0</v>
      </c>
      <c r="R150" s="266">
        <f>+Sklop14[[#This Row],[cena/enota brez DDV v EUR]]+Sklop14[[#This Row],[Davek (EUR)]]</f>
        <v>0</v>
      </c>
      <c r="S150" s="266">
        <f>+Sklop14[[#This Row],[cena/enota brez DDV v EUR]]*Sklop14[[#This Row],[Okvirna količina]]</f>
        <v>0</v>
      </c>
      <c r="T150" s="321">
        <f>+Sklop14[[#This Row],[Končna cena/enoto mere (EUR) z DDV]]*Sklop14[[#This Row],[Okvirna količina]]</f>
        <v>0</v>
      </c>
      <c r="U150" s="322"/>
    </row>
    <row r="151" spans="1:22" s="203" customFormat="1" ht="12">
      <c r="A151" s="213" t="s">
        <v>493</v>
      </c>
      <c r="B151" s="336" t="s">
        <v>783</v>
      </c>
      <c r="C151" s="320">
        <v>1</v>
      </c>
      <c r="D151" s="308" t="s">
        <v>0</v>
      </c>
      <c r="E151" s="324"/>
      <c r="F151" s="326">
        <v>40</v>
      </c>
      <c r="G151" s="334" t="s">
        <v>216</v>
      </c>
      <c r="H151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51" s="83" t="str">
        <f>IF(Sklop14[[#This Row],[ZAHTEVANA SHEMA KAKOVOSTI]]&lt;&gt;"",Sklop14[[#This Row],[Preračunana masa/volumen/kos na enoto kg]],"")</f>
        <v/>
      </c>
      <c r="J151" s="264"/>
      <c r="K151" s="265"/>
      <c r="L151" s="265"/>
      <c r="M151" s="268"/>
      <c r="N151" s="266"/>
      <c r="O151" s="266"/>
      <c r="P151" s="267"/>
      <c r="Q151" s="266">
        <f>+Sklop14[[#This Row],[cena/enota brez DDV v EUR]]*Sklop14[[#This Row],[Stopnja DDV (%)]]</f>
        <v>0</v>
      </c>
      <c r="R151" s="266">
        <f>+Sklop14[[#This Row],[cena/enota brez DDV v EUR]]+Sklop14[[#This Row],[Davek (EUR)]]</f>
        <v>0</v>
      </c>
      <c r="S151" s="266">
        <f>+Sklop14[[#This Row],[cena/enota brez DDV v EUR]]*Sklop14[[#This Row],[Okvirna količina]]</f>
        <v>0</v>
      </c>
      <c r="T151" s="321">
        <f>+Sklop14[[#This Row],[Končna cena/enoto mere (EUR) z DDV]]*Sklop14[[#This Row],[Okvirna količina]]</f>
        <v>0</v>
      </c>
      <c r="U151" s="322"/>
    </row>
    <row r="152" spans="1:22" s="203" customFormat="1" ht="12">
      <c r="A152" s="213" t="s">
        <v>494</v>
      </c>
      <c r="B152" s="336" t="s">
        <v>784</v>
      </c>
      <c r="C152" s="320">
        <v>1</v>
      </c>
      <c r="D152" s="308" t="s">
        <v>0</v>
      </c>
      <c r="E152" s="324"/>
      <c r="F152" s="326">
        <v>40</v>
      </c>
      <c r="G152" s="334" t="s">
        <v>216</v>
      </c>
      <c r="H152" s="2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52" s="83" t="str">
        <f>IF(Sklop14[[#This Row],[ZAHTEVANA SHEMA KAKOVOSTI]]&lt;&gt;"",Sklop14[[#This Row],[Preračunana masa/volumen/kos na enoto kg]],"")</f>
        <v/>
      </c>
      <c r="J152" s="264"/>
      <c r="K152" s="265"/>
      <c r="L152" s="265"/>
      <c r="M152" s="268"/>
      <c r="N152" s="266"/>
      <c r="O152" s="266"/>
      <c r="P152" s="267"/>
      <c r="Q152" s="266">
        <f>+Sklop14[[#This Row],[cena/enota brez DDV v EUR]]*Sklop14[[#This Row],[Stopnja DDV (%)]]</f>
        <v>0</v>
      </c>
      <c r="R152" s="266">
        <f>+Sklop14[[#This Row],[cena/enota brez DDV v EUR]]+Sklop14[[#This Row],[Davek (EUR)]]</f>
        <v>0</v>
      </c>
      <c r="S152" s="266">
        <f>+Sklop14[[#This Row],[cena/enota brez DDV v EUR]]*Sklop14[[#This Row],[Okvirna količina]]</f>
        <v>0</v>
      </c>
      <c r="T152" s="321">
        <f>+Sklop14[[#This Row],[Končna cena/enoto mere (EUR) z DDV]]*Sklop14[[#This Row],[Okvirna količina]]</f>
        <v>0</v>
      </c>
      <c r="U152" s="322"/>
    </row>
    <row r="153" spans="1:22">
      <c r="A153" s="368" t="s">
        <v>134</v>
      </c>
      <c r="B153" s="369"/>
      <c r="C153" s="370"/>
      <c r="D153" s="370"/>
      <c r="E153" s="371"/>
      <c r="F153" s="383"/>
      <c r="G153" s="373"/>
      <c r="H153" s="374">
        <f>SUBTOTAL(109,Sklop14[Preračunana masa/volumen/kos na enoto kg])</f>
        <v>9034.7100000000009</v>
      </c>
      <c r="I153" s="374">
        <f>SUBTOTAL(109,Sklop14[Živila iz shem kakovosti (kg)])</f>
        <v>18</v>
      </c>
      <c r="J153" s="372"/>
      <c r="K153" s="375"/>
      <c r="L153" s="375"/>
      <c r="M153" s="376"/>
      <c r="N153" s="377"/>
      <c r="O153" s="377"/>
      <c r="P153" s="377"/>
      <c r="Q153" s="378"/>
      <c r="R153" s="379"/>
      <c r="S153" s="378">
        <f>SUBTOTAL(109,Sklop14[Vrednost za okvirno količino (EUR) brez DDV])</f>
        <v>0</v>
      </c>
      <c r="T153" s="378">
        <f>SUBTOTAL(109,Sklop14[Vrednost za okvirno količino (EUR) z DDV])</f>
        <v>0</v>
      </c>
      <c r="U153" s="380" t="s">
        <v>220</v>
      </c>
    </row>
    <row r="154" spans="1:22">
      <c r="A154" s="49" t="s">
        <v>130</v>
      </c>
      <c r="B154" s="17"/>
      <c r="C154" s="29"/>
      <c r="D154" s="29"/>
      <c r="E154" s="105"/>
      <c r="Q154" s="49"/>
      <c r="R154" s="49"/>
      <c r="S154" s="49"/>
      <c r="T154" s="49"/>
    </row>
    <row r="155" spans="1:22">
      <c r="A155" s="12" t="s">
        <v>132</v>
      </c>
      <c r="B155" s="17"/>
      <c r="C155" s="29"/>
      <c r="D155" s="29"/>
      <c r="E155" s="105"/>
    </row>
    <row r="156" spans="1:22">
      <c r="A156" s="99" t="s">
        <v>178</v>
      </c>
      <c r="F156" s="71"/>
      <c r="G156" s="71"/>
      <c r="H156" s="30"/>
      <c r="I156" s="30"/>
      <c r="J156" s="30"/>
      <c r="K156" s="30"/>
      <c r="L156" s="57"/>
      <c r="M156" s="57"/>
      <c r="N156" s="30"/>
      <c r="O156" s="30"/>
      <c r="P156" s="30"/>
      <c r="Q156" s="30"/>
      <c r="R156" s="30"/>
    </row>
    <row r="157" spans="1:22">
      <c r="A157" s="114" t="s">
        <v>170</v>
      </c>
      <c r="B157" s="113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2"/>
    </row>
    <row r="158" spans="1:22">
      <c r="A158" s="404" t="s">
        <v>171</v>
      </c>
      <c r="B158" s="404"/>
      <c r="C158" s="404"/>
      <c r="D158" s="404"/>
      <c r="E158" s="404"/>
      <c r="F158" s="404"/>
      <c r="G158" s="404"/>
      <c r="H158" s="404"/>
      <c r="I158" s="404"/>
      <c r="J158" s="404"/>
      <c r="K158" s="404"/>
      <c r="L158" s="404"/>
      <c r="M158" s="57"/>
      <c r="N158" s="30"/>
      <c r="O158" s="30"/>
      <c r="P158" s="30"/>
      <c r="Q158" s="30"/>
      <c r="R158" s="30"/>
    </row>
    <row r="159" spans="1:22">
      <c r="A159" s="393" t="s">
        <v>209</v>
      </c>
      <c r="B159" s="393"/>
      <c r="C159" s="393"/>
      <c r="D159" s="393"/>
      <c r="E159" s="393"/>
      <c r="F159" s="393"/>
      <c r="G159" s="393"/>
      <c r="H159" s="393"/>
      <c r="I159" s="393"/>
      <c r="J159" s="393"/>
      <c r="K159" s="393"/>
      <c r="L159" s="393"/>
      <c r="N159" s="30"/>
      <c r="O159" s="30"/>
      <c r="P159" s="30"/>
      <c r="Q159" s="30"/>
      <c r="R159" s="30"/>
    </row>
    <row r="160" spans="1:22" s="171" customFormat="1">
      <c r="A160" s="174"/>
      <c r="B160" s="174"/>
      <c r="C160" s="174"/>
      <c r="D160" s="174"/>
      <c r="E160" s="174"/>
      <c r="F160" s="174"/>
      <c r="G160" s="174"/>
      <c r="H160" s="174"/>
      <c r="I160" s="174"/>
      <c r="J160" s="174"/>
      <c r="K160" s="174"/>
      <c r="L160" s="174"/>
      <c r="N160" s="172"/>
      <c r="O160" s="172"/>
      <c r="P160" s="172"/>
      <c r="Q160" s="172"/>
      <c r="R160" s="172"/>
      <c r="U160" s="173"/>
    </row>
    <row r="161" spans="1:21">
      <c r="A161" s="99" t="s">
        <v>65</v>
      </c>
      <c r="F161" s="71"/>
      <c r="G161" s="71" t="s">
        <v>66</v>
      </c>
      <c r="H161" s="30"/>
      <c r="I161" s="30"/>
      <c r="J161" s="30"/>
      <c r="K161" s="30"/>
      <c r="L161" s="57"/>
      <c r="M161" s="57"/>
      <c r="N161" s="100"/>
      <c r="O161" s="30"/>
      <c r="P161" s="30"/>
      <c r="Q161" s="30" t="s">
        <v>67</v>
      </c>
      <c r="R161" s="30"/>
    </row>
    <row r="162" spans="1:21" ht="15">
      <c r="A162" s="7"/>
      <c r="B162" s="5"/>
      <c r="C162" s="27"/>
      <c r="D162" s="27"/>
      <c r="E162" s="26"/>
      <c r="F162" s="8"/>
      <c r="H162" s="9"/>
      <c r="I162" s="9"/>
      <c r="J162" s="9"/>
      <c r="K162" s="9"/>
      <c r="L162" s="56"/>
      <c r="M162" s="56"/>
      <c r="N162" s="9"/>
      <c r="O162" s="9"/>
      <c r="P162" s="9"/>
      <c r="Q162" s="9"/>
      <c r="R162" s="9"/>
      <c r="S162" s="4"/>
      <c r="T162" s="4"/>
      <c r="U162" s="8"/>
    </row>
    <row r="163" spans="1:21">
      <c r="B163" s="17"/>
      <c r="C163" s="29"/>
      <c r="D163" s="29"/>
      <c r="E163" s="105"/>
    </row>
    <row r="164" spans="1:21">
      <c r="B164" s="17"/>
      <c r="C164" s="29"/>
      <c r="D164" s="29"/>
      <c r="E164" s="105"/>
    </row>
    <row r="165" spans="1:21">
      <c r="B165" s="17"/>
      <c r="C165" s="29"/>
      <c r="D165" s="29"/>
      <c r="E165" s="105"/>
    </row>
    <row r="166" spans="1:21">
      <c r="B166" s="17"/>
      <c r="C166" s="29"/>
      <c r="D166" s="29"/>
      <c r="E166" s="105"/>
    </row>
    <row r="167" spans="1:21">
      <c r="B167" s="17"/>
      <c r="C167" s="29"/>
      <c r="D167" s="29"/>
      <c r="E167" s="105"/>
    </row>
    <row r="168" spans="1:21">
      <c r="B168" s="17"/>
      <c r="C168" s="29"/>
      <c r="D168" s="29"/>
      <c r="E168" s="105"/>
    </row>
    <row r="169" spans="1:21">
      <c r="B169" s="17"/>
      <c r="C169" s="29"/>
      <c r="D169" s="29"/>
      <c r="E169" s="105"/>
    </row>
    <row r="170" spans="1:21">
      <c r="B170" s="17"/>
      <c r="C170" s="29"/>
      <c r="D170" s="29"/>
      <c r="E170" s="105"/>
    </row>
    <row r="171" spans="1:21">
      <c r="B171" s="17"/>
      <c r="C171" s="29"/>
      <c r="D171" s="29"/>
      <c r="E171" s="105"/>
    </row>
    <row r="172" spans="1:21">
      <c r="B172" s="17"/>
      <c r="C172" s="29"/>
      <c r="D172" s="29"/>
      <c r="E172" s="105"/>
    </row>
    <row r="173" spans="1:21">
      <c r="B173" s="17"/>
      <c r="C173" s="29"/>
      <c r="D173" s="29"/>
      <c r="E173" s="105"/>
    </row>
    <row r="174" spans="1:21">
      <c r="B174" s="17"/>
      <c r="C174" s="29"/>
      <c r="D174" s="29"/>
      <c r="E174" s="105"/>
    </row>
    <row r="175" spans="1:21">
      <c r="B175" s="17"/>
      <c r="C175" s="29"/>
      <c r="D175" s="29"/>
      <c r="E175" s="105"/>
    </row>
    <row r="176" spans="1:21">
      <c r="B176" s="17"/>
      <c r="C176" s="29"/>
      <c r="D176" s="29"/>
      <c r="E176" s="105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5"/>
      <c r="F267" s="106"/>
      <c r="G267" s="106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5"/>
      <c r="F268" s="106"/>
      <c r="G268" s="106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5"/>
      <c r="F269" s="106"/>
      <c r="G269" s="106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5"/>
      <c r="F270" s="106"/>
      <c r="G270" s="106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5"/>
      <c r="F271" s="106"/>
      <c r="G271" s="106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5"/>
      <c r="F272" s="106"/>
      <c r="G272" s="106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5"/>
      <c r="F273" s="106"/>
      <c r="G273" s="106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5"/>
      <c r="F274" s="106"/>
      <c r="G274" s="106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5"/>
      <c r="F275" s="106"/>
      <c r="G275" s="106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5"/>
      <c r="F276" s="106"/>
      <c r="G276" s="106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5"/>
      <c r="F277" s="106"/>
      <c r="G277" s="106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5"/>
      <c r="F278" s="106"/>
      <c r="G278" s="106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5"/>
      <c r="F279" s="106"/>
      <c r="G279" s="106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5"/>
      <c r="F280" s="106"/>
      <c r="G280" s="106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5"/>
      <c r="F281" s="106"/>
      <c r="G281" s="106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5"/>
      <c r="F282" s="106"/>
      <c r="G282" s="106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5"/>
      <c r="F283" s="106"/>
      <c r="G283" s="106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5"/>
      <c r="F284" s="106"/>
      <c r="G284" s="106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5"/>
      <c r="F285" s="106"/>
      <c r="G285" s="106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5"/>
      <c r="F286" s="106"/>
      <c r="G286" s="106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5"/>
      <c r="F287" s="106"/>
      <c r="G287" s="106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5"/>
      <c r="F288" s="106"/>
      <c r="G288" s="106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5"/>
      <c r="F289" s="106"/>
      <c r="G289" s="106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5"/>
      <c r="F290" s="106"/>
      <c r="G290" s="106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5"/>
      <c r="F291" s="106"/>
      <c r="G291" s="106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5"/>
      <c r="F292" s="106"/>
      <c r="G292" s="106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5"/>
      <c r="F293" s="106"/>
      <c r="G293" s="106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5"/>
      <c r="F294" s="106"/>
      <c r="G294" s="106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5"/>
      <c r="F295" s="106"/>
      <c r="G295" s="106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5"/>
      <c r="F296" s="106"/>
      <c r="G296" s="106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5"/>
      <c r="F297" s="106"/>
      <c r="G297" s="106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5"/>
      <c r="F298" s="106"/>
      <c r="G298" s="106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5"/>
      <c r="F299" s="106"/>
      <c r="G299" s="106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5"/>
      <c r="F300" s="106"/>
      <c r="G300" s="106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5"/>
      <c r="F301" s="106"/>
      <c r="G301" s="106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5"/>
      <c r="F302" s="106"/>
      <c r="G302" s="106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5"/>
      <c r="F303" s="106"/>
      <c r="G303" s="106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5"/>
      <c r="F304" s="106"/>
      <c r="G304" s="106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5"/>
      <c r="F305" s="106"/>
      <c r="G305" s="106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5"/>
      <c r="F306" s="106"/>
      <c r="G306" s="106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5"/>
      <c r="F307" s="106"/>
      <c r="G307" s="106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5"/>
      <c r="F308" s="106"/>
      <c r="G308" s="106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5"/>
      <c r="F309" s="106"/>
      <c r="G309" s="106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5"/>
      <c r="F310" s="106"/>
      <c r="G310" s="106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5"/>
      <c r="F311" s="106"/>
      <c r="G311" s="106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5"/>
      <c r="F312" s="106"/>
      <c r="G312" s="106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5"/>
      <c r="F313" s="106"/>
      <c r="G313" s="106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5"/>
      <c r="F314" s="106"/>
      <c r="G314" s="106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5"/>
      <c r="F315" s="106"/>
      <c r="G315" s="106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5"/>
      <c r="F316" s="106"/>
      <c r="G316" s="106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5"/>
      <c r="F317" s="106"/>
      <c r="G317" s="106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5"/>
      <c r="F318" s="106"/>
      <c r="G318" s="106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5"/>
      <c r="F319" s="106"/>
      <c r="G319" s="106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5"/>
      <c r="F320" s="106"/>
      <c r="G320" s="106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5"/>
      <c r="F321" s="106"/>
      <c r="G321" s="106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5"/>
      <c r="F322" s="106"/>
      <c r="G322" s="106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5"/>
      <c r="F323" s="106"/>
      <c r="G323" s="106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5"/>
      <c r="F324" s="106"/>
      <c r="G324" s="106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5"/>
      <c r="F325" s="106"/>
      <c r="G325" s="106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5"/>
      <c r="F326" s="106"/>
      <c r="G326" s="106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5"/>
      <c r="F327" s="106"/>
      <c r="G327" s="106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5"/>
      <c r="F328" s="106"/>
      <c r="G328" s="106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5"/>
      <c r="F329" s="106"/>
      <c r="G329" s="106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5"/>
      <c r="F330" s="106"/>
      <c r="G330" s="106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5"/>
      <c r="F331" s="106"/>
      <c r="G331" s="106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5"/>
      <c r="F332" s="106"/>
      <c r="G332" s="106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5"/>
      <c r="F333" s="106"/>
      <c r="G333" s="106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5"/>
      <c r="F334" s="106"/>
      <c r="G334" s="106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5"/>
      <c r="F335" s="106"/>
      <c r="G335" s="106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5"/>
      <c r="F336" s="106"/>
      <c r="G336" s="106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5"/>
      <c r="F337" s="106"/>
      <c r="G337" s="106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5"/>
      <c r="F338" s="106"/>
      <c r="G338" s="106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5"/>
      <c r="F339" s="106"/>
      <c r="G339" s="106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5"/>
      <c r="F340" s="106"/>
      <c r="G340" s="106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5"/>
      <c r="F341" s="106"/>
      <c r="G341" s="106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5"/>
      <c r="F342" s="106"/>
      <c r="G342" s="106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5"/>
      <c r="F343" s="106"/>
      <c r="G343" s="106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5"/>
      <c r="F344" s="106"/>
      <c r="G344" s="106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5"/>
      <c r="F345" s="106"/>
      <c r="G345" s="106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5"/>
      <c r="F346" s="106"/>
      <c r="G346" s="106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5"/>
      <c r="F347" s="106"/>
      <c r="G347" s="106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5"/>
      <c r="F348" s="106"/>
      <c r="G348" s="106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5"/>
      <c r="F349" s="106"/>
      <c r="G349" s="106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  <row r="350" spans="1:22" s="19" customFormat="1">
      <c r="A350" s="12"/>
      <c r="B350" s="17"/>
      <c r="C350" s="29"/>
      <c r="D350" s="29"/>
      <c r="E350" s="105"/>
      <c r="F350" s="106"/>
      <c r="G350" s="106"/>
      <c r="L350" s="12"/>
      <c r="M350" s="12"/>
      <c r="N350" s="12"/>
      <c r="O350" s="12"/>
      <c r="P350" s="12"/>
      <c r="Q350" s="12"/>
      <c r="R350" s="12"/>
      <c r="S350" s="12"/>
      <c r="T350" s="12"/>
      <c r="U350" s="71"/>
      <c r="V350" s="12"/>
    </row>
    <row r="351" spans="1:22" s="19" customFormat="1">
      <c r="A351" s="12"/>
      <c r="B351" s="17"/>
      <c r="C351" s="29"/>
      <c r="D351" s="29"/>
      <c r="E351" s="105"/>
      <c r="F351" s="106"/>
      <c r="G351" s="106"/>
      <c r="L351" s="12"/>
      <c r="M351" s="12"/>
      <c r="N351" s="12"/>
      <c r="O351" s="12"/>
      <c r="P351" s="12"/>
      <c r="Q351" s="12"/>
      <c r="R351" s="12"/>
      <c r="S351" s="12"/>
      <c r="T351" s="12"/>
      <c r="U351" s="71"/>
      <c r="V351" s="12"/>
    </row>
    <row r="352" spans="1:22" s="19" customFormat="1">
      <c r="A352" s="12"/>
      <c r="B352" s="17"/>
      <c r="C352" s="29"/>
      <c r="D352" s="29"/>
      <c r="E352" s="105"/>
      <c r="F352" s="106"/>
      <c r="G352" s="106"/>
      <c r="L352" s="12"/>
      <c r="M352" s="12"/>
      <c r="N352" s="12"/>
      <c r="O352" s="12"/>
      <c r="P352" s="12"/>
      <c r="Q352" s="12"/>
      <c r="R352" s="12"/>
      <c r="S352" s="12"/>
      <c r="T352" s="12"/>
      <c r="U352" s="71"/>
      <c r="V352" s="12"/>
    </row>
    <row r="353" spans="1:22" s="19" customFormat="1">
      <c r="A353" s="12"/>
      <c r="B353" s="17"/>
      <c r="C353" s="29"/>
      <c r="D353" s="29"/>
      <c r="E353" s="105"/>
      <c r="F353" s="106"/>
      <c r="G353" s="106"/>
      <c r="L353" s="12"/>
      <c r="M353" s="12"/>
      <c r="N353" s="12"/>
      <c r="O353" s="12"/>
      <c r="P353" s="12"/>
      <c r="Q353" s="12"/>
      <c r="R353" s="12"/>
      <c r="S353" s="12"/>
      <c r="T353" s="12"/>
      <c r="U353" s="71"/>
      <c r="V353" s="12"/>
    </row>
    <row r="354" spans="1:22" s="19" customFormat="1">
      <c r="A354" s="12"/>
      <c r="B354" s="17"/>
      <c r="C354" s="29"/>
      <c r="D354" s="29"/>
      <c r="E354" s="105"/>
      <c r="F354" s="106"/>
      <c r="G354" s="106"/>
      <c r="L354" s="12"/>
      <c r="M354" s="12"/>
      <c r="N354" s="12"/>
      <c r="O354" s="12"/>
      <c r="P354" s="12"/>
      <c r="Q354" s="12"/>
      <c r="R354" s="12"/>
      <c r="S354" s="12"/>
      <c r="T354" s="12"/>
      <c r="U354" s="71"/>
      <c r="V354" s="12"/>
    </row>
    <row r="355" spans="1:22" s="19" customFormat="1">
      <c r="A355" s="12"/>
      <c r="B355" s="17"/>
      <c r="C355" s="29"/>
      <c r="D355" s="29"/>
      <c r="E355" s="105"/>
      <c r="F355" s="106"/>
      <c r="G355" s="106"/>
      <c r="L355" s="12"/>
      <c r="M355" s="12"/>
      <c r="N355" s="12"/>
      <c r="O355" s="12"/>
      <c r="P355" s="12"/>
      <c r="Q355" s="12"/>
      <c r="R355" s="12"/>
      <c r="S355" s="12"/>
      <c r="T355" s="12"/>
      <c r="U355" s="71"/>
      <c r="V355" s="12"/>
    </row>
    <row r="356" spans="1:22" s="19" customFormat="1">
      <c r="A356" s="12"/>
      <c r="B356" s="17"/>
      <c r="C356" s="29"/>
      <c r="D356" s="29"/>
      <c r="E356" s="105"/>
      <c r="F356" s="106"/>
      <c r="G356" s="106"/>
      <c r="L356" s="12"/>
      <c r="M356" s="12"/>
      <c r="N356" s="12"/>
      <c r="O356" s="12"/>
      <c r="P356" s="12"/>
      <c r="Q356" s="12"/>
      <c r="R356" s="12"/>
      <c r="S356" s="12"/>
      <c r="T356" s="12"/>
      <c r="U356" s="71"/>
      <c r="V356" s="12"/>
    </row>
    <row r="357" spans="1:22" s="19" customFormat="1">
      <c r="A357" s="12"/>
      <c r="B357" s="17"/>
      <c r="C357" s="29"/>
      <c r="D357" s="29"/>
      <c r="E357" s="105"/>
      <c r="F357" s="106"/>
      <c r="G357" s="106"/>
      <c r="L357" s="12"/>
      <c r="M357" s="12"/>
      <c r="N357" s="12"/>
      <c r="O357" s="12"/>
      <c r="P357" s="12"/>
      <c r="Q357" s="12"/>
      <c r="R357" s="12"/>
      <c r="S357" s="12"/>
      <c r="T357" s="12"/>
      <c r="U357" s="71"/>
      <c r="V357" s="12"/>
    </row>
    <row r="358" spans="1:22" s="19" customFormat="1">
      <c r="A358" s="12"/>
      <c r="B358" s="17"/>
      <c r="C358" s="29"/>
      <c r="D358" s="29"/>
      <c r="E358" s="105"/>
      <c r="F358" s="106"/>
      <c r="G358" s="106"/>
      <c r="L358" s="12"/>
      <c r="M358" s="12"/>
      <c r="N358" s="12"/>
      <c r="O358" s="12"/>
      <c r="P358" s="12"/>
      <c r="Q358" s="12"/>
      <c r="R358" s="12"/>
      <c r="S358" s="12"/>
      <c r="T358" s="12"/>
      <c r="U358" s="71"/>
      <c r="V358" s="12"/>
    </row>
    <row r="359" spans="1:22" s="19" customFormat="1">
      <c r="A359" s="12"/>
      <c r="B359" s="17"/>
      <c r="C359" s="29"/>
      <c r="D359" s="29"/>
      <c r="E359" s="105"/>
      <c r="F359" s="106"/>
      <c r="G359" s="106"/>
      <c r="L359" s="12"/>
      <c r="M359" s="12"/>
      <c r="N359" s="12"/>
      <c r="O359" s="12"/>
      <c r="P359" s="12"/>
      <c r="Q359" s="12"/>
      <c r="R359" s="12"/>
      <c r="S359" s="12"/>
      <c r="T359" s="12"/>
      <c r="U359" s="71"/>
      <c r="V359" s="12"/>
    </row>
    <row r="360" spans="1:22" s="19" customFormat="1">
      <c r="A360" s="12"/>
      <c r="B360" s="17"/>
      <c r="C360" s="29"/>
      <c r="D360" s="29"/>
      <c r="E360" s="105"/>
      <c r="F360" s="106"/>
      <c r="G360" s="106"/>
      <c r="L360" s="12"/>
      <c r="M360" s="12"/>
      <c r="N360" s="12"/>
      <c r="O360" s="12"/>
      <c r="P360" s="12"/>
      <c r="Q360" s="12"/>
      <c r="R360" s="12"/>
      <c r="S360" s="12"/>
      <c r="T360" s="12"/>
      <c r="U360" s="71"/>
      <c r="V360" s="12"/>
    </row>
    <row r="361" spans="1:22" s="19" customFormat="1">
      <c r="A361" s="12"/>
      <c r="B361" s="17"/>
      <c r="C361" s="29"/>
      <c r="D361" s="29"/>
      <c r="E361" s="105"/>
      <c r="F361" s="106"/>
      <c r="G361" s="106"/>
      <c r="L361" s="12"/>
      <c r="M361" s="12"/>
      <c r="N361" s="12"/>
      <c r="O361" s="12"/>
      <c r="P361" s="12"/>
      <c r="Q361" s="12"/>
      <c r="R361" s="12"/>
      <c r="S361" s="12"/>
      <c r="T361" s="12"/>
      <c r="U361" s="71"/>
      <c r="V361" s="12"/>
    </row>
    <row r="362" spans="1:22" s="19" customFormat="1">
      <c r="A362" s="12"/>
      <c r="B362" s="17"/>
      <c r="C362" s="29"/>
      <c r="D362" s="29"/>
      <c r="E362" s="105"/>
      <c r="F362" s="106"/>
      <c r="G362" s="106"/>
      <c r="L362" s="12"/>
      <c r="M362" s="12"/>
      <c r="N362" s="12"/>
      <c r="O362" s="12"/>
      <c r="P362" s="12"/>
      <c r="Q362" s="12"/>
      <c r="R362" s="12"/>
      <c r="S362" s="12"/>
      <c r="T362" s="12"/>
      <c r="U362" s="71"/>
      <c r="V362" s="12"/>
    </row>
    <row r="363" spans="1:22" s="19" customFormat="1">
      <c r="A363" s="12"/>
      <c r="B363" s="17"/>
      <c r="C363" s="29"/>
      <c r="D363" s="29"/>
      <c r="E363" s="105"/>
      <c r="F363" s="106"/>
      <c r="G363" s="106"/>
      <c r="L363" s="12"/>
      <c r="M363" s="12"/>
      <c r="N363" s="12"/>
      <c r="O363" s="12"/>
      <c r="P363" s="12"/>
      <c r="Q363" s="12"/>
      <c r="R363" s="12"/>
      <c r="S363" s="12"/>
      <c r="T363" s="12"/>
      <c r="U363" s="71"/>
      <c r="V363" s="12"/>
    </row>
    <row r="364" spans="1:22" s="19" customFormat="1">
      <c r="A364" s="12"/>
      <c r="B364" s="17"/>
      <c r="C364" s="29"/>
      <c r="D364" s="29"/>
      <c r="E364" s="105"/>
      <c r="F364" s="106"/>
      <c r="G364" s="106"/>
      <c r="L364" s="12"/>
      <c r="M364" s="12"/>
      <c r="N364" s="12"/>
      <c r="O364" s="12"/>
      <c r="P364" s="12"/>
      <c r="Q364" s="12"/>
      <c r="R364" s="12"/>
      <c r="S364" s="12"/>
      <c r="T364" s="12"/>
      <c r="U364" s="71"/>
      <c r="V364" s="12"/>
    </row>
    <row r="365" spans="1:22" s="19" customFormat="1">
      <c r="A365" s="12"/>
      <c r="B365" s="17"/>
      <c r="C365" s="29"/>
      <c r="D365" s="29"/>
      <c r="E365" s="105"/>
      <c r="F365" s="106"/>
      <c r="G365" s="106"/>
      <c r="L365" s="12"/>
      <c r="M365" s="12"/>
      <c r="N365" s="12"/>
      <c r="O365" s="12"/>
      <c r="P365" s="12"/>
      <c r="Q365" s="12"/>
      <c r="R365" s="12"/>
      <c r="S365" s="12"/>
      <c r="T365" s="12"/>
      <c r="U365" s="71"/>
      <c r="V365" s="12"/>
    </row>
    <row r="366" spans="1:22" s="19" customFormat="1">
      <c r="A366" s="12"/>
      <c r="B366" s="17"/>
      <c r="C366" s="29"/>
      <c r="D366" s="29"/>
      <c r="E366" s="105"/>
      <c r="F366" s="106"/>
      <c r="G366" s="106"/>
      <c r="L366" s="12"/>
      <c r="M366" s="12"/>
      <c r="N366" s="12"/>
      <c r="O366" s="12"/>
      <c r="P366" s="12"/>
      <c r="Q366" s="12"/>
      <c r="R366" s="12"/>
      <c r="S366" s="12"/>
      <c r="T366" s="12"/>
      <c r="U366" s="71"/>
      <c r="V366" s="12"/>
    </row>
    <row r="367" spans="1:22" s="19" customFormat="1">
      <c r="A367" s="12"/>
      <c r="B367" s="17"/>
      <c r="C367" s="29"/>
      <c r="D367" s="29"/>
      <c r="E367" s="105"/>
      <c r="F367" s="106"/>
      <c r="G367" s="106"/>
      <c r="L367" s="12"/>
      <c r="M367" s="12"/>
      <c r="N367" s="12"/>
      <c r="O367" s="12"/>
      <c r="P367" s="12"/>
      <c r="Q367" s="12"/>
      <c r="R367" s="12"/>
      <c r="S367" s="12"/>
      <c r="T367" s="12"/>
      <c r="U367" s="71"/>
      <c r="V367" s="12"/>
    </row>
    <row r="368" spans="1:22" s="19" customFormat="1">
      <c r="A368" s="12"/>
      <c r="B368" s="17"/>
      <c r="C368" s="29"/>
      <c r="D368" s="29"/>
      <c r="E368" s="105"/>
      <c r="F368" s="106"/>
      <c r="G368" s="106"/>
      <c r="L368" s="12"/>
      <c r="M368" s="12"/>
      <c r="N368" s="12"/>
      <c r="O368" s="12"/>
      <c r="P368" s="12"/>
      <c r="Q368" s="12"/>
      <c r="R368" s="12"/>
      <c r="S368" s="12"/>
      <c r="T368" s="12"/>
      <c r="U368" s="71"/>
      <c r="V368" s="12"/>
    </row>
    <row r="369" spans="1:22" s="19" customFormat="1">
      <c r="A369" s="12"/>
      <c r="B369" s="17"/>
      <c r="C369" s="29"/>
      <c r="D369" s="29"/>
      <c r="E369" s="105"/>
      <c r="F369" s="106"/>
      <c r="G369" s="106"/>
      <c r="L369" s="12"/>
      <c r="M369" s="12"/>
      <c r="N369" s="12"/>
      <c r="O369" s="12"/>
      <c r="P369" s="12"/>
      <c r="Q369" s="12"/>
      <c r="R369" s="12"/>
      <c r="S369" s="12"/>
      <c r="T369" s="12"/>
      <c r="U369" s="71"/>
      <c r="V369" s="12"/>
    </row>
    <row r="370" spans="1:22" s="19" customFormat="1">
      <c r="A370" s="12"/>
      <c r="B370" s="17"/>
      <c r="C370" s="29"/>
      <c r="D370" s="29"/>
      <c r="E370" s="105"/>
      <c r="F370" s="106"/>
      <c r="G370" s="106"/>
      <c r="L370" s="12"/>
      <c r="M370" s="12"/>
      <c r="N370" s="12"/>
      <c r="O370" s="12"/>
      <c r="P370" s="12"/>
      <c r="Q370" s="12"/>
      <c r="R370" s="12"/>
      <c r="S370" s="12"/>
      <c r="T370" s="12"/>
      <c r="U370" s="71"/>
      <c r="V370" s="12"/>
    </row>
    <row r="371" spans="1:22" s="19" customFormat="1">
      <c r="A371" s="12"/>
      <c r="B371" s="17"/>
      <c r="C371" s="29"/>
      <c r="D371" s="29"/>
      <c r="E371" s="105"/>
      <c r="F371" s="106"/>
      <c r="G371" s="106"/>
      <c r="L371" s="12"/>
      <c r="M371" s="12"/>
      <c r="N371" s="12"/>
      <c r="O371" s="12"/>
      <c r="P371" s="12"/>
      <c r="Q371" s="12"/>
      <c r="R371" s="12"/>
      <c r="S371" s="12"/>
      <c r="T371" s="12"/>
      <c r="U371" s="71"/>
      <c r="V371" s="12"/>
    </row>
    <row r="372" spans="1:22" s="19" customFormat="1">
      <c r="A372" s="12"/>
      <c r="B372" s="17"/>
      <c r="C372" s="29"/>
      <c r="D372" s="29"/>
      <c r="E372" s="105"/>
      <c r="F372" s="106"/>
      <c r="G372" s="106"/>
      <c r="L372" s="12"/>
      <c r="M372" s="12"/>
      <c r="N372" s="12"/>
      <c r="O372" s="12"/>
      <c r="P372" s="12"/>
      <c r="Q372" s="12"/>
      <c r="R372" s="12"/>
      <c r="S372" s="12"/>
      <c r="T372" s="12"/>
      <c r="U372" s="71"/>
      <c r="V372" s="12"/>
    </row>
    <row r="373" spans="1:22" s="19" customFormat="1">
      <c r="A373" s="12"/>
      <c r="B373" s="17"/>
      <c r="C373" s="29"/>
      <c r="D373" s="29"/>
      <c r="E373" s="105"/>
      <c r="F373" s="106"/>
      <c r="G373" s="106"/>
      <c r="L373" s="12"/>
      <c r="M373" s="12"/>
      <c r="N373" s="12"/>
      <c r="O373" s="12"/>
      <c r="P373" s="12"/>
      <c r="Q373" s="12"/>
      <c r="R373" s="12"/>
      <c r="S373" s="12"/>
      <c r="T373" s="12"/>
      <c r="U373" s="71"/>
      <c r="V373" s="12"/>
    </row>
    <row r="374" spans="1:22" s="19" customFormat="1">
      <c r="A374" s="12"/>
      <c r="B374" s="17"/>
      <c r="C374" s="29"/>
      <c r="D374" s="29"/>
      <c r="E374" s="105"/>
      <c r="F374" s="106"/>
      <c r="G374" s="106"/>
      <c r="L374" s="12"/>
      <c r="M374" s="12"/>
      <c r="N374" s="12"/>
      <c r="O374" s="12"/>
      <c r="P374" s="12"/>
      <c r="Q374" s="12"/>
      <c r="R374" s="12"/>
      <c r="S374" s="12"/>
      <c r="T374" s="12"/>
      <c r="U374" s="71"/>
      <c r="V374" s="12"/>
    </row>
    <row r="375" spans="1:22" s="19" customFormat="1">
      <c r="A375" s="12"/>
      <c r="B375" s="17"/>
      <c r="C375" s="29"/>
      <c r="D375" s="29"/>
      <c r="E375" s="105"/>
      <c r="F375" s="106"/>
      <c r="G375" s="106"/>
      <c r="L375" s="12"/>
      <c r="M375" s="12"/>
      <c r="N375" s="12"/>
      <c r="O375" s="12"/>
      <c r="P375" s="12"/>
      <c r="Q375" s="12"/>
      <c r="R375" s="12"/>
      <c r="S375" s="12"/>
      <c r="T375" s="12"/>
      <c r="U375" s="71"/>
      <c r="V375" s="12"/>
    </row>
    <row r="376" spans="1:22" s="19" customFormat="1">
      <c r="A376" s="12"/>
      <c r="B376" s="17"/>
      <c r="C376" s="29"/>
      <c r="D376" s="29"/>
      <c r="E376" s="105"/>
      <c r="F376" s="106"/>
      <c r="G376" s="106"/>
      <c r="L376" s="12"/>
      <c r="M376" s="12"/>
      <c r="N376" s="12"/>
      <c r="O376" s="12"/>
      <c r="P376" s="12"/>
      <c r="Q376" s="12"/>
      <c r="R376" s="12"/>
      <c r="S376" s="12"/>
      <c r="T376" s="12"/>
      <c r="U376" s="71"/>
      <c r="V376" s="12"/>
    </row>
    <row r="377" spans="1:22" s="19" customFormat="1">
      <c r="A377" s="12"/>
      <c r="B377" s="17"/>
      <c r="C377" s="29"/>
      <c r="D377" s="29"/>
      <c r="E377" s="105"/>
      <c r="F377" s="106"/>
      <c r="G377" s="106"/>
      <c r="L377" s="12"/>
      <c r="M377" s="12"/>
      <c r="N377" s="12"/>
      <c r="O377" s="12"/>
      <c r="P377" s="12"/>
      <c r="Q377" s="12"/>
      <c r="R377" s="12"/>
      <c r="S377" s="12"/>
      <c r="T377" s="12"/>
      <c r="U377" s="71"/>
      <c r="V377" s="12"/>
    </row>
    <row r="378" spans="1:22" s="19" customFormat="1">
      <c r="A378" s="12"/>
      <c r="B378" s="17"/>
      <c r="C378" s="29"/>
      <c r="D378" s="29"/>
      <c r="E378" s="105"/>
      <c r="F378" s="106"/>
      <c r="G378" s="106"/>
      <c r="L378" s="12"/>
      <c r="M378" s="12"/>
      <c r="N378" s="12"/>
      <c r="O378" s="12"/>
      <c r="P378" s="12"/>
      <c r="Q378" s="12"/>
      <c r="R378" s="12"/>
      <c r="S378" s="12"/>
      <c r="T378" s="12"/>
      <c r="U378" s="71"/>
      <c r="V378" s="12"/>
    </row>
    <row r="379" spans="1:22" s="19" customFormat="1">
      <c r="A379" s="12"/>
      <c r="B379" s="17"/>
      <c r="C379" s="29"/>
      <c r="D379" s="29"/>
      <c r="E379" s="105"/>
      <c r="F379" s="106"/>
      <c r="G379" s="106"/>
      <c r="L379" s="12"/>
      <c r="M379" s="12"/>
      <c r="N379" s="12"/>
      <c r="O379" s="12"/>
      <c r="P379" s="12"/>
      <c r="Q379" s="12"/>
      <c r="R379" s="12"/>
      <c r="S379" s="12"/>
      <c r="T379" s="12"/>
      <c r="U379" s="71"/>
      <c r="V379" s="12"/>
    </row>
    <row r="380" spans="1:22" s="19" customFormat="1">
      <c r="A380" s="12"/>
      <c r="B380" s="17"/>
      <c r="C380" s="29"/>
      <c r="D380" s="29"/>
      <c r="E380" s="105"/>
      <c r="F380" s="106"/>
      <c r="G380" s="106"/>
      <c r="L380" s="12"/>
      <c r="M380" s="12"/>
      <c r="N380" s="12"/>
      <c r="O380" s="12"/>
      <c r="P380" s="12"/>
      <c r="Q380" s="12"/>
      <c r="R380" s="12"/>
      <c r="S380" s="12"/>
      <c r="T380" s="12"/>
      <c r="U380" s="71"/>
      <c r="V380" s="12"/>
    </row>
    <row r="381" spans="1:22" s="19" customFormat="1">
      <c r="A381" s="12"/>
      <c r="B381" s="17"/>
      <c r="C381" s="29"/>
      <c r="D381" s="29"/>
      <c r="E381" s="105"/>
      <c r="F381" s="106"/>
      <c r="G381" s="106"/>
      <c r="L381" s="12"/>
      <c r="M381" s="12"/>
      <c r="N381" s="12"/>
      <c r="O381" s="12"/>
      <c r="P381" s="12"/>
      <c r="Q381" s="12"/>
      <c r="R381" s="12"/>
      <c r="S381" s="12"/>
      <c r="T381" s="12"/>
      <c r="U381" s="71"/>
      <c r="V381" s="12"/>
    </row>
    <row r="382" spans="1:22" s="19" customFormat="1">
      <c r="A382" s="12"/>
      <c r="B382" s="17"/>
      <c r="C382" s="29"/>
      <c r="D382" s="29"/>
      <c r="E382" s="105"/>
      <c r="F382" s="106"/>
      <c r="G382" s="106"/>
      <c r="L382" s="12"/>
      <c r="M382" s="12"/>
      <c r="N382" s="12"/>
      <c r="O382" s="12"/>
      <c r="P382" s="12"/>
      <c r="Q382" s="12"/>
      <c r="R382" s="12"/>
      <c r="S382" s="12"/>
      <c r="T382" s="12"/>
      <c r="U382" s="71"/>
      <c r="V382" s="12"/>
    </row>
    <row r="383" spans="1:22" s="19" customFormat="1">
      <c r="A383" s="12"/>
      <c r="B383" s="17"/>
      <c r="C383" s="29"/>
      <c r="D383" s="29"/>
      <c r="E383" s="105"/>
      <c r="F383" s="106"/>
      <c r="G383" s="106"/>
      <c r="L383" s="12"/>
      <c r="M383" s="12"/>
      <c r="N383" s="12"/>
      <c r="O383" s="12"/>
      <c r="P383" s="12"/>
      <c r="Q383" s="12"/>
      <c r="R383" s="12"/>
      <c r="S383" s="12"/>
      <c r="T383" s="12"/>
      <c r="U383" s="71"/>
      <c r="V383" s="12"/>
    </row>
    <row r="384" spans="1:22" s="19" customFormat="1">
      <c r="A384" s="12"/>
      <c r="B384" s="17"/>
      <c r="C384" s="29"/>
      <c r="D384" s="29"/>
      <c r="E384" s="105"/>
      <c r="F384" s="106"/>
      <c r="G384" s="106"/>
      <c r="L384" s="12"/>
      <c r="M384" s="12"/>
      <c r="N384" s="12"/>
      <c r="O384" s="12"/>
      <c r="P384" s="12"/>
      <c r="Q384" s="12"/>
      <c r="R384" s="12"/>
      <c r="S384" s="12"/>
      <c r="T384" s="12"/>
      <c r="U384" s="71"/>
      <c r="V384" s="12"/>
    </row>
    <row r="385" spans="1:22" s="19" customFormat="1">
      <c r="A385" s="12"/>
      <c r="B385" s="17"/>
      <c r="C385" s="29"/>
      <c r="D385" s="29"/>
      <c r="E385" s="105"/>
      <c r="F385" s="106"/>
      <c r="G385" s="106"/>
      <c r="L385" s="12"/>
      <c r="M385" s="12"/>
      <c r="N385" s="12"/>
      <c r="O385" s="12"/>
      <c r="P385" s="12"/>
      <c r="Q385" s="12"/>
      <c r="R385" s="12"/>
      <c r="S385" s="12"/>
      <c r="T385" s="12"/>
      <c r="U385" s="71"/>
      <c r="V385" s="12"/>
    </row>
  </sheetData>
  <sheetProtection insertRows="0" deleteRows="0"/>
  <protectedRanges>
    <protectedRange sqref="J159:P1048576 M158:P158 J1:P157 U1:U1048576" name="Obseg1"/>
    <protectedRange sqref="J158:L158" name="Obseg1_2"/>
  </protectedRanges>
  <mergeCells count="9">
    <mergeCell ref="A159:L159"/>
    <mergeCell ref="A158:L1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8"/>
  <sheetViews>
    <sheetView zoomScale="96" zoomScaleNormal="96" zoomScaleSheetLayoutView="100" workbookViewId="0">
      <selection activeCell="Q12" sqref="Q12"/>
    </sheetView>
  </sheetViews>
  <sheetFormatPr defaultColWidth="8.85546875" defaultRowHeight="12.75"/>
  <cols>
    <col min="1" max="1" width="4" style="187" customWidth="1"/>
    <col min="2" max="2" width="26.5703125" style="192" customWidth="1"/>
    <col min="3" max="3" width="10.7109375" style="197" customWidth="1"/>
    <col min="4" max="4" width="10.28515625" style="197" customWidth="1"/>
    <col min="5" max="5" width="9.42578125" style="220" customWidth="1"/>
    <col min="6" max="6" width="7.42578125" style="106" customWidth="1"/>
    <col min="7" max="7" width="6" style="106" customWidth="1"/>
    <col min="8" max="8" width="11.285156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7" customWidth="1"/>
    <col min="13" max="13" width="10.7109375" style="187" customWidth="1"/>
    <col min="14" max="14" width="9.28515625" style="187" customWidth="1"/>
    <col min="15" max="15" width="12.140625" style="187" customWidth="1"/>
    <col min="16" max="16" width="6.28515625" style="187" customWidth="1"/>
    <col min="17" max="17" width="9.140625" style="187" customWidth="1"/>
    <col min="18" max="20" width="11" style="187" customWidth="1"/>
    <col min="21" max="21" width="9.42578125" style="208" customWidth="1"/>
    <col min="22" max="22" width="8.85546875" style="187" customWidth="1"/>
    <col min="23" max="16384" width="8.85546875" style="187"/>
  </cols>
  <sheetData>
    <row r="1" spans="1:21" ht="15">
      <c r="B1" s="201" t="s">
        <v>81</v>
      </c>
    </row>
    <row r="2" spans="1:21" ht="15">
      <c r="B2" s="51" t="s">
        <v>82</v>
      </c>
      <c r="C2" s="405" t="str">
        <f>+'prva stran'!B6</f>
        <v>VRTEC ŠKOFLJICA</v>
      </c>
      <c r="D2" s="406"/>
      <c r="E2" s="406"/>
      <c r="F2" s="406"/>
      <c r="G2" s="406"/>
      <c r="H2" s="406"/>
      <c r="I2" s="406"/>
      <c r="J2" s="406"/>
    </row>
    <row r="3" spans="1:21" ht="15">
      <c r="B3" s="51" t="s">
        <v>83</v>
      </c>
      <c r="C3" s="407" t="str">
        <f>+'prva stran'!B7</f>
        <v>Kamnikarjeva ulica 8, 1291 Škofljica</v>
      </c>
      <c r="D3" s="408"/>
      <c r="E3" s="408"/>
      <c r="F3" s="408"/>
      <c r="G3" s="408"/>
      <c r="H3" s="408"/>
      <c r="I3" s="408"/>
      <c r="J3" s="408"/>
    </row>
    <row r="4" spans="1:21" ht="15">
      <c r="B4" s="209"/>
    </row>
    <row r="5" spans="1:21" ht="15">
      <c r="B5" s="201" t="s">
        <v>85</v>
      </c>
    </row>
    <row r="6" spans="1:21" ht="17.25" customHeight="1">
      <c r="B6" s="52" t="s">
        <v>82</v>
      </c>
      <c r="C6" s="409">
        <f>+'prva stran'!B10</f>
        <v>0</v>
      </c>
      <c r="D6" s="410"/>
      <c r="E6" s="410"/>
      <c r="F6" s="410"/>
      <c r="G6" s="410"/>
      <c r="H6" s="410"/>
      <c r="I6" s="410"/>
      <c r="J6" s="410"/>
    </row>
    <row r="7" spans="1:21" ht="17.25" customHeight="1">
      <c r="B7" s="52" t="s">
        <v>83</v>
      </c>
      <c r="C7" s="411">
        <f>+'prva stran'!B11</f>
        <v>0</v>
      </c>
      <c r="D7" s="412"/>
      <c r="E7" s="412"/>
      <c r="F7" s="412"/>
      <c r="G7" s="412"/>
      <c r="H7" s="412"/>
      <c r="I7" s="412"/>
      <c r="J7" s="412"/>
    </row>
    <row r="8" spans="1:21" ht="17.25" customHeight="1">
      <c r="B8" s="52" t="s">
        <v>84</v>
      </c>
      <c r="C8" s="411">
        <f>+'prva stran'!B12</f>
        <v>0</v>
      </c>
      <c r="D8" s="412"/>
      <c r="E8" s="412"/>
      <c r="F8" s="412"/>
      <c r="G8" s="412"/>
      <c r="H8" s="412"/>
      <c r="I8" s="412"/>
      <c r="J8" s="412"/>
    </row>
    <row r="9" spans="1:21" s="188" customFormat="1" ht="17.25" customHeight="1">
      <c r="A9" s="185"/>
      <c r="B9" s="53" t="s">
        <v>86</v>
      </c>
      <c r="C9" s="413">
        <f>+'prva stran'!B13</f>
        <v>0</v>
      </c>
      <c r="D9" s="412"/>
      <c r="E9" s="412"/>
      <c r="F9" s="412"/>
      <c r="G9" s="412"/>
      <c r="H9" s="412"/>
      <c r="I9" s="412"/>
      <c r="J9" s="412"/>
      <c r="K9" s="186"/>
      <c r="L9" s="186"/>
      <c r="M9" s="186"/>
      <c r="N9" s="186"/>
      <c r="O9" s="186"/>
      <c r="P9" s="186"/>
      <c r="Q9" s="186"/>
      <c r="R9" s="186"/>
      <c r="S9" s="186"/>
      <c r="T9" s="185"/>
      <c r="U9" s="183"/>
    </row>
    <row r="10" spans="1:21" s="188" customFormat="1" ht="15">
      <c r="B10" s="189"/>
      <c r="C10" s="194"/>
      <c r="D10" s="194"/>
      <c r="E10" s="195"/>
      <c r="F10" s="107"/>
      <c r="G10" s="107"/>
      <c r="H10" s="15"/>
      <c r="I10" s="15"/>
      <c r="J10" s="15"/>
      <c r="K10" s="15"/>
      <c r="U10" s="183"/>
    </row>
    <row r="11" spans="1:21" s="188" customFormat="1" ht="15">
      <c r="B11" s="190" t="s">
        <v>78</v>
      </c>
      <c r="C11" s="195"/>
      <c r="D11" s="195"/>
      <c r="E11" s="195"/>
      <c r="F11" s="107"/>
      <c r="G11" s="107"/>
      <c r="H11" s="15"/>
      <c r="I11" s="15"/>
      <c r="J11" s="15"/>
      <c r="K11" s="15"/>
      <c r="U11" s="183"/>
    </row>
    <row r="12" spans="1:21" s="188" customFormat="1" ht="21" customHeight="1">
      <c r="B12" s="212" t="str">
        <f>+'Ponudbeni pred_rekapitulacija'!A28</f>
        <v>15. sklop:</v>
      </c>
      <c r="C12" s="212"/>
      <c r="D12" s="194"/>
      <c r="E12" s="195"/>
      <c r="F12" s="107"/>
      <c r="G12" s="107"/>
      <c r="H12" s="15"/>
      <c r="I12" s="15"/>
      <c r="J12" s="15"/>
      <c r="K12" s="15"/>
      <c r="U12" s="183"/>
    </row>
    <row r="13" spans="1:21" s="188" customFormat="1" ht="21" customHeight="1">
      <c r="B13" s="394" t="str">
        <f>+'Ponudbeni pred_rekapitulacija'!B28</f>
        <v>KONZERVIRANO SADJE IN ZELENJAVA</v>
      </c>
      <c r="C13" s="394"/>
      <c r="D13" s="394"/>
      <c r="E13" s="394"/>
      <c r="F13" s="394"/>
      <c r="G13" s="394"/>
      <c r="H13" s="394"/>
      <c r="I13" s="394"/>
      <c r="J13" s="394"/>
      <c r="K13" s="394"/>
      <c r="U13" s="183"/>
    </row>
    <row r="14" spans="1:21" s="210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207" customFormat="1" ht="56.25" customHeight="1">
      <c r="A15" s="204" t="s">
        <v>2</v>
      </c>
      <c r="B15" s="204" t="s">
        <v>166</v>
      </c>
      <c r="C15" s="204" t="s">
        <v>156</v>
      </c>
      <c r="D15" s="204" t="s">
        <v>157</v>
      </c>
      <c r="E15" s="204" t="s">
        <v>165</v>
      </c>
      <c r="F15" s="204" t="s">
        <v>96</v>
      </c>
      <c r="G15" s="204" t="s">
        <v>97</v>
      </c>
      <c r="H15" s="60" t="s">
        <v>133</v>
      </c>
      <c r="I15" s="60" t="s">
        <v>152</v>
      </c>
      <c r="J15" s="205" t="s">
        <v>104</v>
      </c>
      <c r="K15" s="205" t="s">
        <v>75</v>
      </c>
      <c r="L15" s="205" t="s">
        <v>76</v>
      </c>
      <c r="M15" s="205" t="s">
        <v>103</v>
      </c>
      <c r="N15" s="205" t="s">
        <v>63</v>
      </c>
      <c r="O15" s="205" t="s">
        <v>123</v>
      </c>
      <c r="P15" s="205" t="s">
        <v>100</v>
      </c>
      <c r="Q15" s="206" t="s">
        <v>101</v>
      </c>
      <c r="R15" s="206" t="s">
        <v>115</v>
      </c>
      <c r="S15" s="206" t="s">
        <v>105</v>
      </c>
      <c r="T15" s="206" t="s">
        <v>106</v>
      </c>
      <c r="U15" s="205" t="s">
        <v>120</v>
      </c>
    </row>
    <row r="16" spans="1:21" s="203" customFormat="1" ht="12">
      <c r="A16" s="213" t="s">
        <v>1</v>
      </c>
      <c r="B16" s="277" t="s">
        <v>861</v>
      </c>
      <c r="C16" s="159">
        <v>1</v>
      </c>
      <c r="D16" s="211" t="s">
        <v>0</v>
      </c>
      <c r="E16" s="221"/>
      <c r="F16" s="278">
        <v>60</v>
      </c>
      <c r="G16" s="150" t="s">
        <v>216</v>
      </c>
      <c r="H16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6" s="83" t="str">
        <f>IF(Sklop15[[#This Row],[ZAHTEVANA SHEMA KAKOVOSTI]]&lt;&gt;"",Sklop15[[#This Row],[Preračunana masa/volumen/kos na enoto kg]],"")</f>
        <v/>
      </c>
      <c r="J16" s="90"/>
      <c r="K16" s="214"/>
      <c r="L16" s="214"/>
      <c r="M16" s="215"/>
      <c r="N16" s="216"/>
      <c r="O16" s="216"/>
      <c r="P16" s="217"/>
      <c r="Q16" s="216">
        <f>+Sklop15[[#This Row],[cena/enota brez DDV v EUR]]*Sklop15[[#This Row],[Stopnja DDV (%)]]</f>
        <v>0</v>
      </c>
      <c r="R16" s="216">
        <f>+Sklop15[[#This Row],[cena/enota brez DDV v EUR]]+Sklop15[[#This Row],[Davek (EUR)]]</f>
        <v>0</v>
      </c>
      <c r="S16" s="216">
        <f>+Sklop15[[#This Row],[cena/enota brez DDV v EUR]]*Sklop15[[#This Row],[Okvirna količina]]</f>
        <v>0</v>
      </c>
      <c r="T16" s="216">
        <f>+Sklop15[[#This Row],[Končna cena/enoto mere (EUR) z DDV]]*Sklop15[[#This Row],[Okvirna količina]]</f>
        <v>0</v>
      </c>
      <c r="U16" s="179"/>
    </row>
    <row r="17" spans="1:21" s="203" customFormat="1" ht="12">
      <c r="A17" s="213" t="s">
        <v>3</v>
      </c>
      <c r="B17" s="277" t="s">
        <v>862</v>
      </c>
      <c r="C17" s="159">
        <v>1</v>
      </c>
      <c r="D17" s="211" t="s">
        <v>0</v>
      </c>
      <c r="E17" s="221"/>
      <c r="F17" s="278">
        <v>40</v>
      </c>
      <c r="G17" s="150" t="s">
        <v>216</v>
      </c>
      <c r="H17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7" s="83" t="str">
        <f>IF(Sklop15[[#This Row],[ZAHTEVANA SHEMA KAKOVOSTI]]&lt;&gt;"",Sklop15[[#This Row],[Preračunana masa/volumen/kos na enoto kg]],"")</f>
        <v/>
      </c>
      <c r="J17" s="91"/>
      <c r="K17" s="88"/>
      <c r="L17" s="88"/>
      <c r="M17" s="93"/>
      <c r="N17" s="89"/>
      <c r="O17" s="89"/>
      <c r="P17" s="94"/>
      <c r="Q17" s="89">
        <f>+Sklop15[[#This Row],[cena/enota brez DDV v EUR]]*Sklop15[[#This Row],[Stopnja DDV (%)]]</f>
        <v>0</v>
      </c>
      <c r="R17" s="89">
        <f>+Sklop15[[#This Row],[cena/enota brez DDV v EUR]]+Sklop15[[#This Row],[Davek (EUR)]]</f>
        <v>0</v>
      </c>
      <c r="S17" s="89">
        <f>+Sklop15[[#This Row],[cena/enota brez DDV v EUR]]*Sklop15[[#This Row],[Okvirna količina]]</f>
        <v>0</v>
      </c>
      <c r="T17" s="89">
        <f>+Sklop15[[#This Row],[Končna cena/enoto mere (EUR) z DDV]]*Sklop15[[#This Row],[Okvirna količina]]</f>
        <v>0</v>
      </c>
      <c r="U17" s="179"/>
    </row>
    <row r="18" spans="1:21" s="203" customFormat="1" ht="12">
      <c r="A18" s="213" t="s">
        <v>4</v>
      </c>
      <c r="B18" s="279" t="s">
        <v>863</v>
      </c>
      <c r="C18" s="159">
        <v>4</v>
      </c>
      <c r="D18" s="211" t="s">
        <v>0</v>
      </c>
      <c r="E18" s="221"/>
      <c r="F18" s="278">
        <v>400</v>
      </c>
      <c r="G18" s="150" t="s">
        <v>216</v>
      </c>
      <c r="H18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18" s="83" t="str">
        <f>IF(Sklop15[[#This Row],[ZAHTEVANA SHEMA KAKOVOSTI]]&lt;&gt;"",Sklop15[[#This Row],[Preračunana masa/volumen/kos na enoto kg]],"")</f>
        <v/>
      </c>
      <c r="J18" s="91"/>
      <c r="K18" s="88"/>
      <c r="L18" s="88"/>
      <c r="M18" s="93"/>
      <c r="N18" s="89"/>
      <c r="O18" s="89"/>
      <c r="P18" s="94"/>
      <c r="Q18" s="89">
        <f>+Sklop15[[#This Row],[cena/enota brez DDV v EUR]]*Sklop15[[#This Row],[Stopnja DDV (%)]]</f>
        <v>0</v>
      </c>
      <c r="R18" s="89">
        <f>+Sklop15[[#This Row],[cena/enota brez DDV v EUR]]+Sklop15[[#This Row],[Davek (EUR)]]</f>
        <v>0</v>
      </c>
      <c r="S18" s="89">
        <f>+Sklop15[[#This Row],[cena/enota brez DDV v EUR]]*Sklop15[[#This Row],[Okvirna količina]]</f>
        <v>0</v>
      </c>
      <c r="T18" s="89">
        <f>+Sklop15[[#This Row],[Končna cena/enoto mere (EUR) z DDV]]*Sklop15[[#This Row],[Okvirna količina]]</f>
        <v>0</v>
      </c>
      <c r="U18" s="179"/>
    </row>
    <row r="19" spans="1:21" s="203" customFormat="1" ht="12">
      <c r="A19" s="213" t="s">
        <v>5</v>
      </c>
      <c r="B19" s="277" t="s">
        <v>864</v>
      </c>
      <c r="C19" s="159">
        <v>4</v>
      </c>
      <c r="D19" s="211" t="s">
        <v>0</v>
      </c>
      <c r="E19" s="221"/>
      <c r="F19" s="278">
        <v>20</v>
      </c>
      <c r="G19" s="150" t="s">
        <v>216</v>
      </c>
      <c r="H19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9" s="83" t="str">
        <f>IF(Sklop15[[#This Row],[ZAHTEVANA SHEMA KAKOVOSTI]]&lt;&gt;"",Sklop15[[#This Row],[Preračunana masa/volumen/kos na enoto kg]],"")</f>
        <v/>
      </c>
      <c r="J19" s="91"/>
      <c r="K19" s="88"/>
      <c r="L19" s="88"/>
      <c r="M19" s="93"/>
      <c r="N19" s="89"/>
      <c r="O19" s="89"/>
      <c r="P19" s="94"/>
      <c r="Q19" s="89">
        <f>+Sklop15[[#This Row],[cena/enota brez DDV v EUR]]*Sklop15[[#This Row],[Stopnja DDV (%)]]</f>
        <v>0</v>
      </c>
      <c r="R19" s="89">
        <f>+Sklop15[[#This Row],[cena/enota brez DDV v EUR]]+Sklop15[[#This Row],[Davek (EUR)]]</f>
        <v>0</v>
      </c>
      <c r="S19" s="89">
        <f>+Sklop15[[#This Row],[cena/enota brez DDV v EUR]]*Sklop15[[#This Row],[Okvirna količina]]</f>
        <v>0</v>
      </c>
      <c r="T19" s="89">
        <f>+Sklop15[[#This Row],[Končna cena/enoto mere (EUR) z DDV]]*Sklop15[[#This Row],[Okvirna količina]]</f>
        <v>0</v>
      </c>
      <c r="U19" s="179"/>
    </row>
    <row r="20" spans="1:21" s="203" customFormat="1" ht="12">
      <c r="A20" s="213" t="s">
        <v>6</v>
      </c>
      <c r="B20" s="279" t="s">
        <v>865</v>
      </c>
      <c r="C20" s="159" t="s">
        <v>522</v>
      </c>
      <c r="D20" s="211" t="s">
        <v>110</v>
      </c>
      <c r="E20" s="221"/>
      <c r="F20" s="278">
        <v>800</v>
      </c>
      <c r="G20" s="150" t="s">
        <v>0</v>
      </c>
      <c r="H20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0" s="83" t="str">
        <f>IF(Sklop15[[#This Row],[ZAHTEVANA SHEMA KAKOVOSTI]]&lt;&gt;"",Sklop15[[#This Row],[Preračunana masa/volumen/kos na enoto kg]],"")</f>
        <v/>
      </c>
      <c r="J20" s="91"/>
      <c r="K20" s="88"/>
      <c r="L20" s="88"/>
      <c r="M20" s="93"/>
      <c r="N20" s="89"/>
      <c r="O20" s="89"/>
      <c r="P20" s="94"/>
      <c r="Q20" s="89">
        <f>+Sklop15[[#This Row],[cena/enota brez DDV v EUR]]*Sklop15[[#This Row],[Stopnja DDV (%)]]</f>
        <v>0</v>
      </c>
      <c r="R20" s="89">
        <f>+Sklop15[[#This Row],[cena/enota brez DDV v EUR]]+Sklop15[[#This Row],[Davek (EUR)]]</f>
        <v>0</v>
      </c>
      <c r="S20" s="89">
        <f>+Sklop15[[#This Row],[cena/enota brez DDV v EUR]]*Sklop15[[#This Row],[Okvirna količina]]</f>
        <v>0</v>
      </c>
      <c r="T20" s="89">
        <f>+Sklop15[[#This Row],[Končna cena/enoto mere (EUR) z DDV]]*Sklop15[[#This Row],[Okvirna količina]]</f>
        <v>0</v>
      </c>
      <c r="U20" s="179"/>
    </row>
    <row r="21" spans="1:21" s="203" customFormat="1" ht="12">
      <c r="A21" s="213" t="s">
        <v>7</v>
      </c>
      <c r="B21" s="279" t="s">
        <v>866</v>
      </c>
      <c r="C21" s="159">
        <v>2.5499999999999998</v>
      </c>
      <c r="D21" s="211" t="s">
        <v>0</v>
      </c>
      <c r="E21" s="221"/>
      <c r="F21" s="278">
        <v>200</v>
      </c>
      <c r="G21" s="150" t="s">
        <v>216</v>
      </c>
      <c r="H21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509.99999999999994</v>
      </c>
      <c r="I21" s="83" t="str">
        <f>IF(Sklop15[[#This Row],[ZAHTEVANA SHEMA KAKOVOSTI]]&lt;&gt;"",Sklop15[[#This Row],[Preračunana masa/volumen/kos na enoto kg]],"")</f>
        <v/>
      </c>
      <c r="J21" s="91"/>
      <c r="K21" s="88"/>
      <c r="L21" s="88"/>
      <c r="M21" s="93"/>
      <c r="N21" s="89"/>
      <c r="O21" s="89"/>
      <c r="P21" s="94"/>
      <c r="Q21" s="89">
        <f>+Sklop15[[#This Row],[cena/enota brez DDV v EUR]]*Sklop15[[#This Row],[Stopnja DDV (%)]]</f>
        <v>0</v>
      </c>
      <c r="R21" s="89">
        <f>+Sklop15[[#This Row],[cena/enota brez DDV v EUR]]+Sklop15[[#This Row],[Davek (EUR)]]</f>
        <v>0</v>
      </c>
      <c r="S21" s="89">
        <f>+Sklop15[[#This Row],[cena/enota brez DDV v EUR]]*Sklop15[[#This Row],[Okvirna količina]]</f>
        <v>0</v>
      </c>
      <c r="T21" s="89">
        <f>+Sklop15[[#This Row],[Končna cena/enoto mere (EUR) z DDV]]*Sklop15[[#This Row],[Okvirna količina]]</f>
        <v>0</v>
      </c>
      <c r="U21" s="179"/>
    </row>
    <row r="22" spans="1:21" s="203" customFormat="1" ht="12">
      <c r="A22" s="213" t="s">
        <v>8</v>
      </c>
      <c r="B22" s="277" t="s">
        <v>867</v>
      </c>
      <c r="C22" s="159">
        <v>4.0999999999999996</v>
      </c>
      <c r="D22" s="211" t="s">
        <v>0</v>
      </c>
      <c r="E22" s="221"/>
      <c r="F22" s="278">
        <v>70</v>
      </c>
      <c r="G22" s="150" t="s">
        <v>216</v>
      </c>
      <c r="H22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287</v>
      </c>
      <c r="I22" s="83" t="str">
        <f>IF(Sklop15[[#This Row],[ZAHTEVANA SHEMA KAKOVOSTI]]&lt;&gt;"",Sklop15[[#This Row],[Preračunana masa/volumen/kos na enoto kg]],"")</f>
        <v/>
      </c>
      <c r="J22" s="91"/>
      <c r="K22" s="88"/>
      <c r="L22" s="88"/>
      <c r="M22" s="93"/>
      <c r="N22" s="89"/>
      <c r="O22" s="89"/>
      <c r="P22" s="94"/>
      <c r="Q22" s="89">
        <f>+Sklop15[[#This Row],[cena/enota brez DDV v EUR]]*Sklop15[[#This Row],[Stopnja DDV (%)]]</f>
        <v>0</v>
      </c>
      <c r="R22" s="89">
        <f>+Sklop15[[#This Row],[cena/enota brez DDV v EUR]]+Sklop15[[#This Row],[Davek (EUR)]]</f>
        <v>0</v>
      </c>
      <c r="S22" s="89">
        <f>+Sklop15[[#This Row],[cena/enota brez DDV v EUR]]*Sklop15[[#This Row],[Okvirna količina]]</f>
        <v>0</v>
      </c>
      <c r="T22" s="89">
        <f>+Sklop15[[#This Row],[Končna cena/enoto mere (EUR) z DDV]]*Sklop15[[#This Row],[Okvirna količina]]</f>
        <v>0</v>
      </c>
      <c r="U22" s="179"/>
    </row>
    <row r="23" spans="1:21" s="203" customFormat="1" ht="12">
      <c r="A23" s="213" t="s">
        <v>9</v>
      </c>
      <c r="B23" s="279" t="s">
        <v>868</v>
      </c>
      <c r="C23" s="159">
        <v>2.5</v>
      </c>
      <c r="D23" s="211" t="s">
        <v>0</v>
      </c>
      <c r="E23" s="221"/>
      <c r="F23" s="278">
        <v>20</v>
      </c>
      <c r="G23" s="150" t="s">
        <v>216</v>
      </c>
      <c r="H23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" s="83" t="str">
        <f>IF(Sklop15[[#This Row],[ZAHTEVANA SHEMA KAKOVOSTI]]&lt;&gt;"",Sklop15[[#This Row],[Preračunana masa/volumen/kos na enoto kg]],"")</f>
        <v/>
      </c>
      <c r="J23" s="91"/>
      <c r="K23" s="88"/>
      <c r="L23" s="88"/>
      <c r="M23" s="93"/>
      <c r="N23" s="89"/>
      <c r="O23" s="89"/>
      <c r="P23" s="94"/>
      <c r="Q23" s="89">
        <f>+Sklop15[[#This Row],[cena/enota brez DDV v EUR]]*Sklop15[[#This Row],[Stopnja DDV (%)]]</f>
        <v>0</v>
      </c>
      <c r="R23" s="89">
        <f>+Sklop15[[#This Row],[cena/enota brez DDV v EUR]]+Sklop15[[#This Row],[Davek (EUR)]]</f>
        <v>0</v>
      </c>
      <c r="S23" s="89">
        <f>+Sklop15[[#This Row],[cena/enota brez DDV v EUR]]*Sklop15[[#This Row],[Okvirna količina]]</f>
        <v>0</v>
      </c>
      <c r="T23" s="89">
        <f>+Sklop15[[#This Row],[Končna cena/enoto mere (EUR) z DDV]]*Sklop15[[#This Row],[Okvirna količina]]</f>
        <v>0</v>
      </c>
      <c r="U23" s="179"/>
    </row>
    <row r="24" spans="1:21" s="203" customFormat="1" ht="12">
      <c r="A24" s="213" t="s">
        <v>10</v>
      </c>
      <c r="B24" s="277" t="s">
        <v>869</v>
      </c>
      <c r="C24" s="159">
        <v>4</v>
      </c>
      <c r="D24" s="211" t="s">
        <v>0</v>
      </c>
      <c r="E24" s="221"/>
      <c r="F24" s="278">
        <v>10</v>
      </c>
      <c r="G24" s="150" t="s">
        <v>216</v>
      </c>
      <c r="H24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4" s="83" t="str">
        <f>IF(Sklop15[[#This Row],[ZAHTEVANA SHEMA KAKOVOSTI]]&lt;&gt;"",Sklop15[[#This Row],[Preračunana masa/volumen/kos na enoto kg]],"")</f>
        <v/>
      </c>
      <c r="J24" s="91"/>
      <c r="K24" s="88"/>
      <c r="L24" s="88"/>
      <c r="M24" s="93"/>
      <c r="N24" s="89"/>
      <c r="O24" s="89"/>
      <c r="P24" s="94"/>
      <c r="Q24" s="89">
        <f>+Sklop15[[#This Row],[cena/enota brez DDV v EUR]]*Sklop15[[#This Row],[Stopnja DDV (%)]]</f>
        <v>0</v>
      </c>
      <c r="R24" s="89">
        <f>+Sklop15[[#This Row],[cena/enota brez DDV v EUR]]+Sklop15[[#This Row],[Davek (EUR)]]</f>
        <v>0</v>
      </c>
      <c r="S24" s="89">
        <f>+Sklop15[[#This Row],[cena/enota brez DDV v EUR]]*Sklop15[[#This Row],[Okvirna količina]]</f>
        <v>0</v>
      </c>
      <c r="T24" s="89">
        <f>+Sklop15[[#This Row],[Končna cena/enoto mere (EUR) z DDV]]*Sklop15[[#This Row],[Okvirna količina]]</f>
        <v>0</v>
      </c>
      <c r="U24" s="179"/>
    </row>
    <row r="25" spans="1:21" s="203" customFormat="1" ht="12">
      <c r="A25" s="213" t="s">
        <v>11</v>
      </c>
      <c r="B25" s="277" t="s">
        <v>870</v>
      </c>
      <c r="C25" s="159">
        <v>700</v>
      </c>
      <c r="D25" s="211" t="s">
        <v>110</v>
      </c>
      <c r="E25" s="221"/>
      <c r="F25" s="278">
        <v>6</v>
      </c>
      <c r="G25" s="150" t="s">
        <v>216</v>
      </c>
      <c r="H25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4.1999999999999993</v>
      </c>
      <c r="I25" s="83" t="str">
        <f>IF(Sklop15[[#This Row],[ZAHTEVANA SHEMA KAKOVOSTI]]&lt;&gt;"",Sklop15[[#This Row],[Preračunana masa/volumen/kos na enoto kg]],"")</f>
        <v/>
      </c>
      <c r="J25" s="91"/>
      <c r="K25" s="88"/>
      <c r="L25" s="88"/>
      <c r="M25" s="93"/>
      <c r="N25" s="89"/>
      <c r="O25" s="89"/>
      <c r="P25" s="94"/>
      <c r="Q25" s="89">
        <f>+Sklop15[[#This Row],[cena/enota brez DDV v EUR]]*Sklop15[[#This Row],[Stopnja DDV (%)]]</f>
        <v>0</v>
      </c>
      <c r="R25" s="89">
        <f>+Sklop15[[#This Row],[cena/enota brez DDV v EUR]]+Sklop15[[#This Row],[Davek (EUR)]]</f>
        <v>0</v>
      </c>
      <c r="S25" s="89">
        <f>+Sklop15[[#This Row],[cena/enota brez DDV v EUR]]*Sklop15[[#This Row],[Okvirna količina]]</f>
        <v>0</v>
      </c>
      <c r="T25" s="89">
        <f>+Sklop15[[#This Row],[Končna cena/enoto mere (EUR) z DDV]]*Sklop15[[#This Row],[Okvirna količina]]</f>
        <v>0</v>
      </c>
      <c r="U25" s="179"/>
    </row>
    <row r="26" spans="1:21" s="203" customFormat="1" ht="12">
      <c r="A26" s="213" t="s">
        <v>12</v>
      </c>
      <c r="B26" s="280" t="s">
        <v>871</v>
      </c>
      <c r="C26" s="159">
        <v>680</v>
      </c>
      <c r="D26" s="211" t="s">
        <v>110</v>
      </c>
      <c r="E26" s="221"/>
      <c r="F26" s="278">
        <v>40</v>
      </c>
      <c r="G26" s="150" t="s">
        <v>216</v>
      </c>
      <c r="H26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27.200000000000003</v>
      </c>
      <c r="I26" s="83" t="str">
        <f>IF(Sklop15[[#This Row],[ZAHTEVANA SHEMA KAKOVOSTI]]&lt;&gt;"",Sklop15[[#This Row],[Preračunana masa/volumen/kos na enoto kg]],"")</f>
        <v/>
      </c>
      <c r="J26" s="91"/>
      <c r="K26" s="88"/>
      <c r="L26" s="88"/>
      <c r="M26" s="93"/>
      <c r="N26" s="89"/>
      <c r="O26" s="89"/>
      <c r="P26" s="94"/>
      <c r="Q26" s="89">
        <f>+Sklop15[[#This Row],[cena/enota brez DDV v EUR]]*Sklop15[[#This Row],[Stopnja DDV (%)]]</f>
        <v>0</v>
      </c>
      <c r="R26" s="89">
        <f>+Sklop15[[#This Row],[cena/enota brez DDV v EUR]]+Sklop15[[#This Row],[Davek (EUR)]]</f>
        <v>0</v>
      </c>
      <c r="S26" s="89">
        <f>+Sklop15[[#This Row],[cena/enota brez DDV v EUR]]*Sklop15[[#This Row],[Okvirna količina]]</f>
        <v>0</v>
      </c>
      <c r="T26" s="89">
        <f>+Sklop15[[#This Row],[Končna cena/enoto mere (EUR) z DDV]]*Sklop15[[#This Row],[Okvirna količina]]</f>
        <v>0</v>
      </c>
      <c r="U26" s="179"/>
    </row>
    <row r="27" spans="1:21" s="203" customFormat="1" ht="12">
      <c r="A27" s="213" t="s">
        <v>13</v>
      </c>
      <c r="B27" s="279" t="s">
        <v>872</v>
      </c>
      <c r="C27" s="159">
        <v>680</v>
      </c>
      <c r="D27" s="211" t="s">
        <v>110</v>
      </c>
      <c r="E27" s="221"/>
      <c r="F27" s="278">
        <v>40</v>
      </c>
      <c r="G27" s="150" t="s">
        <v>216</v>
      </c>
      <c r="H27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27.200000000000003</v>
      </c>
      <c r="I27" s="83" t="str">
        <f>IF(Sklop15[[#This Row],[ZAHTEVANA SHEMA KAKOVOSTI]]&lt;&gt;"",Sklop15[[#This Row],[Preračunana masa/volumen/kos na enoto kg]],"")</f>
        <v/>
      </c>
      <c r="J27" s="91"/>
      <c r="K27" s="88"/>
      <c r="L27" s="88"/>
      <c r="M27" s="93"/>
      <c r="N27" s="89"/>
      <c r="O27" s="89"/>
      <c r="P27" s="94"/>
      <c r="Q27" s="89">
        <f>+Sklop15[[#This Row],[cena/enota brez DDV v EUR]]*Sklop15[[#This Row],[Stopnja DDV (%)]]</f>
        <v>0</v>
      </c>
      <c r="R27" s="89">
        <f>+Sklop15[[#This Row],[cena/enota brez DDV v EUR]]+Sklop15[[#This Row],[Davek (EUR)]]</f>
        <v>0</v>
      </c>
      <c r="S27" s="89">
        <f>+Sklop15[[#This Row],[cena/enota brez DDV v EUR]]*Sklop15[[#This Row],[Okvirna količina]]</f>
        <v>0</v>
      </c>
      <c r="T27" s="89">
        <f>+Sklop15[[#This Row],[Končna cena/enoto mere (EUR) z DDV]]*Sklop15[[#This Row],[Okvirna količina]]</f>
        <v>0</v>
      </c>
      <c r="U27" s="179"/>
    </row>
    <row r="28" spans="1:21" s="203" customFormat="1" ht="12">
      <c r="A28" s="213" t="s">
        <v>14</v>
      </c>
      <c r="B28" s="279" t="s">
        <v>940</v>
      </c>
      <c r="C28" s="78">
        <v>670</v>
      </c>
      <c r="D28" s="211" t="s">
        <v>110</v>
      </c>
      <c r="E28" s="221"/>
      <c r="F28" s="278">
        <v>200</v>
      </c>
      <c r="G28" s="150" t="s">
        <v>216</v>
      </c>
      <c r="H28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134</v>
      </c>
      <c r="I28" s="83" t="str">
        <f>IF(Sklop15[[#This Row],[ZAHTEVANA SHEMA KAKOVOSTI]]&lt;&gt;"",Sklop15[[#This Row],[Preračunana masa/volumen/kos na enoto kg]],"")</f>
        <v/>
      </c>
      <c r="J28" s="91"/>
      <c r="K28" s="88"/>
      <c r="L28" s="88"/>
      <c r="M28" s="93"/>
      <c r="N28" s="89"/>
      <c r="O28" s="89"/>
      <c r="P28" s="94"/>
      <c r="Q28" s="89">
        <f>+Sklop15[[#This Row],[cena/enota brez DDV v EUR]]*Sklop15[[#This Row],[Stopnja DDV (%)]]</f>
        <v>0</v>
      </c>
      <c r="R28" s="89">
        <f>+Sklop15[[#This Row],[cena/enota brez DDV v EUR]]+Sklop15[[#This Row],[Davek (EUR)]]</f>
        <v>0</v>
      </c>
      <c r="S28" s="89">
        <f>+Sklop15[[#This Row],[cena/enota brez DDV v EUR]]*Sklop15[[#This Row],[Okvirna količina]]</f>
        <v>0</v>
      </c>
      <c r="T28" s="89">
        <f>+Sklop15[[#This Row],[Končna cena/enoto mere (EUR) z DDV]]*Sklop15[[#This Row],[Okvirna količina]]</f>
        <v>0</v>
      </c>
      <c r="U28" s="179"/>
    </row>
    <row r="29" spans="1:21" s="203" customFormat="1" ht="12">
      <c r="A29" s="213" t="s">
        <v>15</v>
      </c>
      <c r="B29" s="279" t="s">
        <v>873</v>
      </c>
      <c r="C29" s="78">
        <v>680</v>
      </c>
      <c r="D29" s="211" t="s">
        <v>110</v>
      </c>
      <c r="E29" s="221"/>
      <c r="F29" s="278">
        <v>6</v>
      </c>
      <c r="G29" s="150" t="s">
        <v>216</v>
      </c>
      <c r="H29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4.08</v>
      </c>
      <c r="I29" s="83" t="str">
        <f>IF(Sklop15[[#This Row],[ZAHTEVANA SHEMA KAKOVOSTI]]&lt;&gt;"",Sklop15[[#This Row],[Preračunana masa/volumen/kos na enoto kg]],"")</f>
        <v/>
      </c>
      <c r="J29" s="91"/>
      <c r="K29" s="88"/>
      <c r="L29" s="88"/>
      <c r="M29" s="93"/>
      <c r="N29" s="89"/>
      <c r="O29" s="89"/>
      <c r="P29" s="94"/>
      <c r="Q29" s="89">
        <f>+Sklop15[[#This Row],[cena/enota brez DDV v EUR]]*Sklop15[[#This Row],[Stopnja DDV (%)]]</f>
        <v>0</v>
      </c>
      <c r="R29" s="89">
        <f>+Sklop15[[#This Row],[cena/enota brez DDV v EUR]]+Sklop15[[#This Row],[Davek (EUR)]]</f>
        <v>0</v>
      </c>
      <c r="S29" s="89">
        <f>+Sklop15[[#This Row],[cena/enota brez DDV v EUR]]*Sklop15[[#This Row],[Okvirna količina]]</f>
        <v>0</v>
      </c>
      <c r="T29" s="89">
        <f>+Sklop15[[#This Row],[Končna cena/enoto mere (EUR) z DDV]]*Sklop15[[#This Row],[Okvirna količina]]</f>
        <v>0</v>
      </c>
      <c r="U29" s="179"/>
    </row>
    <row r="30" spans="1:21" s="203" customFormat="1" ht="12">
      <c r="A30" s="213" t="s">
        <v>16</v>
      </c>
      <c r="B30" s="279" t="s">
        <v>874</v>
      </c>
      <c r="C30" s="78">
        <v>720</v>
      </c>
      <c r="D30" s="211" t="s">
        <v>110</v>
      </c>
      <c r="E30" s="221"/>
      <c r="F30" s="278">
        <v>40</v>
      </c>
      <c r="G30" s="150" t="s">
        <v>216</v>
      </c>
      <c r="H30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28.799999999999997</v>
      </c>
      <c r="I30" s="83" t="str">
        <f>IF(Sklop15[[#This Row],[ZAHTEVANA SHEMA KAKOVOSTI]]&lt;&gt;"",Sklop15[[#This Row],[Preračunana masa/volumen/kos na enoto kg]],"")</f>
        <v/>
      </c>
      <c r="J30" s="91"/>
      <c r="K30" s="88"/>
      <c r="L30" s="88"/>
      <c r="M30" s="93"/>
      <c r="N30" s="89"/>
      <c r="O30" s="89"/>
      <c r="P30" s="94"/>
      <c r="Q30" s="89">
        <f>+Sklop15[[#This Row],[cena/enota brez DDV v EUR]]*Sklop15[[#This Row],[Stopnja DDV (%)]]</f>
        <v>0</v>
      </c>
      <c r="R30" s="89">
        <f>+Sklop15[[#This Row],[cena/enota brez DDV v EUR]]+Sklop15[[#This Row],[Davek (EUR)]]</f>
        <v>0</v>
      </c>
      <c r="S30" s="89">
        <f>+Sklop15[[#This Row],[cena/enota brez DDV v EUR]]*Sklop15[[#This Row],[Okvirna količina]]</f>
        <v>0</v>
      </c>
      <c r="T30" s="89">
        <f>+Sklop15[[#This Row],[Končna cena/enoto mere (EUR) z DDV]]*Sklop15[[#This Row],[Okvirna količina]]</f>
        <v>0</v>
      </c>
      <c r="U30" s="179"/>
    </row>
    <row r="31" spans="1:21" s="203" customFormat="1" ht="12">
      <c r="A31" s="213" t="s">
        <v>17</v>
      </c>
      <c r="B31" s="277" t="s">
        <v>875</v>
      </c>
      <c r="C31" s="78">
        <v>720</v>
      </c>
      <c r="D31" s="211" t="s">
        <v>110</v>
      </c>
      <c r="E31" s="221"/>
      <c r="F31" s="278">
        <v>20</v>
      </c>
      <c r="G31" s="150" t="s">
        <v>216</v>
      </c>
      <c r="H31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14.399999999999999</v>
      </c>
      <c r="I31" s="83" t="str">
        <f>IF(Sklop15[[#This Row],[ZAHTEVANA SHEMA KAKOVOSTI]]&lt;&gt;"",Sklop15[[#This Row],[Preračunana masa/volumen/kos na enoto kg]],"")</f>
        <v/>
      </c>
      <c r="J31" s="91"/>
      <c r="K31" s="88"/>
      <c r="L31" s="88"/>
      <c r="M31" s="93"/>
      <c r="N31" s="89"/>
      <c r="O31" s="89"/>
      <c r="P31" s="94"/>
      <c r="Q31" s="89">
        <f>+Sklop15[[#This Row],[cena/enota brez DDV v EUR]]*Sklop15[[#This Row],[Stopnja DDV (%)]]</f>
        <v>0</v>
      </c>
      <c r="R31" s="89">
        <f>+Sklop15[[#This Row],[cena/enota brez DDV v EUR]]+Sklop15[[#This Row],[Davek (EUR)]]</f>
        <v>0</v>
      </c>
      <c r="S31" s="89">
        <f>+Sklop15[[#This Row],[cena/enota brez DDV v EUR]]*Sklop15[[#This Row],[Okvirna količina]]</f>
        <v>0</v>
      </c>
      <c r="T31" s="89">
        <f>+Sklop15[[#This Row],[Končna cena/enoto mere (EUR) z DDV]]*Sklop15[[#This Row],[Okvirna količina]]</f>
        <v>0</v>
      </c>
      <c r="U31" s="179"/>
    </row>
    <row r="32" spans="1:21" s="203" customFormat="1" ht="12">
      <c r="A32" s="213" t="s">
        <v>18</v>
      </c>
      <c r="B32" s="279" t="s">
        <v>876</v>
      </c>
      <c r="C32" s="78" t="s">
        <v>224</v>
      </c>
      <c r="D32" s="211" t="s">
        <v>0</v>
      </c>
      <c r="E32" s="221"/>
      <c r="F32" s="278">
        <v>20</v>
      </c>
      <c r="G32" s="150" t="s">
        <v>0</v>
      </c>
      <c r="H32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2" s="83" t="str">
        <f>IF(Sklop15[[#This Row],[ZAHTEVANA SHEMA KAKOVOSTI]]&lt;&gt;"",Sklop15[[#This Row],[Preračunana masa/volumen/kos na enoto kg]],"")</f>
        <v/>
      </c>
      <c r="J32" s="91"/>
      <c r="K32" s="88"/>
      <c r="L32" s="88"/>
      <c r="M32" s="93"/>
      <c r="N32" s="89"/>
      <c r="O32" s="89"/>
      <c r="P32" s="94"/>
      <c r="Q32" s="89">
        <f>+Sklop15[[#This Row],[cena/enota brez DDV v EUR]]*Sklop15[[#This Row],[Stopnja DDV (%)]]</f>
        <v>0</v>
      </c>
      <c r="R32" s="89">
        <f>+Sklop15[[#This Row],[cena/enota brez DDV v EUR]]+Sklop15[[#This Row],[Davek (EUR)]]</f>
        <v>0</v>
      </c>
      <c r="S32" s="89">
        <f>+Sklop15[[#This Row],[cena/enota brez DDV v EUR]]*Sklop15[[#This Row],[Okvirna količina]]</f>
        <v>0</v>
      </c>
      <c r="T32" s="89">
        <f>+Sklop15[[#This Row],[Končna cena/enoto mere (EUR) z DDV]]*Sklop15[[#This Row],[Okvirna količina]]</f>
        <v>0</v>
      </c>
      <c r="U32" s="179"/>
    </row>
    <row r="33" spans="1:21" s="203" customFormat="1" ht="12">
      <c r="A33" s="213" t="s">
        <v>19</v>
      </c>
      <c r="B33" s="279" t="s">
        <v>877</v>
      </c>
      <c r="C33" s="78" t="s">
        <v>224</v>
      </c>
      <c r="D33" s="211" t="s">
        <v>0</v>
      </c>
      <c r="E33" s="221"/>
      <c r="F33" s="278">
        <v>40</v>
      </c>
      <c r="G33" s="150" t="s">
        <v>0</v>
      </c>
      <c r="H33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3" s="83" t="str">
        <f>IF(Sklop15[[#This Row],[ZAHTEVANA SHEMA KAKOVOSTI]]&lt;&gt;"",Sklop15[[#This Row],[Preračunana masa/volumen/kos na enoto kg]],"")</f>
        <v/>
      </c>
      <c r="J33" s="91"/>
      <c r="K33" s="88"/>
      <c r="L33" s="88"/>
      <c r="M33" s="93"/>
      <c r="N33" s="89"/>
      <c r="O33" s="89"/>
      <c r="P33" s="94"/>
      <c r="Q33" s="89">
        <f>+Sklop15[[#This Row],[cena/enota brez DDV v EUR]]*Sklop15[[#This Row],[Stopnja DDV (%)]]</f>
        <v>0</v>
      </c>
      <c r="R33" s="89">
        <f>+Sklop15[[#This Row],[cena/enota brez DDV v EUR]]+Sklop15[[#This Row],[Davek (EUR)]]</f>
        <v>0</v>
      </c>
      <c r="S33" s="89">
        <f>+Sklop15[[#This Row],[cena/enota brez DDV v EUR]]*Sklop15[[#This Row],[Okvirna količina]]</f>
        <v>0</v>
      </c>
      <c r="T33" s="89">
        <f>+Sklop15[[#This Row],[Končna cena/enoto mere (EUR) z DDV]]*Sklop15[[#This Row],[Okvirna količina]]</f>
        <v>0</v>
      </c>
      <c r="U33" s="179"/>
    </row>
    <row r="34" spans="1:21" s="203" customFormat="1" ht="12">
      <c r="A34" s="213" t="s">
        <v>20</v>
      </c>
      <c r="B34" s="279" t="s">
        <v>878</v>
      </c>
      <c r="C34" s="78" t="s">
        <v>224</v>
      </c>
      <c r="D34" s="211" t="s">
        <v>0</v>
      </c>
      <c r="E34" s="221"/>
      <c r="F34" s="278">
        <v>40</v>
      </c>
      <c r="G34" s="150" t="s">
        <v>0</v>
      </c>
      <c r="H34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4" s="83" t="str">
        <f>IF(Sklop15[[#This Row],[ZAHTEVANA SHEMA KAKOVOSTI]]&lt;&gt;"",Sklop15[[#This Row],[Preračunana masa/volumen/kos na enoto kg]],"")</f>
        <v/>
      </c>
      <c r="J34" s="91"/>
      <c r="K34" s="88"/>
      <c r="L34" s="88"/>
      <c r="M34" s="93"/>
      <c r="N34" s="89"/>
      <c r="O34" s="89"/>
      <c r="P34" s="94"/>
      <c r="Q34" s="89">
        <f>+Sklop15[[#This Row],[cena/enota brez DDV v EUR]]*Sklop15[[#This Row],[Stopnja DDV (%)]]</f>
        <v>0</v>
      </c>
      <c r="R34" s="89">
        <f>+Sklop15[[#This Row],[cena/enota brez DDV v EUR]]+Sklop15[[#This Row],[Davek (EUR)]]</f>
        <v>0</v>
      </c>
      <c r="S34" s="89">
        <f>+Sklop15[[#This Row],[cena/enota brez DDV v EUR]]*Sklop15[[#This Row],[Okvirna količina]]</f>
        <v>0</v>
      </c>
      <c r="T34" s="89">
        <f>+Sklop15[[#This Row],[Končna cena/enoto mere (EUR) z DDV]]*Sklop15[[#This Row],[Okvirna količina]]</f>
        <v>0</v>
      </c>
      <c r="U34" s="179"/>
    </row>
    <row r="35" spans="1:21" s="203" customFormat="1" ht="12">
      <c r="A35" s="213" t="s">
        <v>21</v>
      </c>
      <c r="B35" s="277" t="s">
        <v>879</v>
      </c>
      <c r="C35" s="78" t="s">
        <v>523</v>
      </c>
      <c r="D35" s="211" t="s">
        <v>0</v>
      </c>
      <c r="E35" s="223"/>
      <c r="F35" s="278">
        <v>80</v>
      </c>
      <c r="G35" s="150" t="s">
        <v>0</v>
      </c>
      <c r="H35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5" s="119" t="str">
        <f>IF(Sklop15[[#This Row],[ZAHTEVANA SHEMA KAKOVOSTI]]&lt;&gt;"",Sklop15[[#This Row],[Preračunana masa/volumen/kos na enoto kg]],"")</f>
        <v/>
      </c>
      <c r="J35" s="134"/>
      <c r="K35" s="135"/>
      <c r="L35" s="135"/>
      <c r="M35" s="136"/>
      <c r="N35" s="160"/>
      <c r="O35" s="160"/>
      <c r="P35" s="161"/>
      <c r="Q35" s="160">
        <f>+Sklop15[[#This Row],[cena/enota brez DDV v EUR]]*Sklop15[[#This Row],[Stopnja DDV (%)]]</f>
        <v>0</v>
      </c>
      <c r="R35" s="160">
        <f>+Sklop15[[#This Row],[cena/enota brez DDV v EUR]]+Sklop15[[#This Row],[Davek (EUR)]]</f>
        <v>0</v>
      </c>
      <c r="S35" s="160">
        <f>+Sklop15[[#This Row],[cena/enota brez DDV v EUR]]*Sklop15[[#This Row],[Okvirna količina]]</f>
        <v>0</v>
      </c>
      <c r="T35" s="160">
        <f>+Sklop15[[#This Row],[Končna cena/enoto mere (EUR) z DDV]]*Sklop15[[#This Row],[Okvirna količina]]</f>
        <v>0</v>
      </c>
      <c r="U35" s="162"/>
    </row>
    <row r="36" spans="1:21" s="203" customFormat="1" ht="12">
      <c r="A36" s="213" t="s">
        <v>22</v>
      </c>
      <c r="B36" s="277" t="s">
        <v>880</v>
      </c>
      <c r="C36" s="159" t="s">
        <v>524</v>
      </c>
      <c r="D36" s="211" t="s">
        <v>110</v>
      </c>
      <c r="E36" s="223"/>
      <c r="F36" s="278">
        <v>20</v>
      </c>
      <c r="G36" s="150" t="s">
        <v>0</v>
      </c>
      <c r="H36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6" s="119" t="str">
        <f>IF(Sklop15[[#This Row],[ZAHTEVANA SHEMA KAKOVOSTI]]&lt;&gt;"",Sklop15[[#This Row],[Preračunana masa/volumen/kos na enoto kg]],"")</f>
        <v/>
      </c>
      <c r="J36" s="134"/>
      <c r="K36" s="135"/>
      <c r="L36" s="135"/>
      <c r="M36" s="136"/>
      <c r="N36" s="160"/>
      <c r="O36" s="160"/>
      <c r="P36" s="161"/>
      <c r="Q36" s="160">
        <f>+Sklop15[[#This Row],[cena/enota brez DDV v EUR]]*Sklop15[[#This Row],[Stopnja DDV (%)]]</f>
        <v>0</v>
      </c>
      <c r="R36" s="160">
        <f>+Sklop15[[#This Row],[cena/enota brez DDV v EUR]]+Sklop15[[#This Row],[Davek (EUR)]]</f>
        <v>0</v>
      </c>
      <c r="S36" s="160">
        <f>+Sklop15[[#This Row],[cena/enota brez DDV v EUR]]*Sklop15[[#This Row],[Okvirna količina]]</f>
        <v>0</v>
      </c>
      <c r="T36" s="160">
        <f>+Sklop15[[#This Row],[Končna cena/enoto mere (EUR) z DDV]]*Sklop15[[#This Row],[Okvirna količina]]</f>
        <v>0</v>
      </c>
      <c r="U36" s="162"/>
    </row>
    <row r="37" spans="1:21" s="203" customFormat="1" ht="12">
      <c r="A37" s="213" t="s">
        <v>23</v>
      </c>
      <c r="B37" s="277" t="s">
        <v>881</v>
      </c>
      <c r="C37" s="159" t="s">
        <v>524</v>
      </c>
      <c r="D37" s="211" t="s">
        <v>110</v>
      </c>
      <c r="E37" s="223"/>
      <c r="F37" s="278">
        <v>100</v>
      </c>
      <c r="G37" s="150" t="s">
        <v>0</v>
      </c>
      <c r="H37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19" t="str">
        <f>IF(Sklop15[[#This Row],[ZAHTEVANA SHEMA KAKOVOSTI]]&lt;&gt;"",Sklop15[[#This Row],[Preračunana masa/volumen/kos na enoto kg]],"")</f>
        <v/>
      </c>
      <c r="J37" s="134"/>
      <c r="K37" s="135"/>
      <c r="L37" s="135"/>
      <c r="M37" s="136"/>
      <c r="N37" s="160"/>
      <c r="O37" s="160"/>
      <c r="P37" s="161"/>
      <c r="Q37" s="160">
        <f>+Sklop15[[#This Row],[cena/enota brez DDV v EUR]]*Sklop15[[#This Row],[Stopnja DDV (%)]]</f>
        <v>0</v>
      </c>
      <c r="R37" s="160">
        <f>+Sklop15[[#This Row],[cena/enota brez DDV v EUR]]+Sklop15[[#This Row],[Davek (EUR)]]</f>
        <v>0</v>
      </c>
      <c r="S37" s="160">
        <f>+Sklop15[[#This Row],[cena/enota brez DDV v EUR]]*Sklop15[[#This Row],[Okvirna količina]]</f>
        <v>0</v>
      </c>
      <c r="T37" s="160">
        <f>+Sklop15[[#This Row],[Končna cena/enoto mere (EUR) z DDV]]*Sklop15[[#This Row],[Okvirna količina]]</f>
        <v>0</v>
      </c>
      <c r="U37" s="162"/>
    </row>
    <row r="38" spans="1:21" s="203" customFormat="1" ht="12">
      <c r="A38" s="213" t="s">
        <v>24</v>
      </c>
      <c r="B38" s="277" t="s">
        <v>882</v>
      </c>
      <c r="C38" s="159" t="s">
        <v>939</v>
      </c>
      <c r="D38" s="211" t="s">
        <v>110</v>
      </c>
      <c r="E38" s="223"/>
      <c r="F38" s="278">
        <v>100</v>
      </c>
      <c r="G38" s="150" t="s">
        <v>0</v>
      </c>
      <c r="H38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119" t="str">
        <f>IF(Sklop15[[#This Row],[ZAHTEVANA SHEMA KAKOVOSTI]]&lt;&gt;"",Sklop15[[#This Row],[Preračunana masa/volumen/kos na enoto kg]],"")</f>
        <v/>
      </c>
      <c r="J38" s="134"/>
      <c r="K38" s="135"/>
      <c r="L38" s="135"/>
      <c r="M38" s="136"/>
      <c r="N38" s="160"/>
      <c r="O38" s="160"/>
      <c r="P38" s="161"/>
      <c r="Q38" s="160">
        <f>+Sklop15[[#This Row],[cena/enota brez DDV v EUR]]*Sklop15[[#This Row],[Stopnja DDV (%)]]</f>
        <v>0</v>
      </c>
      <c r="R38" s="160">
        <f>+Sklop15[[#This Row],[cena/enota brez DDV v EUR]]+Sklop15[[#This Row],[Davek (EUR)]]</f>
        <v>0</v>
      </c>
      <c r="S38" s="160">
        <f>+Sklop15[[#This Row],[cena/enota brez DDV v EUR]]*Sklop15[[#This Row],[Okvirna količina]]</f>
        <v>0</v>
      </c>
      <c r="T38" s="160">
        <f>+Sklop15[[#This Row],[Končna cena/enoto mere (EUR) z DDV]]*Sklop15[[#This Row],[Okvirna količina]]</f>
        <v>0</v>
      </c>
      <c r="U38" s="162"/>
    </row>
    <row r="39" spans="1:21" s="203" customFormat="1" ht="12">
      <c r="A39" s="213" t="s">
        <v>25</v>
      </c>
      <c r="B39" s="277" t="s">
        <v>883</v>
      </c>
      <c r="C39" s="159" t="s">
        <v>939</v>
      </c>
      <c r="D39" s="211" t="s">
        <v>110</v>
      </c>
      <c r="E39" s="223"/>
      <c r="F39" s="278">
        <v>100</v>
      </c>
      <c r="G39" s="150" t="s">
        <v>0</v>
      </c>
      <c r="H39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9" s="119" t="str">
        <f>IF(Sklop15[[#This Row],[ZAHTEVANA SHEMA KAKOVOSTI]]&lt;&gt;"",Sklop15[[#This Row],[Preračunana masa/volumen/kos na enoto kg]],"")</f>
        <v/>
      </c>
      <c r="J39" s="134"/>
      <c r="K39" s="135"/>
      <c r="L39" s="135"/>
      <c r="M39" s="136"/>
      <c r="N39" s="160"/>
      <c r="O39" s="160"/>
      <c r="P39" s="161"/>
      <c r="Q39" s="160">
        <f>+Sklop15[[#This Row],[cena/enota brez DDV v EUR]]*Sklop15[[#This Row],[Stopnja DDV (%)]]</f>
        <v>0</v>
      </c>
      <c r="R39" s="160">
        <f>+Sklop15[[#This Row],[cena/enota brez DDV v EUR]]+Sklop15[[#This Row],[Davek (EUR)]]</f>
        <v>0</v>
      </c>
      <c r="S39" s="160">
        <f>+Sklop15[[#This Row],[cena/enota brez DDV v EUR]]*Sklop15[[#This Row],[Okvirna količina]]</f>
        <v>0</v>
      </c>
      <c r="T39" s="160">
        <f>+Sklop15[[#This Row],[Končna cena/enoto mere (EUR) z DDV]]*Sklop15[[#This Row],[Okvirna količina]]</f>
        <v>0</v>
      </c>
      <c r="U39" s="162"/>
    </row>
    <row r="40" spans="1:21" s="203" customFormat="1" ht="12">
      <c r="A40" s="213" t="s">
        <v>26</v>
      </c>
      <c r="B40" s="279" t="s">
        <v>884</v>
      </c>
      <c r="C40" s="159" t="s">
        <v>525</v>
      </c>
      <c r="D40" s="211" t="s">
        <v>110</v>
      </c>
      <c r="E40" s="223"/>
      <c r="F40" s="278">
        <v>180</v>
      </c>
      <c r="G40" s="150" t="s">
        <v>0</v>
      </c>
      <c r="H40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40" s="119" t="str">
        <f>IF(Sklop15[[#This Row],[ZAHTEVANA SHEMA KAKOVOSTI]]&lt;&gt;"",Sklop15[[#This Row],[Preračunana masa/volumen/kos na enoto kg]],"")</f>
        <v/>
      </c>
      <c r="J40" s="134"/>
      <c r="K40" s="135"/>
      <c r="L40" s="135"/>
      <c r="M40" s="136"/>
      <c r="N40" s="160"/>
      <c r="O40" s="160"/>
      <c r="P40" s="161"/>
      <c r="Q40" s="160">
        <f>+Sklop15[[#This Row],[cena/enota brez DDV v EUR]]*Sklop15[[#This Row],[Stopnja DDV (%)]]</f>
        <v>0</v>
      </c>
      <c r="R40" s="160">
        <f>+Sklop15[[#This Row],[cena/enota brez DDV v EUR]]+Sklop15[[#This Row],[Davek (EUR)]]</f>
        <v>0</v>
      </c>
      <c r="S40" s="160">
        <f>+Sklop15[[#This Row],[cena/enota brez DDV v EUR]]*Sklop15[[#This Row],[Okvirna količina]]</f>
        <v>0</v>
      </c>
      <c r="T40" s="160">
        <f>+Sklop15[[#This Row],[Končna cena/enoto mere (EUR) z DDV]]*Sklop15[[#This Row],[Okvirna količina]]</f>
        <v>0</v>
      </c>
      <c r="U40" s="162"/>
    </row>
    <row r="41" spans="1:21" s="203" customFormat="1" ht="12">
      <c r="A41" s="213" t="s">
        <v>27</v>
      </c>
      <c r="B41" s="269" t="s">
        <v>885</v>
      </c>
      <c r="C41" s="159" t="s">
        <v>525</v>
      </c>
      <c r="D41" s="211" t="s">
        <v>110</v>
      </c>
      <c r="E41" s="223"/>
      <c r="F41" s="278">
        <v>40</v>
      </c>
      <c r="G41" s="152" t="s">
        <v>0</v>
      </c>
      <c r="H41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1" s="119" t="str">
        <f>IF(Sklop15[[#This Row],[ZAHTEVANA SHEMA KAKOVOSTI]]&lt;&gt;"",Sklop15[[#This Row],[Preračunana masa/volumen/kos na enoto kg]],"")</f>
        <v/>
      </c>
      <c r="J41" s="134"/>
      <c r="K41" s="135"/>
      <c r="L41" s="135"/>
      <c r="M41" s="136"/>
      <c r="N41" s="160"/>
      <c r="O41" s="160"/>
      <c r="P41" s="161"/>
      <c r="Q41" s="160">
        <f>+Sklop15[[#This Row],[cena/enota brez DDV v EUR]]*Sklop15[[#This Row],[Stopnja DDV (%)]]</f>
        <v>0</v>
      </c>
      <c r="R41" s="160">
        <f>+Sklop15[[#This Row],[cena/enota brez DDV v EUR]]+Sklop15[[#This Row],[Davek (EUR)]]</f>
        <v>0</v>
      </c>
      <c r="S41" s="160">
        <f>+Sklop15[[#This Row],[cena/enota brez DDV v EUR]]*Sklop15[[#This Row],[Okvirna količina]]</f>
        <v>0</v>
      </c>
      <c r="T41" s="160">
        <f>+Sklop15[[#This Row],[Končna cena/enoto mere (EUR) z DDV]]*Sklop15[[#This Row],[Okvirna količina]]</f>
        <v>0</v>
      </c>
      <c r="U41" s="162"/>
    </row>
    <row r="42" spans="1:21" s="203" customFormat="1" ht="12">
      <c r="A42" s="213" t="s">
        <v>28</v>
      </c>
      <c r="B42" s="269" t="s">
        <v>886</v>
      </c>
      <c r="C42" s="159" t="s">
        <v>525</v>
      </c>
      <c r="D42" s="211" t="s">
        <v>110</v>
      </c>
      <c r="E42" s="223"/>
      <c r="F42" s="278">
        <v>20</v>
      </c>
      <c r="G42" s="152" t="s">
        <v>0</v>
      </c>
      <c r="H42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2" s="119" t="str">
        <f>IF(Sklop15[[#This Row],[ZAHTEVANA SHEMA KAKOVOSTI]]&lt;&gt;"",Sklop15[[#This Row],[Preračunana masa/volumen/kos na enoto kg]],"")</f>
        <v/>
      </c>
      <c r="J42" s="134"/>
      <c r="K42" s="135"/>
      <c r="L42" s="135"/>
      <c r="M42" s="136"/>
      <c r="N42" s="160"/>
      <c r="O42" s="160"/>
      <c r="P42" s="161"/>
      <c r="Q42" s="160">
        <f>+Sklop15[[#This Row],[cena/enota brez DDV v EUR]]*Sklop15[[#This Row],[Stopnja DDV (%)]]</f>
        <v>0</v>
      </c>
      <c r="R42" s="160">
        <f>+Sklop15[[#This Row],[cena/enota brez DDV v EUR]]+Sklop15[[#This Row],[Davek (EUR)]]</f>
        <v>0</v>
      </c>
      <c r="S42" s="160">
        <f>+Sklop15[[#This Row],[cena/enota brez DDV v EUR]]*Sklop15[[#This Row],[Okvirna količina]]</f>
        <v>0</v>
      </c>
      <c r="T42" s="160">
        <f>+Sklop15[[#This Row],[Končna cena/enoto mere (EUR) z DDV]]*Sklop15[[#This Row],[Okvirna količina]]</f>
        <v>0</v>
      </c>
      <c r="U42" s="162"/>
    </row>
    <row r="43" spans="1:21" s="203" customFormat="1" ht="12">
      <c r="A43" s="213" t="s">
        <v>29</v>
      </c>
      <c r="B43" s="281" t="s">
        <v>887</v>
      </c>
      <c r="C43" s="159" t="s">
        <v>525</v>
      </c>
      <c r="D43" s="211" t="s">
        <v>110</v>
      </c>
      <c r="E43" s="223"/>
      <c r="F43" s="278">
        <v>20</v>
      </c>
      <c r="G43" s="152" t="s">
        <v>0</v>
      </c>
      <c r="H43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3" s="119" t="str">
        <f>IF(Sklop15[[#This Row],[ZAHTEVANA SHEMA KAKOVOSTI]]&lt;&gt;"",Sklop15[[#This Row],[Preračunana masa/volumen/kos na enoto kg]],"")</f>
        <v/>
      </c>
      <c r="J43" s="134"/>
      <c r="K43" s="135"/>
      <c r="L43" s="135"/>
      <c r="M43" s="136"/>
      <c r="N43" s="160"/>
      <c r="O43" s="160"/>
      <c r="P43" s="161"/>
      <c r="Q43" s="160">
        <f>+Sklop15[[#This Row],[cena/enota brez DDV v EUR]]*Sklop15[[#This Row],[Stopnja DDV (%)]]</f>
        <v>0</v>
      </c>
      <c r="R43" s="160">
        <f>+Sklop15[[#This Row],[cena/enota brez DDV v EUR]]+Sklop15[[#This Row],[Davek (EUR)]]</f>
        <v>0</v>
      </c>
      <c r="S43" s="160">
        <f>+Sklop15[[#This Row],[cena/enota brez DDV v EUR]]*Sklop15[[#This Row],[Okvirna količina]]</f>
        <v>0</v>
      </c>
      <c r="T43" s="160">
        <f>+Sklop15[[#This Row],[Končna cena/enoto mere (EUR) z DDV]]*Sklop15[[#This Row],[Okvirna količina]]</f>
        <v>0</v>
      </c>
      <c r="U43" s="162"/>
    </row>
    <row r="44" spans="1:21" s="203" customFormat="1" ht="12">
      <c r="A44" s="213" t="s">
        <v>30</v>
      </c>
      <c r="B44" s="281" t="s">
        <v>888</v>
      </c>
      <c r="C44" s="159" t="s">
        <v>525</v>
      </c>
      <c r="D44" s="211" t="s">
        <v>110</v>
      </c>
      <c r="E44" s="223"/>
      <c r="F44" s="278">
        <v>20</v>
      </c>
      <c r="G44" s="152" t="s">
        <v>0</v>
      </c>
      <c r="H44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119" t="str">
        <f>IF(Sklop15[[#This Row],[ZAHTEVANA SHEMA KAKOVOSTI]]&lt;&gt;"",Sklop15[[#This Row],[Preračunana masa/volumen/kos na enoto kg]],"")</f>
        <v/>
      </c>
      <c r="J44" s="134"/>
      <c r="K44" s="135"/>
      <c r="L44" s="135"/>
      <c r="M44" s="136"/>
      <c r="N44" s="160"/>
      <c r="O44" s="160"/>
      <c r="P44" s="161"/>
      <c r="Q44" s="160">
        <f>+Sklop15[[#This Row],[cena/enota brez DDV v EUR]]*Sklop15[[#This Row],[Stopnja DDV (%)]]</f>
        <v>0</v>
      </c>
      <c r="R44" s="160">
        <f>+Sklop15[[#This Row],[cena/enota brez DDV v EUR]]+Sklop15[[#This Row],[Davek (EUR)]]</f>
        <v>0</v>
      </c>
      <c r="S44" s="160">
        <f>+Sklop15[[#This Row],[cena/enota brez DDV v EUR]]*Sklop15[[#This Row],[Okvirna količina]]</f>
        <v>0</v>
      </c>
      <c r="T44" s="160">
        <f>+Sklop15[[#This Row],[Končna cena/enoto mere (EUR) z DDV]]*Sklop15[[#This Row],[Okvirna količina]]</f>
        <v>0</v>
      </c>
      <c r="U44" s="162"/>
    </row>
    <row r="45" spans="1:21" s="203" customFormat="1" ht="12">
      <c r="A45" s="213" t="s">
        <v>31</v>
      </c>
      <c r="B45" s="281" t="s">
        <v>889</v>
      </c>
      <c r="C45" s="159">
        <v>4150</v>
      </c>
      <c r="D45" s="211" t="s">
        <v>110</v>
      </c>
      <c r="E45" s="223"/>
      <c r="F45" s="153">
        <v>40</v>
      </c>
      <c r="G45" s="152" t="s">
        <v>0</v>
      </c>
      <c r="H45" s="15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166</v>
      </c>
      <c r="I45" s="119" t="str">
        <f>IF(Sklop15[[#This Row],[ZAHTEVANA SHEMA KAKOVOSTI]]&lt;&gt;"",Sklop15[[#This Row],[Preračunana masa/volumen/kos na enoto kg]],"")</f>
        <v/>
      </c>
      <c r="J45" s="134"/>
      <c r="K45" s="135"/>
      <c r="L45" s="135"/>
      <c r="M45" s="136"/>
      <c r="N45" s="160"/>
      <c r="O45" s="160"/>
      <c r="P45" s="161"/>
      <c r="Q45" s="160">
        <f>+Sklop15[[#This Row],[cena/enota brez DDV v EUR]]*Sklop15[[#This Row],[Stopnja DDV (%)]]</f>
        <v>0</v>
      </c>
      <c r="R45" s="160">
        <f>+Sklop15[[#This Row],[cena/enota brez DDV v EUR]]+Sklop15[[#This Row],[Davek (EUR)]]</f>
        <v>0</v>
      </c>
      <c r="S45" s="160">
        <f>+Sklop15[[#This Row],[cena/enota brez DDV v EUR]]*Sklop15[[#This Row],[Okvirna količina]]</f>
        <v>0</v>
      </c>
      <c r="T45" s="160">
        <f>+Sklop15[[#This Row],[Končna cena/enoto mere (EUR) z DDV]]*Sklop15[[#This Row],[Okvirna količina]]</f>
        <v>0</v>
      </c>
      <c r="U45" s="162"/>
    </row>
    <row r="46" spans="1:21">
      <c r="A46" s="368" t="s">
        <v>134</v>
      </c>
      <c r="B46" s="369"/>
      <c r="C46" s="370"/>
      <c r="D46" s="370"/>
      <c r="E46" s="371"/>
      <c r="F46" s="372"/>
      <c r="G46" s="373"/>
      <c r="H46" s="374">
        <f>SUBTOTAL(109,Sklop15[Preračunana masa/volumen/kos na enoto kg])</f>
        <v>4652.8799999999992</v>
      </c>
      <c r="I46" s="374">
        <f>SUBTOTAL(109,Sklop15[Živila iz shem kakovosti (kg)])</f>
        <v>0</v>
      </c>
      <c r="J46" s="372"/>
      <c r="K46" s="375"/>
      <c r="L46" s="375"/>
      <c r="M46" s="376"/>
      <c r="N46" s="377"/>
      <c r="O46" s="377"/>
      <c r="P46" s="377"/>
      <c r="Q46" s="378"/>
      <c r="R46" s="379"/>
      <c r="S46" s="378">
        <f>SUBTOTAL(109,Sklop15[Vrednost za okvirno količino (EUR) brez DDV])</f>
        <v>0</v>
      </c>
      <c r="T46" s="378">
        <f>SUBTOTAL(109,Sklop15[Vrednost za okvirno količino (EUR) z DDV])</f>
        <v>0</v>
      </c>
      <c r="U46" s="380" t="s">
        <v>220</v>
      </c>
    </row>
    <row r="47" spans="1:21">
      <c r="A47" s="200" t="s">
        <v>130</v>
      </c>
      <c r="B47" s="191"/>
      <c r="C47" s="198"/>
      <c r="D47" s="198"/>
      <c r="E47" s="222"/>
      <c r="Q47" s="200"/>
      <c r="R47" s="200"/>
      <c r="S47" s="200"/>
      <c r="T47" s="200"/>
    </row>
    <row r="48" spans="1:21">
      <c r="A48" s="187" t="s">
        <v>132</v>
      </c>
      <c r="B48" s="191"/>
      <c r="C48" s="198"/>
      <c r="D48" s="198"/>
      <c r="E48" s="222"/>
    </row>
    <row r="49" spans="1:22">
      <c r="A49" s="218" t="s">
        <v>178</v>
      </c>
      <c r="F49" s="208"/>
      <c r="G49" s="208"/>
      <c r="H49" s="199"/>
      <c r="I49" s="199"/>
      <c r="J49" s="199"/>
      <c r="K49" s="199"/>
      <c r="L49" s="202"/>
      <c r="M49" s="202"/>
      <c r="N49" s="199"/>
      <c r="O49" s="199"/>
      <c r="P49" s="199"/>
      <c r="Q49" s="199"/>
      <c r="R49" s="199"/>
    </row>
    <row r="50" spans="1:22">
      <c r="A50" s="226" t="s">
        <v>170</v>
      </c>
      <c r="F50" s="208"/>
      <c r="G50" s="208"/>
      <c r="H50" s="199"/>
      <c r="I50" s="199"/>
      <c r="J50" s="199"/>
      <c r="K50" s="199"/>
      <c r="L50" s="202"/>
      <c r="M50" s="225"/>
      <c r="N50" s="225"/>
      <c r="O50" s="225"/>
      <c r="P50" s="225"/>
      <c r="Q50" s="225"/>
      <c r="R50" s="225"/>
      <c r="S50" s="225"/>
      <c r="T50" s="225"/>
      <c r="U50" s="225"/>
      <c r="V50" s="224"/>
    </row>
    <row r="51" spans="1:22" ht="12.75" customHeight="1">
      <c r="A51" s="404" t="s">
        <v>171</v>
      </c>
      <c r="B51" s="404"/>
      <c r="C51" s="404"/>
      <c r="D51" s="404"/>
      <c r="E51" s="404"/>
      <c r="F51" s="404"/>
      <c r="G51" s="404"/>
      <c r="H51" s="404"/>
      <c r="I51" s="404"/>
      <c r="J51" s="404"/>
      <c r="K51" s="404"/>
      <c r="L51" s="404"/>
      <c r="M51" s="202"/>
      <c r="N51" s="199"/>
      <c r="O51" s="199"/>
      <c r="P51" s="199"/>
      <c r="Q51" s="199"/>
      <c r="R51" s="199"/>
    </row>
    <row r="52" spans="1:22">
      <c r="A52" s="393" t="s">
        <v>209</v>
      </c>
      <c r="B52" s="393"/>
      <c r="C52" s="393"/>
      <c r="D52" s="393"/>
      <c r="E52" s="393"/>
      <c r="F52" s="393"/>
      <c r="G52" s="393"/>
      <c r="H52" s="393"/>
      <c r="I52" s="393"/>
      <c r="J52" s="393"/>
      <c r="K52" s="393"/>
      <c r="L52" s="393"/>
      <c r="N52" s="199"/>
      <c r="O52" s="199"/>
      <c r="P52" s="199"/>
      <c r="Q52" s="199"/>
      <c r="R52" s="199"/>
    </row>
    <row r="53" spans="1:22">
      <c r="A53" s="227"/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N53" s="199"/>
      <c r="O53" s="199"/>
      <c r="P53" s="199"/>
      <c r="Q53" s="199"/>
      <c r="R53" s="199"/>
    </row>
    <row r="54" spans="1:22">
      <c r="A54" s="218" t="s">
        <v>65</v>
      </c>
      <c r="F54" s="208"/>
      <c r="G54" s="208" t="s">
        <v>66</v>
      </c>
      <c r="H54" s="199"/>
      <c r="I54" s="199"/>
      <c r="J54" s="199"/>
      <c r="K54" s="199"/>
      <c r="L54" s="202"/>
      <c r="M54" s="202"/>
      <c r="N54" s="219"/>
      <c r="O54" s="199"/>
      <c r="P54" s="199"/>
      <c r="Q54" s="199" t="s">
        <v>67</v>
      </c>
      <c r="R54" s="199"/>
    </row>
    <row r="55" spans="1:22" ht="15">
      <c r="A55" s="182"/>
      <c r="B55" s="181"/>
      <c r="C55" s="196"/>
      <c r="D55" s="196"/>
      <c r="E55" s="195"/>
      <c r="F55" s="183"/>
      <c r="H55" s="184"/>
      <c r="I55" s="184"/>
      <c r="J55" s="184"/>
      <c r="K55" s="184"/>
      <c r="L55" s="193"/>
      <c r="M55" s="193"/>
      <c r="N55" s="184"/>
      <c r="O55" s="184"/>
      <c r="P55" s="184"/>
      <c r="Q55" s="184"/>
      <c r="R55" s="184"/>
      <c r="S55" s="180"/>
      <c r="T55" s="180"/>
      <c r="U55" s="183"/>
    </row>
    <row r="56" spans="1:22">
      <c r="B56" s="191"/>
      <c r="C56" s="198"/>
      <c r="D56" s="198"/>
      <c r="E56" s="222"/>
    </row>
    <row r="57" spans="1:22">
      <c r="B57" s="191"/>
      <c r="C57" s="198"/>
      <c r="D57" s="198"/>
      <c r="E57" s="222"/>
    </row>
    <row r="58" spans="1:22">
      <c r="B58" s="191"/>
      <c r="C58" s="198"/>
      <c r="D58" s="198"/>
      <c r="E58" s="222"/>
    </row>
    <row r="59" spans="1:22">
      <c r="B59" s="191"/>
      <c r="C59" s="198"/>
      <c r="D59" s="198"/>
      <c r="E59" s="222"/>
    </row>
    <row r="60" spans="1:22">
      <c r="B60" s="191"/>
      <c r="C60" s="198"/>
      <c r="D60" s="198"/>
      <c r="E60" s="222"/>
    </row>
    <row r="61" spans="1:22">
      <c r="B61" s="191"/>
      <c r="C61" s="198"/>
      <c r="D61" s="198"/>
      <c r="E61" s="222"/>
    </row>
    <row r="62" spans="1:22">
      <c r="B62" s="191"/>
      <c r="C62" s="198"/>
      <c r="D62" s="198"/>
      <c r="E62" s="222"/>
    </row>
    <row r="63" spans="1:22">
      <c r="B63" s="191"/>
      <c r="C63" s="198"/>
      <c r="D63" s="198"/>
      <c r="E63" s="222"/>
    </row>
    <row r="64" spans="1:22">
      <c r="B64" s="191"/>
      <c r="C64" s="198"/>
      <c r="D64" s="198"/>
      <c r="E64" s="222"/>
    </row>
    <row r="65" spans="1:22">
      <c r="B65" s="191"/>
      <c r="C65" s="198"/>
      <c r="D65" s="198"/>
      <c r="E65" s="222"/>
    </row>
    <row r="66" spans="1:22">
      <c r="B66" s="191"/>
      <c r="C66" s="198"/>
      <c r="D66" s="198"/>
      <c r="E66" s="222"/>
    </row>
    <row r="67" spans="1:22">
      <c r="B67" s="191"/>
      <c r="C67" s="198"/>
      <c r="D67" s="198"/>
      <c r="E67" s="222"/>
    </row>
    <row r="68" spans="1:22">
      <c r="B68" s="191"/>
      <c r="C68" s="198"/>
      <c r="D68" s="198"/>
      <c r="E68" s="222"/>
    </row>
    <row r="69" spans="1:22">
      <c r="B69" s="191"/>
      <c r="C69" s="198"/>
      <c r="D69" s="198"/>
      <c r="E69" s="222"/>
    </row>
    <row r="70" spans="1:22" s="19" customFormat="1">
      <c r="A70" s="187"/>
      <c r="B70" s="191"/>
      <c r="C70" s="198"/>
      <c r="D70" s="198"/>
      <c r="E70" s="222"/>
      <c r="F70" s="106"/>
      <c r="G70" s="106"/>
      <c r="L70" s="187"/>
      <c r="M70" s="187"/>
      <c r="N70" s="187"/>
      <c r="O70" s="187"/>
      <c r="P70" s="187"/>
      <c r="Q70" s="187"/>
      <c r="R70" s="187"/>
      <c r="S70" s="187"/>
      <c r="T70" s="187"/>
      <c r="U70" s="208"/>
      <c r="V70" s="187"/>
    </row>
    <row r="71" spans="1:22" s="19" customFormat="1">
      <c r="A71" s="187"/>
      <c r="B71" s="191"/>
      <c r="C71" s="198"/>
      <c r="D71" s="198"/>
      <c r="E71" s="222"/>
      <c r="F71" s="106"/>
      <c r="G71" s="106"/>
      <c r="L71" s="187"/>
      <c r="M71" s="187"/>
      <c r="N71" s="187"/>
      <c r="O71" s="187"/>
      <c r="P71" s="187"/>
      <c r="Q71" s="187"/>
      <c r="R71" s="187"/>
      <c r="S71" s="187"/>
      <c r="T71" s="187"/>
      <c r="U71" s="208"/>
      <c r="V71" s="187"/>
    </row>
    <row r="72" spans="1:22" s="19" customFormat="1">
      <c r="A72" s="187"/>
      <c r="B72" s="191"/>
      <c r="C72" s="198"/>
      <c r="D72" s="198"/>
      <c r="E72" s="222"/>
      <c r="F72" s="106"/>
      <c r="G72" s="106"/>
      <c r="L72" s="187"/>
      <c r="M72" s="187"/>
      <c r="N72" s="187"/>
      <c r="O72" s="187"/>
      <c r="P72" s="187"/>
      <c r="Q72" s="187"/>
      <c r="R72" s="187"/>
      <c r="S72" s="187"/>
      <c r="T72" s="187"/>
      <c r="U72" s="208"/>
      <c r="V72" s="187"/>
    </row>
    <row r="73" spans="1:22" s="19" customFormat="1">
      <c r="A73" s="187"/>
      <c r="B73" s="191"/>
      <c r="C73" s="198"/>
      <c r="D73" s="198"/>
      <c r="E73" s="222"/>
      <c r="F73" s="106"/>
      <c r="G73" s="106"/>
      <c r="L73" s="187"/>
      <c r="M73" s="187"/>
      <c r="N73" s="187"/>
      <c r="O73" s="187"/>
      <c r="P73" s="187"/>
      <c r="Q73" s="187"/>
      <c r="R73" s="187"/>
      <c r="S73" s="187"/>
      <c r="T73" s="187"/>
      <c r="U73" s="208"/>
      <c r="V73" s="187"/>
    </row>
    <row r="74" spans="1:22" s="19" customFormat="1">
      <c r="A74" s="187"/>
      <c r="B74" s="191"/>
      <c r="C74" s="198"/>
      <c r="D74" s="198"/>
      <c r="E74" s="222"/>
      <c r="F74" s="106"/>
      <c r="G74" s="106"/>
      <c r="L74" s="187"/>
      <c r="M74" s="187"/>
      <c r="N74" s="187"/>
      <c r="O74" s="187"/>
      <c r="P74" s="187"/>
      <c r="Q74" s="187"/>
      <c r="R74" s="187"/>
      <c r="S74" s="187"/>
      <c r="T74" s="187"/>
      <c r="U74" s="208"/>
      <c r="V74" s="187"/>
    </row>
    <row r="75" spans="1:22" s="19" customFormat="1">
      <c r="A75" s="187"/>
      <c r="B75" s="191"/>
      <c r="C75" s="198"/>
      <c r="D75" s="198"/>
      <c r="E75" s="222"/>
      <c r="F75" s="106"/>
      <c r="G75" s="106"/>
      <c r="L75" s="187"/>
      <c r="M75" s="187"/>
      <c r="N75" s="187"/>
      <c r="O75" s="187"/>
      <c r="P75" s="187"/>
      <c r="Q75" s="187"/>
      <c r="R75" s="187"/>
      <c r="S75" s="187"/>
      <c r="T75" s="187"/>
      <c r="U75" s="208"/>
      <c r="V75" s="187"/>
    </row>
    <row r="76" spans="1:22" s="19" customFormat="1">
      <c r="A76" s="187"/>
      <c r="B76" s="191"/>
      <c r="C76" s="198"/>
      <c r="D76" s="198"/>
      <c r="E76" s="222"/>
      <c r="F76" s="106"/>
      <c r="G76" s="106"/>
      <c r="L76" s="187"/>
      <c r="M76" s="187"/>
      <c r="N76" s="187"/>
      <c r="O76" s="187"/>
      <c r="P76" s="187"/>
      <c r="Q76" s="187"/>
      <c r="R76" s="187"/>
      <c r="S76" s="187"/>
      <c r="T76" s="187"/>
      <c r="U76" s="208"/>
      <c r="V76" s="187"/>
    </row>
    <row r="77" spans="1:22" s="19" customFormat="1">
      <c r="A77" s="187"/>
      <c r="B77" s="191"/>
      <c r="C77" s="198"/>
      <c r="D77" s="198"/>
      <c r="E77" s="222"/>
      <c r="F77" s="106"/>
      <c r="G77" s="106"/>
      <c r="L77" s="187"/>
      <c r="M77" s="187"/>
      <c r="N77" s="187"/>
      <c r="O77" s="187"/>
      <c r="P77" s="187"/>
      <c r="Q77" s="187"/>
      <c r="R77" s="187"/>
      <c r="S77" s="187"/>
      <c r="T77" s="187"/>
      <c r="U77" s="208"/>
      <c r="V77" s="187"/>
    </row>
    <row r="78" spans="1:22" s="19" customFormat="1">
      <c r="A78" s="187"/>
      <c r="B78" s="191"/>
      <c r="C78" s="198"/>
      <c r="D78" s="198"/>
      <c r="E78" s="222"/>
      <c r="F78" s="106"/>
      <c r="G78" s="106"/>
      <c r="L78" s="187"/>
      <c r="M78" s="187"/>
      <c r="N78" s="187"/>
      <c r="O78" s="187"/>
      <c r="P78" s="187"/>
      <c r="Q78" s="187"/>
      <c r="R78" s="187"/>
      <c r="S78" s="187"/>
      <c r="T78" s="187"/>
      <c r="U78" s="208"/>
      <c r="V78" s="187"/>
    </row>
    <row r="79" spans="1:22" s="19" customFormat="1">
      <c r="A79" s="187"/>
      <c r="B79" s="191"/>
      <c r="C79" s="198"/>
      <c r="D79" s="198"/>
      <c r="E79" s="222"/>
      <c r="F79" s="106"/>
      <c r="G79" s="106"/>
      <c r="L79" s="187"/>
      <c r="M79" s="187"/>
      <c r="N79" s="187"/>
      <c r="O79" s="187"/>
      <c r="P79" s="187"/>
      <c r="Q79" s="187"/>
      <c r="R79" s="187"/>
      <c r="S79" s="187"/>
      <c r="T79" s="187"/>
      <c r="U79" s="208"/>
      <c r="V79" s="187"/>
    </row>
    <row r="80" spans="1:22" s="19" customFormat="1">
      <c r="A80" s="187"/>
      <c r="B80" s="191"/>
      <c r="C80" s="198"/>
      <c r="D80" s="198"/>
      <c r="E80" s="222"/>
      <c r="F80" s="106"/>
      <c r="G80" s="106"/>
      <c r="L80" s="187"/>
      <c r="M80" s="187"/>
      <c r="N80" s="187"/>
      <c r="O80" s="187"/>
      <c r="P80" s="187"/>
      <c r="Q80" s="187"/>
      <c r="R80" s="187"/>
      <c r="S80" s="187"/>
      <c r="T80" s="187"/>
      <c r="U80" s="208"/>
      <c r="V80" s="187"/>
    </row>
    <row r="81" spans="1:22" s="19" customFormat="1">
      <c r="A81" s="187"/>
      <c r="B81" s="191"/>
      <c r="C81" s="198"/>
      <c r="D81" s="198"/>
      <c r="E81" s="222"/>
      <c r="F81" s="106"/>
      <c r="G81" s="106"/>
      <c r="L81" s="187"/>
      <c r="M81" s="187"/>
      <c r="N81" s="187"/>
      <c r="O81" s="187"/>
      <c r="P81" s="187"/>
      <c r="Q81" s="187"/>
      <c r="R81" s="187"/>
      <c r="S81" s="187"/>
      <c r="T81" s="187"/>
      <c r="U81" s="208"/>
      <c r="V81" s="187"/>
    </row>
    <row r="82" spans="1:22" s="19" customFormat="1">
      <c r="A82" s="187"/>
      <c r="B82" s="191"/>
      <c r="C82" s="198"/>
      <c r="D82" s="198"/>
      <c r="E82" s="222"/>
      <c r="F82" s="106"/>
      <c r="G82" s="106"/>
      <c r="L82" s="187"/>
      <c r="M82" s="187"/>
      <c r="N82" s="187"/>
      <c r="O82" s="187"/>
      <c r="P82" s="187"/>
      <c r="Q82" s="187"/>
      <c r="R82" s="187"/>
      <c r="S82" s="187"/>
      <c r="T82" s="187"/>
      <c r="U82" s="208"/>
      <c r="V82" s="187"/>
    </row>
    <row r="83" spans="1:22" s="19" customFormat="1">
      <c r="A83" s="187"/>
      <c r="B83" s="191"/>
      <c r="C83" s="198"/>
      <c r="D83" s="198"/>
      <c r="E83" s="222"/>
      <c r="F83" s="106"/>
      <c r="G83" s="106"/>
      <c r="L83" s="187"/>
      <c r="M83" s="187"/>
      <c r="N83" s="187"/>
      <c r="O83" s="187"/>
      <c r="P83" s="187"/>
      <c r="Q83" s="187"/>
      <c r="R83" s="187"/>
      <c r="S83" s="187"/>
      <c r="T83" s="187"/>
      <c r="U83" s="208"/>
      <c r="V83" s="187"/>
    </row>
    <row r="84" spans="1:22" s="19" customFormat="1">
      <c r="A84" s="187"/>
      <c r="B84" s="191"/>
      <c r="C84" s="198"/>
      <c r="D84" s="198"/>
      <c r="E84" s="222"/>
      <c r="F84" s="106"/>
      <c r="G84" s="106"/>
      <c r="L84" s="187"/>
      <c r="M84" s="187"/>
      <c r="N84" s="187"/>
      <c r="O84" s="187"/>
      <c r="P84" s="187"/>
      <c r="Q84" s="187"/>
      <c r="R84" s="187"/>
      <c r="S84" s="187"/>
      <c r="T84" s="187"/>
      <c r="U84" s="208"/>
      <c r="V84" s="187"/>
    </row>
    <row r="85" spans="1:22" s="19" customFormat="1">
      <c r="A85" s="187"/>
      <c r="B85" s="191"/>
      <c r="C85" s="198"/>
      <c r="D85" s="198"/>
      <c r="E85" s="222"/>
      <c r="F85" s="106"/>
      <c r="G85" s="106"/>
      <c r="L85" s="187"/>
      <c r="M85" s="187"/>
      <c r="N85" s="187"/>
      <c r="O85" s="187"/>
      <c r="P85" s="187"/>
      <c r="Q85" s="187"/>
      <c r="R85" s="187"/>
      <c r="S85" s="187"/>
      <c r="T85" s="187"/>
      <c r="U85" s="208"/>
      <c r="V85" s="187"/>
    </row>
    <row r="86" spans="1:22" s="19" customFormat="1">
      <c r="A86" s="187"/>
      <c r="B86" s="191"/>
      <c r="C86" s="198"/>
      <c r="D86" s="198"/>
      <c r="E86" s="222"/>
      <c r="F86" s="106"/>
      <c r="G86" s="106"/>
      <c r="L86" s="187"/>
      <c r="M86" s="187"/>
      <c r="N86" s="187"/>
      <c r="O86" s="187"/>
      <c r="P86" s="187"/>
      <c r="Q86" s="187"/>
      <c r="R86" s="187"/>
      <c r="S86" s="187"/>
      <c r="T86" s="187"/>
      <c r="U86" s="208"/>
      <c r="V86" s="187"/>
    </row>
    <row r="87" spans="1:22" s="19" customFormat="1">
      <c r="A87" s="187"/>
      <c r="B87" s="191"/>
      <c r="C87" s="198"/>
      <c r="D87" s="198"/>
      <c r="E87" s="222"/>
      <c r="F87" s="106"/>
      <c r="G87" s="106"/>
      <c r="L87" s="187"/>
      <c r="M87" s="187"/>
      <c r="N87" s="187"/>
      <c r="O87" s="187"/>
      <c r="P87" s="187"/>
      <c r="Q87" s="187"/>
      <c r="R87" s="187"/>
      <c r="S87" s="187"/>
      <c r="T87" s="187"/>
      <c r="U87" s="208"/>
      <c r="V87" s="187"/>
    </row>
    <row r="88" spans="1:22" s="19" customFormat="1">
      <c r="A88" s="187"/>
      <c r="B88" s="191"/>
      <c r="C88" s="198"/>
      <c r="D88" s="198"/>
      <c r="E88" s="222"/>
      <c r="F88" s="106"/>
      <c r="G88" s="106"/>
      <c r="L88" s="187"/>
      <c r="M88" s="187"/>
      <c r="N88" s="187"/>
      <c r="O88" s="187"/>
      <c r="P88" s="187"/>
      <c r="Q88" s="187"/>
      <c r="R88" s="187"/>
      <c r="S88" s="187"/>
      <c r="T88" s="187"/>
      <c r="U88" s="208"/>
      <c r="V88" s="187"/>
    </row>
    <row r="89" spans="1:22" s="19" customFormat="1">
      <c r="A89" s="187"/>
      <c r="B89" s="191"/>
      <c r="C89" s="198"/>
      <c r="D89" s="198"/>
      <c r="E89" s="222"/>
      <c r="F89" s="106"/>
      <c r="G89" s="106"/>
      <c r="L89" s="187"/>
      <c r="M89" s="187"/>
      <c r="N89" s="187"/>
      <c r="O89" s="187"/>
      <c r="P89" s="187"/>
      <c r="Q89" s="187"/>
      <c r="R89" s="187"/>
      <c r="S89" s="187"/>
      <c r="T89" s="187"/>
      <c r="U89" s="208"/>
      <c r="V89" s="187"/>
    </row>
    <row r="90" spans="1:22" s="19" customFormat="1">
      <c r="A90" s="187"/>
      <c r="B90" s="191"/>
      <c r="C90" s="198"/>
      <c r="D90" s="198"/>
      <c r="E90" s="222"/>
      <c r="F90" s="106"/>
      <c r="G90" s="106"/>
      <c r="L90" s="187"/>
      <c r="M90" s="187"/>
      <c r="N90" s="187"/>
      <c r="O90" s="187"/>
      <c r="P90" s="187"/>
      <c r="Q90" s="187"/>
      <c r="R90" s="187"/>
      <c r="S90" s="187"/>
      <c r="T90" s="187"/>
      <c r="U90" s="208"/>
      <c r="V90" s="187"/>
    </row>
    <row r="91" spans="1:22" s="19" customFormat="1">
      <c r="A91" s="187"/>
      <c r="B91" s="191"/>
      <c r="C91" s="198"/>
      <c r="D91" s="198"/>
      <c r="E91" s="222"/>
      <c r="F91" s="106"/>
      <c r="G91" s="106"/>
      <c r="L91" s="187"/>
      <c r="M91" s="187"/>
      <c r="N91" s="187"/>
      <c r="O91" s="187"/>
      <c r="P91" s="187"/>
      <c r="Q91" s="187"/>
      <c r="R91" s="187"/>
      <c r="S91" s="187"/>
      <c r="T91" s="187"/>
      <c r="U91" s="208"/>
      <c r="V91" s="187"/>
    </row>
    <row r="92" spans="1:22" s="19" customFormat="1">
      <c r="A92" s="187"/>
      <c r="B92" s="191"/>
      <c r="C92" s="198"/>
      <c r="D92" s="198"/>
      <c r="E92" s="222"/>
      <c r="F92" s="106"/>
      <c r="G92" s="106"/>
      <c r="L92" s="187"/>
      <c r="M92" s="187"/>
      <c r="N92" s="187"/>
      <c r="O92" s="187"/>
      <c r="P92" s="187"/>
      <c r="Q92" s="187"/>
      <c r="R92" s="187"/>
      <c r="S92" s="187"/>
      <c r="T92" s="187"/>
      <c r="U92" s="208"/>
      <c r="V92" s="187"/>
    </row>
    <row r="93" spans="1:22" s="19" customFormat="1">
      <c r="A93" s="187"/>
      <c r="B93" s="191"/>
      <c r="C93" s="198"/>
      <c r="D93" s="198"/>
      <c r="E93" s="222"/>
      <c r="F93" s="106"/>
      <c r="G93" s="106"/>
      <c r="L93" s="187"/>
      <c r="M93" s="187"/>
      <c r="N93" s="187"/>
      <c r="O93" s="187"/>
      <c r="P93" s="187"/>
      <c r="Q93" s="187"/>
      <c r="R93" s="187"/>
      <c r="S93" s="187"/>
      <c r="T93" s="187"/>
      <c r="U93" s="208"/>
      <c r="V93" s="187"/>
    </row>
    <row r="94" spans="1:22" s="19" customFormat="1">
      <c r="A94" s="187"/>
      <c r="B94" s="191"/>
      <c r="C94" s="198"/>
      <c r="D94" s="198"/>
      <c r="E94" s="222"/>
      <c r="F94" s="106"/>
      <c r="G94" s="106"/>
      <c r="L94" s="187"/>
      <c r="M94" s="187"/>
      <c r="N94" s="187"/>
      <c r="O94" s="187"/>
      <c r="P94" s="187"/>
      <c r="Q94" s="187"/>
      <c r="R94" s="187"/>
      <c r="S94" s="187"/>
      <c r="T94" s="187"/>
      <c r="U94" s="208"/>
      <c r="V94" s="187"/>
    </row>
    <row r="95" spans="1:22" s="19" customFormat="1">
      <c r="A95" s="187"/>
      <c r="B95" s="191"/>
      <c r="C95" s="198"/>
      <c r="D95" s="198"/>
      <c r="E95" s="222"/>
      <c r="F95" s="106"/>
      <c r="G95" s="106"/>
      <c r="L95" s="187"/>
      <c r="M95" s="187"/>
      <c r="N95" s="187"/>
      <c r="O95" s="187"/>
      <c r="P95" s="187"/>
      <c r="Q95" s="187"/>
      <c r="R95" s="187"/>
      <c r="S95" s="187"/>
      <c r="T95" s="187"/>
      <c r="U95" s="208"/>
      <c r="V95" s="187"/>
    </row>
    <row r="96" spans="1:22" s="19" customFormat="1">
      <c r="A96" s="187"/>
      <c r="B96" s="191"/>
      <c r="C96" s="198"/>
      <c r="D96" s="198"/>
      <c r="E96" s="222"/>
      <c r="F96" s="106"/>
      <c r="G96" s="106"/>
      <c r="L96" s="187"/>
      <c r="M96" s="187"/>
      <c r="N96" s="187"/>
      <c r="O96" s="187"/>
      <c r="P96" s="187"/>
      <c r="Q96" s="187"/>
      <c r="R96" s="187"/>
      <c r="S96" s="187"/>
      <c r="T96" s="187"/>
      <c r="U96" s="208"/>
      <c r="V96" s="187"/>
    </row>
    <row r="97" spans="1:22" s="19" customFormat="1">
      <c r="A97" s="187"/>
      <c r="B97" s="191"/>
      <c r="C97" s="198"/>
      <c r="D97" s="198"/>
      <c r="E97" s="222"/>
      <c r="F97" s="106"/>
      <c r="G97" s="106"/>
      <c r="L97" s="187"/>
      <c r="M97" s="187"/>
      <c r="N97" s="187"/>
      <c r="O97" s="187"/>
      <c r="P97" s="187"/>
      <c r="Q97" s="187"/>
      <c r="R97" s="187"/>
      <c r="S97" s="187"/>
      <c r="T97" s="187"/>
      <c r="U97" s="208"/>
      <c r="V97" s="187"/>
    </row>
    <row r="98" spans="1:22" s="19" customFormat="1">
      <c r="A98" s="187"/>
      <c r="B98" s="191"/>
      <c r="C98" s="198"/>
      <c r="D98" s="198"/>
      <c r="E98" s="222"/>
      <c r="F98" s="106"/>
      <c r="G98" s="106"/>
      <c r="L98" s="187"/>
      <c r="M98" s="187"/>
      <c r="N98" s="187"/>
      <c r="O98" s="187"/>
      <c r="P98" s="187"/>
      <c r="Q98" s="187"/>
      <c r="R98" s="187"/>
      <c r="S98" s="187"/>
      <c r="T98" s="187"/>
      <c r="U98" s="208"/>
      <c r="V98" s="187"/>
    </row>
    <row r="99" spans="1:22" s="19" customFormat="1">
      <c r="A99" s="187"/>
      <c r="B99" s="191"/>
      <c r="C99" s="198"/>
      <c r="D99" s="198"/>
      <c r="E99" s="222"/>
      <c r="F99" s="106"/>
      <c r="G99" s="106"/>
      <c r="L99" s="187"/>
      <c r="M99" s="187"/>
      <c r="N99" s="187"/>
      <c r="O99" s="187"/>
      <c r="P99" s="187"/>
      <c r="Q99" s="187"/>
      <c r="R99" s="187"/>
      <c r="S99" s="187"/>
      <c r="T99" s="187"/>
      <c r="U99" s="208"/>
      <c r="V99" s="187"/>
    </row>
    <row r="100" spans="1:22" s="19" customFormat="1">
      <c r="A100" s="187"/>
      <c r="B100" s="191"/>
      <c r="C100" s="198"/>
      <c r="D100" s="198"/>
      <c r="E100" s="222"/>
      <c r="F100" s="106"/>
      <c r="G100" s="106"/>
      <c r="L100" s="187"/>
      <c r="M100" s="187"/>
      <c r="N100" s="187"/>
      <c r="O100" s="187"/>
      <c r="P100" s="187"/>
      <c r="Q100" s="187"/>
      <c r="R100" s="187"/>
      <c r="S100" s="187"/>
      <c r="T100" s="187"/>
      <c r="U100" s="208"/>
      <c r="V100" s="187"/>
    </row>
    <row r="101" spans="1:22" s="19" customFormat="1">
      <c r="A101" s="187"/>
      <c r="B101" s="191"/>
      <c r="C101" s="198"/>
      <c r="D101" s="198"/>
      <c r="E101" s="222"/>
      <c r="F101" s="106"/>
      <c r="G101" s="106"/>
      <c r="L101" s="187"/>
      <c r="M101" s="187"/>
      <c r="N101" s="187"/>
      <c r="O101" s="187"/>
      <c r="P101" s="187"/>
      <c r="Q101" s="187"/>
      <c r="R101" s="187"/>
      <c r="S101" s="187"/>
      <c r="T101" s="187"/>
      <c r="U101" s="208"/>
      <c r="V101" s="187"/>
    </row>
    <row r="102" spans="1:22" s="19" customFormat="1">
      <c r="A102" s="187"/>
      <c r="B102" s="191"/>
      <c r="C102" s="198"/>
      <c r="D102" s="198"/>
      <c r="E102" s="222"/>
      <c r="F102" s="106"/>
      <c r="G102" s="106"/>
      <c r="L102" s="187"/>
      <c r="M102" s="187"/>
      <c r="N102" s="187"/>
      <c r="O102" s="187"/>
      <c r="P102" s="187"/>
      <c r="Q102" s="187"/>
      <c r="R102" s="187"/>
      <c r="S102" s="187"/>
      <c r="T102" s="187"/>
      <c r="U102" s="208"/>
      <c r="V102" s="187"/>
    </row>
    <row r="103" spans="1:22" s="19" customFormat="1">
      <c r="A103" s="187"/>
      <c r="B103" s="191"/>
      <c r="C103" s="198"/>
      <c r="D103" s="198"/>
      <c r="E103" s="222"/>
      <c r="F103" s="106"/>
      <c r="G103" s="106"/>
      <c r="L103" s="187"/>
      <c r="M103" s="187"/>
      <c r="N103" s="187"/>
      <c r="O103" s="187"/>
      <c r="P103" s="187"/>
      <c r="Q103" s="187"/>
      <c r="R103" s="187"/>
      <c r="S103" s="187"/>
      <c r="T103" s="187"/>
      <c r="U103" s="208"/>
      <c r="V103" s="187"/>
    </row>
    <row r="104" spans="1:22" s="19" customFormat="1">
      <c r="A104" s="187"/>
      <c r="B104" s="191"/>
      <c r="C104" s="198"/>
      <c r="D104" s="198"/>
      <c r="E104" s="222"/>
      <c r="F104" s="106"/>
      <c r="G104" s="106"/>
      <c r="L104" s="187"/>
      <c r="M104" s="187"/>
      <c r="N104" s="187"/>
      <c r="O104" s="187"/>
      <c r="P104" s="187"/>
      <c r="Q104" s="187"/>
      <c r="R104" s="187"/>
      <c r="S104" s="187"/>
      <c r="T104" s="187"/>
      <c r="U104" s="208"/>
      <c r="V104" s="187"/>
    </row>
    <row r="105" spans="1:22" s="19" customFormat="1">
      <c r="A105" s="187"/>
      <c r="B105" s="191"/>
      <c r="C105" s="198"/>
      <c r="D105" s="198"/>
      <c r="E105" s="222"/>
      <c r="F105" s="106"/>
      <c r="G105" s="106"/>
      <c r="L105" s="187"/>
      <c r="M105" s="187"/>
      <c r="N105" s="187"/>
      <c r="O105" s="187"/>
      <c r="P105" s="187"/>
      <c r="Q105" s="187"/>
      <c r="R105" s="187"/>
      <c r="S105" s="187"/>
      <c r="T105" s="187"/>
      <c r="U105" s="208"/>
      <c r="V105" s="187"/>
    </row>
    <row r="106" spans="1:22" s="19" customFormat="1">
      <c r="A106" s="187"/>
      <c r="B106" s="191"/>
      <c r="C106" s="198"/>
      <c r="D106" s="198"/>
      <c r="E106" s="222"/>
      <c r="F106" s="106"/>
      <c r="G106" s="106"/>
      <c r="L106" s="187"/>
      <c r="M106" s="187"/>
      <c r="N106" s="187"/>
      <c r="O106" s="187"/>
      <c r="P106" s="187"/>
      <c r="Q106" s="187"/>
      <c r="R106" s="187"/>
      <c r="S106" s="187"/>
      <c r="T106" s="187"/>
      <c r="U106" s="208"/>
      <c r="V106" s="187"/>
    </row>
    <row r="107" spans="1:22" s="19" customFormat="1">
      <c r="A107" s="187"/>
      <c r="B107" s="191"/>
      <c r="C107" s="198"/>
      <c r="D107" s="198"/>
      <c r="E107" s="222"/>
      <c r="F107" s="106"/>
      <c r="G107" s="106"/>
      <c r="L107" s="187"/>
      <c r="M107" s="187"/>
      <c r="N107" s="187"/>
      <c r="O107" s="187"/>
      <c r="P107" s="187"/>
      <c r="Q107" s="187"/>
      <c r="R107" s="187"/>
      <c r="S107" s="187"/>
      <c r="T107" s="187"/>
      <c r="U107" s="208"/>
      <c r="V107" s="187"/>
    </row>
    <row r="108" spans="1:22" s="19" customFormat="1">
      <c r="A108" s="187"/>
      <c r="B108" s="191"/>
      <c r="C108" s="198"/>
      <c r="D108" s="198"/>
      <c r="E108" s="222"/>
      <c r="F108" s="106"/>
      <c r="G108" s="106"/>
      <c r="L108" s="187"/>
      <c r="M108" s="187"/>
      <c r="N108" s="187"/>
      <c r="O108" s="187"/>
      <c r="P108" s="187"/>
      <c r="Q108" s="187"/>
      <c r="R108" s="187"/>
      <c r="S108" s="187"/>
      <c r="T108" s="187"/>
      <c r="U108" s="208"/>
      <c r="V108" s="187"/>
    </row>
    <row r="109" spans="1:22" s="19" customFormat="1">
      <c r="A109" s="187"/>
      <c r="B109" s="191"/>
      <c r="C109" s="198"/>
      <c r="D109" s="198"/>
      <c r="E109" s="222"/>
      <c r="F109" s="106"/>
      <c r="G109" s="106"/>
      <c r="L109" s="187"/>
      <c r="M109" s="187"/>
      <c r="N109" s="187"/>
      <c r="O109" s="187"/>
      <c r="P109" s="187"/>
      <c r="Q109" s="187"/>
      <c r="R109" s="187"/>
      <c r="S109" s="187"/>
      <c r="T109" s="187"/>
      <c r="U109" s="208"/>
      <c r="V109" s="187"/>
    </row>
    <row r="110" spans="1:22" s="19" customFormat="1">
      <c r="A110" s="187"/>
      <c r="B110" s="191"/>
      <c r="C110" s="198"/>
      <c r="D110" s="198"/>
      <c r="E110" s="222"/>
      <c r="F110" s="106"/>
      <c r="G110" s="106"/>
      <c r="L110" s="187"/>
      <c r="M110" s="187"/>
      <c r="N110" s="187"/>
      <c r="O110" s="187"/>
      <c r="P110" s="187"/>
      <c r="Q110" s="187"/>
      <c r="R110" s="187"/>
      <c r="S110" s="187"/>
      <c r="T110" s="187"/>
      <c r="U110" s="208"/>
      <c r="V110" s="187"/>
    </row>
    <row r="111" spans="1:22" s="19" customFormat="1">
      <c r="A111" s="187"/>
      <c r="B111" s="191"/>
      <c r="C111" s="198"/>
      <c r="D111" s="198"/>
      <c r="E111" s="222"/>
      <c r="F111" s="106"/>
      <c r="G111" s="106"/>
      <c r="L111" s="187"/>
      <c r="M111" s="187"/>
      <c r="N111" s="187"/>
      <c r="O111" s="187"/>
      <c r="P111" s="187"/>
      <c r="Q111" s="187"/>
      <c r="R111" s="187"/>
      <c r="S111" s="187"/>
      <c r="T111" s="187"/>
      <c r="U111" s="208"/>
      <c r="V111" s="187"/>
    </row>
    <row r="112" spans="1:22" s="19" customFormat="1">
      <c r="A112" s="187"/>
      <c r="B112" s="191"/>
      <c r="C112" s="198"/>
      <c r="D112" s="198"/>
      <c r="E112" s="222"/>
      <c r="F112" s="106"/>
      <c r="G112" s="106"/>
      <c r="L112" s="187"/>
      <c r="M112" s="187"/>
      <c r="N112" s="187"/>
      <c r="O112" s="187"/>
      <c r="P112" s="187"/>
      <c r="Q112" s="187"/>
      <c r="R112" s="187"/>
      <c r="S112" s="187"/>
      <c r="T112" s="187"/>
      <c r="U112" s="208"/>
      <c r="V112" s="187"/>
    </row>
    <row r="113" spans="1:22" s="19" customFormat="1">
      <c r="A113" s="187"/>
      <c r="B113" s="191"/>
      <c r="C113" s="198"/>
      <c r="D113" s="198"/>
      <c r="E113" s="222"/>
      <c r="F113" s="106"/>
      <c r="G113" s="106"/>
      <c r="L113" s="187"/>
      <c r="M113" s="187"/>
      <c r="N113" s="187"/>
      <c r="O113" s="187"/>
      <c r="P113" s="187"/>
      <c r="Q113" s="187"/>
      <c r="R113" s="187"/>
      <c r="S113" s="187"/>
      <c r="T113" s="187"/>
      <c r="U113" s="208"/>
      <c r="V113" s="187"/>
    </row>
    <row r="114" spans="1:22" s="19" customFormat="1">
      <c r="A114" s="187"/>
      <c r="B114" s="191"/>
      <c r="C114" s="198"/>
      <c r="D114" s="198"/>
      <c r="E114" s="222"/>
      <c r="F114" s="106"/>
      <c r="G114" s="106"/>
      <c r="L114" s="187"/>
      <c r="M114" s="187"/>
      <c r="N114" s="187"/>
      <c r="O114" s="187"/>
      <c r="P114" s="187"/>
      <c r="Q114" s="187"/>
      <c r="R114" s="187"/>
      <c r="S114" s="187"/>
      <c r="T114" s="187"/>
      <c r="U114" s="208"/>
      <c r="V114" s="187"/>
    </row>
    <row r="115" spans="1:22" s="19" customFormat="1">
      <c r="A115" s="187"/>
      <c r="B115" s="191"/>
      <c r="C115" s="198"/>
      <c r="D115" s="198"/>
      <c r="E115" s="222"/>
      <c r="F115" s="106"/>
      <c r="G115" s="106"/>
      <c r="L115" s="187"/>
      <c r="M115" s="187"/>
      <c r="N115" s="187"/>
      <c r="O115" s="187"/>
      <c r="P115" s="187"/>
      <c r="Q115" s="187"/>
      <c r="R115" s="187"/>
      <c r="S115" s="187"/>
      <c r="T115" s="187"/>
      <c r="U115" s="208"/>
      <c r="V115" s="187"/>
    </row>
    <row r="116" spans="1:22" s="19" customFormat="1">
      <c r="A116" s="187"/>
      <c r="B116" s="191"/>
      <c r="C116" s="198"/>
      <c r="D116" s="198"/>
      <c r="E116" s="222"/>
      <c r="F116" s="106"/>
      <c r="G116" s="106"/>
      <c r="L116" s="187"/>
      <c r="M116" s="187"/>
      <c r="N116" s="187"/>
      <c r="O116" s="187"/>
      <c r="P116" s="187"/>
      <c r="Q116" s="187"/>
      <c r="R116" s="187"/>
      <c r="S116" s="187"/>
      <c r="T116" s="187"/>
      <c r="U116" s="208"/>
      <c r="V116" s="187"/>
    </row>
    <row r="117" spans="1:22" s="19" customFormat="1">
      <c r="A117" s="187"/>
      <c r="B117" s="191"/>
      <c r="C117" s="198"/>
      <c r="D117" s="198"/>
      <c r="E117" s="222"/>
      <c r="F117" s="106"/>
      <c r="G117" s="106"/>
      <c r="L117" s="187"/>
      <c r="M117" s="187"/>
      <c r="N117" s="187"/>
      <c r="O117" s="187"/>
      <c r="P117" s="187"/>
      <c r="Q117" s="187"/>
      <c r="R117" s="187"/>
      <c r="S117" s="187"/>
      <c r="T117" s="187"/>
      <c r="U117" s="208"/>
      <c r="V117" s="187"/>
    </row>
    <row r="118" spans="1:22" s="19" customFormat="1">
      <c r="A118" s="187"/>
      <c r="B118" s="191"/>
      <c r="C118" s="198"/>
      <c r="D118" s="198"/>
      <c r="E118" s="222"/>
      <c r="F118" s="106"/>
      <c r="G118" s="106"/>
      <c r="L118" s="187"/>
      <c r="M118" s="187"/>
      <c r="N118" s="187"/>
      <c r="O118" s="187"/>
      <c r="P118" s="187"/>
      <c r="Q118" s="187"/>
      <c r="R118" s="187"/>
      <c r="S118" s="187"/>
      <c r="T118" s="187"/>
      <c r="U118" s="208"/>
      <c r="V118" s="187"/>
    </row>
    <row r="119" spans="1:22" s="19" customFormat="1">
      <c r="A119" s="187"/>
      <c r="B119" s="191"/>
      <c r="C119" s="198"/>
      <c r="D119" s="198"/>
      <c r="E119" s="222"/>
      <c r="F119" s="106"/>
      <c r="G119" s="106"/>
      <c r="L119" s="187"/>
      <c r="M119" s="187"/>
      <c r="N119" s="187"/>
      <c r="O119" s="187"/>
      <c r="P119" s="187"/>
      <c r="Q119" s="187"/>
      <c r="R119" s="187"/>
      <c r="S119" s="187"/>
      <c r="T119" s="187"/>
      <c r="U119" s="208"/>
      <c r="V119" s="187"/>
    </row>
    <row r="120" spans="1:22" s="19" customFormat="1">
      <c r="A120" s="187"/>
      <c r="B120" s="191"/>
      <c r="C120" s="198"/>
      <c r="D120" s="198"/>
      <c r="E120" s="222"/>
      <c r="F120" s="106"/>
      <c r="G120" s="106"/>
      <c r="L120" s="187"/>
      <c r="M120" s="187"/>
      <c r="N120" s="187"/>
      <c r="O120" s="187"/>
      <c r="P120" s="187"/>
      <c r="Q120" s="187"/>
      <c r="R120" s="187"/>
      <c r="S120" s="187"/>
      <c r="T120" s="187"/>
      <c r="U120" s="208"/>
      <c r="V120" s="187"/>
    </row>
    <row r="121" spans="1:22" s="19" customFormat="1">
      <c r="A121" s="187"/>
      <c r="B121" s="191"/>
      <c r="C121" s="198"/>
      <c r="D121" s="198"/>
      <c r="E121" s="222"/>
      <c r="F121" s="106"/>
      <c r="G121" s="106"/>
      <c r="L121" s="187"/>
      <c r="M121" s="187"/>
      <c r="N121" s="187"/>
      <c r="O121" s="187"/>
      <c r="P121" s="187"/>
      <c r="Q121" s="187"/>
      <c r="R121" s="187"/>
      <c r="S121" s="187"/>
      <c r="T121" s="187"/>
      <c r="U121" s="208"/>
      <c r="V121" s="187"/>
    </row>
    <row r="122" spans="1:22" s="19" customFormat="1">
      <c r="A122" s="187"/>
      <c r="B122" s="191"/>
      <c r="C122" s="198"/>
      <c r="D122" s="198"/>
      <c r="E122" s="222"/>
      <c r="F122" s="106"/>
      <c r="G122" s="106"/>
      <c r="L122" s="187"/>
      <c r="M122" s="187"/>
      <c r="N122" s="187"/>
      <c r="O122" s="187"/>
      <c r="P122" s="187"/>
      <c r="Q122" s="187"/>
      <c r="R122" s="187"/>
      <c r="S122" s="187"/>
      <c r="T122" s="187"/>
      <c r="U122" s="208"/>
      <c r="V122" s="187"/>
    </row>
    <row r="123" spans="1:22" s="19" customFormat="1">
      <c r="A123" s="187"/>
      <c r="B123" s="191"/>
      <c r="C123" s="198"/>
      <c r="D123" s="198"/>
      <c r="E123" s="222"/>
      <c r="F123" s="106"/>
      <c r="G123" s="106"/>
      <c r="L123" s="187"/>
      <c r="M123" s="187"/>
      <c r="N123" s="187"/>
      <c r="O123" s="187"/>
      <c r="P123" s="187"/>
      <c r="Q123" s="187"/>
      <c r="R123" s="187"/>
      <c r="S123" s="187"/>
      <c r="T123" s="187"/>
      <c r="U123" s="208"/>
      <c r="V123" s="187"/>
    </row>
    <row r="124" spans="1:22" s="19" customFormat="1">
      <c r="A124" s="187"/>
      <c r="B124" s="191"/>
      <c r="C124" s="198"/>
      <c r="D124" s="198"/>
      <c r="E124" s="222"/>
      <c r="F124" s="106"/>
      <c r="G124" s="106"/>
      <c r="L124" s="187"/>
      <c r="M124" s="187"/>
      <c r="N124" s="187"/>
      <c r="O124" s="187"/>
      <c r="P124" s="187"/>
      <c r="Q124" s="187"/>
      <c r="R124" s="187"/>
      <c r="S124" s="187"/>
      <c r="T124" s="187"/>
      <c r="U124" s="208"/>
      <c r="V124" s="187"/>
    </row>
    <row r="125" spans="1:22" s="19" customFormat="1">
      <c r="A125" s="187"/>
      <c r="B125" s="191"/>
      <c r="C125" s="198"/>
      <c r="D125" s="198"/>
      <c r="E125" s="222"/>
      <c r="F125" s="106"/>
      <c r="G125" s="106"/>
      <c r="L125" s="187"/>
      <c r="M125" s="187"/>
      <c r="N125" s="187"/>
      <c r="O125" s="187"/>
      <c r="P125" s="187"/>
      <c r="Q125" s="187"/>
      <c r="R125" s="187"/>
      <c r="S125" s="187"/>
      <c r="T125" s="187"/>
      <c r="U125" s="208"/>
      <c r="V125" s="187"/>
    </row>
    <row r="126" spans="1:22" s="19" customFormat="1">
      <c r="A126" s="187"/>
      <c r="B126" s="191"/>
      <c r="C126" s="198"/>
      <c r="D126" s="198"/>
      <c r="E126" s="222"/>
      <c r="F126" s="106"/>
      <c r="G126" s="106"/>
      <c r="L126" s="187"/>
      <c r="M126" s="187"/>
      <c r="N126" s="187"/>
      <c r="O126" s="187"/>
      <c r="P126" s="187"/>
      <c r="Q126" s="187"/>
      <c r="R126" s="187"/>
      <c r="S126" s="187"/>
      <c r="T126" s="187"/>
      <c r="U126" s="208"/>
      <c r="V126" s="187"/>
    </row>
    <row r="127" spans="1:22" s="19" customFormat="1">
      <c r="A127" s="187"/>
      <c r="B127" s="191"/>
      <c r="C127" s="198"/>
      <c r="D127" s="198"/>
      <c r="E127" s="222"/>
      <c r="F127" s="106"/>
      <c r="G127" s="106"/>
      <c r="L127" s="187"/>
      <c r="M127" s="187"/>
      <c r="N127" s="187"/>
      <c r="O127" s="187"/>
      <c r="P127" s="187"/>
      <c r="Q127" s="187"/>
      <c r="R127" s="187"/>
      <c r="S127" s="187"/>
      <c r="T127" s="187"/>
      <c r="U127" s="208"/>
      <c r="V127" s="187"/>
    </row>
    <row r="128" spans="1:22" s="19" customFormat="1">
      <c r="A128" s="187"/>
      <c r="B128" s="191"/>
      <c r="C128" s="198"/>
      <c r="D128" s="198"/>
      <c r="E128" s="222"/>
      <c r="F128" s="106"/>
      <c r="G128" s="106"/>
      <c r="L128" s="187"/>
      <c r="M128" s="187"/>
      <c r="N128" s="187"/>
      <c r="O128" s="187"/>
      <c r="P128" s="187"/>
      <c r="Q128" s="187"/>
      <c r="R128" s="187"/>
      <c r="S128" s="187"/>
      <c r="T128" s="187"/>
      <c r="U128" s="208"/>
      <c r="V128" s="187"/>
    </row>
    <row r="129" spans="1:22" s="19" customFormat="1">
      <c r="A129" s="187"/>
      <c r="B129" s="191"/>
      <c r="C129" s="198"/>
      <c r="D129" s="198"/>
      <c r="E129" s="222"/>
      <c r="F129" s="106"/>
      <c r="G129" s="106"/>
      <c r="L129" s="187"/>
      <c r="M129" s="187"/>
      <c r="N129" s="187"/>
      <c r="O129" s="187"/>
      <c r="P129" s="187"/>
      <c r="Q129" s="187"/>
      <c r="R129" s="187"/>
      <c r="S129" s="187"/>
      <c r="T129" s="187"/>
      <c r="U129" s="208"/>
      <c r="V129" s="187"/>
    </row>
    <row r="130" spans="1:22" s="19" customFormat="1">
      <c r="A130" s="187"/>
      <c r="B130" s="191"/>
      <c r="C130" s="198"/>
      <c r="D130" s="198"/>
      <c r="E130" s="222"/>
      <c r="F130" s="106"/>
      <c r="G130" s="106"/>
      <c r="L130" s="187"/>
      <c r="M130" s="187"/>
      <c r="N130" s="187"/>
      <c r="O130" s="187"/>
      <c r="P130" s="187"/>
      <c r="Q130" s="187"/>
      <c r="R130" s="187"/>
      <c r="S130" s="187"/>
      <c r="T130" s="187"/>
      <c r="U130" s="208"/>
      <c r="V130" s="187"/>
    </row>
    <row r="131" spans="1:22" s="19" customFormat="1">
      <c r="A131" s="187"/>
      <c r="B131" s="191"/>
      <c r="C131" s="198"/>
      <c r="D131" s="198"/>
      <c r="E131" s="222"/>
      <c r="F131" s="106"/>
      <c r="G131" s="106"/>
      <c r="L131" s="187"/>
      <c r="M131" s="187"/>
      <c r="N131" s="187"/>
      <c r="O131" s="187"/>
      <c r="P131" s="187"/>
      <c r="Q131" s="187"/>
      <c r="R131" s="187"/>
      <c r="S131" s="187"/>
      <c r="T131" s="187"/>
      <c r="U131" s="208"/>
      <c r="V131" s="187"/>
    </row>
    <row r="132" spans="1:22" s="19" customFormat="1">
      <c r="A132" s="187"/>
      <c r="B132" s="191"/>
      <c r="C132" s="198"/>
      <c r="D132" s="198"/>
      <c r="E132" s="222"/>
      <c r="F132" s="106"/>
      <c r="G132" s="106"/>
      <c r="L132" s="187"/>
      <c r="M132" s="187"/>
      <c r="N132" s="187"/>
      <c r="O132" s="187"/>
      <c r="P132" s="187"/>
      <c r="Q132" s="187"/>
      <c r="R132" s="187"/>
      <c r="S132" s="187"/>
      <c r="T132" s="187"/>
      <c r="U132" s="208"/>
      <c r="V132" s="187"/>
    </row>
    <row r="133" spans="1:22" s="19" customFormat="1">
      <c r="A133" s="187"/>
      <c r="B133" s="191"/>
      <c r="C133" s="198"/>
      <c r="D133" s="198"/>
      <c r="E133" s="222"/>
      <c r="F133" s="106"/>
      <c r="G133" s="106"/>
      <c r="L133" s="187"/>
      <c r="M133" s="187"/>
      <c r="N133" s="187"/>
      <c r="O133" s="187"/>
      <c r="P133" s="187"/>
      <c r="Q133" s="187"/>
      <c r="R133" s="187"/>
      <c r="S133" s="187"/>
      <c r="T133" s="187"/>
      <c r="U133" s="208"/>
      <c r="V133" s="187"/>
    </row>
    <row r="134" spans="1:22" s="19" customFormat="1">
      <c r="A134" s="187"/>
      <c r="B134" s="191"/>
      <c r="C134" s="198"/>
      <c r="D134" s="198"/>
      <c r="E134" s="222"/>
      <c r="F134" s="106"/>
      <c r="G134" s="106"/>
      <c r="L134" s="187"/>
      <c r="M134" s="187"/>
      <c r="N134" s="187"/>
      <c r="O134" s="187"/>
      <c r="P134" s="187"/>
      <c r="Q134" s="187"/>
      <c r="R134" s="187"/>
      <c r="S134" s="187"/>
      <c r="T134" s="187"/>
      <c r="U134" s="208"/>
      <c r="V134" s="187"/>
    </row>
    <row r="135" spans="1:22" s="19" customFormat="1">
      <c r="A135" s="187"/>
      <c r="B135" s="191"/>
      <c r="C135" s="198"/>
      <c r="D135" s="198"/>
      <c r="E135" s="222"/>
      <c r="F135" s="106"/>
      <c r="G135" s="106"/>
      <c r="L135" s="187"/>
      <c r="M135" s="187"/>
      <c r="N135" s="187"/>
      <c r="O135" s="187"/>
      <c r="P135" s="187"/>
      <c r="Q135" s="187"/>
      <c r="R135" s="187"/>
      <c r="S135" s="187"/>
      <c r="T135" s="187"/>
      <c r="U135" s="208"/>
      <c r="V135" s="187"/>
    </row>
    <row r="136" spans="1:22" s="19" customFormat="1">
      <c r="A136" s="187"/>
      <c r="B136" s="191"/>
      <c r="C136" s="198"/>
      <c r="D136" s="198"/>
      <c r="E136" s="222"/>
      <c r="F136" s="106"/>
      <c r="G136" s="106"/>
      <c r="L136" s="187"/>
      <c r="M136" s="187"/>
      <c r="N136" s="187"/>
      <c r="O136" s="187"/>
      <c r="P136" s="187"/>
      <c r="Q136" s="187"/>
      <c r="R136" s="187"/>
      <c r="S136" s="187"/>
      <c r="T136" s="187"/>
      <c r="U136" s="208"/>
      <c r="V136" s="187"/>
    </row>
    <row r="137" spans="1:22" s="19" customFormat="1">
      <c r="A137" s="187"/>
      <c r="B137" s="191"/>
      <c r="C137" s="198"/>
      <c r="D137" s="198"/>
      <c r="E137" s="222"/>
      <c r="F137" s="106"/>
      <c r="G137" s="106"/>
      <c r="L137" s="187"/>
      <c r="M137" s="187"/>
      <c r="N137" s="187"/>
      <c r="O137" s="187"/>
      <c r="P137" s="187"/>
      <c r="Q137" s="187"/>
      <c r="R137" s="187"/>
      <c r="S137" s="187"/>
      <c r="T137" s="187"/>
      <c r="U137" s="208"/>
      <c r="V137" s="187"/>
    </row>
    <row r="138" spans="1:22" s="19" customFormat="1">
      <c r="A138" s="187"/>
      <c r="B138" s="191"/>
      <c r="C138" s="198"/>
      <c r="D138" s="198"/>
      <c r="E138" s="222"/>
      <c r="F138" s="106"/>
      <c r="G138" s="106"/>
      <c r="L138" s="187"/>
      <c r="M138" s="187"/>
      <c r="N138" s="187"/>
      <c r="O138" s="187"/>
      <c r="P138" s="187"/>
      <c r="Q138" s="187"/>
      <c r="R138" s="187"/>
      <c r="S138" s="187"/>
      <c r="T138" s="187"/>
      <c r="U138" s="208"/>
      <c r="V138" s="187"/>
    </row>
    <row r="139" spans="1:22" s="19" customFormat="1">
      <c r="A139" s="187"/>
      <c r="B139" s="191"/>
      <c r="C139" s="198"/>
      <c r="D139" s="198"/>
      <c r="E139" s="222"/>
      <c r="F139" s="106"/>
      <c r="G139" s="106"/>
      <c r="L139" s="187"/>
      <c r="M139" s="187"/>
      <c r="N139" s="187"/>
      <c r="O139" s="187"/>
      <c r="P139" s="187"/>
      <c r="Q139" s="187"/>
      <c r="R139" s="187"/>
      <c r="S139" s="187"/>
      <c r="T139" s="187"/>
      <c r="U139" s="208"/>
      <c r="V139" s="187"/>
    </row>
    <row r="140" spans="1:22" s="19" customFormat="1">
      <c r="A140" s="187"/>
      <c r="B140" s="191"/>
      <c r="C140" s="198"/>
      <c r="D140" s="198"/>
      <c r="E140" s="222"/>
      <c r="F140" s="106"/>
      <c r="G140" s="106"/>
      <c r="L140" s="187"/>
      <c r="M140" s="187"/>
      <c r="N140" s="187"/>
      <c r="O140" s="187"/>
      <c r="P140" s="187"/>
      <c r="Q140" s="187"/>
      <c r="R140" s="187"/>
      <c r="S140" s="187"/>
      <c r="T140" s="187"/>
      <c r="U140" s="208"/>
      <c r="V140" s="187"/>
    </row>
    <row r="141" spans="1:22" s="19" customFormat="1">
      <c r="A141" s="187"/>
      <c r="B141" s="191"/>
      <c r="C141" s="198"/>
      <c r="D141" s="198"/>
      <c r="E141" s="222"/>
      <c r="F141" s="106"/>
      <c r="G141" s="106"/>
      <c r="L141" s="187"/>
      <c r="M141" s="187"/>
      <c r="N141" s="187"/>
      <c r="O141" s="187"/>
      <c r="P141" s="187"/>
      <c r="Q141" s="187"/>
      <c r="R141" s="187"/>
      <c r="S141" s="187"/>
      <c r="T141" s="187"/>
      <c r="U141" s="208"/>
      <c r="V141" s="187"/>
    </row>
    <row r="142" spans="1:22" s="19" customFormat="1">
      <c r="A142" s="187"/>
      <c r="B142" s="191"/>
      <c r="C142" s="198"/>
      <c r="D142" s="198"/>
      <c r="E142" s="222"/>
      <c r="F142" s="106"/>
      <c r="G142" s="106"/>
      <c r="L142" s="187"/>
      <c r="M142" s="187"/>
      <c r="N142" s="187"/>
      <c r="O142" s="187"/>
      <c r="P142" s="187"/>
      <c r="Q142" s="187"/>
      <c r="R142" s="187"/>
      <c r="S142" s="187"/>
      <c r="T142" s="187"/>
      <c r="U142" s="208"/>
      <c r="V142" s="187"/>
    </row>
    <row r="143" spans="1:22" s="19" customFormat="1">
      <c r="A143" s="187"/>
      <c r="B143" s="191"/>
      <c r="C143" s="198"/>
      <c r="D143" s="198"/>
      <c r="E143" s="222"/>
      <c r="F143" s="106"/>
      <c r="G143" s="106"/>
      <c r="L143" s="187"/>
      <c r="M143" s="187"/>
      <c r="N143" s="187"/>
      <c r="O143" s="187"/>
      <c r="P143" s="187"/>
      <c r="Q143" s="187"/>
      <c r="R143" s="187"/>
      <c r="S143" s="187"/>
      <c r="T143" s="187"/>
      <c r="U143" s="208"/>
      <c r="V143" s="187"/>
    </row>
    <row r="144" spans="1:22" s="19" customFormat="1">
      <c r="A144" s="187"/>
      <c r="B144" s="191"/>
      <c r="C144" s="198"/>
      <c r="D144" s="198"/>
      <c r="E144" s="222"/>
      <c r="F144" s="106"/>
      <c r="G144" s="106"/>
      <c r="L144" s="187"/>
      <c r="M144" s="187"/>
      <c r="N144" s="187"/>
      <c r="O144" s="187"/>
      <c r="P144" s="187"/>
      <c r="Q144" s="187"/>
      <c r="R144" s="187"/>
      <c r="S144" s="187"/>
      <c r="T144" s="187"/>
      <c r="U144" s="208"/>
      <c r="V144" s="187"/>
    </row>
    <row r="145" spans="1:22" s="19" customFormat="1">
      <c r="A145" s="187"/>
      <c r="B145" s="191"/>
      <c r="C145" s="198"/>
      <c r="D145" s="198"/>
      <c r="E145" s="222"/>
      <c r="F145" s="106"/>
      <c r="G145" s="106"/>
      <c r="L145" s="187"/>
      <c r="M145" s="187"/>
      <c r="N145" s="187"/>
      <c r="O145" s="187"/>
      <c r="P145" s="187"/>
      <c r="Q145" s="187"/>
      <c r="R145" s="187"/>
      <c r="S145" s="187"/>
      <c r="T145" s="187"/>
      <c r="U145" s="208"/>
      <c r="V145" s="187"/>
    </row>
    <row r="146" spans="1:22" s="19" customFormat="1">
      <c r="A146" s="187"/>
      <c r="B146" s="191"/>
      <c r="C146" s="198"/>
      <c r="D146" s="198"/>
      <c r="E146" s="222"/>
      <c r="F146" s="106"/>
      <c r="G146" s="106"/>
      <c r="L146" s="187"/>
      <c r="M146" s="187"/>
      <c r="N146" s="187"/>
      <c r="O146" s="187"/>
      <c r="P146" s="187"/>
      <c r="Q146" s="187"/>
      <c r="R146" s="187"/>
      <c r="S146" s="187"/>
      <c r="T146" s="187"/>
      <c r="U146" s="208"/>
      <c r="V146" s="187"/>
    </row>
    <row r="147" spans="1:22" s="19" customFormat="1">
      <c r="A147" s="187"/>
      <c r="B147" s="191"/>
      <c r="C147" s="198"/>
      <c r="D147" s="198"/>
      <c r="E147" s="222"/>
      <c r="F147" s="106"/>
      <c r="G147" s="106"/>
      <c r="L147" s="187"/>
      <c r="M147" s="187"/>
      <c r="N147" s="187"/>
      <c r="O147" s="187"/>
      <c r="P147" s="187"/>
      <c r="Q147" s="187"/>
      <c r="R147" s="187"/>
      <c r="S147" s="187"/>
      <c r="T147" s="187"/>
      <c r="U147" s="208"/>
      <c r="V147" s="187"/>
    </row>
    <row r="148" spans="1:22" s="19" customFormat="1">
      <c r="A148" s="187"/>
      <c r="B148" s="191"/>
      <c r="C148" s="198"/>
      <c r="D148" s="198"/>
      <c r="E148" s="222"/>
      <c r="F148" s="106"/>
      <c r="G148" s="106"/>
      <c r="L148" s="187"/>
      <c r="M148" s="187"/>
      <c r="N148" s="187"/>
      <c r="O148" s="187"/>
      <c r="P148" s="187"/>
      <c r="Q148" s="187"/>
      <c r="R148" s="187"/>
      <c r="S148" s="187"/>
      <c r="T148" s="187"/>
      <c r="U148" s="208"/>
      <c r="V148" s="187"/>
    </row>
    <row r="149" spans="1:22" s="19" customFormat="1">
      <c r="A149" s="187"/>
      <c r="B149" s="191"/>
      <c r="C149" s="198"/>
      <c r="D149" s="198"/>
      <c r="E149" s="222"/>
      <c r="F149" s="106"/>
      <c r="G149" s="106"/>
      <c r="L149" s="187"/>
      <c r="M149" s="187"/>
      <c r="N149" s="187"/>
      <c r="O149" s="187"/>
      <c r="P149" s="187"/>
      <c r="Q149" s="187"/>
      <c r="R149" s="187"/>
      <c r="S149" s="187"/>
      <c r="T149" s="187"/>
      <c r="U149" s="208"/>
      <c r="V149" s="187"/>
    </row>
    <row r="150" spans="1:22" s="19" customFormat="1">
      <c r="A150" s="187"/>
      <c r="B150" s="191"/>
      <c r="C150" s="198"/>
      <c r="D150" s="198"/>
      <c r="E150" s="222"/>
      <c r="F150" s="106"/>
      <c r="G150" s="106"/>
      <c r="L150" s="187"/>
      <c r="M150" s="187"/>
      <c r="N150" s="187"/>
      <c r="O150" s="187"/>
      <c r="P150" s="187"/>
      <c r="Q150" s="187"/>
      <c r="R150" s="187"/>
      <c r="S150" s="187"/>
      <c r="T150" s="187"/>
      <c r="U150" s="208"/>
      <c r="V150" s="187"/>
    </row>
    <row r="151" spans="1:22" s="19" customFormat="1">
      <c r="A151" s="187"/>
      <c r="B151" s="191"/>
      <c r="C151" s="198"/>
      <c r="D151" s="198"/>
      <c r="E151" s="222"/>
      <c r="F151" s="106"/>
      <c r="G151" s="106"/>
      <c r="L151" s="187"/>
      <c r="M151" s="187"/>
      <c r="N151" s="187"/>
      <c r="O151" s="187"/>
      <c r="P151" s="187"/>
      <c r="Q151" s="187"/>
      <c r="R151" s="187"/>
      <c r="S151" s="187"/>
      <c r="T151" s="187"/>
      <c r="U151" s="208"/>
      <c r="V151" s="187"/>
    </row>
    <row r="152" spans="1:22" s="19" customFormat="1">
      <c r="A152" s="187"/>
      <c r="B152" s="191"/>
      <c r="C152" s="198"/>
      <c r="D152" s="198"/>
      <c r="E152" s="222"/>
      <c r="F152" s="106"/>
      <c r="G152" s="106"/>
      <c r="L152" s="187"/>
      <c r="M152" s="187"/>
      <c r="N152" s="187"/>
      <c r="O152" s="187"/>
      <c r="P152" s="187"/>
      <c r="Q152" s="187"/>
      <c r="R152" s="187"/>
      <c r="S152" s="187"/>
      <c r="T152" s="187"/>
      <c r="U152" s="208"/>
      <c r="V152" s="187"/>
    </row>
    <row r="153" spans="1:22" s="19" customFormat="1">
      <c r="A153" s="187"/>
      <c r="B153" s="191"/>
      <c r="C153" s="198"/>
      <c r="D153" s="198"/>
      <c r="E153" s="222"/>
      <c r="F153" s="106"/>
      <c r="G153" s="106"/>
      <c r="L153" s="187"/>
      <c r="M153" s="187"/>
      <c r="N153" s="187"/>
      <c r="O153" s="187"/>
      <c r="P153" s="187"/>
      <c r="Q153" s="187"/>
      <c r="R153" s="187"/>
      <c r="S153" s="187"/>
      <c r="T153" s="187"/>
      <c r="U153" s="208"/>
      <c r="V153" s="187"/>
    </row>
    <row r="154" spans="1:22" s="19" customFormat="1">
      <c r="A154" s="187"/>
      <c r="B154" s="191"/>
      <c r="C154" s="198"/>
      <c r="D154" s="198"/>
      <c r="E154" s="222"/>
      <c r="F154" s="106"/>
      <c r="G154" s="106"/>
      <c r="L154" s="187"/>
      <c r="M154" s="187"/>
      <c r="N154" s="187"/>
      <c r="O154" s="187"/>
      <c r="P154" s="187"/>
      <c r="Q154" s="187"/>
      <c r="R154" s="187"/>
      <c r="S154" s="187"/>
      <c r="T154" s="187"/>
      <c r="U154" s="208"/>
      <c r="V154" s="187"/>
    </row>
    <row r="155" spans="1:22" s="19" customFormat="1">
      <c r="A155" s="187"/>
      <c r="B155" s="191"/>
      <c r="C155" s="198"/>
      <c r="D155" s="198"/>
      <c r="E155" s="222"/>
      <c r="F155" s="106"/>
      <c r="G155" s="106"/>
      <c r="L155" s="187"/>
      <c r="M155" s="187"/>
      <c r="N155" s="187"/>
      <c r="O155" s="187"/>
      <c r="P155" s="187"/>
      <c r="Q155" s="187"/>
      <c r="R155" s="187"/>
      <c r="S155" s="187"/>
      <c r="T155" s="187"/>
      <c r="U155" s="208"/>
      <c r="V155" s="187"/>
    </row>
    <row r="156" spans="1:22" s="19" customFormat="1">
      <c r="A156" s="187"/>
      <c r="B156" s="191"/>
      <c r="C156" s="198"/>
      <c r="D156" s="198"/>
      <c r="E156" s="222"/>
      <c r="F156" s="106"/>
      <c r="G156" s="106"/>
      <c r="L156" s="187"/>
      <c r="M156" s="187"/>
      <c r="N156" s="187"/>
      <c r="O156" s="187"/>
      <c r="P156" s="187"/>
      <c r="Q156" s="187"/>
      <c r="R156" s="187"/>
      <c r="S156" s="187"/>
      <c r="T156" s="187"/>
      <c r="U156" s="208"/>
      <c r="V156" s="187"/>
    </row>
    <row r="157" spans="1:22" s="19" customFormat="1">
      <c r="A157" s="187"/>
      <c r="B157" s="191"/>
      <c r="C157" s="198"/>
      <c r="D157" s="198"/>
      <c r="E157" s="222"/>
      <c r="F157" s="106"/>
      <c r="G157" s="106"/>
      <c r="L157" s="187"/>
      <c r="M157" s="187"/>
      <c r="N157" s="187"/>
      <c r="O157" s="187"/>
      <c r="P157" s="187"/>
      <c r="Q157" s="187"/>
      <c r="R157" s="187"/>
      <c r="S157" s="187"/>
      <c r="T157" s="187"/>
      <c r="U157" s="208"/>
      <c r="V157" s="187"/>
    </row>
    <row r="158" spans="1:22" s="19" customFormat="1">
      <c r="A158" s="187"/>
      <c r="B158" s="191"/>
      <c r="C158" s="198"/>
      <c r="D158" s="198"/>
      <c r="E158" s="222"/>
      <c r="F158" s="106"/>
      <c r="G158" s="106"/>
      <c r="L158" s="187"/>
      <c r="M158" s="187"/>
      <c r="N158" s="187"/>
      <c r="O158" s="187"/>
      <c r="P158" s="187"/>
      <c r="Q158" s="187"/>
      <c r="R158" s="187"/>
      <c r="S158" s="187"/>
      <c r="T158" s="187"/>
      <c r="U158" s="208"/>
      <c r="V158" s="187"/>
    </row>
    <row r="159" spans="1:22" s="19" customFormat="1">
      <c r="A159" s="187"/>
      <c r="B159" s="191"/>
      <c r="C159" s="198"/>
      <c r="D159" s="198"/>
      <c r="E159" s="222"/>
      <c r="F159" s="106"/>
      <c r="G159" s="106"/>
      <c r="L159" s="187"/>
      <c r="M159" s="187"/>
      <c r="N159" s="187"/>
      <c r="O159" s="187"/>
      <c r="P159" s="187"/>
      <c r="Q159" s="187"/>
      <c r="R159" s="187"/>
      <c r="S159" s="187"/>
      <c r="T159" s="187"/>
      <c r="U159" s="208"/>
      <c r="V159" s="187"/>
    </row>
    <row r="160" spans="1:22" s="19" customFormat="1">
      <c r="A160" s="187"/>
      <c r="B160" s="191"/>
      <c r="C160" s="198"/>
      <c r="D160" s="198"/>
      <c r="E160" s="222"/>
      <c r="F160" s="106"/>
      <c r="G160" s="106"/>
      <c r="L160" s="187"/>
      <c r="M160" s="187"/>
      <c r="N160" s="187"/>
      <c r="O160" s="187"/>
      <c r="P160" s="187"/>
      <c r="Q160" s="187"/>
      <c r="R160" s="187"/>
      <c r="S160" s="187"/>
      <c r="T160" s="187"/>
      <c r="U160" s="208"/>
      <c r="V160" s="187"/>
    </row>
    <row r="161" spans="1:22" s="19" customFormat="1">
      <c r="A161" s="187"/>
      <c r="B161" s="191"/>
      <c r="C161" s="198"/>
      <c r="D161" s="198"/>
      <c r="E161" s="222"/>
      <c r="F161" s="106"/>
      <c r="G161" s="106"/>
      <c r="L161" s="187"/>
      <c r="M161" s="187"/>
      <c r="N161" s="187"/>
      <c r="O161" s="187"/>
      <c r="P161" s="187"/>
      <c r="Q161" s="187"/>
      <c r="R161" s="187"/>
      <c r="S161" s="187"/>
      <c r="T161" s="187"/>
      <c r="U161" s="208"/>
      <c r="V161" s="187"/>
    </row>
    <row r="162" spans="1:22" s="19" customFormat="1">
      <c r="A162" s="187"/>
      <c r="B162" s="191"/>
      <c r="C162" s="198"/>
      <c r="D162" s="198"/>
      <c r="E162" s="222"/>
      <c r="F162" s="106"/>
      <c r="G162" s="106"/>
      <c r="L162" s="187"/>
      <c r="M162" s="187"/>
      <c r="N162" s="187"/>
      <c r="O162" s="187"/>
      <c r="P162" s="187"/>
      <c r="Q162" s="187"/>
      <c r="R162" s="187"/>
      <c r="S162" s="187"/>
      <c r="T162" s="187"/>
      <c r="U162" s="208"/>
      <c r="V162" s="187"/>
    </row>
    <row r="163" spans="1:22" s="19" customFormat="1">
      <c r="A163" s="187"/>
      <c r="B163" s="191"/>
      <c r="C163" s="198"/>
      <c r="D163" s="198"/>
      <c r="E163" s="222"/>
      <c r="F163" s="106"/>
      <c r="G163" s="106"/>
      <c r="L163" s="187"/>
      <c r="M163" s="187"/>
      <c r="N163" s="187"/>
      <c r="O163" s="187"/>
      <c r="P163" s="187"/>
      <c r="Q163" s="187"/>
      <c r="R163" s="187"/>
      <c r="S163" s="187"/>
      <c r="T163" s="187"/>
      <c r="U163" s="208"/>
      <c r="V163" s="187"/>
    </row>
    <row r="164" spans="1:22" s="19" customFormat="1">
      <c r="A164" s="187"/>
      <c r="B164" s="191"/>
      <c r="C164" s="198"/>
      <c r="D164" s="198"/>
      <c r="E164" s="222"/>
      <c r="F164" s="106"/>
      <c r="G164" s="106"/>
      <c r="L164" s="187"/>
      <c r="M164" s="187"/>
      <c r="N164" s="187"/>
      <c r="O164" s="187"/>
      <c r="P164" s="187"/>
      <c r="Q164" s="187"/>
      <c r="R164" s="187"/>
      <c r="S164" s="187"/>
      <c r="T164" s="187"/>
      <c r="U164" s="208"/>
      <c r="V164" s="187"/>
    </row>
    <row r="165" spans="1:22" s="19" customFormat="1">
      <c r="A165" s="187"/>
      <c r="B165" s="191"/>
      <c r="C165" s="198"/>
      <c r="D165" s="198"/>
      <c r="E165" s="222"/>
      <c r="F165" s="106"/>
      <c r="G165" s="106"/>
      <c r="L165" s="187"/>
      <c r="M165" s="187"/>
      <c r="N165" s="187"/>
      <c r="O165" s="187"/>
      <c r="P165" s="187"/>
      <c r="Q165" s="187"/>
      <c r="R165" s="187"/>
      <c r="S165" s="187"/>
      <c r="T165" s="187"/>
      <c r="U165" s="208"/>
      <c r="V165" s="187"/>
    </row>
    <row r="166" spans="1:22" s="19" customFormat="1">
      <c r="A166" s="187"/>
      <c r="B166" s="191"/>
      <c r="C166" s="198"/>
      <c r="D166" s="198"/>
      <c r="E166" s="222"/>
      <c r="F166" s="106"/>
      <c r="G166" s="106"/>
      <c r="L166" s="187"/>
      <c r="M166" s="187"/>
      <c r="N166" s="187"/>
      <c r="O166" s="187"/>
      <c r="P166" s="187"/>
      <c r="Q166" s="187"/>
      <c r="R166" s="187"/>
      <c r="S166" s="187"/>
      <c r="T166" s="187"/>
      <c r="U166" s="208"/>
      <c r="V166" s="187"/>
    </row>
    <row r="167" spans="1:22" s="19" customFormat="1">
      <c r="A167" s="187"/>
      <c r="B167" s="191"/>
      <c r="C167" s="198"/>
      <c r="D167" s="198"/>
      <c r="E167" s="222"/>
      <c r="F167" s="106"/>
      <c r="G167" s="106"/>
      <c r="L167" s="187"/>
      <c r="M167" s="187"/>
      <c r="N167" s="187"/>
      <c r="O167" s="187"/>
      <c r="P167" s="187"/>
      <c r="Q167" s="187"/>
      <c r="R167" s="187"/>
      <c r="S167" s="187"/>
      <c r="T167" s="187"/>
      <c r="U167" s="208"/>
      <c r="V167" s="187"/>
    </row>
    <row r="168" spans="1:22" s="19" customFormat="1">
      <c r="A168" s="187"/>
      <c r="B168" s="191"/>
      <c r="C168" s="198"/>
      <c r="D168" s="198"/>
      <c r="E168" s="222"/>
      <c r="F168" s="106"/>
      <c r="G168" s="106"/>
      <c r="L168" s="187"/>
      <c r="M168" s="187"/>
      <c r="N168" s="187"/>
      <c r="O168" s="187"/>
      <c r="P168" s="187"/>
      <c r="Q168" s="187"/>
      <c r="R168" s="187"/>
      <c r="S168" s="187"/>
      <c r="T168" s="187"/>
      <c r="U168" s="208"/>
      <c r="V168" s="187"/>
    </row>
    <row r="169" spans="1:22" s="19" customFormat="1">
      <c r="A169" s="187"/>
      <c r="B169" s="191"/>
      <c r="C169" s="198"/>
      <c r="D169" s="198"/>
      <c r="E169" s="222"/>
      <c r="F169" s="106"/>
      <c r="G169" s="106"/>
      <c r="L169" s="187"/>
      <c r="M169" s="187"/>
      <c r="N169" s="187"/>
      <c r="O169" s="187"/>
      <c r="P169" s="187"/>
      <c r="Q169" s="187"/>
      <c r="R169" s="187"/>
      <c r="S169" s="187"/>
      <c r="T169" s="187"/>
      <c r="U169" s="208"/>
      <c r="V169" s="187"/>
    </row>
    <row r="170" spans="1:22" s="19" customFormat="1">
      <c r="A170" s="187"/>
      <c r="B170" s="191"/>
      <c r="C170" s="198"/>
      <c r="D170" s="198"/>
      <c r="E170" s="222"/>
      <c r="F170" s="106"/>
      <c r="G170" s="106"/>
      <c r="L170" s="187"/>
      <c r="M170" s="187"/>
      <c r="N170" s="187"/>
      <c r="O170" s="187"/>
      <c r="P170" s="187"/>
      <c r="Q170" s="187"/>
      <c r="R170" s="187"/>
      <c r="S170" s="187"/>
      <c r="T170" s="187"/>
      <c r="U170" s="208"/>
      <c r="V170" s="187"/>
    </row>
    <row r="171" spans="1:22" s="19" customFormat="1">
      <c r="A171" s="187"/>
      <c r="B171" s="191"/>
      <c r="C171" s="198"/>
      <c r="D171" s="198"/>
      <c r="E171" s="222"/>
      <c r="F171" s="106"/>
      <c r="G171" s="106"/>
      <c r="L171" s="187"/>
      <c r="M171" s="187"/>
      <c r="N171" s="187"/>
      <c r="O171" s="187"/>
      <c r="P171" s="187"/>
      <c r="Q171" s="187"/>
      <c r="R171" s="187"/>
      <c r="S171" s="187"/>
      <c r="T171" s="187"/>
      <c r="U171" s="208"/>
      <c r="V171" s="187"/>
    </row>
    <row r="172" spans="1:22" s="19" customFormat="1">
      <c r="A172" s="187"/>
      <c r="B172" s="191"/>
      <c r="C172" s="198"/>
      <c r="D172" s="198"/>
      <c r="E172" s="222"/>
      <c r="F172" s="106"/>
      <c r="G172" s="106"/>
      <c r="L172" s="187"/>
      <c r="M172" s="187"/>
      <c r="N172" s="187"/>
      <c r="O172" s="187"/>
      <c r="P172" s="187"/>
      <c r="Q172" s="187"/>
      <c r="R172" s="187"/>
      <c r="S172" s="187"/>
      <c r="T172" s="187"/>
      <c r="U172" s="208"/>
      <c r="V172" s="187"/>
    </row>
    <row r="173" spans="1:22" s="19" customFormat="1">
      <c r="A173" s="187"/>
      <c r="B173" s="191"/>
      <c r="C173" s="198"/>
      <c r="D173" s="198"/>
      <c r="E173" s="222"/>
      <c r="F173" s="106"/>
      <c r="G173" s="106"/>
      <c r="L173" s="187"/>
      <c r="M173" s="187"/>
      <c r="N173" s="187"/>
      <c r="O173" s="187"/>
      <c r="P173" s="187"/>
      <c r="Q173" s="187"/>
      <c r="R173" s="187"/>
      <c r="S173" s="187"/>
      <c r="T173" s="187"/>
      <c r="U173" s="208"/>
      <c r="V173" s="187"/>
    </row>
    <row r="174" spans="1:22" s="19" customFormat="1">
      <c r="A174" s="187"/>
      <c r="B174" s="191"/>
      <c r="C174" s="198"/>
      <c r="D174" s="198"/>
      <c r="E174" s="222"/>
      <c r="F174" s="106"/>
      <c r="G174" s="106"/>
      <c r="L174" s="187"/>
      <c r="M174" s="187"/>
      <c r="N174" s="187"/>
      <c r="O174" s="187"/>
      <c r="P174" s="187"/>
      <c r="Q174" s="187"/>
      <c r="R174" s="187"/>
      <c r="S174" s="187"/>
      <c r="T174" s="187"/>
      <c r="U174" s="208"/>
      <c r="V174" s="187"/>
    </row>
    <row r="175" spans="1:22" s="19" customFormat="1">
      <c r="A175" s="187"/>
      <c r="B175" s="191"/>
      <c r="C175" s="198"/>
      <c r="D175" s="198"/>
      <c r="E175" s="222"/>
      <c r="F175" s="106"/>
      <c r="G175" s="106"/>
      <c r="L175" s="187"/>
      <c r="M175" s="187"/>
      <c r="N175" s="187"/>
      <c r="O175" s="187"/>
      <c r="P175" s="187"/>
      <c r="Q175" s="187"/>
      <c r="R175" s="187"/>
      <c r="S175" s="187"/>
      <c r="T175" s="187"/>
      <c r="U175" s="208"/>
      <c r="V175" s="187"/>
    </row>
    <row r="176" spans="1:22" s="19" customFormat="1">
      <c r="A176" s="187"/>
      <c r="B176" s="191"/>
      <c r="C176" s="198"/>
      <c r="D176" s="198"/>
      <c r="E176" s="222"/>
      <c r="F176" s="106"/>
      <c r="G176" s="106"/>
      <c r="L176" s="187"/>
      <c r="M176" s="187"/>
      <c r="N176" s="187"/>
      <c r="O176" s="187"/>
      <c r="P176" s="187"/>
      <c r="Q176" s="187"/>
      <c r="R176" s="187"/>
      <c r="S176" s="187"/>
      <c r="T176" s="187"/>
      <c r="U176" s="208"/>
      <c r="V176" s="187"/>
    </row>
    <row r="177" spans="1:22" s="19" customFormat="1">
      <c r="A177" s="187"/>
      <c r="B177" s="191"/>
      <c r="C177" s="198"/>
      <c r="D177" s="198"/>
      <c r="E177" s="222"/>
      <c r="F177" s="106"/>
      <c r="G177" s="106"/>
      <c r="L177" s="187"/>
      <c r="M177" s="187"/>
      <c r="N177" s="187"/>
      <c r="O177" s="187"/>
      <c r="P177" s="187"/>
      <c r="Q177" s="187"/>
      <c r="R177" s="187"/>
      <c r="S177" s="187"/>
      <c r="T177" s="187"/>
      <c r="U177" s="208"/>
      <c r="V177" s="187"/>
    </row>
    <row r="178" spans="1:22" s="19" customFormat="1">
      <c r="A178" s="187"/>
      <c r="B178" s="191"/>
      <c r="C178" s="198"/>
      <c r="D178" s="198"/>
      <c r="E178" s="222"/>
      <c r="F178" s="106"/>
      <c r="G178" s="106"/>
      <c r="L178" s="187"/>
      <c r="M178" s="187"/>
      <c r="N178" s="187"/>
      <c r="O178" s="187"/>
      <c r="P178" s="187"/>
      <c r="Q178" s="187"/>
      <c r="R178" s="187"/>
      <c r="S178" s="187"/>
      <c r="T178" s="187"/>
      <c r="U178" s="208"/>
      <c r="V178" s="187"/>
    </row>
    <row r="179" spans="1:22" s="19" customFormat="1">
      <c r="A179" s="187"/>
      <c r="B179" s="191"/>
      <c r="C179" s="198"/>
      <c r="D179" s="198"/>
      <c r="E179" s="222"/>
      <c r="F179" s="106"/>
      <c r="G179" s="106"/>
      <c r="L179" s="187"/>
      <c r="M179" s="187"/>
      <c r="N179" s="187"/>
      <c r="O179" s="187"/>
      <c r="P179" s="187"/>
      <c r="Q179" s="187"/>
      <c r="R179" s="187"/>
      <c r="S179" s="187"/>
      <c r="T179" s="187"/>
      <c r="U179" s="208"/>
      <c r="V179" s="187"/>
    </row>
    <row r="180" spans="1:22" s="19" customFormat="1">
      <c r="A180" s="187"/>
      <c r="B180" s="191"/>
      <c r="C180" s="198"/>
      <c r="D180" s="198"/>
      <c r="E180" s="222"/>
      <c r="F180" s="106"/>
      <c r="G180" s="106"/>
      <c r="L180" s="187"/>
      <c r="M180" s="187"/>
      <c r="N180" s="187"/>
      <c r="O180" s="187"/>
      <c r="P180" s="187"/>
      <c r="Q180" s="187"/>
      <c r="R180" s="187"/>
      <c r="S180" s="187"/>
      <c r="T180" s="187"/>
      <c r="U180" s="208"/>
      <c r="V180" s="187"/>
    </row>
    <row r="181" spans="1:22" s="19" customFormat="1">
      <c r="A181" s="187"/>
      <c r="B181" s="191"/>
      <c r="C181" s="198"/>
      <c r="D181" s="198"/>
      <c r="E181" s="222"/>
      <c r="F181" s="106"/>
      <c r="G181" s="106"/>
      <c r="L181" s="187"/>
      <c r="M181" s="187"/>
      <c r="N181" s="187"/>
      <c r="O181" s="187"/>
      <c r="P181" s="187"/>
      <c r="Q181" s="187"/>
      <c r="R181" s="187"/>
      <c r="S181" s="187"/>
      <c r="T181" s="187"/>
      <c r="U181" s="208"/>
      <c r="V181" s="187"/>
    </row>
    <row r="182" spans="1:22" s="19" customFormat="1">
      <c r="A182" s="187"/>
      <c r="B182" s="191"/>
      <c r="C182" s="198"/>
      <c r="D182" s="198"/>
      <c r="E182" s="222"/>
      <c r="F182" s="106"/>
      <c r="G182" s="106"/>
      <c r="L182" s="187"/>
      <c r="M182" s="187"/>
      <c r="N182" s="187"/>
      <c r="O182" s="187"/>
      <c r="P182" s="187"/>
      <c r="Q182" s="187"/>
      <c r="R182" s="187"/>
      <c r="S182" s="187"/>
      <c r="T182" s="187"/>
      <c r="U182" s="208"/>
      <c r="V182" s="187"/>
    </row>
    <row r="183" spans="1:22" s="19" customFormat="1">
      <c r="A183" s="187"/>
      <c r="B183" s="191"/>
      <c r="C183" s="198"/>
      <c r="D183" s="198"/>
      <c r="E183" s="222"/>
      <c r="F183" s="106"/>
      <c r="G183" s="106"/>
      <c r="L183" s="187"/>
      <c r="M183" s="187"/>
      <c r="N183" s="187"/>
      <c r="O183" s="187"/>
      <c r="P183" s="187"/>
      <c r="Q183" s="187"/>
      <c r="R183" s="187"/>
      <c r="S183" s="187"/>
      <c r="T183" s="187"/>
      <c r="U183" s="208"/>
      <c r="V183" s="187"/>
    </row>
    <row r="184" spans="1:22" s="19" customFormat="1">
      <c r="A184" s="187"/>
      <c r="B184" s="191"/>
      <c r="C184" s="198"/>
      <c r="D184" s="198"/>
      <c r="E184" s="222"/>
      <c r="F184" s="106"/>
      <c r="G184" s="106"/>
      <c r="L184" s="187"/>
      <c r="M184" s="187"/>
      <c r="N184" s="187"/>
      <c r="O184" s="187"/>
      <c r="P184" s="187"/>
      <c r="Q184" s="187"/>
      <c r="R184" s="187"/>
      <c r="S184" s="187"/>
      <c r="T184" s="187"/>
      <c r="U184" s="208"/>
      <c r="V184" s="187"/>
    </row>
    <row r="185" spans="1:22" s="19" customFormat="1">
      <c r="A185" s="187"/>
      <c r="B185" s="191"/>
      <c r="C185" s="198"/>
      <c r="D185" s="198"/>
      <c r="E185" s="222"/>
      <c r="F185" s="106"/>
      <c r="G185" s="106"/>
      <c r="L185" s="187"/>
      <c r="M185" s="187"/>
      <c r="N185" s="187"/>
      <c r="O185" s="187"/>
      <c r="P185" s="187"/>
      <c r="Q185" s="187"/>
      <c r="R185" s="187"/>
      <c r="S185" s="187"/>
      <c r="T185" s="187"/>
      <c r="U185" s="208"/>
      <c r="V185" s="187"/>
    </row>
    <row r="186" spans="1:22" s="19" customFormat="1">
      <c r="A186" s="187"/>
      <c r="B186" s="191"/>
      <c r="C186" s="198"/>
      <c r="D186" s="198"/>
      <c r="E186" s="222"/>
      <c r="F186" s="106"/>
      <c r="G186" s="106"/>
      <c r="L186" s="187"/>
      <c r="M186" s="187"/>
      <c r="N186" s="187"/>
      <c r="O186" s="187"/>
      <c r="P186" s="187"/>
      <c r="Q186" s="187"/>
      <c r="R186" s="187"/>
      <c r="S186" s="187"/>
      <c r="T186" s="187"/>
      <c r="U186" s="208"/>
      <c r="V186" s="187"/>
    </row>
    <row r="187" spans="1:22" s="19" customFormat="1">
      <c r="A187" s="187"/>
      <c r="B187" s="191"/>
      <c r="C187" s="198"/>
      <c r="D187" s="198"/>
      <c r="E187" s="222"/>
      <c r="F187" s="106"/>
      <c r="G187" s="106"/>
      <c r="L187" s="187"/>
      <c r="M187" s="187"/>
      <c r="N187" s="187"/>
      <c r="O187" s="187"/>
      <c r="P187" s="187"/>
      <c r="Q187" s="187"/>
      <c r="R187" s="187"/>
      <c r="S187" s="187"/>
      <c r="T187" s="187"/>
      <c r="U187" s="208"/>
      <c r="V187" s="187"/>
    </row>
    <row r="188" spans="1:22" s="19" customFormat="1">
      <c r="A188" s="187"/>
      <c r="B188" s="191"/>
      <c r="C188" s="198"/>
      <c r="D188" s="198"/>
      <c r="E188" s="222"/>
      <c r="F188" s="106"/>
      <c r="G188" s="106"/>
      <c r="L188" s="187"/>
      <c r="M188" s="187"/>
      <c r="N188" s="187"/>
      <c r="O188" s="187"/>
      <c r="P188" s="187"/>
      <c r="Q188" s="187"/>
      <c r="R188" s="187"/>
      <c r="S188" s="187"/>
      <c r="T188" s="187"/>
      <c r="U188" s="208"/>
      <c r="V188" s="187"/>
    </row>
    <row r="189" spans="1:22" s="19" customFormat="1">
      <c r="A189" s="187"/>
      <c r="B189" s="191"/>
      <c r="C189" s="198"/>
      <c r="D189" s="198"/>
      <c r="E189" s="222"/>
      <c r="F189" s="106"/>
      <c r="G189" s="106"/>
      <c r="L189" s="187"/>
      <c r="M189" s="187"/>
      <c r="N189" s="187"/>
      <c r="O189" s="187"/>
      <c r="P189" s="187"/>
      <c r="Q189" s="187"/>
      <c r="R189" s="187"/>
      <c r="S189" s="187"/>
      <c r="T189" s="187"/>
      <c r="U189" s="208"/>
      <c r="V189" s="187"/>
    </row>
    <row r="190" spans="1:22" s="19" customFormat="1">
      <c r="A190" s="187"/>
      <c r="B190" s="191"/>
      <c r="C190" s="198"/>
      <c r="D190" s="198"/>
      <c r="E190" s="222"/>
      <c r="F190" s="106"/>
      <c r="G190" s="106"/>
      <c r="L190" s="187"/>
      <c r="M190" s="187"/>
      <c r="N190" s="187"/>
      <c r="O190" s="187"/>
      <c r="P190" s="187"/>
      <c r="Q190" s="187"/>
      <c r="R190" s="187"/>
      <c r="S190" s="187"/>
      <c r="T190" s="187"/>
      <c r="U190" s="208"/>
      <c r="V190" s="187"/>
    </row>
    <row r="191" spans="1:22" s="19" customFormat="1">
      <c r="A191" s="187"/>
      <c r="B191" s="191"/>
      <c r="C191" s="198"/>
      <c r="D191" s="198"/>
      <c r="E191" s="222"/>
      <c r="F191" s="106"/>
      <c r="G191" s="106"/>
      <c r="L191" s="187"/>
      <c r="M191" s="187"/>
      <c r="N191" s="187"/>
      <c r="O191" s="187"/>
      <c r="P191" s="187"/>
      <c r="Q191" s="187"/>
      <c r="R191" s="187"/>
      <c r="S191" s="187"/>
      <c r="T191" s="187"/>
      <c r="U191" s="208"/>
      <c r="V191" s="187"/>
    </row>
    <row r="192" spans="1:22" s="19" customFormat="1">
      <c r="A192" s="187"/>
      <c r="B192" s="191"/>
      <c r="C192" s="198"/>
      <c r="D192" s="198"/>
      <c r="E192" s="222"/>
      <c r="F192" s="106"/>
      <c r="G192" s="106"/>
      <c r="L192" s="187"/>
      <c r="M192" s="187"/>
      <c r="N192" s="187"/>
      <c r="O192" s="187"/>
      <c r="P192" s="187"/>
      <c r="Q192" s="187"/>
      <c r="R192" s="187"/>
      <c r="S192" s="187"/>
      <c r="T192" s="187"/>
      <c r="U192" s="208"/>
      <c r="V192" s="187"/>
    </row>
    <row r="193" spans="1:22" s="19" customFormat="1">
      <c r="A193" s="187"/>
      <c r="B193" s="191"/>
      <c r="C193" s="198"/>
      <c r="D193" s="198"/>
      <c r="E193" s="222"/>
      <c r="F193" s="106"/>
      <c r="G193" s="106"/>
      <c r="L193" s="187"/>
      <c r="M193" s="187"/>
      <c r="N193" s="187"/>
      <c r="O193" s="187"/>
      <c r="P193" s="187"/>
      <c r="Q193" s="187"/>
      <c r="R193" s="187"/>
      <c r="S193" s="187"/>
      <c r="T193" s="187"/>
      <c r="U193" s="208"/>
      <c r="V193" s="187"/>
    </row>
    <row r="194" spans="1:22" s="19" customFormat="1">
      <c r="A194" s="187"/>
      <c r="B194" s="191"/>
      <c r="C194" s="198"/>
      <c r="D194" s="198"/>
      <c r="E194" s="222"/>
      <c r="F194" s="106"/>
      <c r="G194" s="106"/>
      <c r="L194" s="187"/>
      <c r="M194" s="187"/>
      <c r="N194" s="187"/>
      <c r="O194" s="187"/>
      <c r="P194" s="187"/>
      <c r="Q194" s="187"/>
      <c r="R194" s="187"/>
      <c r="S194" s="187"/>
      <c r="T194" s="187"/>
      <c r="U194" s="208"/>
      <c r="V194" s="187"/>
    </row>
    <row r="195" spans="1:22" s="19" customFormat="1">
      <c r="A195" s="187"/>
      <c r="B195" s="191"/>
      <c r="C195" s="198"/>
      <c r="D195" s="198"/>
      <c r="E195" s="222"/>
      <c r="F195" s="106"/>
      <c r="G195" s="106"/>
      <c r="L195" s="187"/>
      <c r="M195" s="187"/>
      <c r="N195" s="187"/>
      <c r="O195" s="187"/>
      <c r="P195" s="187"/>
      <c r="Q195" s="187"/>
      <c r="R195" s="187"/>
      <c r="S195" s="187"/>
      <c r="T195" s="187"/>
      <c r="U195" s="208"/>
      <c r="V195" s="187"/>
    </row>
    <row r="196" spans="1:22" s="19" customFormat="1">
      <c r="A196" s="187"/>
      <c r="B196" s="191"/>
      <c r="C196" s="198"/>
      <c r="D196" s="198"/>
      <c r="E196" s="222"/>
      <c r="F196" s="106"/>
      <c r="G196" s="106"/>
      <c r="L196" s="187"/>
      <c r="M196" s="187"/>
      <c r="N196" s="187"/>
      <c r="O196" s="187"/>
      <c r="P196" s="187"/>
      <c r="Q196" s="187"/>
      <c r="R196" s="187"/>
      <c r="S196" s="187"/>
      <c r="T196" s="187"/>
      <c r="U196" s="208"/>
      <c r="V196" s="187"/>
    </row>
    <row r="197" spans="1:22" s="19" customFormat="1">
      <c r="A197" s="187"/>
      <c r="B197" s="191"/>
      <c r="C197" s="198"/>
      <c r="D197" s="198"/>
      <c r="E197" s="222"/>
      <c r="F197" s="106"/>
      <c r="G197" s="106"/>
      <c r="L197" s="187"/>
      <c r="M197" s="187"/>
      <c r="N197" s="187"/>
      <c r="O197" s="187"/>
      <c r="P197" s="187"/>
      <c r="Q197" s="187"/>
      <c r="R197" s="187"/>
      <c r="S197" s="187"/>
      <c r="T197" s="187"/>
      <c r="U197" s="208"/>
      <c r="V197" s="187"/>
    </row>
    <row r="198" spans="1:22" s="19" customFormat="1">
      <c r="A198" s="187"/>
      <c r="B198" s="191"/>
      <c r="C198" s="198"/>
      <c r="D198" s="198"/>
      <c r="E198" s="222"/>
      <c r="F198" s="106"/>
      <c r="G198" s="106"/>
      <c r="L198" s="187"/>
      <c r="M198" s="187"/>
      <c r="N198" s="187"/>
      <c r="O198" s="187"/>
      <c r="P198" s="187"/>
      <c r="Q198" s="187"/>
      <c r="R198" s="187"/>
      <c r="S198" s="187"/>
      <c r="T198" s="187"/>
      <c r="U198" s="208"/>
      <c r="V198" s="187"/>
    </row>
    <row r="199" spans="1:22" s="19" customFormat="1">
      <c r="A199" s="187"/>
      <c r="B199" s="191"/>
      <c r="C199" s="198"/>
      <c r="D199" s="198"/>
      <c r="E199" s="222"/>
      <c r="F199" s="106"/>
      <c r="G199" s="106"/>
      <c r="L199" s="187"/>
      <c r="M199" s="187"/>
      <c r="N199" s="187"/>
      <c r="O199" s="187"/>
      <c r="P199" s="187"/>
      <c r="Q199" s="187"/>
      <c r="R199" s="187"/>
      <c r="S199" s="187"/>
      <c r="T199" s="187"/>
      <c r="U199" s="208"/>
      <c r="V199" s="187"/>
    </row>
    <row r="200" spans="1:22" s="19" customFormat="1">
      <c r="A200" s="187"/>
      <c r="B200" s="191"/>
      <c r="C200" s="198"/>
      <c r="D200" s="198"/>
      <c r="E200" s="222"/>
      <c r="F200" s="106"/>
      <c r="G200" s="106"/>
      <c r="L200" s="187"/>
      <c r="M200" s="187"/>
      <c r="N200" s="187"/>
      <c r="O200" s="187"/>
      <c r="P200" s="187"/>
      <c r="Q200" s="187"/>
      <c r="R200" s="187"/>
      <c r="S200" s="187"/>
      <c r="T200" s="187"/>
      <c r="U200" s="208"/>
      <c r="V200" s="187"/>
    </row>
    <row r="201" spans="1:22" s="19" customFormat="1">
      <c r="A201" s="187"/>
      <c r="B201" s="191"/>
      <c r="C201" s="198"/>
      <c r="D201" s="198"/>
      <c r="E201" s="222"/>
      <c r="F201" s="106"/>
      <c r="G201" s="106"/>
      <c r="L201" s="187"/>
      <c r="M201" s="187"/>
      <c r="N201" s="187"/>
      <c r="O201" s="187"/>
      <c r="P201" s="187"/>
      <c r="Q201" s="187"/>
      <c r="R201" s="187"/>
      <c r="S201" s="187"/>
      <c r="T201" s="187"/>
      <c r="U201" s="208"/>
      <c r="V201" s="187"/>
    </row>
    <row r="202" spans="1:22" s="19" customFormat="1">
      <c r="A202" s="187"/>
      <c r="B202" s="191"/>
      <c r="C202" s="198"/>
      <c r="D202" s="198"/>
      <c r="E202" s="222"/>
      <c r="F202" s="106"/>
      <c r="G202" s="106"/>
      <c r="L202" s="187"/>
      <c r="M202" s="187"/>
      <c r="N202" s="187"/>
      <c r="O202" s="187"/>
      <c r="P202" s="187"/>
      <c r="Q202" s="187"/>
      <c r="R202" s="187"/>
      <c r="S202" s="187"/>
      <c r="T202" s="187"/>
      <c r="U202" s="208"/>
      <c r="V202" s="187"/>
    </row>
    <row r="203" spans="1:22" s="19" customFormat="1">
      <c r="A203" s="187"/>
      <c r="B203" s="191"/>
      <c r="C203" s="198"/>
      <c r="D203" s="198"/>
      <c r="E203" s="222"/>
      <c r="F203" s="106"/>
      <c r="G203" s="106"/>
      <c r="L203" s="187"/>
      <c r="M203" s="187"/>
      <c r="N203" s="187"/>
      <c r="O203" s="187"/>
      <c r="P203" s="187"/>
      <c r="Q203" s="187"/>
      <c r="R203" s="187"/>
      <c r="S203" s="187"/>
      <c r="T203" s="187"/>
      <c r="U203" s="208"/>
      <c r="V203" s="187"/>
    </row>
    <row r="204" spans="1:22" s="19" customFormat="1">
      <c r="A204" s="187"/>
      <c r="B204" s="191"/>
      <c r="C204" s="198"/>
      <c r="D204" s="198"/>
      <c r="E204" s="222"/>
      <c r="F204" s="106"/>
      <c r="G204" s="106"/>
      <c r="L204" s="187"/>
      <c r="M204" s="187"/>
      <c r="N204" s="187"/>
      <c r="O204" s="187"/>
      <c r="P204" s="187"/>
      <c r="Q204" s="187"/>
      <c r="R204" s="187"/>
      <c r="S204" s="187"/>
      <c r="T204" s="187"/>
      <c r="U204" s="208"/>
      <c r="V204" s="187"/>
    </row>
    <row r="205" spans="1:22" s="19" customFormat="1">
      <c r="A205" s="187"/>
      <c r="B205" s="191"/>
      <c r="C205" s="198"/>
      <c r="D205" s="198"/>
      <c r="E205" s="222"/>
      <c r="F205" s="106"/>
      <c r="G205" s="106"/>
      <c r="L205" s="187"/>
      <c r="M205" s="187"/>
      <c r="N205" s="187"/>
      <c r="O205" s="187"/>
      <c r="P205" s="187"/>
      <c r="Q205" s="187"/>
      <c r="R205" s="187"/>
      <c r="S205" s="187"/>
      <c r="T205" s="187"/>
      <c r="U205" s="208"/>
      <c r="V205" s="187"/>
    </row>
    <row r="206" spans="1:22" s="19" customFormat="1">
      <c r="A206" s="187"/>
      <c r="B206" s="191"/>
      <c r="C206" s="198"/>
      <c r="D206" s="198"/>
      <c r="E206" s="222"/>
      <c r="F206" s="106"/>
      <c r="G206" s="106"/>
      <c r="L206" s="187"/>
      <c r="M206" s="187"/>
      <c r="N206" s="187"/>
      <c r="O206" s="187"/>
      <c r="P206" s="187"/>
      <c r="Q206" s="187"/>
      <c r="R206" s="187"/>
      <c r="S206" s="187"/>
      <c r="T206" s="187"/>
      <c r="U206" s="208"/>
      <c r="V206" s="187"/>
    </row>
    <row r="207" spans="1:22" s="19" customFormat="1">
      <c r="A207" s="187"/>
      <c r="B207" s="191"/>
      <c r="C207" s="198"/>
      <c r="D207" s="198"/>
      <c r="E207" s="222"/>
      <c r="F207" s="106"/>
      <c r="G207" s="106"/>
      <c r="L207" s="187"/>
      <c r="M207" s="187"/>
      <c r="N207" s="187"/>
      <c r="O207" s="187"/>
      <c r="P207" s="187"/>
      <c r="Q207" s="187"/>
      <c r="R207" s="187"/>
      <c r="S207" s="187"/>
      <c r="T207" s="187"/>
      <c r="U207" s="208"/>
      <c r="V207" s="187"/>
    </row>
    <row r="208" spans="1:22" s="19" customFormat="1">
      <c r="A208" s="187"/>
      <c r="B208" s="191"/>
      <c r="C208" s="198"/>
      <c r="D208" s="198"/>
      <c r="E208" s="222"/>
      <c r="F208" s="106"/>
      <c r="G208" s="106"/>
      <c r="L208" s="187"/>
      <c r="M208" s="187"/>
      <c r="N208" s="187"/>
      <c r="O208" s="187"/>
      <c r="P208" s="187"/>
      <c r="Q208" s="187"/>
      <c r="R208" s="187"/>
      <c r="S208" s="187"/>
      <c r="T208" s="187"/>
      <c r="U208" s="208"/>
      <c r="V208" s="187"/>
    </row>
    <row r="209" spans="1:22" s="19" customFormat="1">
      <c r="A209" s="187"/>
      <c r="B209" s="191"/>
      <c r="C209" s="198"/>
      <c r="D209" s="198"/>
      <c r="E209" s="222"/>
      <c r="F209" s="106"/>
      <c r="G209" s="106"/>
      <c r="L209" s="187"/>
      <c r="M209" s="187"/>
      <c r="N209" s="187"/>
      <c r="O209" s="187"/>
      <c r="P209" s="187"/>
      <c r="Q209" s="187"/>
      <c r="R209" s="187"/>
      <c r="S209" s="187"/>
      <c r="T209" s="187"/>
      <c r="U209" s="208"/>
      <c r="V209" s="187"/>
    </row>
    <row r="210" spans="1:22" s="19" customFormat="1">
      <c r="A210" s="187"/>
      <c r="B210" s="191"/>
      <c r="C210" s="198"/>
      <c r="D210" s="198"/>
      <c r="E210" s="222"/>
      <c r="F210" s="106"/>
      <c r="G210" s="106"/>
      <c r="L210" s="187"/>
      <c r="M210" s="187"/>
      <c r="N210" s="187"/>
      <c r="O210" s="187"/>
      <c r="P210" s="187"/>
      <c r="Q210" s="187"/>
      <c r="R210" s="187"/>
      <c r="S210" s="187"/>
      <c r="T210" s="187"/>
      <c r="U210" s="208"/>
      <c r="V210" s="187"/>
    </row>
    <row r="211" spans="1:22" s="19" customFormat="1">
      <c r="A211" s="187"/>
      <c r="B211" s="191"/>
      <c r="C211" s="198"/>
      <c r="D211" s="198"/>
      <c r="E211" s="222"/>
      <c r="F211" s="106"/>
      <c r="G211" s="106"/>
      <c r="L211" s="187"/>
      <c r="M211" s="187"/>
      <c r="N211" s="187"/>
      <c r="O211" s="187"/>
      <c r="P211" s="187"/>
      <c r="Q211" s="187"/>
      <c r="R211" s="187"/>
      <c r="S211" s="187"/>
      <c r="T211" s="187"/>
      <c r="U211" s="208"/>
      <c r="V211" s="187"/>
    </row>
    <row r="212" spans="1:22" s="19" customFormat="1">
      <c r="A212" s="187"/>
      <c r="B212" s="191"/>
      <c r="C212" s="198"/>
      <c r="D212" s="198"/>
      <c r="E212" s="222"/>
      <c r="F212" s="106"/>
      <c r="G212" s="106"/>
      <c r="L212" s="187"/>
      <c r="M212" s="187"/>
      <c r="N212" s="187"/>
      <c r="O212" s="187"/>
      <c r="P212" s="187"/>
      <c r="Q212" s="187"/>
      <c r="R212" s="187"/>
      <c r="S212" s="187"/>
      <c r="T212" s="187"/>
      <c r="U212" s="208"/>
      <c r="V212" s="187"/>
    </row>
    <row r="213" spans="1:22" s="19" customFormat="1">
      <c r="A213" s="187"/>
      <c r="B213" s="191"/>
      <c r="C213" s="198"/>
      <c r="D213" s="198"/>
      <c r="E213" s="222"/>
      <c r="F213" s="106"/>
      <c r="G213" s="106"/>
      <c r="L213" s="187"/>
      <c r="M213" s="187"/>
      <c r="N213" s="187"/>
      <c r="O213" s="187"/>
      <c r="P213" s="187"/>
      <c r="Q213" s="187"/>
      <c r="R213" s="187"/>
      <c r="S213" s="187"/>
      <c r="T213" s="187"/>
      <c r="U213" s="208"/>
      <c r="V213" s="187"/>
    </row>
    <row r="214" spans="1:22" s="19" customFormat="1">
      <c r="A214" s="187"/>
      <c r="B214" s="191"/>
      <c r="C214" s="198"/>
      <c r="D214" s="198"/>
      <c r="E214" s="222"/>
      <c r="F214" s="106"/>
      <c r="G214" s="106"/>
      <c r="L214" s="187"/>
      <c r="M214" s="187"/>
      <c r="N214" s="187"/>
      <c r="O214" s="187"/>
      <c r="P214" s="187"/>
      <c r="Q214" s="187"/>
      <c r="R214" s="187"/>
      <c r="S214" s="187"/>
      <c r="T214" s="187"/>
      <c r="U214" s="208"/>
      <c r="V214" s="187"/>
    </row>
    <row r="215" spans="1:22" s="19" customFormat="1">
      <c r="A215" s="187"/>
      <c r="B215" s="191"/>
      <c r="C215" s="198"/>
      <c r="D215" s="198"/>
      <c r="E215" s="222"/>
      <c r="F215" s="106"/>
      <c r="G215" s="106"/>
      <c r="L215" s="187"/>
      <c r="M215" s="187"/>
      <c r="N215" s="187"/>
      <c r="O215" s="187"/>
      <c r="P215" s="187"/>
      <c r="Q215" s="187"/>
      <c r="R215" s="187"/>
      <c r="S215" s="187"/>
      <c r="T215" s="187"/>
      <c r="U215" s="208"/>
      <c r="V215" s="187"/>
    </row>
    <row r="216" spans="1:22" s="19" customFormat="1">
      <c r="A216" s="187"/>
      <c r="B216" s="191"/>
      <c r="C216" s="198"/>
      <c r="D216" s="198"/>
      <c r="E216" s="222"/>
      <c r="F216" s="106"/>
      <c r="G216" s="106"/>
      <c r="L216" s="187"/>
      <c r="M216" s="187"/>
      <c r="N216" s="187"/>
      <c r="O216" s="187"/>
      <c r="P216" s="187"/>
      <c r="Q216" s="187"/>
      <c r="R216" s="187"/>
      <c r="S216" s="187"/>
      <c r="T216" s="187"/>
      <c r="U216" s="208"/>
      <c r="V216" s="187"/>
    </row>
    <row r="217" spans="1:22" s="19" customFormat="1">
      <c r="A217" s="187"/>
      <c r="B217" s="191"/>
      <c r="C217" s="198"/>
      <c r="D217" s="198"/>
      <c r="E217" s="222"/>
      <c r="F217" s="106"/>
      <c r="G217" s="106"/>
      <c r="L217" s="187"/>
      <c r="M217" s="187"/>
      <c r="N217" s="187"/>
      <c r="O217" s="187"/>
      <c r="P217" s="187"/>
      <c r="Q217" s="187"/>
      <c r="R217" s="187"/>
      <c r="S217" s="187"/>
      <c r="T217" s="187"/>
      <c r="U217" s="208"/>
      <c r="V217" s="187"/>
    </row>
    <row r="218" spans="1:22" s="19" customFormat="1">
      <c r="A218" s="187"/>
      <c r="B218" s="191"/>
      <c r="C218" s="198"/>
      <c r="D218" s="198"/>
      <c r="E218" s="222"/>
      <c r="F218" s="106"/>
      <c r="G218" s="106"/>
      <c r="L218" s="187"/>
      <c r="M218" s="187"/>
      <c r="N218" s="187"/>
      <c r="O218" s="187"/>
      <c r="P218" s="187"/>
      <c r="Q218" s="187"/>
      <c r="R218" s="187"/>
      <c r="S218" s="187"/>
      <c r="T218" s="187"/>
      <c r="U218" s="208"/>
      <c r="V218" s="187"/>
    </row>
    <row r="219" spans="1:22" s="19" customFormat="1">
      <c r="A219" s="187"/>
      <c r="B219" s="191"/>
      <c r="C219" s="198"/>
      <c r="D219" s="198"/>
      <c r="E219" s="222"/>
      <c r="F219" s="106"/>
      <c r="G219" s="106"/>
      <c r="L219" s="187"/>
      <c r="M219" s="187"/>
      <c r="N219" s="187"/>
      <c r="O219" s="187"/>
      <c r="P219" s="187"/>
      <c r="Q219" s="187"/>
      <c r="R219" s="187"/>
      <c r="S219" s="187"/>
      <c r="T219" s="187"/>
      <c r="U219" s="208"/>
      <c r="V219" s="187"/>
    </row>
    <row r="220" spans="1:22" s="19" customFormat="1">
      <c r="A220" s="187"/>
      <c r="B220" s="191"/>
      <c r="C220" s="198"/>
      <c r="D220" s="198"/>
      <c r="E220" s="222"/>
      <c r="F220" s="106"/>
      <c r="G220" s="106"/>
      <c r="L220" s="187"/>
      <c r="M220" s="187"/>
      <c r="N220" s="187"/>
      <c r="O220" s="187"/>
      <c r="P220" s="187"/>
      <c r="Q220" s="187"/>
      <c r="R220" s="187"/>
      <c r="S220" s="187"/>
      <c r="T220" s="187"/>
      <c r="U220" s="208"/>
      <c r="V220" s="187"/>
    </row>
    <row r="221" spans="1:22" s="19" customFormat="1">
      <c r="A221" s="187"/>
      <c r="B221" s="191"/>
      <c r="C221" s="198"/>
      <c r="D221" s="198"/>
      <c r="E221" s="222"/>
      <c r="F221" s="106"/>
      <c r="G221" s="106"/>
      <c r="L221" s="187"/>
      <c r="M221" s="187"/>
      <c r="N221" s="187"/>
      <c r="O221" s="187"/>
      <c r="P221" s="187"/>
      <c r="Q221" s="187"/>
      <c r="R221" s="187"/>
      <c r="S221" s="187"/>
      <c r="T221" s="187"/>
      <c r="U221" s="208"/>
      <c r="V221" s="187"/>
    </row>
    <row r="222" spans="1:22" s="19" customFormat="1">
      <c r="A222" s="187"/>
      <c r="B222" s="191"/>
      <c r="C222" s="198"/>
      <c r="D222" s="198"/>
      <c r="E222" s="222"/>
      <c r="F222" s="106"/>
      <c r="G222" s="106"/>
      <c r="L222" s="187"/>
      <c r="M222" s="187"/>
      <c r="N222" s="187"/>
      <c r="O222" s="187"/>
      <c r="P222" s="187"/>
      <c r="Q222" s="187"/>
      <c r="R222" s="187"/>
      <c r="S222" s="187"/>
      <c r="T222" s="187"/>
      <c r="U222" s="208"/>
      <c r="V222" s="187"/>
    </row>
    <row r="223" spans="1:22" s="19" customFormat="1">
      <c r="A223" s="187"/>
      <c r="B223" s="191"/>
      <c r="C223" s="198"/>
      <c r="D223" s="198"/>
      <c r="E223" s="222"/>
      <c r="F223" s="106"/>
      <c r="G223" s="106"/>
      <c r="L223" s="187"/>
      <c r="M223" s="187"/>
      <c r="N223" s="187"/>
      <c r="O223" s="187"/>
      <c r="P223" s="187"/>
      <c r="Q223" s="187"/>
      <c r="R223" s="187"/>
      <c r="S223" s="187"/>
      <c r="T223" s="187"/>
      <c r="U223" s="208"/>
      <c r="V223" s="187"/>
    </row>
    <row r="224" spans="1:22" s="19" customFormat="1">
      <c r="A224" s="187"/>
      <c r="B224" s="191"/>
      <c r="C224" s="198"/>
      <c r="D224" s="198"/>
      <c r="E224" s="222"/>
      <c r="F224" s="106"/>
      <c r="G224" s="106"/>
      <c r="L224" s="187"/>
      <c r="M224" s="187"/>
      <c r="N224" s="187"/>
      <c r="O224" s="187"/>
      <c r="P224" s="187"/>
      <c r="Q224" s="187"/>
      <c r="R224" s="187"/>
      <c r="S224" s="187"/>
      <c r="T224" s="187"/>
      <c r="U224" s="208"/>
      <c r="V224" s="187"/>
    </row>
    <row r="225" spans="1:22" s="19" customFormat="1">
      <c r="A225" s="187"/>
      <c r="B225" s="191"/>
      <c r="C225" s="198"/>
      <c r="D225" s="198"/>
      <c r="E225" s="222"/>
      <c r="F225" s="106"/>
      <c r="G225" s="106"/>
      <c r="L225" s="187"/>
      <c r="M225" s="187"/>
      <c r="N225" s="187"/>
      <c r="O225" s="187"/>
      <c r="P225" s="187"/>
      <c r="Q225" s="187"/>
      <c r="R225" s="187"/>
      <c r="S225" s="187"/>
      <c r="T225" s="187"/>
      <c r="U225" s="208"/>
      <c r="V225" s="187"/>
    </row>
    <row r="226" spans="1:22" s="19" customFormat="1">
      <c r="A226" s="187"/>
      <c r="B226" s="191"/>
      <c r="C226" s="198"/>
      <c r="D226" s="198"/>
      <c r="E226" s="222"/>
      <c r="F226" s="106"/>
      <c r="G226" s="106"/>
      <c r="L226" s="187"/>
      <c r="M226" s="187"/>
      <c r="N226" s="187"/>
      <c r="O226" s="187"/>
      <c r="P226" s="187"/>
      <c r="Q226" s="187"/>
      <c r="R226" s="187"/>
      <c r="S226" s="187"/>
      <c r="T226" s="187"/>
      <c r="U226" s="208"/>
      <c r="V226" s="187"/>
    </row>
    <row r="227" spans="1:22" s="19" customFormat="1">
      <c r="A227" s="187"/>
      <c r="B227" s="191"/>
      <c r="C227" s="198"/>
      <c r="D227" s="198"/>
      <c r="E227" s="222"/>
      <c r="F227" s="106"/>
      <c r="G227" s="106"/>
      <c r="L227" s="187"/>
      <c r="M227" s="187"/>
      <c r="N227" s="187"/>
      <c r="O227" s="187"/>
      <c r="P227" s="187"/>
      <c r="Q227" s="187"/>
      <c r="R227" s="187"/>
      <c r="S227" s="187"/>
      <c r="T227" s="187"/>
      <c r="U227" s="208"/>
      <c r="V227" s="187"/>
    </row>
    <row r="228" spans="1:22" s="19" customFormat="1">
      <c r="A228" s="187"/>
      <c r="B228" s="191"/>
      <c r="C228" s="198"/>
      <c r="D228" s="198"/>
      <c r="E228" s="222"/>
      <c r="F228" s="106"/>
      <c r="G228" s="106"/>
      <c r="L228" s="187"/>
      <c r="M228" s="187"/>
      <c r="N228" s="187"/>
      <c r="O228" s="187"/>
      <c r="P228" s="187"/>
      <c r="Q228" s="187"/>
      <c r="R228" s="187"/>
      <c r="S228" s="187"/>
      <c r="T228" s="187"/>
      <c r="U228" s="208"/>
      <c r="V228" s="187"/>
    </row>
    <row r="229" spans="1:22" s="19" customFormat="1">
      <c r="A229" s="187"/>
      <c r="B229" s="191"/>
      <c r="C229" s="198"/>
      <c r="D229" s="198"/>
      <c r="E229" s="222"/>
      <c r="F229" s="106"/>
      <c r="G229" s="106"/>
      <c r="L229" s="187"/>
      <c r="M229" s="187"/>
      <c r="N229" s="187"/>
      <c r="O229" s="187"/>
      <c r="P229" s="187"/>
      <c r="Q229" s="187"/>
      <c r="R229" s="187"/>
      <c r="S229" s="187"/>
      <c r="T229" s="187"/>
      <c r="U229" s="208"/>
      <c r="V229" s="187"/>
    </row>
    <row r="230" spans="1:22" s="19" customFormat="1">
      <c r="A230" s="187"/>
      <c r="B230" s="191"/>
      <c r="C230" s="198"/>
      <c r="D230" s="198"/>
      <c r="E230" s="222"/>
      <c r="F230" s="106"/>
      <c r="G230" s="106"/>
      <c r="L230" s="187"/>
      <c r="M230" s="187"/>
      <c r="N230" s="187"/>
      <c r="O230" s="187"/>
      <c r="P230" s="187"/>
      <c r="Q230" s="187"/>
      <c r="R230" s="187"/>
      <c r="S230" s="187"/>
      <c r="T230" s="187"/>
      <c r="U230" s="208"/>
      <c r="V230" s="187"/>
    </row>
    <row r="231" spans="1:22" s="19" customFormat="1">
      <c r="A231" s="187"/>
      <c r="B231" s="191"/>
      <c r="C231" s="198"/>
      <c r="D231" s="198"/>
      <c r="E231" s="222"/>
      <c r="F231" s="106"/>
      <c r="G231" s="106"/>
      <c r="L231" s="187"/>
      <c r="M231" s="187"/>
      <c r="N231" s="187"/>
      <c r="O231" s="187"/>
      <c r="P231" s="187"/>
      <c r="Q231" s="187"/>
      <c r="R231" s="187"/>
      <c r="S231" s="187"/>
      <c r="T231" s="187"/>
      <c r="U231" s="208"/>
      <c r="V231" s="187"/>
    </row>
    <row r="232" spans="1:22" s="19" customFormat="1">
      <c r="A232" s="187"/>
      <c r="B232" s="191"/>
      <c r="C232" s="198"/>
      <c r="D232" s="198"/>
      <c r="E232" s="222"/>
      <c r="F232" s="106"/>
      <c r="G232" s="106"/>
      <c r="L232" s="187"/>
      <c r="M232" s="187"/>
      <c r="N232" s="187"/>
      <c r="O232" s="187"/>
      <c r="P232" s="187"/>
      <c r="Q232" s="187"/>
      <c r="R232" s="187"/>
      <c r="S232" s="187"/>
      <c r="T232" s="187"/>
      <c r="U232" s="208"/>
      <c r="V232" s="187"/>
    </row>
    <row r="233" spans="1:22" s="19" customFormat="1">
      <c r="A233" s="187"/>
      <c r="B233" s="191"/>
      <c r="C233" s="198"/>
      <c r="D233" s="198"/>
      <c r="E233" s="222"/>
      <c r="F233" s="106"/>
      <c r="G233" s="106"/>
      <c r="L233" s="187"/>
      <c r="M233" s="187"/>
      <c r="N233" s="187"/>
      <c r="O233" s="187"/>
      <c r="P233" s="187"/>
      <c r="Q233" s="187"/>
      <c r="R233" s="187"/>
      <c r="S233" s="187"/>
      <c r="T233" s="187"/>
      <c r="U233" s="208"/>
      <c r="V233" s="187"/>
    </row>
    <row r="234" spans="1:22" s="19" customFormat="1">
      <c r="A234" s="187"/>
      <c r="B234" s="191"/>
      <c r="C234" s="198"/>
      <c r="D234" s="198"/>
      <c r="E234" s="222"/>
      <c r="F234" s="106"/>
      <c r="G234" s="106"/>
      <c r="L234" s="187"/>
      <c r="M234" s="187"/>
      <c r="N234" s="187"/>
      <c r="O234" s="187"/>
      <c r="P234" s="187"/>
      <c r="Q234" s="187"/>
      <c r="R234" s="187"/>
      <c r="S234" s="187"/>
      <c r="T234" s="187"/>
      <c r="U234" s="208"/>
      <c r="V234" s="187"/>
    </row>
    <row r="235" spans="1:22" s="19" customFormat="1">
      <c r="A235" s="187"/>
      <c r="B235" s="191"/>
      <c r="C235" s="198"/>
      <c r="D235" s="198"/>
      <c r="E235" s="222"/>
      <c r="F235" s="106"/>
      <c r="G235" s="106"/>
      <c r="L235" s="187"/>
      <c r="M235" s="187"/>
      <c r="N235" s="187"/>
      <c r="O235" s="187"/>
      <c r="P235" s="187"/>
      <c r="Q235" s="187"/>
      <c r="R235" s="187"/>
      <c r="S235" s="187"/>
      <c r="T235" s="187"/>
      <c r="U235" s="208"/>
      <c r="V235" s="187"/>
    </row>
    <row r="236" spans="1:22" s="19" customFormat="1">
      <c r="A236" s="187"/>
      <c r="B236" s="191"/>
      <c r="C236" s="198"/>
      <c r="D236" s="198"/>
      <c r="E236" s="222"/>
      <c r="F236" s="106"/>
      <c r="G236" s="106"/>
      <c r="L236" s="187"/>
      <c r="M236" s="187"/>
      <c r="N236" s="187"/>
      <c r="O236" s="187"/>
      <c r="P236" s="187"/>
      <c r="Q236" s="187"/>
      <c r="R236" s="187"/>
      <c r="S236" s="187"/>
      <c r="T236" s="187"/>
      <c r="U236" s="208"/>
      <c r="V236" s="187"/>
    </row>
    <row r="237" spans="1:22" s="19" customFormat="1">
      <c r="A237" s="187"/>
      <c r="B237" s="191"/>
      <c r="C237" s="198"/>
      <c r="D237" s="198"/>
      <c r="E237" s="222"/>
      <c r="F237" s="106"/>
      <c r="G237" s="106"/>
      <c r="L237" s="187"/>
      <c r="M237" s="187"/>
      <c r="N237" s="187"/>
      <c r="O237" s="187"/>
      <c r="P237" s="187"/>
      <c r="Q237" s="187"/>
      <c r="R237" s="187"/>
      <c r="S237" s="187"/>
      <c r="T237" s="187"/>
      <c r="U237" s="208"/>
      <c r="V237" s="187"/>
    </row>
    <row r="238" spans="1:22" s="19" customFormat="1">
      <c r="A238" s="187"/>
      <c r="B238" s="191"/>
      <c r="C238" s="198"/>
      <c r="D238" s="198"/>
      <c r="E238" s="222"/>
      <c r="F238" s="106"/>
      <c r="G238" s="106"/>
      <c r="L238" s="187"/>
      <c r="M238" s="187"/>
      <c r="N238" s="187"/>
      <c r="O238" s="187"/>
      <c r="P238" s="187"/>
      <c r="Q238" s="187"/>
      <c r="R238" s="187"/>
      <c r="S238" s="187"/>
      <c r="T238" s="187"/>
      <c r="U238" s="208"/>
      <c r="V238" s="187"/>
    </row>
    <row r="239" spans="1:22" s="19" customFormat="1">
      <c r="A239" s="187"/>
      <c r="B239" s="191"/>
      <c r="C239" s="198"/>
      <c r="D239" s="198"/>
      <c r="E239" s="222"/>
      <c r="F239" s="106"/>
      <c r="G239" s="106"/>
      <c r="L239" s="187"/>
      <c r="M239" s="187"/>
      <c r="N239" s="187"/>
      <c r="O239" s="187"/>
      <c r="P239" s="187"/>
      <c r="Q239" s="187"/>
      <c r="R239" s="187"/>
      <c r="S239" s="187"/>
      <c r="T239" s="187"/>
      <c r="U239" s="208"/>
      <c r="V239" s="187"/>
    </row>
    <row r="240" spans="1:22" s="19" customFormat="1">
      <c r="A240" s="187"/>
      <c r="B240" s="191"/>
      <c r="C240" s="198"/>
      <c r="D240" s="198"/>
      <c r="E240" s="222"/>
      <c r="F240" s="106"/>
      <c r="G240" s="106"/>
      <c r="L240" s="187"/>
      <c r="M240" s="187"/>
      <c r="N240" s="187"/>
      <c r="O240" s="187"/>
      <c r="P240" s="187"/>
      <c r="Q240" s="187"/>
      <c r="R240" s="187"/>
      <c r="S240" s="187"/>
      <c r="T240" s="187"/>
      <c r="U240" s="208"/>
      <c r="V240" s="187"/>
    </row>
    <row r="241" spans="1:22" s="19" customFormat="1">
      <c r="A241" s="187"/>
      <c r="B241" s="191"/>
      <c r="C241" s="198"/>
      <c r="D241" s="198"/>
      <c r="E241" s="222"/>
      <c r="F241" s="106"/>
      <c r="G241" s="106"/>
      <c r="L241" s="187"/>
      <c r="M241" s="187"/>
      <c r="N241" s="187"/>
      <c r="O241" s="187"/>
      <c r="P241" s="187"/>
      <c r="Q241" s="187"/>
      <c r="R241" s="187"/>
      <c r="S241" s="187"/>
      <c r="T241" s="187"/>
      <c r="U241" s="208"/>
      <c r="V241" s="187"/>
    </row>
    <row r="242" spans="1:22" s="19" customFormat="1">
      <c r="A242" s="187"/>
      <c r="B242" s="191"/>
      <c r="C242" s="198"/>
      <c r="D242" s="198"/>
      <c r="E242" s="222"/>
      <c r="F242" s="106"/>
      <c r="G242" s="106"/>
      <c r="L242" s="187"/>
      <c r="M242" s="187"/>
      <c r="N242" s="187"/>
      <c r="O242" s="187"/>
      <c r="P242" s="187"/>
      <c r="Q242" s="187"/>
      <c r="R242" s="187"/>
      <c r="S242" s="187"/>
      <c r="T242" s="187"/>
      <c r="U242" s="208"/>
      <c r="V242" s="187"/>
    </row>
    <row r="243" spans="1:22" s="19" customFormat="1">
      <c r="A243" s="187"/>
      <c r="B243" s="191"/>
      <c r="C243" s="198"/>
      <c r="D243" s="198"/>
      <c r="E243" s="222"/>
      <c r="F243" s="106"/>
      <c r="G243" s="106"/>
      <c r="L243" s="187"/>
      <c r="M243" s="187"/>
      <c r="N243" s="187"/>
      <c r="O243" s="187"/>
      <c r="P243" s="187"/>
      <c r="Q243" s="187"/>
      <c r="R243" s="187"/>
      <c r="S243" s="187"/>
      <c r="T243" s="187"/>
      <c r="U243" s="208"/>
      <c r="V243" s="187"/>
    </row>
    <row r="244" spans="1:22" s="19" customFormat="1">
      <c r="A244" s="187"/>
      <c r="B244" s="191"/>
      <c r="C244" s="198"/>
      <c r="D244" s="198"/>
      <c r="E244" s="222"/>
      <c r="F244" s="106"/>
      <c r="G244" s="106"/>
      <c r="L244" s="187"/>
      <c r="M244" s="187"/>
      <c r="N244" s="187"/>
      <c r="O244" s="187"/>
      <c r="P244" s="187"/>
      <c r="Q244" s="187"/>
      <c r="R244" s="187"/>
      <c r="S244" s="187"/>
      <c r="T244" s="187"/>
      <c r="U244" s="208"/>
      <c r="V244" s="187"/>
    </row>
    <row r="245" spans="1:22" s="19" customFormat="1">
      <c r="A245" s="187"/>
      <c r="B245" s="191"/>
      <c r="C245" s="198"/>
      <c r="D245" s="198"/>
      <c r="E245" s="222"/>
      <c r="F245" s="106"/>
      <c r="G245" s="106"/>
      <c r="L245" s="187"/>
      <c r="M245" s="187"/>
      <c r="N245" s="187"/>
      <c r="O245" s="187"/>
      <c r="P245" s="187"/>
      <c r="Q245" s="187"/>
      <c r="R245" s="187"/>
      <c r="S245" s="187"/>
      <c r="T245" s="187"/>
      <c r="U245" s="208"/>
      <c r="V245" s="187"/>
    </row>
    <row r="246" spans="1:22" s="19" customFormat="1">
      <c r="A246" s="187"/>
      <c r="B246" s="191"/>
      <c r="C246" s="198"/>
      <c r="D246" s="198"/>
      <c r="E246" s="222"/>
      <c r="F246" s="106"/>
      <c r="G246" s="106"/>
      <c r="L246" s="187"/>
      <c r="M246" s="187"/>
      <c r="N246" s="187"/>
      <c r="O246" s="187"/>
      <c r="P246" s="187"/>
      <c r="Q246" s="187"/>
      <c r="R246" s="187"/>
      <c r="S246" s="187"/>
      <c r="T246" s="187"/>
      <c r="U246" s="208"/>
      <c r="V246" s="187"/>
    </row>
    <row r="247" spans="1:22" s="19" customFormat="1">
      <c r="A247" s="187"/>
      <c r="B247" s="191"/>
      <c r="C247" s="198"/>
      <c r="D247" s="198"/>
      <c r="E247" s="222"/>
      <c r="F247" s="106"/>
      <c r="G247" s="106"/>
      <c r="L247" s="187"/>
      <c r="M247" s="187"/>
      <c r="N247" s="187"/>
      <c r="O247" s="187"/>
      <c r="P247" s="187"/>
      <c r="Q247" s="187"/>
      <c r="R247" s="187"/>
      <c r="S247" s="187"/>
      <c r="T247" s="187"/>
      <c r="U247" s="208"/>
      <c r="V247" s="187"/>
    </row>
    <row r="248" spans="1:22" s="19" customFormat="1">
      <c r="A248" s="187"/>
      <c r="B248" s="191"/>
      <c r="C248" s="198"/>
      <c r="D248" s="198"/>
      <c r="E248" s="222"/>
      <c r="F248" s="106"/>
      <c r="G248" s="106"/>
      <c r="L248" s="187"/>
      <c r="M248" s="187"/>
      <c r="N248" s="187"/>
      <c r="O248" s="187"/>
      <c r="P248" s="187"/>
      <c r="Q248" s="187"/>
      <c r="R248" s="187"/>
      <c r="S248" s="187"/>
      <c r="T248" s="187"/>
      <c r="U248" s="208"/>
      <c r="V248" s="187"/>
    </row>
    <row r="249" spans="1:22" s="19" customFormat="1">
      <c r="A249" s="187"/>
      <c r="B249" s="191"/>
      <c r="C249" s="198"/>
      <c r="D249" s="198"/>
      <c r="E249" s="222"/>
      <c r="F249" s="106"/>
      <c r="G249" s="106"/>
      <c r="L249" s="187"/>
      <c r="M249" s="187"/>
      <c r="N249" s="187"/>
      <c r="O249" s="187"/>
      <c r="P249" s="187"/>
      <c r="Q249" s="187"/>
      <c r="R249" s="187"/>
      <c r="S249" s="187"/>
      <c r="T249" s="187"/>
      <c r="U249" s="208"/>
      <c r="V249" s="187"/>
    </row>
    <row r="250" spans="1:22" s="19" customFormat="1">
      <c r="A250" s="187"/>
      <c r="B250" s="191"/>
      <c r="C250" s="198"/>
      <c r="D250" s="198"/>
      <c r="E250" s="222"/>
      <c r="F250" s="106"/>
      <c r="G250" s="106"/>
      <c r="L250" s="187"/>
      <c r="M250" s="187"/>
      <c r="N250" s="187"/>
      <c r="O250" s="187"/>
      <c r="P250" s="187"/>
      <c r="Q250" s="187"/>
      <c r="R250" s="187"/>
      <c r="S250" s="187"/>
      <c r="T250" s="187"/>
      <c r="U250" s="208"/>
      <c r="V250" s="187"/>
    </row>
    <row r="251" spans="1:22" s="19" customFormat="1">
      <c r="A251" s="187"/>
      <c r="B251" s="191"/>
      <c r="C251" s="198"/>
      <c r="D251" s="198"/>
      <c r="E251" s="222"/>
      <c r="F251" s="106"/>
      <c r="G251" s="106"/>
      <c r="L251" s="187"/>
      <c r="M251" s="187"/>
      <c r="N251" s="187"/>
      <c r="O251" s="187"/>
      <c r="P251" s="187"/>
      <c r="Q251" s="187"/>
      <c r="R251" s="187"/>
      <c r="S251" s="187"/>
      <c r="T251" s="187"/>
      <c r="U251" s="208"/>
      <c r="V251" s="187"/>
    </row>
    <row r="252" spans="1:22" s="19" customFormat="1">
      <c r="A252" s="187"/>
      <c r="B252" s="191"/>
      <c r="C252" s="198"/>
      <c r="D252" s="198"/>
      <c r="E252" s="222"/>
      <c r="F252" s="106"/>
      <c r="G252" s="106"/>
      <c r="L252" s="187"/>
      <c r="M252" s="187"/>
      <c r="N252" s="187"/>
      <c r="O252" s="187"/>
      <c r="P252" s="187"/>
      <c r="Q252" s="187"/>
      <c r="R252" s="187"/>
      <c r="S252" s="187"/>
      <c r="T252" s="187"/>
      <c r="U252" s="208"/>
      <c r="V252" s="187"/>
    </row>
    <row r="253" spans="1:22" s="19" customFormat="1">
      <c r="A253" s="187"/>
      <c r="B253" s="191"/>
      <c r="C253" s="198"/>
      <c r="D253" s="198"/>
      <c r="E253" s="222"/>
      <c r="F253" s="106"/>
      <c r="G253" s="106"/>
      <c r="L253" s="187"/>
      <c r="M253" s="187"/>
      <c r="N253" s="187"/>
      <c r="O253" s="187"/>
      <c r="P253" s="187"/>
      <c r="Q253" s="187"/>
      <c r="R253" s="187"/>
      <c r="S253" s="187"/>
      <c r="T253" s="187"/>
      <c r="U253" s="208"/>
      <c r="V253" s="187"/>
    </row>
    <row r="254" spans="1:22" s="19" customFormat="1">
      <c r="A254" s="187"/>
      <c r="B254" s="191"/>
      <c r="C254" s="198"/>
      <c r="D254" s="198"/>
      <c r="E254" s="222"/>
      <c r="F254" s="106"/>
      <c r="G254" s="106"/>
      <c r="L254" s="187"/>
      <c r="M254" s="187"/>
      <c r="N254" s="187"/>
      <c r="O254" s="187"/>
      <c r="P254" s="187"/>
      <c r="Q254" s="187"/>
      <c r="R254" s="187"/>
      <c r="S254" s="187"/>
      <c r="T254" s="187"/>
      <c r="U254" s="208"/>
      <c r="V254" s="187"/>
    </row>
    <row r="255" spans="1:22" s="19" customFormat="1">
      <c r="A255" s="187"/>
      <c r="B255" s="191"/>
      <c r="C255" s="198"/>
      <c r="D255" s="198"/>
      <c r="E255" s="222"/>
      <c r="F255" s="106"/>
      <c r="G255" s="106"/>
      <c r="L255" s="187"/>
      <c r="M255" s="187"/>
      <c r="N255" s="187"/>
      <c r="O255" s="187"/>
      <c r="P255" s="187"/>
      <c r="Q255" s="187"/>
      <c r="R255" s="187"/>
      <c r="S255" s="187"/>
      <c r="T255" s="187"/>
      <c r="U255" s="208"/>
      <c r="V255" s="187"/>
    </row>
    <row r="256" spans="1:22" s="19" customFormat="1">
      <c r="A256" s="187"/>
      <c r="B256" s="191"/>
      <c r="C256" s="198"/>
      <c r="D256" s="198"/>
      <c r="E256" s="222"/>
      <c r="F256" s="106"/>
      <c r="G256" s="106"/>
      <c r="L256" s="187"/>
      <c r="M256" s="187"/>
      <c r="N256" s="187"/>
      <c r="O256" s="187"/>
      <c r="P256" s="187"/>
      <c r="Q256" s="187"/>
      <c r="R256" s="187"/>
      <c r="S256" s="187"/>
      <c r="T256" s="187"/>
      <c r="U256" s="208"/>
      <c r="V256" s="187"/>
    </row>
    <row r="257" spans="1:22" s="19" customFormat="1">
      <c r="A257" s="187"/>
      <c r="B257" s="191"/>
      <c r="C257" s="198"/>
      <c r="D257" s="198"/>
      <c r="E257" s="222"/>
      <c r="F257" s="106"/>
      <c r="G257" s="106"/>
      <c r="L257" s="187"/>
      <c r="M257" s="187"/>
      <c r="N257" s="187"/>
      <c r="O257" s="187"/>
      <c r="P257" s="187"/>
      <c r="Q257" s="187"/>
      <c r="R257" s="187"/>
      <c r="S257" s="187"/>
      <c r="T257" s="187"/>
      <c r="U257" s="208"/>
      <c r="V257" s="187"/>
    </row>
    <row r="258" spans="1:22" s="19" customFormat="1">
      <c r="A258" s="187"/>
      <c r="B258" s="191"/>
      <c r="C258" s="198"/>
      <c r="D258" s="198"/>
      <c r="E258" s="222"/>
      <c r="F258" s="106"/>
      <c r="G258" s="106"/>
      <c r="L258" s="187"/>
      <c r="M258" s="187"/>
      <c r="N258" s="187"/>
      <c r="O258" s="187"/>
      <c r="P258" s="187"/>
      <c r="Q258" s="187"/>
      <c r="R258" s="187"/>
      <c r="S258" s="187"/>
      <c r="T258" s="187"/>
      <c r="U258" s="208"/>
      <c r="V258" s="187"/>
    </row>
    <row r="259" spans="1:22" s="19" customFormat="1">
      <c r="A259" s="187"/>
      <c r="B259" s="191"/>
      <c r="C259" s="198"/>
      <c r="D259" s="198"/>
      <c r="E259" s="222"/>
      <c r="F259" s="106"/>
      <c r="G259" s="106"/>
      <c r="L259" s="187"/>
      <c r="M259" s="187"/>
      <c r="N259" s="187"/>
      <c r="O259" s="187"/>
      <c r="P259" s="187"/>
      <c r="Q259" s="187"/>
      <c r="R259" s="187"/>
      <c r="S259" s="187"/>
      <c r="T259" s="187"/>
      <c r="U259" s="208"/>
      <c r="V259" s="187"/>
    </row>
    <row r="260" spans="1:22" s="19" customFormat="1">
      <c r="A260" s="187"/>
      <c r="B260" s="191"/>
      <c r="C260" s="198"/>
      <c r="D260" s="198"/>
      <c r="E260" s="222"/>
      <c r="F260" s="106"/>
      <c r="G260" s="106"/>
      <c r="L260" s="187"/>
      <c r="M260" s="187"/>
      <c r="N260" s="187"/>
      <c r="O260" s="187"/>
      <c r="P260" s="187"/>
      <c r="Q260" s="187"/>
      <c r="R260" s="187"/>
      <c r="S260" s="187"/>
      <c r="T260" s="187"/>
      <c r="U260" s="208"/>
      <c r="V260" s="187"/>
    </row>
    <row r="261" spans="1:22" s="19" customFormat="1">
      <c r="A261" s="187"/>
      <c r="B261" s="191"/>
      <c r="C261" s="198"/>
      <c r="D261" s="198"/>
      <c r="E261" s="222"/>
      <c r="F261" s="106"/>
      <c r="G261" s="106"/>
      <c r="L261" s="187"/>
      <c r="M261" s="187"/>
      <c r="N261" s="187"/>
      <c r="O261" s="187"/>
      <c r="P261" s="187"/>
      <c r="Q261" s="187"/>
      <c r="R261" s="187"/>
      <c r="S261" s="187"/>
      <c r="T261" s="187"/>
      <c r="U261" s="208"/>
      <c r="V261" s="187"/>
    </row>
    <row r="262" spans="1:22" s="19" customFormat="1">
      <c r="A262" s="187"/>
      <c r="B262" s="191"/>
      <c r="C262" s="198"/>
      <c r="D262" s="198"/>
      <c r="E262" s="222"/>
      <c r="F262" s="106"/>
      <c r="G262" s="106"/>
      <c r="L262" s="187"/>
      <c r="M262" s="187"/>
      <c r="N262" s="187"/>
      <c r="O262" s="187"/>
      <c r="P262" s="187"/>
      <c r="Q262" s="187"/>
      <c r="R262" s="187"/>
      <c r="S262" s="187"/>
      <c r="T262" s="187"/>
      <c r="U262" s="208"/>
      <c r="V262" s="187"/>
    </row>
    <row r="263" spans="1:22" s="19" customFormat="1">
      <c r="A263" s="187"/>
      <c r="B263" s="191"/>
      <c r="C263" s="198"/>
      <c r="D263" s="198"/>
      <c r="E263" s="222"/>
      <c r="F263" s="106"/>
      <c r="G263" s="106"/>
      <c r="L263" s="187"/>
      <c r="M263" s="187"/>
      <c r="N263" s="187"/>
      <c r="O263" s="187"/>
      <c r="P263" s="187"/>
      <c r="Q263" s="187"/>
      <c r="R263" s="187"/>
      <c r="S263" s="187"/>
      <c r="T263" s="187"/>
      <c r="U263" s="208"/>
      <c r="V263" s="187"/>
    </row>
    <row r="264" spans="1:22" s="19" customFormat="1">
      <c r="A264" s="187"/>
      <c r="B264" s="191"/>
      <c r="C264" s="198"/>
      <c r="D264" s="198"/>
      <c r="E264" s="222"/>
      <c r="F264" s="106"/>
      <c r="G264" s="106"/>
      <c r="L264" s="187"/>
      <c r="M264" s="187"/>
      <c r="N264" s="187"/>
      <c r="O264" s="187"/>
      <c r="P264" s="187"/>
      <c r="Q264" s="187"/>
      <c r="R264" s="187"/>
      <c r="S264" s="187"/>
      <c r="T264" s="187"/>
      <c r="U264" s="208"/>
      <c r="V264" s="187"/>
    </row>
    <row r="265" spans="1:22" s="19" customFormat="1">
      <c r="A265" s="187"/>
      <c r="B265" s="191"/>
      <c r="C265" s="198"/>
      <c r="D265" s="198"/>
      <c r="E265" s="222"/>
      <c r="F265" s="106"/>
      <c r="G265" s="106"/>
      <c r="L265" s="187"/>
      <c r="M265" s="187"/>
      <c r="N265" s="187"/>
      <c r="O265" s="187"/>
      <c r="P265" s="187"/>
      <c r="Q265" s="187"/>
      <c r="R265" s="187"/>
      <c r="S265" s="187"/>
      <c r="T265" s="187"/>
      <c r="U265" s="208"/>
      <c r="V265" s="187"/>
    </row>
    <row r="266" spans="1:22" s="19" customFormat="1">
      <c r="A266" s="187"/>
      <c r="B266" s="191"/>
      <c r="C266" s="198"/>
      <c r="D266" s="198"/>
      <c r="E266" s="222"/>
      <c r="F266" s="106"/>
      <c r="G266" s="106"/>
      <c r="L266" s="187"/>
      <c r="M266" s="187"/>
      <c r="N266" s="187"/>
      <c r="O266" s="187"/>
      <c r="P266" s="187"/>
      <c r="Q266" s="187"/>
      <c r="R266" s="187"/>
      <c r="S266" s="187"/>
      <c r="T266" s="187"/>
      <c r="U266" s="208"/>
      <c r="V266" s="187"/>
    </row>
    <row r="267" spans="1:22" s="19" customFormat="1">
      <c r="A267" s="187"/>
      <c r="B267" s="191"/>
      <c r="C267" s="198"/>
      <c r="D267" s="198"/>
      <c r="E267" s="222"/>
      <c r="F267" s="106"/>
      <c r="G267" s="106"/>
      <c r="L267" s="187"/>
      <c r="M267" s="187"/>
      <c r="N267" s="187"/>
      <c r="O267" s="187"/>
      <c r="P267" s="187"/>
      <c r="Q267" s="187"/>
      <c r="R267" s="187"/>
      <c r="S267" s="187"/>
      <c r="T267" s="187"/>
      <c r="U267" s="208"/>
      <c r="V267" s="187"/>
    </row>
    <row r="268" spans="1:22" s="19" customFormat="1">
      <c r="A268" s="187"/>
      <c r="B268" s="191"/>
      <c r="C268" s="198"/>
      <c r="D268" s="198"/>
      <c r="E268" s="222"/>
      <c r="F268" s="106"/>
      <c r="G268" s="106"/>
      <c r="L268" s="187"/>
      <c r="M268" s="187"/>
      <c r="N268" s="187"/>
      <c r="O268" s="187"/>
      <c r="P268" s="187"/>
      <c r="Q268" s="187"/>
      <c r="R268" s="187"/>
      <c r="S268" s="187"/>
      <c r="T268" s="187"/>
      <c r="U268" s="208"/>
      <c r="V268" s="187"/>
    </row>
    <row r="269" spans="1:22" s="19" customFormat="1">
      <c r="A269" s="187"/>
      <c r="B269" s="191"/>
      <c r="C269" s="198"/>
      <c r="D269" s="198"/>
      <c r="E269" s="222"/>
      <c r="F269" s="106"/>
      <c r="G269" s="106"/>
      <c r="L269" s="187"/>
      <c r="M269" s="187"/>
      <c r="N269" s="187"/>
      <c r="O269" s="187"/>
      <c r="P269" s="187"/>
      <c r="Q269" s="187"/>
      <c r="R269" s="187"/>
      <c r="S269" s="187"/>
      <c r="T269" s="187"/>
      <c r="U269" s="208"/>
      <c r="V269" s="187"/>
    </row>
    <row r="270" spans="1:22" s="19" customFormat="1">
      <c r="A270" s="187"/>
      <c r="B270" s="191"/>
      <c r="C270" s="198"/>
      <c r="D270" s="198"/>
      <c r="E270" s="222"/>
      <c r="F270" s="106"/>
      <c r="G270" s="106"/>
      <c r="L270" s="187"/>
      <c r="M270" s="187"/>
      <c r="N270" s="187"/>
      <c r="O270" s="187"/>
      <c r="P270" s="187"/>
      <c r="Q270" s="187"/>
      <c r="R270" s="187"/>
      <c r="S270" s="187"/>
      <c r="T270" s="187"/>
      <c r="U270" s="208"/>
      <c r="V270" s="187"/>
    </row>
    <row r="271" spans="1:22" s="19" customFormat="1">
      <c r="A271" s="187"/>
      <c r="B271" s="191"/>
      <c r="C271" s="198"/>
      <c r="D271" s="198"/>
      <c r="E271" s="222"/>
      <c r="F271" s="106"/>
      <c r="G271" s="106"/>
      <c r="L271" s="187"/>
      <c r="M271" s="187"/>
      <c r="N271" s="187"/>
      <c r="O271" s="187"/>
      <c r="P271" s="187"/>
      <c r="Q271" s="187"/>
      <c r="R271" s="187"/>
      <c r="S271" s="187"/>
      <c r="T271" s="187"/>
      <c r="U271" s="208"/>
      <c r="V271" s="187"/>
    </row>
    <row r="272" spans="1:22" s="19" customFormat="1">
      <c r="A272" s="187"/>
      <c r="B272" s="191"/>
      <c r="C272" s="198"/>
      <c r="D272" s="198"/>
      <c r="E272" s="222"/>
      <c r="F272" s="106"/>
      <c r="G272" s="106"/>
      <c r="L272" s="187"/>
      <c r="M272" s="187"/>
      <c r="N272" s="187"/>
      <c r="O272" s="187"/>
      <c r="P272" s="187"/>
      <c r="Q272" s="187"/>
      <c r="R272" s="187"/>
      <c r="S272" s="187"/>
      <c r="T272" s="187"/>
      <c r="U272" s="208"/>
      <c r="V272" s="187"/>
    </row>
    <row r="273" spans="1:22" s="19" customFormat="1">
      <c r="A273" s="187"/>
      <c r="B273" s="191"/>
      <c r="C273" s="198"/>
      <c r="D273" s="198"/>
      <c r="E273" s="222"/>
      <c r="F273" s="106"/>
      <c r="G273" s="106"/>
      <c r="L273" s="187"/>
      <c r="M273" s="187"/>
      <c r="N273" s="187"/>
      <c r="O273" s="187"/>
      <c r="P273" s="187"/>
      <c r="Q273" s="187"/>
      <c r="R273" s="187"/>
      <c r="S273" s="187"/>
      <c r="T273" s="187"/>
      <c r="U273" s="208"/>
      <c r="V273" s="187"/>
    </row>
    <row r="274" spans="1:22" s="19" customFormat="1">
      <c r="A274" s="187"/>
      <c r="B274" s="191"/>
      <c r="C274" s="198"/>
      <c r="D274" s="198"/>
      <c r="E274" s="222"/>
      <c r="F274" s="106"/>
      <c r="G274" s="106"/>
      <c r="L274" s="187"/>
      <c r="M274" s="187"/>
      <c r="N274" s="187"/>
      <c r="O274" s="187"/>
      <c r="P274" s="187"/>
      <c r="Q274" s="187"/>
      <c r="R274" s="187"/>
      <c r="S274" s="187"/>
      <c r="T274" s="187"/>
      <c r="U274" s="208"/>
      <c r="V274" s="187"/>
    </row>
    <row r="275" spans="1:22" s="19" customFormat="1">
      <c r="A275" s="187"/>
      <c r="B275" s="191"/>
      <c r="C275" s="198"/>
      <c r="D275" s="198"/>
      <c r="E275" s="222"/>
      <c r="F275" s="106"/>
      <c r="G275" s="106"/>
      <c r="L275" s="187"/>
      <c r="M275" s="187"/>
      <c r="N275" s="187"/>
      <c r="O275" s="187"/>
      <c r="P275" s="187"/>
      <c r="Q275" s="187"/>
      <c r="R275" s="187"/>
      <c r="S275" s="187"/>
      <c r="T275" s="187"/>
      <c r="U275" s="208"/>
      <c r="V275" s="187"/>
    </row>
    <row r="276" spans="1:22" s="19" customFormat="1">
      <c r="A276" s="187"/>
      <c r="B276" s="191"/>
      <c r="C276" s="198"/>
      <c r="D276" s="198"/>
      <c r="E276" s="222"/>
      <c r="F276" s="106"/>
      <c r="G276" s="106"/>
      <c r="L276" s="187"/>
      <c r="M276" s="187"/>
      <c r="N276" s="187"/>
      <c r="O276" s="187"/>
      <c r="P276" s="187"/>
      <c r="Q276" s="187"/>
      <c r="R276" s="187"/>
      <c r="S276" s="187"/>
      <c r="T276" s="187"/>
      <c r="U276" s="208"/>
      <c r="V276" s="187"/>
    </row>
    <row r="277" spans="1:22" s="19" customFormat="1">
      <c r="A277" s="187"/>
      <c r="B277" s="191"/>
      <c r="C277" s="198"/>
      <c r="D277" s="198"/>
      <c r="E277" s="222"/>
      <c r="F277" s="106"/>
      <c r="G277" s="106"/>
      <c r="L277" s="187"/>
      <c r="M277" s="187"/>
      <c r="N277" s="187"/>
      <c r="O277" s="187"/>
      <c r="P277" s="187"/>
      <c r="Q277" s="187"/>
      <c r="R277" s="187"/>
      <c r="S277" s="187"/>
      <c r="T277" s="187"/>
      <c r="U277" s="208"/>
      <c r="V277" s="187"/>
    </row>
    <row r="278" spans="1:22" s="19" customFormat="1">
      <c r="A278" s="187"/>
      <c r="B278" s="191"/>
      <c r="C278" s="198"/>
      <c r="D278" s="198"/>
      <c r="E278" s="222"/>
      <c r="F278" s="106"/>
      <c r="G278" s="106"/>
      <c r="L278" s="187"/>
      <c r="M278" s="187"/>
      <c r="N278" s="187"/>
      <c r="O278" s="187"/>
      <c r="P278" s="187"/>
      <c r="Q278" s="187"/>
      <c r="R278" s="187"/>
      <c r="S278" s="187"/>
      <c r="T278" s="187"/>
      <c r="U278" s="208"/>
      <c r="V278" s="187"/>
    </row>
  </sheetData>
  <sheetProtection insertRows="0" deleteRows="0"/>
  <protectedRanges>
    <protectedRange sqref="J52:P1048576 M50:P51 U1:U1048576 J1:P49" name="Obseg1"/>
    <protectedRange sqref="J50:L50" name="Obseg1_2"/>
    <protectedRange sqref="J51:L51" name="Obseg1_2_1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8 B19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6"/>
  <sheetViews>
    <sheetView topLeftCell="A2" zoomScale="90" zoomScaleNormal="90" zoomScaleSheetLayoutView="100" workbookViewId="0">
      <selection activeCell="C46" sqref="C46"/>
    </sheetView>
  </sheetViews>
  <sheetFormatPr defaultColWidth="8.85546875" defaultRowHeight="12.75"/>
  <cols>
    <col min="1" max="1" width="3.5703125" style="12" customWidth="1"/>
    <col min="2" max="2" width="53.85546875" style="18" customWidth="1"/>
    <col min="3" max="3" width="10.140625" style="28" bestFit="1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8.8554687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pred_rekapitulacija'!A29</f>
        <v>16.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pred_rekapitulacija'!B29</f>
        <v>BIO KRUH IN IZDELKI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2</v>
      </c>
      <c r="B15" s="59" t="s">
        <v>180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03" customFormat="1" ht="24">
      <c r="A16" s="213" t="s">
        <v>1</v>
      </c>
      <c r="B16" s="139" t="s">
        <v>890</v>
      </c>
      <c r="C16" s="159" t="s">
        <v>526</v>
      </c>
      <c r="D16" s="159" t="s">
        <v>0</v>
      </c>
      <c r="E16" s="163"/>
      <c r="F16" s="157">
        <v>200</v>
      </c>
      <c r="G16" s="158" t="s">
        <v>0</v>
      </c>
      <c r="H16" s="15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83" t="str">
        <f>IF(Sklop16[[#This Row],[ZAHTEVANA SHEMA KAKOVOSTI]]&lt;&gt;"",Sklop16[[#This Row],[Preračunana masa/volumen/kos na enoto kg]],"")</f>
        <v/>
      </c>
      <c r="J16" s="90"/>
      <c r="K16" s="214"/>
      <c r="L16" s="214"/>
      <c r="M16" s="215"/>
      <c r="N16" s="216"/>
      <c r="O16" s="216"/>
      <c r="P16" s="217"/>
      <c r="Q16" s="216">
        <f>+Sklop16[[#This Row],[cena/enota brez DDV v EUR]]*Sklop16[[#This Row],[Stopnja DDV (%)]]</f>
        <v>0</v>
      </c>
      <c r="R16" s="216">
        <f>+Sklop16[[#This Row],[cena/enota brez DDV v EUR]]+Sklop16[[#This Row],[Davek (EUR)]]</f>
        <v>0</v>
      </c>
      <c r="S16" s="216">
        <f>+Sklop16[[#This Row],[cena/enota brez DDV v EUR]]*Sklop16[[#This Row],[Okvirna količina]]</f>
        <v>0</v>
      </c>
      <c r="T16" s="216">
        <f>+Sklop16[[#This Row],[Končna cena/enoto mere (EUR) z DDV]]*Sklop16[[#This Row],[Okvirna količina]]</f>
        <v>0</v>
      </c>
      <c r="U16" s="178" t="s">
        <v>112</v>
      </c>
    </row>
    <row r="17" spans="1:21" s="203" customFormat="1" ht="24">
      <c r="A17" s="213" t="s">
        <v>3</v>
      </c>
      <c r="B17" s="252" t="s">
        <v>891</v>
      </c>
      <c r="C17" s="250" t="s">
        <v>526</v>
      </c>
      <c r="D17" s="159" t="s">
        <v>0</v>
      </c>
      <c r="E17" s="253"/>
      <c r="F17" s="254">
        <v>200</v>
      </c>
      <c r="G17" s="255" t="s">
        <v>0</v>
      </c>
      <c r="H17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245" t="str">
        <f>IF(Sklop16[[#This Row],[ZAHTEVANA SHEMA KAKOVOSTI]]&lt;&gt;"",Sklop16[[#This Row],[Preračunana masa/volumen/kos na enoto kg]],"")</f>
        <v/>
      </c>
      <c r="J17" s="239"/>
      <c r="K17" s="246"/>
      <c r="L17" s="246"/>
      <c r="M17" s="247"/>
      <c r="N17" s="240"/>
      <c r="O17" s="240"/>
      <c r="P17" s="241"/>
      <c r="Q17" s="240">
        <f>+Sklop16[[#This Row],[cena/enota brez DDV v EUR]]*Sklop16[[#This Row],[Stopnja DDV (%)]]</f>
        <v>0</v>
      </c>
      <c r="R17" s="240">
        <f>+Sklop16[[#This Row],[cena/enota brez DDV v EUR]]+Sklop16[[#This Row],[Davek (EUR)]]</f>
        <v>0</v>
      </c>
      <c r="S17" s="240">
        <f>+Sklop16[[#This Row],[cena/enota brez DDV v EUR]]*Sklop16[[#This Row],[Okvirna količina]]</f>
        <v>0</v>
      </c>
      <c r="T17" s="248">
        <f>+Sklop16[[#This Row],[Končna cena/enoto mere (EUR) z DDV]]*Sklop16[[#This Row],[Okvirna količina]]</f>
        <v>0</v>
      </c>
      <c r="U17" s="178" t="s">
        <v>112</v>
      </c>
    </row>
    <row r="18" spans="1:21" s="203" customFormat="1" ht="24">
      <c r="A18" s="213" t="s">
        <v>4</v>
      </c>
      <c r="B18" s="252" t="s">
        <v>892</v>
      </c>
      <c r="C18" s="159" t="s">
        <v>526</v>
      </c>
      <c r="D18" s="159" t="s">
        <v>0</v>
      </c>
      <c r="E18" s="253"/>
      <c r="F18" s="254">
        <v>200</v>
      </c>
      <c r="G18" s="255" t="s">
        <v>0</v>
      </c>
      <c r="H18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245" t="str">
        <f>IF(Sklop16[[#This Row],[ZAHTEVANA SHEMA KAKOVOSTI]]&lt;&gt;"",Sklop16[[#This Row],[Preračunana masa/volumen/kos na enoto kg]],"")</f>
        <v/>
      </c>
      <c r="J18" s="239"/>
      <c r="K18" s="246"/>
      <c r="L18" s="246"/>
      <c r="M18" s="247"/>
      <c r="N18" s="240"/>
      <c r="O18" s="240"/>
      <c r="P18" s="241"/>
      <c r="Q18" s="240">
        <f>+Sklop16[[#This Row],[cena/enota brez DDV v EUR]]*Sklop16[[#This Row],[Stopnja DDV (%)]]</f>
        <v>0</v>
      </c>
      <c r="R18" s="240">
        <f>+Sklop16[[#This Row],[cena/enota brez DDV v EUR]]+Sklop16[[#This Row],[Davek (EUR)]]</f>
        <v>0</v>
      </c>
      <c r="S18" s="240">
        <f>+Sklop16[[#This Row],[cena/enota brez DDV v EUR]]*Sklop16[[#This Row],[Okvirna količina]]</f>
        <v>0</v>
      </c>
      <c r="T18" s="248">
        <f>+Sklop16[[#This Row],[Končna cena/enoto mere (EUR) z DDV]]*Sklop16[[#This Row],[Okvirna količina]]</f>
        <v>0</v>
      </c>
      <c r="U18" s="178" t="s">
        <v>112</v>
      </c>
    </row>
    <row r="19" spans="1:21" s="203" customFormat="1" ht="24">
      <c r="A19" s="213" t="s">
        <v>5</v>
      </c>
      <c r="B19" s="252" t="s">
        <v>893</v>
      </c>
      <c r="C19" s="250" t="s">
        <v>526</v>
      </c>
      <c r="D19" s="159" t="s">
        <v>0</v>
      </c>
      <c r="E19" s="253"/>
      <c r="F19" s="254">
        <v>200</v>
      </c>
      <c r="G19" s="255" t="s">
        <v>0</v>
      </c>
      <c r="H19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245" t="str">
        <f>IF(Sklop16[[#This Row],[ZAHTEVANA SHEMA KAKOVOSTI]]&lt;&gt;"",Sklop16[[#This Row],[Preračunana masa/volumen/kos na enoto kg]],"")</f>
        <v/>
      </c>
      <c r="J19" s="239"/>
      <c r="K19" s="246"/>
      <c r="L19" s="246"/>
      <c r="M19" s="247"/>
      <c r="N19" s="240"/>
      <c r="O19" s="240"/>
      <c r="P19" s="241"/>
      <c r="Q19" s="240">
        <f>+Sklop16[[#This Row],[cena/enota brez DDV v EUR]]*Sklop16[[#This Row],[Stopnja DDV (%)]]</f>
        <v>0</v>
      </c>
      <c r="R19" s="240">
        <f>+Sklop16[[#This Row],[cena/enota brez DDV v EUR]]+Sklop16[[#This Row],[Davek (EUR)]]</f>
        <v>0</v>
      </c>
      <c r="S19" s="240">
        <f>+Sklop16[[#This Row],[cena/enota brez DDV v EUR]]*Sklop16[[#This Row],[Okvirna količina]]</f>
        <v>0</v>
      </c>
      <c r="T19" s="248">
        <f>+Sklop16[[#This Row],[Končna cena/enoto mere (EUR) z DDV]]*Sklop16[[#This Row],[Okvirna količina]]</f>
        <v>0</v>
      </c>
      <c r="U19" s="178" t="s">
        <v>112</v>
      </c>
    </row>
    <row r="20" spans="1:21" s="203" customFormat="1" ht="24">
      <c r="A20" s="213" t="s">
        <v>6</v>
      </c>
      <c r="B20" s="252" t="s">
        <v>894</v>
      </c>
      <c r="C20" s="159" t="s">
        <v>526</v>
      </c>
      <c r="D20" s="159" t="s">
        <v>0</v>
      </c>
      <c r="E20" s="253"/>
      <c r="F20" s="254">
        <v>140</v>
      </c>
      <c r="G20" s="255" t="s">
        <v>0</v>
      </c>
      <c r="H20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0" s="245" t="str">
        <f>IF(Sklop16[[#This Row],[ZAHTEVANA SHEMA KAKOVOSTI]]&lt;&gt;"",Sklop16[[#This Row],[Preračunana masa/volumen/kos na enoto kg]],"")</f>
        <v/>
      </c>
      <c r="J20" s="239"/>
      <c r="K20" s="246"/>
      <c r="L20" s="246"/>
      <c r="M20" s="247"/>
      <c r="N20" s="240"/>
      <c r="O20" s="240"/>
      <c r="P20" s="241"/>
      <c r="Q20" s="240">
        <f>+Sklop16[[#This Row],[cena/enota brez DDV v EUR]]*Sklop16[[#This Row],[Stopnja DDV (%)]]</f>
        <v>0</v>
      </c>
      <c r="R20" s="240">
        <f>+Sklop16[[#This Row],[cena/enota brez DDV v EUR]]+Sklop16[[#This Row],[Davek (EUR)]]</f>
        <v>0</v>
      </c>
      <c r="S20" s="240">
        <f>+Sklop16[[#This Row],[cena/enota brez DDV v EUR]]*Sklop16[[#This Row],[Okvirna količina]]</f>
        <v>0</v>
      </c>
      <c r="T20" s="248">
        <f>+Sklop16[[#This Row],[Končna cena/enoto mere (EUR) z DDV]]*Sklop16[[#This Row],[Okvirna količina]]</f>
        <v>0</v>
      </c>
      <c r="U20" s="178" t="s">
        <v>112</v>
      </c>
    </row>
    <row r="21" spans="1:21" s="203" customFormat="1" ht="24">
      <c r="A21" s="213" t="s">
        <v>7</v>
      </c>
      <c r="B21" s="252" t="s">
        <v>895</v>
      </c>
      <c r="C21" s="250" t="s">
        <v>526</v>
      </c>
      <c r="D21" s="159" t="s">
        <v>0</v>
      </c>
      <c r="E21" s="253"/>
      <c r="F21" s="254">
        <v>200</v>
      </c>
      <c r="G21" s="255" t="s">
        <v>0</v>
      </c>
      <c r="H21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245" t="str">
        <f>IF(Sklop16[[#This Row],[ZAHTEVANA SHEMA KAKOVOSTI]]&lt;&gt;"",Sklop16[[#This Row],[Preračunana masa/volumen/kos na enoto kg]],"")</f>
        <v/>
      </c>
      <c r="J21" s="239"/>
      <c r="K21" s="246"/>
      <c r="L21" s="246"/>
      <c r="M21" s="247"/>
      <c r="N21" s="240"/>
      <c r="O21" s="240"/>
      <c r="P21" s="241"/>
      <c r="Q21" s="240">
        <f>+Sklop16[[#This Row],[cena/enota brez DDV v EUR]]*Sklop16[[#This Row],[Stopnja DDV (%)]]</f>
        <v>0</v>
      </c>
      <c r="R21" s="240">
        <f>+Sklop16[[#This Row],[cena/enota brez DDV v EUR]]+Sklop16[[#This Row],[Davek (EUR)]]</f>
        <v>0</v>
      </c>
      <c r="S21" s="240">
        <f>+Sklop16[[#This Row],[cena/enota brez DDV v EUR]]*Sklop16[[#This Row],[Okvirna količina]]</f>
        <v>0</v>
      </c>
      <c r="T21" s="248">
        <f>+Sklop16[[#This Row],[Končna cena/enoto mere (EUR) z DDV]]*Sklop16[[#This Row],[Okvirna količina]]</f>
        <v>0</v>
      </c>
      <c r="U21" s="178" t="s">
        <v>112</v>
      </c>
    </row>
    <row r="22" spans="1:21" s="203" customFormat="1" ht="24">
      <c r="A22" s="213" t="s">
        <v>8</v>
      </c>
      <c r="B22" s="252" t="s">
        <v>896</v>
      </c>
      <c r="C22" s="159" t="s">
        <v>526</v>
      </c>
      <c r="D22" s="159" t="s">
        <v>0</v>
      </c>
      <c r="E22" s="253"/>
      <c r="F22" s="254">
        <v>140</v>
      </c>
      <c r="G22" s="255" t="s">
        <v>0</v>
      </c>
      <c r="H22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2" s="245" t="str">
        <f>IF(Sklop16[[#This Row],[ZAHTEVANA SHEMA KAKOVOSTI]]&lt;&gt;"",Sklop16[[#This Row],[Preračunana masa/volumen/kos na enoto kg]],"")</f>
        <v/>
      </c>
      <c r="J22" s="239"/>
      <c r="K22" s="246"/>
      <c r="L22" s="246"/>
      <c r="M22" s="247"/>
      <c r="N22" s="240"/>
      <c r="O22" s="240"/>
      <c r="P22" s="241"/>
      <c r="Q22" s="240">
        <f>+Sklop16[[#This Row],[cena/enota brez DDV v EUR]]*Sklop16[[#This Row],[Stopnja DDV (%)]]</f>
        <v>0</v>
      </c>
      <c r="R22" s="240">
        <f>+Sklop16[[#This Row],[cena/enota brez DDV v EUR]]+Sklop16[[#This Row],[Davek (EUR)]]</f>
        <v>0</v>
      </c>
      <c r="S22" s="240">
        <f>+Sklop16[[#This Row],[cena/enota brez DDV v EUR]]*Sklop16[[#This Row],[Okvirna količina]]</f>
        <v>0</v>
      </c>
      <c r="T22" s="248">
        <f>+Sklop16[[#This Row],[Končna cena/enoto mere (EUR) z DDV]]*Sklop16[[#This Row],[Okvirna količina]]</f>
        <v>0</v>
      </c>
      <c r="U22" s="178" t="s">
        <v>112</v>
      </c>
    </row>
    <row r="23" spans="1:21" s="203" customFormat="1" ht="24">
      <c r="A23" s="213" t="s">
        <v>9</v>
      </c>
      <c r="B23" s="252" t="s">
        <v>897</v>
      </c>
      <c r="C23" s="250" t="s">
        <v>526</v>
      </c>
      <c r="D23" s="159" t="s">
        <v>0</v>
      </c>
      <c r="E23" s="253"/>
      <c r="F23" s="254">
        <v>200</v>
      </c>
      <c r="G23" s="255" t="s">
        <v>0</v>
      </c>
      <c r="H23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3" s="245" t="str">
        <f>IF(Sklop16[[#This Row],[ZAHTEVANA SHEMA KAKOVOSTI]]&lt;&gt;"",Sklop16[[#This Row],[Preračunana masa/volumen/kos na enoto kg]],"")</f>
        <v/>
      </c>
      <c r="J23" s="239"/>
      <c r="K23" s="246"/>
      <c r="L23" s="246"/>
      <c r="M23" s="247"/>
      <c r="N23" s="240"/>
      <c r="O23" s="240"/>
      <c r="P23" s="241"/>
      <c r="Q23" s="240">
        <f>+Sklop16[[#This Row],[cena/enota brez DDV v EUR]]*Sklop16[[#This Row],[Stopnja DDV (%)]]</f>
        <v>0</v>
      </c>
      <c r="R23" s="240">
        <f>+Sklop16[[#This Row],[cena/enota brez DDV v EUR]]+Sklop16[[#This Row],[Davek (EUR)]]</f>
        <v>0</v>
      </c>
      <c r="S23" s="240">
        <f>+Sklop16[[#This Row],[cena/enota brez DDV v EUR]]*Sklop16[[#This Row],[Okvirna količina]]</f>
        <v>0</v>
      </c>
      <c r="T23" s="248">
        <f>+Sklop16[[#This Row],[Končna cena/enoto mere (EUR) z DDV]]*Sklop16[[#This Row],[Okvirna količina]]</f>
        <v>0</v>
      </c>
      <c r="U23" s="178" t="s">
        <v>112</v>
      </c>
    </row>
    <row r="24" spans="1:21" s="203" customFormat="1" ht="24">
      <c r="A24" s="213" t="s">
        <v>10</v>
      </c>
      <c r="B24" s="252" t="s">
        <v>898</v>
      </c>
      <c r="C24" s="250" t="s">
        <v>941</v>
      </c>
      <c r="D24" s="159" t="s">
        <v>0</v>
      </c>
      <c r="E24" s="253"/>
      <c r="F24" s="254">
        <v>200</v>
      </c>
      <c r="G24" s="255" t="s">
        <v>0</v>
      </c>
      <c r="H24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245" t="str">
        <f>IF(Sklop16[[#This Row],[ZAHTEVANA SHEMA KAKOVOSTI]]&lt;&gt;"",Sklop16[[#This Row],[Preračunana masa/volumen/kos na enoto kg]],"")</f>
        <v/>
      </c>
      <c r="J24" s="239"/>
      <c r="K24" s="246"/>
      <c r="L24" s="246"/>
      <c r="M24" s="247"/>
      <c r="N24" s="240"/>
      <c r="O24" s="240"/>
      <c r="P24" s="241"/>
      <c r="Q24" s="240">
        <f>+Sklop16[[#This Row],[cena/enota brez DDV v EUR]]*Sklop16[[#This Row],[Stopnja DDV (%)]]</f>
        <v>0</v>
      </c>
      <c r="R24" s="240">
        <f>+Sklop16[[#This Row],[cena/enota brez DDV v EUR]]+Sklop16[[#This Row],[Davek (EUR)]]</f>
        <v>0</v>
      </c>
      <c r="S24" s="240">
        <f>+Sklop16[[#This Row],[cena/enota brez DDV v EUR]]*Sklop16[[#This Row],[Okvirna količina]]</f>
        <v>0</v>
      </c>
      <c r="T24" s="248">
        <f>+Sklop16[[#This Row],[Končna cena/enoto mere (EUR) z DDV]]*Sklop16[[#This Row],[Okvirna količina]]</f>
        <v>0</v>
      </c>
      <c r="U24" s="178" t="s">
        <v>112</v>
      </c>
    </row>
    <row r="25" spans="1:21" s="203" customFormat="1" ht="30" customHeight="1">
      <c r="A25" s="213" t="s">
        <v>11</v>
      </c>
      <c r="B25" s="252" t="s">
        <v>899</v>
      </c>
      <c r="C25" s="250" t="s">
        <v>527</v>
      </c>
      <c r="D25" s="159" t="s">
        <v>0</v>
      </c>
      <c r="E25" s="253"/>
      <c r="F25" s="254">
        <v>200</v>
      </c>
      <c r="G25" s="255" t="s">
        <v>0</v>
      </c>
      <c r="H25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5" s="245" t="str">
        <f>IF(Sklop16[[#This Row],[ZAHTEVANA SHEMA KAKOVOSTI]]&lt;&gt;"",Sklop16[[#This Row],[Preračunana masa/volumen/kos na enoto kg]],"")</f>
        <v/>
      </c>
      <c r="J25" s="239"/>
      <c r="K25" s="246"/>
      <c r="L25" s="246"/>
      <c r="M25" s="247"/>
      <c r="N25" s="240"/>
      <c r="O25" s="240"/>
      <c r="P25" s="241"/>
      <c r="Q25" s="240">
        <f>+Sklop16[[#This Row],[cena/enota brez DDV v EUR]]*Sklop16[[#This Row],[Stopnja DDV (%)]]</f>
        <v>0</v>
      </c>
      <c r="R25" s="240">
        <f>+Sklop16[[#This Row],[cena/enota brez DDV v EUR]]+Sklop16[[#This Row],[Davek (EUR)]]</f>
        <v>0</v>
      </c>
      <c r="S25" s="240">
        <f>+Sklop16[[#This Row],[cena/enota brez DDV v EUR]]*Sklop16[[#This Row],[Okvirna količina]]</f>
        <v>0</v>
      </c>
      <c r="T25" s="248">
        <f>+Sklop16[[#This Row],[Končna cena/enoto mere (EUR) z DDV]]*Sklop16[[#This Row],[Okvirna količina]]</f>
        <v>0</v>
      </c>
      <c r="U25" s="178" t="s">
        <v>112</v>
      </c>
    </row>
    <row r="26" spans="1:21" s="203" customFormat="1" ht="24">
      <c r="A26" s="213" t="s">
        <v>12</v>
      </c>
      <c r="B26" s="252" t="s">
        <v>900</v>
      </c>
      <c r="C26" s="250" t="s">
        <v>527</v>
      </c>
      <c r="D26" s="159" t="s">
        <v>0</v>
      </c>
      <c r="E26" s="253"/>
      <c r="F26" s="254">
        <v>200</v>
      </c>
      <c r="G26" s="255" t="s">
        <v>0</v>
      </c>
      <c r="H26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6" s="245" t="str">
        <f>IF(Sklop16[[#This Row],[ZAHTEVANA SHEMA KAKOVOSTI]]&lt;&gt;"",Sklop16[[#This Row],[Preračunana masa/volumen/kos na enoto kg]],"")</f>
        <v/>
      </c>
      <c r="J26" s="239"/>
      <c r="K26" s="246"/>
      <c r="L26" s="246"/>
      <c r="M26" s="247"/>
      <c r="N26" s="240"/>
      <c r="O26" s="240"/>
      <c r="P26" s="241"/>
      <c r="Q26" s="240">
        <f>+Sklop16[[#This Row],[cena/enota brez DDV v EUR]]*Sklop16[[#This Row],[Stopnja DDV (%)]]</f>
        <v>0</v>
      </c>
      <c r="R26" s="240">
        <f>+Sklop16[[#This Row],[cena/enota brez DDV v EUR]]+Sklop16[[#This Row],[Davek (EUR)]]</f>
        <v>0</v>
      </c>
      <c r="S26" s="240">
        <f>+Sklop16[[#This Row],[cena/enota brez DDV v EUR]]*Sklop16[[#This Row],[Okvirna količina]]</f>
        <v>0</v>
      </c>
      <c r="T26" s="248">
        <f>+Sklop16[[#This Row],[Končna cena/enoto mere (EUR) z DDV]]*Sklop16[[#This Row],[Okvirna količina]]</f>
        <v>0</v>
      </c>
      <c r="U26" s="178" t="s">
        <v>112</v>
      </c>
    </row>
    <row r="27" spans="1:21" s="203" customFormat="1" ht="36.75" customHeight="1">
      <c r="A27" s="213" t="s">
        <v>13</v>
      </c>
      <c r="B27" s="252" t="s">
        <v>901</v>
      </c>
      <c r="C27" s="250" t="s">
        <v>527</v>
      </c>
      <c r="D27" s="159" t="s">
        <v>0</v>
      </c>
      <c r="E27" s="253"/>
      <c r="F27" s="254">
        <v>140</v>
      </c>
      <c r="G27" s="255" t="s">
        <v>0</v>
      </c>
      <c r="H27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7" s="245" t="str">
        <f>IF(Sklop16[[#This Row],[ZAHTEVANA SHEMA KAKOVOSTI]]&lt;&gt;"",Sklop16[[#This Row],[Preračunana masa/volumen/kos na enoto kg]],"")</f>
        <v/>
      </c>
      <c r="J27" s="239"/>
      <c r="K27" s="246"/>
      <c r="L27" s="246"/>
      <c r="M27" s="247"/>
      <c r="N27" s="240"/>
      <c r="O27" s="240"/>
      <c r="P27" s="241"/>
      <c r="Q27" s="240">
        <f>+Sklop16[[#This Row],[cena/enota brez DDV v EUR]]*Sklop16[[#This Row],[Stopnja DDV (%)]]</f>
        <v>0</v>
      </c>
      <c r="R27" s="240">
        <f>+Sklop16[[#This Row],[cena/enota brez DDV v EUR]]+Sklop16[[#This Row],[Davek (EUR)]]</f>
        <v>0</v>
      </c>
      <c r="S27" s="240">
        <f>+Sklop16[[#This Row],[cena/enota brez DDV v EUR]]*Sklop16[[#This Row],[Okvirna količina]]</f>
        <v>0</v>
      </c>
      <c r="T27" s="248">
        <f>+Sklop16[[#This Row],[Končna cena/enoto mere (EUR) z DDV]]*Sklop16[[#This Row],[Okvirna količina]]</f>
        <v>0</v>
      </c>
      <c r="U27" s="178" t="s">
        <v>112</v>
      </c>
    </row>
    <row r="28" spans="1:21" s="203" customFormat="1" ht="24">
      <c r="A28" s="213" t="s">
        <v>14</v>
      </c>
      <c r="B28" s="252" t="s">
        <v>902</v>
      </c>
      <c r="C28" s="250" t="s">
        <v>527</v>
      </c>
      <c r="D28" s="159" t="s">
        <v>0</v>
      </c>
      <c r="E28" s="253"/>
      <c r="F28" s="254">
        <v>140</v>
      </c>
      <c r="G28" s="255" t="s">
        <v>0</v>
      </c>
      <c r="H28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8" s="245" t="str">
        <f>IF(Sklop16[[#This Row],[ZAHTEVANA SHEMA KAKOVOSTI]]&lt;&gt;"",Sklop16[[#This Row],[Preračunana masa/volumen/kos na enoto kg]],"")</f>
        <v/>
      </c>
      <c r="J28" s="239"/>
      <c r="K28" s="246"/>
      <c r="L28" s="246"/>
      <c r="M28" s="247"/>
      <c r="N28" s="240"/>
      <c r="O28" s="240"/>
      <c r="P28" s="241"/>
      <c r="Q28" s="240">
        <f>+Sklop16[[#This Row],[cena/enota brez DDV v EUR]]*Sklop16[[#This Row],[Stopnja DDV (%)]]</f>
        <v>0</v>
      </c>
      <c r="R28" s="240">
        <f>+Sklop16[[#This Row],[cena/enota brez DDV v EUR]]+Sklop16[[#This Row],[Davek (EUR)]]</f>
        <v>0</v>
      </c>
      <c r="S28" s="240">
        <f>+Sklop16[[#This Row],[cena/enota brez DDV v EUR]]*Sklop16[[#This Row],[Okvirna količina]]</f>
        <v>0</v>
      </c>
      <c r="T28" s="248">
        <f>+Sklop16[[#This Row],[Končna cena/enoto mere (EUR) z DDV]]*Sklop16[[#This Row],[Okvirna količina]]</f>
        <v>0</v>
      </c>
      <c r="U28" s="178" t="s">
        <v>112</v>
      </c>
    </row>
    <row r="29" spans="1:21" s="203" customFormat="1" ht="24">
      <c r="A29" s="213" t="s">
        <v>15</v>
      </c>
      <c r="B29" s="252" t="s">
        <v>907</v>
      </c>
      <c r="C29" s="250" t="s">
        <v>527</v>
      </c>
      <c r="D29" s="159" t="s">
        <v>0</v>
      </c>
      <c r="E29" s="253"/>
      <c r="F29" s="254">
        <v>140</v>
      </c>
      <c r="G29" s="255" t="s">
        <v>0</v>
      </c>
      <c r="H29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29" s="245" t="str">
        <f>IF(Sklop16[[#This Row],[ZAHTEVANA SHEMA KAKOVOSTI]]&lt;&gt;"",Sklop16[[#This Row],[Preračunana masa/volumen/kos na enoto kg]],"")</f>
        <v/>
      </c>
      <c r="J29" s="239"/>
      <c r="K29" s="246"/>
      <c r="L29" s="246"/>
      <c r="M29" s="247"/>
      <c r="N29" s="240"/>
      <c r="O29" s="240"/>
      <c r="P29" s="241"/>
      <c r="Q29" s="240">
        <f>+Sklop16[[#This Row],[cena/enota brez DDV v EUR]]*Sklop16[[#This Row],[Stopnja DDV (%)]]</f>
        <v>0</v>
      </c>
      <c r="R29" s="240">
        <f>+Sklop16[[#This Row],[cena/enota brez DDV v EUR]]+Sklop16[[#This Row],[Davek (EUR)]]</f>
        <v>0</v>
      </c>
      <c r="S29" s="240">
        <f>+Sklop16[[#This Row],[cena/enota brez DDV v EUR]]*Sklop16[[#This Row],[Okvirna količina]]</f>
        <v>0</v>
      </c>
      <c r="T29" s="248">
        <f>+Sklop16[[#This Row],[Končna cena/enoto mere (EUR) z DDV]]*Sklop16[[#This Row],[Okvirna količina]]</f>
        <v>0</v>
      </c>
      <c r="U29" s="178" t="s">
        <v>112</v>
      </c>
    </row>
    <row r="30" spans="1:21" s="203" customFormat="1" ht="24">
      <c r="A30" s="213" t="s">
        <v>16</v>
      </c>
      <c r="B30" s="252" t="s">
        <v>906</v>
      </c>
      <c r="C30" s="250" t="s">
        <v>527</v>
      </c>
      <c r="D30" s="159" t="s">
        <v>0</v>
      </c>
      <c r="E30" s="253"/>
      <c r="F30" s="254">
        <v>140</v>
      </c>
      <c r="G30" s="255" t="s">
        <v>0</v>
      </c>
      <c r="H30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0" s="245" t="str">
        <f>IF(Sklop16[[#This Row],[ZAHTEVANA SHEMA KAKOVOSTI]]&lt;&gt;"",Sklop16[[#This Row],[Preračunana masa/volumen/kos na enoto kg]],"")</f>
        <v/>
      </c>
      <c r="J30" s="239"/>
      <c r="K30" s="246"/>
      <c r="L30" s="246"/>
      <c r="M30" s="247"/>
      <c r="N30" s="240"/>
      <c r="O30" s="240"/>
      <c r="P30" s="241"/>
      <c r="Q30" s="240">
        <f>+Sklop16[[#This Row],[cena/enota brez DDV v EUR]]*Sklop16[[#This Row],[Stopnja DDV (%)]]</f>
        <v>0</v>
      </c>
      <c r="R30" s="240">
        <f>+Sklop16[[#This Row],[cena/enota brez DDV v EUR]]+Sklop16[[#This Row],[Davek (EUR)]]</f>
        <v>0</v>
      </c>
      <c r="S30" s="240">
        <f>+Sklop16[[#This Row],[cena/enota brez DDV v EUR]]*Sklop16[[#This Row],[Okvirna količina]]</f>
        <v>0</v>
      </c>
      <c r="T30" s="248">
        <f>+Sklop16[[#This Row],[Končna cena/enoto mere (EUR) z DDV]]*Sklop16[[#This Row],[Okvirna količina]]</f>
        <v>0</v>
      </c>
      <c r="U30" s="178" t="s">
        <v>112</v>
      </c>
    </row>
    <row r="31" spans="1:21" s="203" customFormat="1" ht="24">
      <c r="A31" s="213" t="s">
        <v>17</v>
      </c>
      <c r="B31" s="252" t="s">
        <v>905</v>
      </c>
      <c r="C31" s="250" t="s">
        <v>527</v>
      </c>
      <c r="D31" s="159" t="s">
        <v>0</v>
      </c>
      <c r="E31" s="253"/>
      <c r="F31" s="254">
        <v>140</v>
      </c>
      <c r="G31" s="255" t="s">
        <v>0</v>
      </c>
      <c r="H31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1" s="245" t="str">
        <f>IF(Sklop16[[#This Row],[ZAHTEVANA SHEMA KAKOVOSTI]]&lt;&gt;"",Sklop16[[#This Row],[Preračunana masa/volumen/kos na enoto kg]],"")</f>
        <v/>
      </c>
      <c r="J31" s="239"/>
      <c r="K31" s="246"/>
      <c r="L31" s="246"/>
      <c r="M31" s="247"/>
      <c r="N31" s="240"/>
      <c r="O31" s="240"/>
      <c r="P31" s="241"/>
      <c r="Q31" s="240">
        <f>+Sklop16[[#This Row],[cena/enota brez DDV v EUR]]*Sklop16[[#This Row],[Stopnja DDV (%)]]</f>
        <v>0</v>
      </c>
      <c r="R31" s="240">
        <f>+Sklop16[[#This Row],[cena/enota brez DDV v EUR]]+Sklop16[[#This Row],[Davek (EUR)]]</f>
        <v>0</v>
      </c>
      <c r="S31" s="240">
        <f>+Sklop16[[#This Row],[cena/enota brez DDV v EUR]]*Sklop16[[#This Row],[Okvirna količina]]</f>
        <v>0</v>
      </c>
      <c r="T31" s="248">
        <f>+Sklop16[[#This Row],[Končna cena/enoto mere (EUR) z DDV]]*Sklop16[[#This Row],[Okvirna količina]]</f>
        <v>0</v>
      </c>
      <c r="U31" s="178" t="s">
        <v>112</v>
      </c>
    </row>
    <row r="32" spans="1:21" s="203" customFormat="1" ht="24">
      <c r="A32" s="213" t="s">
        <v>18</v>
      </c>
      <c r="B32" s="252" t="s">
        <v>903</v>
      </c>
      <c r="C32" s="250" t="s">
        <v>527</v>
      </c>
      <c r="D32" s="159" t="s">
        <v>0</v>
      </c>
      <c r="E32" s="253"/>
      <c r="F32" s="254">
        <v>140</v>
      </c>
      <c r="G32" s="255" t="s">
        <v>0</v>
      </c>
      <c r="H32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32" s="245" t="str">
        <f>IF(Sklop16[[#This Row],[ZAHTEVANA SHEMA KAKOVOSTI]]&lt;&gt;"",Sklop16[[#This Row],[Preračunana masa/volumen/kos na enoto kg]],"")</f>
        <v/>
      </c>
      <c r="J32" s="239"/>
      <c r="K32" s="246"/>
      <c r="L32" s="246"/>
      <c r="M32" s="247"/>
      <c r="N32" s="240"/>
      <c r="O32" s="240"/>
      <c r="P32" s="241"/>
      <c r="Q32" s="240">
        <f>+Sklop16[[#This Row],[cena/enota brez DDV v EUR]]*Sklop16[[#This Row],[Stopnja DDV (%)]]</f>
        <v>0</v>
      </c>
      <c r="R32" s="240">
        <f>+Sklop16[[#This Row],[cena/enota brez DDV v EUR]]+Sklop16[[#This Row],[Davek (EUR)]]</f>
        <v>0</v>
      </c>
      <c r="S32" s="240">
        <f>+Sklop16[[#This Row],[cena/enota brez DDV v EUR]]*Sklop16[[#This Row],[Okvirna količina]]</f>
        <v>0</v>
      </c>
      <c r="T32" s="248">
        <f>+Sklop16[[#This Row],[Končna cena/enoto mere (EUR) z DDV]]*Sklop16[[#This Row],[Okvirna količina]]</f>
        <v>0</v>
      </c>
      <c r="U32" s="178" t="s">
        <v>112</v>
      </c>
    </row>
    <row r="33" spans="1:22" s="203" customFormat="1" ht="24">
      <c r="A33" s="213" t="s">
        <v>19</v>
      </c>
      <c r="B33" s="252" t="s">
        <v>904</v>
      </c>
      <c r="C33" s="250" t="s">
        <v>527</v>
      </c>
      <c r="D33" s="159" t="s">
        <v>0</v>
      </c>
      <c r="E33" s="253"/>
      <c r="F33" s="254">
        <v>200</v>
      </c>
      <c r="G33" s="255" t="s">
        <v>0</v>
      </c>
      <c r="H33" s="25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3" s="245" t="str">
        <f>IF(Sklop16[[#This Row],[ZAHTEVANA SHEMA KAKOVOSTI]]&lt;&gt;"",Sklop16[[#This Row],[Preračunana masa/volumen/kos na enoto kg]],"")</f>
        <v/>
      </c>
      <c r="J33" s="239"/>
      <c r="K33" s="246"/>
      <c r="L33" s="246"/>
      <c r="M33" s="247"/>
      <c r="N33" s="240"/>
      <c r="O33" s="240"/>
      <c r="P33" s="241"/>
      <c r="Q33" s="240">
        <f>+Sklop16[[#This Row],[cena/enota brez DDV v EUR]]*Sklop16[[#This Row],[Stopnja DDV (%)]]</f>
        <v>0</v>
      </c>
      <c r="R33" s="240">
        <f>+Sklop16[[#This Row],[cena/enota brez DDV v EUR]]+Sklop16[[#This Row],[Davek (EUR)]]</f>
        <v>0</v>
      </c>
      <c r="S33" s="240">
        <f>+Sklop16[[#This Row],[cena/enota brez DDV v EUR]]*Sklop16[[#This Row],[Okvirna količina]]</f>
        <v>0</v>
      </c>
      <c r="T33" s="248">
        <f>+Sklop16[[#This Row],[Končna cena/enoto mere (EUR) z DDV]]*Sklop16[[#This Row],[Okvirna količina]]</f>
        <v>0</v>
      </c>
      <c r="U33" s="178" t="s">
        <v>112</v>
      </c>
    </row>
    <row r="34" spans="1:22" ht="27" customHeight="1">
      <c r="A34" s="368" t="s">
        <v>134</v>
      </c>
      <c r="B34" s="369"/>
      <c r="C34" s="370"/>
      <c r="D34" s="370"/>
      <c r="E34" s="371"/>
      <c r="F34" s="372"/>
      <c r="G34" s="373"/>
      <c r="H34" s="374">
        <f>SUBTOTAL(109,Sklop16[Preračunana masa/volumen/kos na enoto kg])</f>
        <v>3120</v>
      </c>
      <c r="I34" s="374">
        <f>SUBTOTAL(109,Sklop16[Živila iz shem kakovosti (kg)])</f>
        <v>0</v>
      </c>
      <c r="J34" s="372"/>
      <c r="K34" s="375"/>
      <c r="L34" s="375"/>
      <c r="M34" s="376"/>
      <c r="N34" s="377"/>
      <c r="O34" s="377"/>
      <c r="P34" s="377"/>
      <c r="Q34" s="378"/>
      <c r="R34" s="379"/>
      <c r="S34" s="378">
        <f>SUBTOTAL(109,Sklop16[Vrednost za okvirno količino (EUR) brez DDV])</f>
        <v>0</v>
      </c>
      <c r="T34" s="378">
        <f>SUBTOTAL(109,Sklop16[Vrednost za okvirno količino (EUR) z DDV])</f>
        <v>0</v>
      </c>
      <c r="U34" s="380"/>
    </row>
    <row r="35" spans="1:22" ht="15">
      <c r="A35" s="7"/>
      <c r="B35" s="5"/>
      <c r="C35" s="27"/>
      <c r="D35" s="27"/>
      <c r="E35" s="26"/>
      <c r="F35" s="8"/>
      <c r="H35" s="9"/>
      <c r="I35" s="9"/>
      <c r="J35" s="9"/>
      <c r="K35" s="9"/>
      <c r="L35" s="56"/>
      <c r="M35" s="56"/>
      <c r="N35" s="9"/>
      <c r="O35" s="9"/>
      <c r="P35" s="9"/>
      <c r="Q35" s="9"/>
      <c r="R35" s="9"/>
      <c r="S35" s="4"/>
      <c r="T35" s="4"/>
      <c r="U35" s="8"/>
    </row>
    <row r="36" spans="1:22">
      <c r="A36" s="49" t="s">
        <v>130</v>
      </c>
      <c r="B36" s="17"/>
      <c r="C36" s="29"/>
      <c r="D36" s="29"/>
      <c r="E36" s="105"/>
      <c r="Q36" s="49"/>
      <c r="R36" s="49"/>
      <c r="S36" s="49"/>
      <c r="T36" s="49"/>
    </row>
    <row r="37" spans="1:22">
      <c r="A37" s="12" t="s">
        <v>132</v>
      </c>
      <c r="B37" s="17"/>
      <c r="C37" s="29"/>
      <c r="D37" s="29"/>
      <c r="E37" s="105"/>
    </row>
    <row r="38" spans="1:22">
      <c r="A38" s="99" t="s">
        <v>178</v>
      </c>
      <c r="F38" s="71"/>
      <c r="G38" s="71"/>
      <c r="H38" s="30"/>
      <c r="I38" s="30"/>
      <c r="J38" s="30"/>
      <c r="K38" s="30"/>
      <c r="L38" s="57"/>
      <c r="M38" s="57"/>
      <c r="N38" s="30"/>
      <c r="O38" s="30"/>
      <c r="P38" s="30"/>
      <c r="Q38" s="30"/>
      <c r="R38" s="30"/>
    </row>
    <row r="39" spans="1:22">
      <c r="A39" s="114" t="s">
        <v>170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2"/>
    </row>
    <row r="40" spans="1:22">
      <c r="A40" s="404" t="s">
        <v>208</v>
      </c>
      <c r="B40" s="404"/>
      <c r="C40" s="404"/>
      <c r="D40" s="404"/>
      <c r="E40" s="404"/>
      <c r="F40" s="404"/>
      <c r="G40" s="404"/>
      <c r="H40" s="404"/>
      <c r="I40" s="404"/>
      <c r="J40" s="404"/>
      <c r="K40" s="404"/>
      <c r="L40" s="404"/>
      <c r="M40" s="57"/>
      <c r="N40" s="30"/>
      <c r="O40" s="30"/>
      <c r="P40" s="30"/>
      <c r="Q40" s="30"/>
      <c r="R40" s="30"/>
    </row>
    <row r="41" spans="1:22" s="187" customFormat="1">
      <c r="A41" s="261"/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N41" s="199"/>
      <c r="O41" s="199"/>
      <c r="P41" s="199"/>
      <c r="Q41" s="199"/>
      <c r="R41" s="199"/>
      <c r="U41" s="208"/>
    </row>
    <row r="42" spans="1:22">
      <c r="A42" s="99" t="s">
        <v>65</v>
      </c>
      <c r="F42" s="71"/>
      <c r="G42" s="71" t="s">
        <v>66</v>
      </c>
      <c r="H42" s="30"/>
      <c r="I42" s="30"/>
      <c r="J42" s="30"/>
      <c r="K42" s="30"/>
      <c r="L42" s="57"/>
      <c r="M42" s="57"/>
      <c r="N42" s="100"/>
      <c r="O42" s="30"/>
      <c r="P42" s="30"/>
      <c r="Q42" s="30" t="s">
        <v>67</v>
      </c>
      <c r="R42" s="30"/>
    </row>
    <row r="43" spans="1:22" ht="15">
      <c r="A43" s="7"/>
      <c r="B43" s="5"/>
      <c r="C43" s="27"/>
      <c r="D43" s="27"/>
      <c r="E43" s="26"/>
      <c r="F43" s="8"/>
      <c r="H43" s="9"/>
      <c r="I43" s="9"/>
      <c r="J43" s="9"/>
      <c r="K43" s="9"/>
      <c r="L43" s="56"/>
      <c r="M43" s="56"/>
      <c r="N43" s="9"/>
      <c r="O43" s="9"/>
      <c r="P43" s="9"/>
      <c r="Q43" s="9"/>
      <c r="R43" s="9"/>
      <c r="S43" s="4"/>
      <c r="T43" s="4"/>
      <c r="U43" s="8"/>
    </row>
    <row r="44" spans="1:22">
      <c r="B44" s="17"/>
      <c r="C44" s="29"/>
      <c r="D44" s="29"/>
      <c r="E44" s="105"/>
    </row>
    <row r="45" spans="1:22">
      <c r="B45" s="17"/>
      <c r="C45" s="29"/>
      <c r="D45" s="29"/>
      <c r="E45" s="105"/>
    </row>
    <row r="46" spans="1:22">
      <c r="B46" s="17"/>
      <c r="C46" s="29"/>
      <c r="D46" s="29"/>
      <c r="E46" s="105"/>
    </row>
    <row r="47" spans="1:22">
      <c r="B47" s="17"/>
      <c r="C47" s="29"/>
      <c r="D47" s="29"/>
      <c r="E47" s="105"/>
    </row>
    <row r="48" spans="1:22">
      <c r="B48" s="17"/>
      <c r="C48" s="29"/>
      <c r="D48" s="29"/>
      <c r="E48" s="105"/>
    </row>
    <row r="49" spans="1:22">
      <c r="B49" s="17"/>
      <c r="C49" s="29"/>
      <c r="D49" s="29"/>
      <c r="E49" s="105"/>
    </row>
    <row r="50" spans="1:22">
      <c r="B50" s="17"/>
      <c r="C50" s="29"/>
      <c r="D50" s="29"/>
      <c r="E50" s="105"/>
    </row>
    <row r="51" spans="1:22">
      <c r="B51" s="17"/>
      <c r="C51" s="29"/>
      <c r="D51" s="29"/>
      <c r="E51" s="105"/>
    </row>
    <row r="52" spans="1:22">
      <c r="B52" s="17"/>
      <c r="C52" s="29"/>
      <c r="D52" s="29"/>
      <c r="E52" s="105"/>
    </row>
    <row r="53" spans="1:22">
      <c r="B53" s="17"/>
      <c r="C53" s="29"/>
      <c r="D53" s="29"/>
      <c r="E53" s="105"/>
    </row>
    <row r="54" spans="1:22">
      <c r="B54" s="17"/>
      <c r="C54" s="29"/>
      <c r="D54" s="29"/>
      <c r="E54" s="105"/>
    </row>
    <row r="55" spans="1:22">
      <c r="B55" s="17"/>
      <c r="C55" s="29"/>
      <c r="D55" s="29"/>
      <c r="E55" s="105"/>
    </row>
    <row r="56" spans="1:22">
      <c r="B56" s="17"/>
      <c r="C56" s="29"/>
      <c r="D56" s="29"/>
      <c r="E56" s="105"/>
    </row>
    <row r="57" spans="1:22">
      <c r="B57" s="17"/>
      <c r="C57" s="29"/>
      <c r="D57" s="29"/>
      <c r="E57" s="105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5"/>
      <c r="F258" s="106"/>
      <c r="G258" s="106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5"/>
      <c r="F259" s="106"/>
      <c r="G259" s="106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5"/>
      <c r="F260" s="106"/>
      <c r="G260" s="106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5"/>
      <c r="F261" s="106"/>
      <c r="G261" s="106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5"/>
      <c r="F262" s="106"/>
      <c r="G262" s="106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5"/>
      <c r="F263" s="106"/>
      <c r="G263" s="106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5"/>
      <c r="F264" s="106"/>
      <c r="G264" s="106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5"/>
      <c r="F265" s="106"/>
      <c r="G265" s="106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5"/>
      <c r="F266" s="106"/>
      <c r="G266" s="106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</sheetData>
  <sheetProtection insertRows="0" deleteRows="0"/>
  <protectedRanges>
    <protectedRange sqref="J42:P1048576 J1:P39 M40:P41 U1:U1048576" name="Obseg1"/>
    <protectedRange sqref="J41:L41" name="Obseg1_1"/>
    <protectedRange sqref="J40:L40" name="Obseg1_2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1"/>
  <sheetViews>
    <sheetView tabSelected="1" topLeftCell="C4" zoomScale="90" zoomScaleNormal="90" zoomScaleSheetLayoutView="100" workbookViewId="0">
      <selection activeCell="AJ57" sqref="AJ5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3" customWidth="1"/>
    <col min="6" max="6" width="7.42578125" style="106" customWidth="1"/>
    <col min="7" max="7" width="6" style="106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95" t="str">
        <f>+'prva stran'!B6</f>
        <v>VRTEC ŠKOFLJICA</v>
      </c>
      <c r="D2" s="396"/>
      <c r="E2" s="396"/>
      <c r="F2" s="396"/>
      <c r="G2" s="396"/>
      <c r="H2" s="396"/>
      <c r="I2" s="396"/>
      <c r="J2" s="396"/>
    </row>
    <row r="3" spans="1:21" ht="15">
      <c r="B3" s="51" t="s">
        <v>83</v>
      </c>
      <c r="C3" s="397" t="str">
        <f>+'prva stran'!B7</f>
        <v>Kamnikarjeva ulica 8, 1291 Škofljica</v>
      </c>
      <c r="D3" s="398"/>
      <c r="E3" s="398"/>
      <c r="F3" s="398"/>
      <c r="G3" s="398"/>
      <c r="H3" s="398"/>
      <c r="I3" s="398"/>
      <c r="J3" s="398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99">
        <f>+'prva stran'!B10</f>
        <v>0</v>
      </c>
      <c r="D6" s="400"/>
      <c r="E6" s="400"/>
      <c r="F6" s="400"/>
      <c r="G6" s="400"/>
      <c r="H6" s="400"/>
      <c r="I6" s="400"/>
      <c r="J6" s="400"/>
    </row>
    <row r="7" spans="1:21" ht="17.25" customHeight="1">
      <c r="B7" s="52" t="s">
        <v>83</v>
      </c>
      <c r="C7" s="401">
        <f>+'prva stran'!B11</f>
        <v>0</v>
      </c>
      <c r="D7" s="402"/>
      <c r="E7" s="402"/>
      <c r="F7" s="402"/>
      <c r="G7" s="402"/>
      <c r="H7" s="402"/>
      <c r="I7" s="402"/>
      <c r="J7" s="402"/>
    </row>
    <row r="8" spans="1:21" ht="17.25" customHeight="1">
      <c r="B8" s="52" t="s">
        <v>84</v>
      </c>
      <c r="C8" s="401">
        <f>+'prva stran'!B12</f>
        <v>0</v>
      </c>
      <c r="D8" s="402"/>
      <c r="E8" s="402"/>
      <c r="F8" s="402"/>
      <c r="G8" s="402"/>
      <c r="H8" s="402"/>
      <c r="I8" s="402"/>
      <c r="J8" s="402"/>
    </row>
    <row r="9" spans="1:21" s="13" customFormat="1" ht="17.25" customHeight="1">
      <c r="A9" s="10"/>
      <c r="B9" s="53" t="s">
        <v>86</v>
      </c>
      <c r="C9" s="403">
        <f>+'prva stran'!B13</f>
        <v>0</v>
      </c>
      <c r="D9" s="402"/>
      <c r="E9" s="402"/>
      <c r="F9" s="402"/>
      <c r="G9" s="402"/>
      <c r="H9" s="402"/>
      <c r="I9" s="402"/>
      <c r="J9" s="402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7"/>
      <c r="G10" s="107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7"/>
      <c r="G11" s="107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pred_rekapitulacija'!A30</f>
        <v>17. sklop:</v>
      </c>
      <c r="C12" s="81"/>
      <c r="D12" s="25"/>
      <c r="E12" s="26"/>
      <c r="F12" s="107"/>
      <c r="G12" s="107"/>
      <c r="H12" s="15"/>
      <c r="I12" s="15"/>
      <c r="J12" s="15"/>
      <c r="K12" s="15"/>
      <c r="U12" s="8"/>
    </row>
    <row r="13" spans="1:21" s="13" customFormat="1" ht="21" customHeight="1">
      <c r="B13" s="394" t="str">
        <f>+'Ponudbeni pred_rekapitulacija'!B30</f>
        <v>EKO SADJE IN ZELENJAVA</v>
      </c>
      <c r="C13" s="394"/>
      <c r="D13" s="394"/>
      <c r="E13" s="394"/>
      <c r="F13" s="394"/>
      <c r="G13" s="394"/>
      <c r="H13" s="394"/>
      <c r="I13" s="394"/>
      <c r="J13" s="394"/>
      <c r="K13" s="394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164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96</v>
      </c>
      <c r="G15" s="59" t="s">
        <v>97</v>
      </c>
      <c r="H15" s="60" t="s">
        <v>133</v>
      </c>
      <c r="I15" s="60" t="s">
        <v>152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7" t="s">
        <v>1</v>
      </c>
      <c r="B16" s="79" t="s">
        <v>495</v>
      </c>
      <c r="C16" s="211" t="s">
        <v>112</v>
      </c>
      <c r="D16" s="211" t="s">
        <v>0</v>
      </c>
      <c r="E16" s="104"/>
      <c r="F16" s="245">
        <v>700</v>
      </c>
      <c r="G16" s="249" t="s">
        <v>0</v>
      </c>
      <c r="H16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16" s="83" t="str">
        <f>IF(Sklop17[[#This Row],[ZAHTEVANA SHEMA KAKOVOSTI]]&lt;&gt;"",Sklop17[[#This Row],[Preračunana masa/volumen/kos na enoto kg]],"")</f>
        <v/>
      </c>
      <c r="J16" s="91"/>
      <c r="K16" s="178" t="s">
        <v>112</v>
      </c>
      <c r="L16" s="178" t="s">
        <v>112</v>
      </c>
      <c r="M16" s="178" t="s">
        <v>112</v>
      </c>
      <c r="N16" s="144"/>
      <c r="O16" s="178" t="s">
        <v>112</v>
      </c>
      <c r="P16" s="94"/>
      <c r="Q16" s="89">
        <f>+Sklop17[[#This Row],[cena/enota brez DDV v EUR]]*Sklop17[[#This Row],[Stopnja DDV (%)]]</f>
        <v>0</v>
      </c>
      <c r="R16" s="89">
        <f>+Sklop17[[#This Row],[cena/enota brez DDV v EUR]]+Sklop17[[#This Row],[Davek (EUR)]]</f>
        <v>0</v>
      </c>
      <c r="S16" s="89">
        <f>+Sklop17[[#This Row],[cena/enota brez DDV v EUR]]*Sklop17[[#This Row],[Okvirna količina]]</f>
        <v>0</v>
      </c>
      <c r="T16" s="89">
        <f>+Sklop17[[#This Row],[Končna cena/enoto mere (EUR) z DDV]]*Sklop17[[#This Row],[Okvirna količina]]</f>
        <v>0</v>
      </c>
      <c r="U16" s="178" t="s">
        <v>112</v>
      </c>
    </row>
    <row r="17" spans="1:22" s="203" customFormat="1" ht="12">
      <c r="A17" s="87" t="s">
        <v>3</v>
      </c>
      <c r="B17" s="336" t="s">
        <v>496</v>
      </c>
      <c r="C17" s="211" t="s">
        <v>112</v>
      </c>
      <c r="D17" s="211" t="s">
        <v>0</v>
      </c>
      <c r="E17" s="223"/>
      <c r="F17" s="263">
        <v>400</v>
      </c>
      <c r="G17" s="249" t="s">
        <v>0</v>
      </c>
      <c r="H17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7" s="263" t="str">
        <f>IF(Sklop17[[#This Row],[ZAHTEVANA SHEMA KAKOVOSTI]]&lt;&gt;"",Sklop17[[#This Row],[Preračunana masa/volumen/kos na enoto kg]],"")</f>
        <v/>
      </c>
      <c r="J17" s="264"/>
      <c r="K17" s="178" t="s">
        <v>112</v>
      </c>
      <c r="L17" s="178" t="s">
        <v>112</v>
      </c>
      <c r="M17" s="178" t="s">
        <v>112</v>
      </c>
      <c r="N17" s="337"/>
      <c r="O17" s="178" t="s">
        <v>112</v>
      </c>
      <c r="P17" s="267"/>
      <c r="Q17" s="266">
        <f>+Sklop17[[#This Row],[cena/enota brez DDV v EUR]]*Sklop17[[#This Row],[Stopnja DDV (%)]]</f>
        <v>0</v>
      </c>
      <c r="R17" s="266">
        <f>+Sklop17[[#This Row],[cena/enota brez DDV v EUR]]+Sklop17[[#This Row],[Davek (EUR)]]</f>
        <v>0</v>
      </c>
      <c r="S17" s="266">
        <f>+Sklop17[[#This Row],[cena/enota brez DDV v EUR]]*Sklop17[[#This Row],[Okvirna količina]]</f>
        <v>0</v>
      </c>
      <c r="T17" s="321">
        <f>+Sklop17[[#This Row],[Končna cena/enoto mere (EUR) z DDV]]*Sklop17[[#This Row],[Okvirna količina]]</f>
        <v>0</v>
      </c>
      <c r="U17" s="178" t="s">
        <v>112</v>
      </c>
    </row>
    <row r="18" spans="1:22" s="203" customFormat="1" ht="12">
      <c r="A18" s="87" t="s">
        <v>4</v>
      </c>
      <c r="B18" s="336" t="s">
        <v>497</v>
      </c>
      <c r="C18" s="211" t="s">
        <v>112</v>
      </c>
      <c r="D18" s="211" t="s">
        <v>0</v>
      </c>
      <c r="E18" s="223"/>
      <c r="F18" s="263">
        <v>1500</v>
      </c>
      <c r="G18" s="249" t="s">
        <v>0</v>
      </c>
      <c r="H18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18" s="263" t="str">
        <f>IF(Sklop17[[#This Row],[ZAHTEVANA SHEMA KAKOVOSTI]]&lt;&gt;"",Sklop17[[#This Row],[Preračunana masa/volumen/kos na enoto kg]],"")</f>
        <v/>
      </c>
      <c r="J18" s="264"/>
      <c r="K18" s="178" t="s">
        <v>112</v>
      </c>
      <c r="L18" s="178" t="s">
        <v>112</v>
      </c>
      <c r="M18" s="178" t="s">
        <v>112</v>
      </c>
      <c r="N18" s="337"/>
      <c r="O18" s="178" t="s">
        <v>112</v>
      </c>
      <c r="P18" s="267"/>
      <c r="Q18" s="266">
        <f>+Sklop17[[#This Row],[cena/enota brez DDV v EUR]]*Sklop17[[#This Row],[Stopnja DDV (%)]]</f>
        <v>0</v>
      </c>
      <c r="R18" s="266">
        <f>+Sklop17[[#This Row],[cena/enota brez DDV v EUR]]+Sklop17[[#This Row],[Davek (EUR)]]</f>
        <v>0</v>
      </c>
      <c r="S18" s="266">
        <f>+Sklop17[[#This Row],[cena/enota brez DDV v EUR]]*Sklop17[[#This Row],[Okvirna količina]]</f>
        <v>0</v>
      </c>
      <c r="T18" s="321">
        <f>+Sklop17[[#This Row],[Končna cena/enoto mere (EUR) z DDV]]*Sklop17[[#This Row],[Okvirna količina]]</f>
        <v>0</v>
      </c>
      <c r="U18" s="178" t="s">
        <v>112</v>
      </c>
    </row>
    <row r="19" spans="1:22" s="203" customFormat="1" ht="12">
      <c r="A19" s="87" t="s">
        <v>5</v>
      </c>
      <c r="B19" s="336" t="s">
        <v>498</v>
      </c>
      <c r="C19" s="211" t="s">
        <v>112</v>
      </c>
      <c r="D19" s="211" t="s">
        <v>0</v>
      </c>
      <c r="E19" s="223"/>
      <c r="F19" s="263">
        <v>200</v>
      </c>
      <c r="G19" s="249" t="s">
        <v>0</v>
      </c>
      <c r="H19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263" t="str">
        <f>IF(Sklop17[[#This Row],[ZAHTEVANA SHEMA KAKOVOSTI]]&lt;&gt;"",Sklop17[[#This Row],[Preračunana masa/volumen/kos na enoto kg]],"")</f>
        <v/>
      </c>
      <c r="J19" s="264"/>
      <c r="K19" s="178" t="s">
        <v>112</v>
      </c>
      <c r="L19" s="178" t="s">
        <v>112</v>
      </c>
      <c r="M19" s="178" t="s">
        <v>112</v>
      </c>
      <c r="N19" s="337"/>
      <c r="O19" s="178" t="s">
        <v>112</v>
      </c>
      <c r="P19" s="267"/>
      <c r="Q19" s="266">
        <f>+Sklop17[[#This Row],[cena/enota brez DDV v EUR]]*Sklop17[[#This Row],[Stopnja DDV (%)]]</f>
        <v>0</v>
      </c>
      <c r="R19" s="266">
        <f>+Sklop17[[#This Row],[cena/enota brez DDV v EUR]]+Sklop17[[#This Row],[Davek (EUR)]]</f>
        <v>0</v>
      </c>
      <c r="S19" s="266">
        <f>+Sklop17[[#This Row],[cena/enota brez DDV v EUR]]*Sklop17[[#This Row],[Okvirna količina]]</f>
        <v>0</v>
      </c>
      <c r="T19" s="321">
        <f>+Sklop17[[#This Row],[Končna cena/enoto mere (EUR) z DDV]]*Sklop17[[#This Row],[Okvirna količina]]</f>
        <v>0</v>
      </c>
      <c r="U19" s="178" t="s">
        <v>112</v>
      </c>
    </row>
    <row r="20" spans="1:22" s="203" customFormat="1" ht="12">
      <c r="A20" s="87" t="s">
        <v>6</v>
      </c>
      <c r="B20" s="336" t="s">
        <v>499</v>
      </c>
      <c r="C20" s="211" t="s">
        <v>112</v>
      </c>
      <c r="D20" s="211" t="s">
        <v>0</v>
      </c>
      <c r="E20" s="223"/>
      <c r="F20" s="263">
        <v>200</v>
      </c>
      <c r="G20" s="249" t="s">
        <v>0</v>
      </c>
      <c r="H20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0" s="263" t="str">
        <f>IF(Sklop17[[#This Row],[ZAHTEVANA SHEMA KAKOVOSTI]]&lt;&gt;"",Sklop17[[#This Row],[Preračunana masa/volumen/kos na enoto kg]],"")</f>
        <v/>
      </c>
      <c r="J20" s="264"/>
      <c r="K20" s="178" t="s">
        <v>112</v>
      </c>
      <c r="L20" s="178" t="s">
        <v>112</v>
      </c>
      <c r="M20" s="178" t="s">
        <v>112</v>
      </c>
      <c r="N20" s="337"/>
      <c r="O20" s="178" t="s">
        <v>112</v>
      </c>
      <c r="P20" s="267"/>
      <c r="Q20" s="266">
        <f>+Sklop17[[#This Row],[cena/enota brez DDV v EUR]]*Sklop17[[#This Row],[Stopnja DDV (%)]]</f>
        <v>0</v>
      </c>
      <c r="R20" s="266">
        <f>+Sklop17[[#This Row],[cena/enota brez DDV v EUR]]+Sklop17[[#This Row],[Davek (EUR)]]</f>
        <v>0</v>
      </c>
      <c r="S20" s="266">
        <f>+Sklop17[[#This Row],[cena/enota brez DDV v EUR]]*Sklop17[[#This Row],[Okvirna količina]]</f>
        <v>0</v>
      </c>
      <c r="T20" s="321">
        <f>+Sklop17[[#This Row],[Končna cena/enoto mere (EUR) z DDV]]*Sklop17[[#This Row],[Okvirna količina]]</f>
        <v>0</v>
      </c>
      <c r="U20" s="178" t="s">
        <v>112</v>
      </c>
    </row>
    <row r="21" spans="1:22" s="203" customFormat="1" ht="12">
      <c r="A21" s="87" t="s">
        <v>7</v>
      </c>
      <c r="B21" s="336" t="s">
        <v>500</v>
      </c>
      <c r="C21" s="211" t="s">
        <v>112</v>
      </c>
      <c r="D21" s="211" t="s">
        <v>0</v>
      </c>
      <c r="E21" s="223"/>
      <c r="F21" s="263">
        <v>2000</v>
      </c>
      <c r="G21" s="249" t="s">
        <v>0</v>
      </c>
      <c r="H21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1" s="263" t="str">
        <f>IF(Sklop17[[#This Row],[ZAHTEVANA SHEMA KAKOVOSTI]]&lt;&gt;"",Sklop17[[#This Row],[Preračunana masa/volumen/kos na enoto kg]],"")</f>
        <v/>
      </c>
      <c r="J21" s="264"/>
      <c r="K21" s="178" t="s">
        <v>112</v>
      </c>
      <c r="L21" s="178" t="s">
        <v>112</v>
      </c>
      <c r="M21" s="178" t="s">
        <v>112</v>
      </c>
      <c r="N21" s="337"/>
      <c r="O21" s="178" t="s">
        <v>112</v>
      </c>
      <c r="P21" s="267"/>
      <c r="Q21" s="266">
        <f>+Sklop17[[#This Row],[cena/enota brez DDV v EUR]]*Sklop17[[#This Row],[Stopnja DDV (%)]]</f>
        <v>0</v>
      </c>
      <c r="R21" s="266">
        <f>+Sklop17[[#This Row],[cena/enota brez DDV v EUR]]+Sklop17[[#This Row],[Davek (EUR)]]</f>
        <v>0</v>
      </c>
      <c r="S21" s="266">
        <f>+Sklop17[[#This Row],[cena/enota brez DDV v EUR]]*Sklop17[[#This Row],[Okvirna količina]]</f>
        <v>0</v>
      </c>
      <c r="T21" s="321">
        <f>+Sklop17[[#This Row],[Končna cena/enoto mere (EUR) z DDV]]*Sklop17[[#This Row],[Okvirna količina]]</f>
        <v>0</v>
      </c>
      <c r="U21" s="178" t="s">
        <v>112</v>
      </c>
    </row>
    <row r="22" spans="1:22" s="203" customFormat="1" ht="12">
      <c r="A22" s="87" t="s">
        <v>8</v>
      </c>
      <c r="B22" s="336" t="s">
        <v>501</v>
      </c>
      <c r="C22" s="211" t="s">
        <v>112</v>
      </c>
      <c r="D22" s="211" t="s">
        <v>0</v>
      </c>
      <c r="E22" s="223"/>
      <c r="F22" s="263">
        <v>6000</v>
      </c>
      <c r="G22" s="249" t="s">
        <v>0</v>
      </c>
      <c r="H22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6000</v>
      </c>
      <c r="I22" s="263" t="str">
        <f>IF(Sklop17[[#This Row],[ZAHTEVANA SHEMA KAKOVOSTI]]&lt;&gt;"",Sklop17[[#This Row],[Preračunana masa/volumen/kos na enoto kg]],"")</f>
        <v/>
      </c>
      <c r="J22" s="264"/>
      <c r="K22" s="178" t="s">
        <v>112</v>
      </c>
      <c r="L22" s="178" t="s">
        <v>112</v>
      </c>
      <c r="M22" s="178" t="s">
        <v>112</v>
      </c>
      <c r="N22" s="337"/>
      <c r="O22" s="178" t="s">
        <v>112</v>
      </c>
      <c r="P22" s="267"/>
      <c r="Q22" s="266">
        <f>+Sklop17[[#This Row],[cena/enota brez DDV v EUR]]*Sklop17[[#This Row],[Stopnja DDV (%)]]</f>
        <v>0</v>
      </c>
      <c r="R22" s="266">
        <f>+Sklop17[[#This Row],[cena/enota brez DDV v EUR]]+Sklop17[[#This Row],[Davek (EUR)]]</f>
        <v>0</v>
      </c>
      <c r="S22" s="266">
        <f>+Sklop17[[#This Row],[cena/enota brez DDV v EUR]]*Sklop17[[#This Row],[Okvirna količina]]</f>
        <v>0</v>
      </c>
      <c r="T22" s="321">
        <f>+Sklop17[[#This Row],[Končna cena/enoto mere (EUR) z DDV]]*Sklop17[[#This Row],[Okvirna količina]]</f>
        <v>0</v>
      </c>
      <c r="U22" s="178" t="s">
        <v>112</v>
      </c>
    </row>
    <row r="23" spans="1:22" s="203" customFormat="1" ht="12">
      <c r="A23" s="87" t="s">
        <v>9</v>
      </c>
      <c r="B23" s="336" t="s">
        <v>502</v>
      </c>
      <c r="C23" s="211" t="s">
        <v>112</v>
      </c>
      <c r="D23" s="211" t="s">
        <v>0</v>
      </c>
      <c r="E23" s="223"/>
      <c r="F23" s="263">
        <v>200</v>
      </c>
      <c r="G23" s="249" t="s">
        <v>0</v>
      </c>
      <c r="H23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263" t="str">
        <f>IF(Sklop17[[#This Row],[ZAHTEVANA SHEMA KAKOVOSTI]]&lt;&gt;"",Sklop17[[#This Row],[Preračunana masa/volumen/kos na enoto kg]],"")</f>
        <v/>
      </c>
      <c r="J23" s="264"/>
      <c r="K23" s="178" t="s">
        <v>112</v>
      </c>
      <c r="L23" s="178" t="s">
        <v>112</v>
      </c>
      <c r="M23" s="178" t="s">
        <v>112</v>
      </c>
      <c r="N23" s="337"/>
      <c r="O23" s="178" t="s">
        <v>112</v>
      </c>
      <c r="P23" s="267"/>
      <c r="Q23" s="266">
        <f>+Sklop17[[#This Row],[cena/enota brez DDV v EUR]]*Sklop17[[#This Row],[Stopnja DDV (%)]]</f>
        <v>0</v>
      </c>
      <c r="R23" s="266">
        <f>+Sklop17[[#This Row],[cena/enota brez DDV v EUR]]+Sklop17[[#This Row],[Davek (EUR)]]</f>
        <v>0</v>
      </c>
      <c r="S23" s="266">
        <f>+Sklop17[[#This Row],[cena/enota brez DDV v EUR]]*Sklop17[[#This Row],[Okvirna količina]]</f>
        <v>0</v>
      </c>
      <c r="T23" s="321">
        <f>+Sklop17[[#This Row],[Končna cena/enoto mere (EUR) z DDV]]*Sklop17[[#This Row],[Okvirna količina]]</f>
        <v>0</v>
      </c>
      <c r="U23" s="178" t="s">
        <v>112</v>
      </c>
    </row>
    <row r="24" spans="1:22" s="203" customFormat="1" ht="12">
      <c r="A24" s="87" t="s">
        <v>10</v>
      </c>
      <c r="B24" s="336" t="s">
        <v>503</v>
      </c>
      <c r="C24" s="211" t="s">
        <v>112</v>
      </c>
      <c r="D24" s="211" t="s">
        <v>0</v>
      </c>
      <c r="E24" s="223"/>
      <c r="F24" s="263">
        <v>200</v>
      </c>
      <c r="G24" s="249" t="s">
        <v>0</v>
      </c>
      <c r="H24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4" s="263" t="str">
        <f>IF(Sklop17[[#This Row],[ZAHTEVANA SHEMA KAKOVOSTI]]&lt;&gt;"",Sklop17[[#This Row],[Preračunana masa/volumen/kos na enoto kg]],"")</f>
        <v/>
      </c>
      <c r="J24" s="264"/>
      <c r="K24" s="178" t="s">
        <v>112</v>
      </c>
      <c r="L24" s="178" t="s">
        <v>112</v>
      </c>
      <c r="M24" s="178" t="s">
        <v>112</v>
      </c>
      <c r="N24" s="337"/>
      <c r="O24" s="178" t="s">
        <v>112</v>
      </c>
      <c r="P24" s="267"/>
      <c r="Q24" s="266">
        <f>+Sklop17[[#This Row],[cena/enota brez DDV v EUR]]*Sklop17[[#This Row],[Stopnja DDV (%)]]</f>
        <v>0</v>
      </c>
      <c r="R24" s="266">
        <f>+Sklop17[[#This Row],[cena/enota brez DDV v EUR]]+Sklop17[[#This Row],[Davek (EUR)]]</f>
        <v>0</v>
      </c>
      <c r="S24" s="266">
        <f>+Sklop17[[#This Row],[cena/enota brez DDV v EUR]]*Sklop17[[#This Row],[Okvirna količina]]</f>
        <v>0</v>
      </c>
      <c r="T24" s="321">
        <f>+Sklop17[[#This Row],[Končna cena/enoto mere (EUR) z DDV]]*Sklop17[[#This Row],[Okvirna količina]]</f>
        <v>0</v>
      </c>
      <c r="U24" s="178" t="s">
        <v>112</v>
      </c>
    </row>
    <row r="25" spans="1:22" s="58" customFormat="1" ht="12">
      <c r="A25" s="87" t="s">
        <v>11</v>
      </c>
      <c r="B25" s="252" t="s">
        <v>504</v>
      </c>
      <c r="C25" s="211" t="s">
        <v>112</v>
      </c>
      <c r="D25" s="211" t="s">
        <v>0</v>
      </c>
      <c r="E25" s="221"/>
      <c r="F25" s="245">
        <v>400</v>
      </c>
      <c r="G25" s="249" t="s">
        <v>0</v>
      </c>
      <c r="H25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5" s="245" t="str">
        <f>IF(Sklop17[[#This Row],[ZAHTEVANA SHEMA KAKOVOSTI]]&lt;&gt;"",Sklop17[[#This Row],[Preračunana masa/volumen/kos na enoto kg]],"")</f>
        <v/>
      </c>
      <c r="J25" s="239"/>
      <c r="K25" s="178" t="s">
        <v>112</v>
      </c>
      <c r="L25" s="178" t="s">
        <v>112</v>
      </c>
      <c r="M25" s="178" t="s">
        <v>112</v>
      </c>
      <c r="N25" s="257"/>
      <c r="O25" s="178" t="s">
        <v>112</v>
      </c>
      <c r="P25" s="241"/>
      <c r="Q25" s="240">
        <f>+Sklop17[[#This Row],[cena/enota brez DDV v EUR]]*Sklop17[[#This Row],[Stopnja DDV (%)]]</f>
        <v>0</v>
      </c>
      <c r="R25" s="240">
        <f>+Sklop17[[#This Row],[cena/enota brez DDV v EUR]]+Sklop17[[#This Row],[Davek (EUR)]]</f>
        <v>0</v>
      </c>
      <c r="S25" s="240">
        <f>+Sklop17[[#This Row],[cena/enota brez DDV v EUR]]*Sklop17[[#This Row],[Okvirna količina]]</f>
        <v>0</v>
      </c>
      <c r="T25" s="248">
        <f>+Sklop17[[#This Row],[Končna cena/enoto mere (EUR) z DDV]]*Sklop17[[#This Row],[Okvirna količina]]</f>
        <v>0</v>
      </c>
      <c r="U25" s="178" t="s">
        <v>112</v>
      </c>
    </row>
    <row r="26" spans="1:22">
      <c r="A26" s="87" t="s">
        <v>12</v>
      </c>
      <c r="B26" s="252" t="s">
        <v>505</v>
      </c>
      <c r="C26" s="211" t="s">
        <v>112</v>
      </c>
      <c r="D26" s="211" t="s">
        <v>0</v>
      </c>
      <c r="E26" s="221"/>
      <c r="F26" s="245">
        <v>200</v>
      </c>
      <c r="G26" s="249" t="s">
        <v>0</v>
      </c>
      <c r="H26" s="24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245" t="str">
        <f>IF(Sklop17[[#This Row],[ZAHTEVANA SHEMA KAKOVOSTI]]&lt;&gt;"",Sklop17[[#This Row],[Preračunana masa/volumen/kos na enoto kg]],"")</f>
        <v/>
      </c>
      <c r="J26" s="239"/>
      <c r="K26" s="178" t="s">
        <v>112</v>
      </c>
      <c r="L26" s="178" t="s">
        <v>112</v>
      </c>
      <c r="M26" s="178" t="s">
        <v>112</v>
      </c>
      <c r="N26" s="257"/>
      <c r="O26" s="178" t="s">
        <v>112</v>
      </c>
      <c r="P26" s="241"/>
      <c r="Q26" s="240">
        <f>+Sklop17[[#This Row],[cena/enota brez DDV v EUR]]*Sklop17[[#This Row],[Stopnja DDV (%)]]</f>
        <v>0</v>
      </c>
      <c r="R26" s="240">
        <f>+Sklop17[[#This Row],[cena/enota brez DDV v EUR]]+Sklop17[[#This Row],[Davek (EUR)]]</f>
        <v>0</v>
      </c>
      <c r="S26" s="240">
        <f>+Sklop17[[#This Row],[cena/enota brez DDV v EUR]]*Sklop17[[#This Row],[Okvirna količina]]</f>
        <v>0</v>
      </c>
      <c r="T26" s="248">
        <f>+Sklop17[[#This Row],[Končna cena/enoto mere (EUR) z DDV]]*Sklop17[[#This Row],[Okvirna količina]]</f>
        <v>0</v>
      </c>
      <c r="U26" s="178" t="s">
        <v>112</v>
      </c>
    </row>
    <row r="27" spans="1:22" s="187" customFormat="1">
      <c r="A27" s="87" t="s">
        <v>13</v>
      </c>
      <c r="B27" s="336" t="s">
        <v>528</v>
      </c>
      <c r="C27" s="211" t="s">
        <v>112</v>
      </c>
      <c r="D27" s="211" t="s">
        <v>0</v>
      </c>
      <c r="E27" s="223"/>
      <c r="F27" s="245">
        <v>200</v>
      </c>
      <c r="G27" s="249" t="s">
        <v>0</v>
      </c>
      <c r="H27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263" t="str">
        <f>IF(Sklop17[[#This Row],[ZAHTEVANA SHEMA KAKOVOSTI]]&lt;&gt;"",Sklop17[[#This Row],[Preračunana masa/volumen/kos na enoto kg]],"")</f>
        <v/>
      </c>
      <c r="J27" s="264"/>
      <c r="K27" s="178" t="s">
        <v>112</v>
      </c>
      <c r="L27" s="178" t="s">
        <v>112</v>
      </c>
      <c r="M27" s="178" t="s">
        <v>112</v>
      </c>
      <c r="N27" s="337"/>
      <c r="O27" s="178" t="s">
        <v>112</v>
      </c>
      <c r="P27" s="267"/>
      <c r="Q27" s="266">
        <f>+Sklop17[[#This Row],[cena/enota brez DDV v EUR]]*Sklop17[[#This Row],[Stopnja DDV (%)]]</f>
        <v>0</v>
      </c>
      <c r="R27" s="266">
        <f>+Sklop17[[#This Row],[cena/enota brez DDV v EUR]]+Sklop17[[#This Row],[Davek (EUR)]]</f>
        <v>0</v>
      </c>
      <c r="S27" s="266">
        <f>+Sklop17[[#This Row],[cena/enota brez DDV v EUR]]*Sklop17[[#This Row],[Okvirna količina]]</f>
        <v>0</v>
      </c>
      <c r="T27" s="321">
        <f>+Sklop17[[#This Row],[Končna cena/enoto mere (EUR) z DDV]]*Sklop17[[#This Row],[Okvirna količina]]</f>
        <v>0</v>
      </c>
      <c r="U27" s="178" t="s">
        <v>112</v>
      </c>
    </row>
    <row r="28" spans="1:22" s="187" customFormat="1">
      <c r="A28" s="87" t="s">
        <v>14</v>
      </c>
      <c r="B28" s="336" t="s">
        <v>529</v>
      </c>
      <c r="C28" s="211" t="s">
        <v>112</v>
      </c>
      <c r="D28" s="211" t="s">
        <v>0</v>
      </c>
      <c r="E28" s="223"/>
      <c r="F28" s="245">
        <v>2000</v>
      </c>
      <c r="G28" s="249" t="s">
        <v>0</v>
      </c>
      <c r="H28" s="32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8" s="263" t="str">
        <f>IF(Sklop17[[#This Row],[ZAHTEVANA SHEMA KAKOVOSTI]]&lt;&gt;"",Sklop17[[#This Row],[Preračunana masa/volumen/kos na enoto kg]],"")</f>
        <v/>
      </c>
      <c r="J28" s="264"/>
      <c r="K28" s="178" t="s">
        <v>112</v>
      </c>
      <c r="L28" s="178" t="s">
        <v>112</v>
      </c>
      <c r="M28" s="178" t="s">
        <v>112</v>
      </c>
      <c r="N28" s="337"/>
      <c r="O28" s="178" t="s">
        <v>112</v>
      </c>
      <c r="P28" s="267"/>
      <c r="Q28" s="266">
        <f>+Sklop17[[#This Row],[cena/enota brez DDV v EUR]]*Sklop17[[#This Row],[Stopnja DDV (%)]]</f>
        <v>0</v>
      </c>
      <c r="R28" s="266">
        <f>+Sklop17[[#This Row],[cena/enota brez DDV v EUR]]+Sklop17[[#This Row],[Davek (EUR)]]</f>
        <v>0</v>
      </c>
      <c r="S28" s="266">
        <f>+Sklop17[[#This Row],[cena/enota brez DDV v EUR]]*Sklop17[[#This Row],[Okvirna količina]]</f>
        <v>0</v>
      </c>
      <c r="T28" s="321">
        <f>+Sklop17[[#This Row],[Končna cena/enoto mere (EUR) z DDV]]*Sklop17[[#This Row],[Okvirna količina]]</f>
        <v>0</v>
      </c>
      <c r="U28" s="178" t="s">
        <v>112</v>
      </c>
    </row>
    <row r="29" spans="1:22">
      <c r="A29" s="368" t="s">
        <v>134</v>
      </c>
      <c r="B29" s="369"/>
      <c r="C29" s="370"/>
      <c r="D29" s="370"/>
      <c r="E29" s="371"/>
      <c r="F29" s="372"/>
      <c r="G29" s="373"/>
      <c r="H29" s="374">
        <f>SUBTOTAL(109,Sklop17[Preračunana masa/volumen/kos na enoto kg])</f>
        <v>14200</v>
      </c>
      <c r="I29" s="374">
        <f>SUBTOTAL(109,Sklop17[Živila iz shem kakovosti (kg)])</f>
        <v>0</v>
      </c>
      <c r="J29" s="372"/>
      <c r="K29" s="375"/>
      <c r="L29" s="375"/>
      <c r="M29" s="376"/>
      <c r="N29" s="377"/>
      <c r="O29" s="377"/>
      <c r="P29" s="377"/>
      <c r="Q29" s="378"/>
      <c r="R29" s="379"/>
      <c r="S29" s="378">
        <f>SUBTOTAL(109,Sklop17[Vrednost za okvirno količino (EUR) brez DDV])</f>
        <v>0</v>
      </c>
      <c r="T29" s="378">
        <f>SUBTOTAL(109,Sklop17[Vrednost za okvirno količino (EUR) z DDV])</f>
        <v>0</v>
      </c>
      <c r="U29" s="380"/>
    </row>
    <row r="30" spans="1:22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  <c r="V30" s="112"/>
    </row>
    <row r="31" spans="1:22">
      <c r="A31" s="49" t="s">
        <v>130</v>
      </c>
      <c r="B31" s="17"/>
      <c r="C31" s="29"/>
      <c r="D31" s="29"/>
      <c r="E31" s="105"/>
      <c r="Q31" s="49"/>
      <c r="R31" s="49"/>
      <c r="S31" s="49"/>
      <c r="T31" s="49"/>
    </row>
    <row r="32" spans="1:22">
      <c r="A32" s="12" t="s">
        <v>132</v>
      </c>
      <c r="B32" s="17"/>
      <c r="C32" s="29"/>
      <c r="D32" s="29"/>
      <c r="E32" s="105"/>
    </row>
    <row r="33" spans="1:21">
      <c r="A33" s="99" t="s">
        <v>178</v>
      </c>
      <c r="F33" s="71"/>
      <c r="G33" s="71"/>
      <c r="H33" s="30"/>
      <c r="I33" s="30"/>
      <c r="J33" s="30"/>
      <c r="K33" s="30"/>
      <c r="L33" s="57"/>
      <c r="M33" s="57"/>
      <c r="N33" s="30"/>
      <c r="O33" s="30"/>
      <c r="P33" s="30"/>
      <c r="Q33" s="30"/>
      <c r="R33" s="30"/>
    </row>
    <row r="34" spans="1:21">
      <c r="A34" s="114" t="s">
        <v>170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</row>
    <row r="35" spans="1:21">
      <c r="A35" s="404" t="s">
        <v>208</v>
      </c>
      <c r="B35" s="404"/>
      <c r="C35" s="404"/>
      <c r="D35" s="404"/>
      <c r="E35" s="404"/>
      <c r="F35" s="404"/>
      <c r="G35" s="404"/>
      <c r="H35" s="404"/>
      <c r="I35" s="404"/>
      <c r="J35" s="404"/>
      <c r="K35" s="404"/>
      <c r="L35" s="404"/>
      <c r="M35" s="57"/>
      <c r="N35" s="30"/>
      <c r="O35" s="30"/>
      <c r="P35" s="30"/>
      <c r="Q35" s="30"/>
      <c r="R35" s="30"/>
    </row>
    <row r="36" spans="1:21">
      <c r="N36" s="30"/>
      <c r="O36" s="30"/>
      <c r="P36" s="30"/>
      <c r="Q36" s="30"/>
      <c r="R36" s="30"/>
    </row>
    <row r="37" spans="1:21">
      <c r="A37" s="99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100"/>
      <c r="O37" s="30"/>
      <c r="P37" s="30"/>
      <c r="Q37" s="30" t="s">
        <v>67</v>
      </c>
      <c r="R37" s="30"/>
    </row>
    <row r="38" spans="1:21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1">
      <c r="B39" s="17"/>
      <c r="C39" s="29"/>
      <c r="D39" s="29"/>
      <c r="E39" s="105"/>
    </row>
    <row r="40" spans="1:21">
      <c r="B40" s="17"/>
      <c r="C40" s="29"/>
      <c r="D40" s="29"/>
      <c r="E40" s="105"/>
    </row>
    <row r="41" spans="1:21">
      <c r="B41" s="17"/>
      <c r="C41" s="29"/>
      <c r="D41" s="29"/>
      <c r="E41" s="105"/>
    </row>
    <row r="42" spans="1:21">
      <c r="B42" s="17"/>
      <c r="C42" s="29"/>
      <c r="D42" s="29"/>
      <c r="E42" s="105"/>
    </row>
    <row r="43" spans="1:21">
      <c r="B43" s="17"/>
      <c r="C43" s="29"/>
      <c r="D43" s="29"/>
      <c r="E43" s="105"/>
    </row>
    <row r="44" spans="1:21">
      <c r="B44" s="17"/>
      <c r="C44" s="29"/>
      <c r="D44" s="29"/>
      <c r="E44" s="105"/>
    </row>
    <row r="45" spans="1:21">
      <c r="B45" s="17"/>
      <c r="C45" s="29"/>
      <c r="D45" s="29"/>
      <c r="E45" s="105"/>
    </row>
    <row r="46" spans="1:21">
      <c r="B46" s="17"/>
      <c r="C46" s="29"/>
      <c r="D46" s="29"/>
      <c r="E46" s="105"/>
    </row>
    <row r="47" spans="1:21">
      <c r="B47" s="17"/>
      <c r="C47" s="29"/>
      <c r="D47" s="29"/>
      <c r="E47" s="105"/>
    </row>
    <row r="48" spans="1:21">
      <c r="B48" s="17"/>
      <c r="C48" s="29"/>
      <c r="D48" s="29"/>
      <c r="E48" s="105"/>
    </row>
    <row r="49" spans="1:22" s="19" customFormat="1">
      <c r="A49" s="12"/>
      <c r="B49" s="17"/>
      <c r="C49" s="29"/>
      <c r="D49" s="29"/>
      <c r="E49" s="105"/>
      <c r="F49" s="106"/>
      <c r="G49" s="106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5"/>
      <c r="F50" s="106"/>
      <c r="G50" s="106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5"/>
      <c r="F51" s="106"/>
      <c r="G51" s="106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5"/>
      <c r="F52" s="106"/>
      <c r="G52" s="106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5"/>
      <c r="F53" s="106"/>
      <c r="G53" s="106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5"/>
      <c r="F54" s="106"/>
      <c r="G54" s="106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5"/>
      <c r="F55" s="106"/>
      <c r="G55" s="106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5"/>
      <c r="F56" s="106"/>
      <c r="G56" s="106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5"/>
      <c r="F57" s="106"/>
      <c r="G57" s="106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5"/>
      <c r="F58" s="106"/>
      <c r="G58" s="106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5"/>
      <c r="F59" s="106"/>
      <c r="G59" s="106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5"/>
      <c r="F60" s="106"/>
      <c r="G60" s="106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5"/>
      <c r="F61" s="106"/>
      <c r="G61" s="106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5"/>
      <c r="F62" s="106"/>
      <c r="G62" s="106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5"/>
      <c r="F63" s="106"/>
      <c r="G63" s="106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5"/>
      <c r="F64" s="106"/>
      <c r="G64" s="106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5"/>
      <c r="F65" s="106"/>
      <c r="G65" s="106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5"/>
      <c r="F66" s="106"/>
      <c r="G66" s="106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5"/>
      <c r="F67" s="106"/>
      <c r="G67" s="106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5"/>
      <c r="F68" s="106"/>
      <c r="G68" s="106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5"/>
      <c r="F69" s="106"/>
      <c r="G69" s="106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5"/>
      <c r="F70" s="106"/>
      <c r="G70" s="106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5"/>
      <c r="F71" s="106"/>
      <c r="G71" s="106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5"/>
      <c r="F72" s="106"/>
      <c r="G72" s="106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5"/>
      <c r="F73" s="106"/>
      <c r="G73" s="106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5"/>
      <c r="F74" s="106"/>
      <c r="G74" s="106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5"/>
      <c r="F75" s="106"/>
      <c r="G75" s="106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5"/>
      <c r="F76" s="106"/>
      <c r="G76" s="106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5"/>
      <c r="F77" s="106"/>
      <c r="G77" s="106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5"/>
      <c r="F78" s="106"/>
      <c r="G78" s="106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5"/>
      <c r="F79" s="106"/>
      <c r="G79" s="106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5"/>
      <c r="F80" s="106"/>
      <c r="G80" s="106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5"/>
      <c r="F81" s="106"/>
      <c r="G81" s="106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5"/>
      <c r="F82" s="106"/>
      <c r="G82" s="106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5"/>
      <c r="F83" s="106"/>
      <c r="G83" s="106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5"/>
      <c r="F84" s="106"/>
      <c r="G84" s="106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5"/>
      <c r="F85" s="106"/>
      <c r="G85" s="106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5"/>
      <c r="F86" s="106"/>
      <c r="G86" s="106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5"/>
      <c r="F87" s="106"/>
      <c r="G87" s="106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5"/>
      <c r="F88" s="106"/>
      <c r="G88" s="106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5"/>
      <c r="F89" s="106"/>
      <c r="G89" s="106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5"/>
      <c r="F90" s="106"/>
      <c r="G90" s="106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5"/>
      <c r="F91" s="106"/>
      <c r="G91" s="106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5"/>
      <c r="F92" s="106"/>
      <c r="G92" s="106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5"/>
      <c r="F93" s="106"/>
      <c r="G93" s="106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5"/>
      <c r="F94" s="106"/>
      <c r="G94" s="106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5"/>
      <c r="F95" s="106"/>
      <c r="G95" s="106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5"/>
      <c r="F96" s="106"/>
      <c r="G96" s="106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5"/>
      <c r="F97" s="106"/>
      <c r="G97" s="106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5"/>
      <c r="F98" s="106"/>
      <c r="G98" s="106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5"/>
      <c r="F99" s="106"/>
      <c r="G99" s="106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5"/>
      <c r="F100" s="106"/>
      <c r="G100" s="106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5"/>
      <c r="F101" s="106"/>
      <c r="G101" s="106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5"/>
      <c r="F102" s="106"/>
      <c r="G102" s="106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5"/>
      <c r="F103" s="106"/>
      <c r="G103" s="106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5"/>
      <c r="F104" s="106"/>
      <c r="G104" s="106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5"/>
      <c r="F105" s="106"/>
      <c r="G105" s="106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5"/>
      <c r="F106" s="106"/>
      <c r="G106" s="106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5"/>
      <c r="F107" s="106"/>
      <c r="G107" s="106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5"/>
      <c r="F108" s="106"/>
      <c r="G108" s="106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5"/>
      <c r="F109" s="106"/>
      <c r="G109" s="106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5"/>
      <c r="F110" s="106"/>
      <c r="G110" s="106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5"/>
      <c r="F111" s="106"/>
      <c r="G111" s="106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5"/>
      <c r="F112" s="106"/>
      <c r="G112" s="106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5"/>
      <c r="F113" s="106"/>
      <c r="G113" s="106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5"/>
      <c r="F114" s="106"/>
      <c r="G114" s="106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5"/>
      <c r="F115" s="106"/>
      <c r="G115" s="106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5"/>
      <c r="F116" s="106"/>
      <c r="G116" s="106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5"/>
      <c r="F117" s="106"/>
      <c r="G117" s="106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5"/>
      <c r="F118" s="106"/>
      <c r="G118" s="106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5"/>
      <c r="F119" s="106"/>
      <c r="G119" s="106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5"/>
      <c r="F120" s="106"/>
      <c r="G120" s="106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5"/>
      <c r="F121" s="106"/>
      <c r="G121" s="106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5"/>
      <c r="F122" s="106"/>
      <c r="G122" s="106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5"/>
      <c r="F123" s="106"/>
      <c r="G123" s="106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5"/>
      <c r="F124" s="106"/>
      <c r="G124" s="106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5"/>
      <c r="F125" s="106"/>
      <c r="G125" s="106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5"/>
      <c r="F126" s="106"/>
      <c r="G126" s="106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5"/>
      <c r="F127" s="106"/>
      <c r="G127" s="106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5"/>
      <c r="F128" s="106"/>
      <c r="G128" s="106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5"/>
      <c r="F129" s="106"/>
      <c r="G129" s="106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5"/>
      <c r="F130" s="106"/>
      <c r="G130" s="106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5"/>
      <c r="F131" s="106"/>
      <c r="G131" s="106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5"/>
      <c r="F132" s="106"/>
      <c r="G132" s="106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5"/>
      <c r="F133" s="106"/>
      <c r="G133" s="106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5"/>
      <c r="F134" s="106"/>
      <c r="G134" s="106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5"/>
      <c r="F135" s="106"/>
      <c r="G135" s="106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5"/>
      <c r="F136" s="106"/>
      <c r="G136" s="106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5"/>
      <c r="F137" s="106"/>
      <c r="G137" s="106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5"/>
      <c r="F138" s="106"/>
      <c r="G138" s="106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5"/>
      <c r="F139" s="106"/>
      <c r="G139" s="106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5"/>
      <c r="F140" s="106"/>
      <c r="G140" s="106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5"/>
      <c r="F141" s="106"/>
      <c r="G141" s="106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5"/>
      <c r="F142" s="106"/>
      <c r="G142" s="106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5"/>
      <c r="F143" s="106"/>
      <c r="G143" s="106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5"/>
      <c r="F144" s="106"/>
      <c r="G144" s="106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5"/>
      <c r="F145" s="106"/>
      <c r="G145" s="106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5"/>
      <c r="F146" s="106"/>
      <c r="G146" s="106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5"/>
      <c r="F147" s="106"/>
      <c r="G147" s="106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5"/>
      <c r="F148" s="106"/>
      <c r="G148" s="106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5"/>
      <c r="F149" s="106"/>
      <c r="G149" s="106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5"/>
      <c r="F150" s="106"/>
      <c r="G150" s="106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5"/>
      <c r="F151" s="106"/>
      <c r="G151" s="106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5"/>
      <c r="F152" s="106"/>
      <c r="G152" s="106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5"/>
      <c r="F153" s="106"/>
      <c r="G153" s="106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5"/>
      <c r="F154" s="106"/>
      <c r="G154" s="106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5"/>
      <c r="F155" s="106"/>
      <c r="G155" s="106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5"/>
      <c r="F156" s="106"/>
      <c r="G156" s="106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5"/>
      <c r="F157" s="106"/>
      <c r="G157" s="106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5"/>
      <c r="F158" s="106"/>
      <c r="G158" s="106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5"/>
      <c r="F159" s="106"/>
      <c r="G159" s="106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5"/>
      <c r="F160" s="106"/>
      <c r="G160" s="106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5"/>
      <c r="F161" s="106"/>
      <c r="G161" s="106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5"/>
      <c r="F162" s="106"/>
      <c r="G162" s="106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5"/>
      <c r="F163" s="106"/>
      <c r="G163" s="106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5"/>
      <c r="F164" s="106"/>
      <c r="G164" s="106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5"/>
      <c r="F165" s="106"/>
      <c r="G165" s="106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5"/>
      <c r="F166" s="106"/>
      <c r="G166" s="106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5"/>
      <c r="F167" s="106"/>
      <c r="G167" s="106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5"/>
      <c r="F168" s="106"/>
      <c r="G168" s="106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5"/>
      <c r="F169" s="106"/>
      <c r="G169" s="106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5"/>
      <c r="F170" s="106"/>
      <c r="G170" s="106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5"/>
      <c r="F171" s="106"/>
      <c r="G171" s="106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5"/>
      <c r="F172" s="106"/>
      <c r="G172" s="106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5"/>
      <c r="F173" s="106"/>
      <c r="G173" s="106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5"/>
      <c r="F174" s="106"/>
      <c r="G174" s="106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5"/>
      <c r="F175" s="106"/>
      <c r="G175" s="106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5"/>
      <c r="F176" s="106"/>
      <c r="G176" s="106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5"/>
      <c r="F177" s="106"/>
      <c r="G177" s="106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5"/>
      <c r="F178" s="106"/>
      <c r="G178" s="106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5"/>
      <c r="F179" s="106"/>
      <c r="G179" s="106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5"/>
      <c r="F180" s="106"/>
      <c r="G180" s="106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5"/>
      <c r="F181" s="106"/>
      <c r="G181" s="106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5"/>
      <c r="F182" s="106"/>
      <c r="G182" s="106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5"/>
      <c r="F183" s="106"/>
      <c r="G183" s="106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5"/>
      <c r="F184" s="106"/>
      <c r="G184" s="106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5"/>
      <c r="F185" s="106"/>
      <c r="G185" s="106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5"/>
      <c r="F186" s="106"/>
      <c r="G186" s="106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5"/>
      <c r="F187" s="106"/>
      <c r="G187" s="106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5"/>
      <c r="F188" s="106"/>
      <c r="G188" s="106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5"/>
      <c r="F189" s="106"/>
      <c r="G189" s="106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5"/>
      <c r="F190" s="106"/>
      <c r="G190" s="106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5"/>
      <c r="F191" s="106"/>
      <c r="G191" s="106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5"/>
      <c r="F192" s="106"/>
      <c r="G192" s="106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5"/>
      <c r="F193" s="106"/>
      <c r="G193" s="106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5"/>
      <c r="F194" s="106"/>
      <c r="G194" s="106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5"/>
      <c r="F195" s="106"/>
      <c r="G195" s="106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5"/>
      <c r="F196" s="106"/>
      <c r="G196" s="106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5"/>
      <c r="F197" s="106"/>
      <c r="G197" s="106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5"/>
      <c r="F198" s="106"/>
      <c r="G198" s="106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5"/>
      <c r="F199" s="106"/>
      <c r="G199" s="106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5"/>
      <c r="F200" s="106"/>
      <c r="G200" s="106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5"/>
      <c r="F201" s="106"/>
      <c r="G201" s="106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5"/>
      <c r="F202" s="106"/>
      <c r="G202" s="106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5"/>
      <c r="F203" s="106"/>
      <c r="G203" s="106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5"/>
      <c r="F204" s="106"/>
      <c r="G204" s="106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5"/>
      <c r="F205" s="106"/>
      <c r="G205" s="106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5"/>
      <c r="F206" s="106"/>
      <c r="G206" s="106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5"/>
      <c r="F207" s="106"/>
      <c r="G207" s="106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5"/>
      <c r="F208" s="106"/>
      <c r="G208" s="106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5"/>
      <c r="F209" s="106"/>
      <c r="G209" s="106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5"/>
      <c r="F210" s="106"/>
      <c r="G210" s="106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5"/>
      <c r="F211" s="106"/>
      <c r="G211" s="106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5"/>
      <c r="F212" s="106"/>
      <c r="G212" s="106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5"/>
      <c r="F213" s="106"/>
      <c r="G213" s="106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5"/>
      <c r="F214" s="106"/>
      <c r="G214" s="106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5"/>
      <c r="F215" s="106"/>
      <c r="G215" s="106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5"/>
      <c r="F216" s="106"/>
      <c r="G216" s="106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5"/>
      <c r="F217" s="106"/>
      <c r="G217" s="106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5"/>
      <c r="F218" s="106"/>
      <c r="G218" s="106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5"/>
      <c r="F219" s="106"/>
      <c r="G219" s="106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5"/>
      <c r="F220" s="106"/>
      <c r="G220" s="106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5"/>
      <c r="F221" s="106"/>
      <c r="G221" s="106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5"/>
      <c r="F222" s="106"/>
      <c r="G222" s="106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5"/>
      <c r="F223" s="106"/>
      <c r="G223" s="106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5"/>
      <c r="F224" s="106"/>
      <c r="G224" s="106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5"/>
      <c r="F225" s="106"/>
      <c r="G225" s="106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5"/>
      <c r="F226" s="106"/>
      <c r="G226" s="106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5"/>
      <c r="F227" s="106"/>
      <c r="G227" s="106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5"/>
      <c r="F228" s="106"/>
      <c r="G228" s="106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5"/>
      <c r="F229" s="106"/>
      <c r="G229" s="106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5"/>
      <c r="F230" s="106"/>
      <c r="G230" s="106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5"/>
      <c r="F231" s="106"/>
      <c r="G231" s="106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5"/>
      <c r="F232" s="106"/>
      <c r="G232" s="106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5"/>
      <c r="F233" s="106"/>
      <c r="G233" s="106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5"/>
      <c r="F234" s="106"/>
      <c r="G234" s="106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5"/>
      <c r="F235" s="106"/>
      <c r="G235" s="106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5"/>
      <c r="F236" s="106"/>
      <c r="G236" s="106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5"/>
      <c r="F237" s="106"/>
      <c r="G237" s="106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5"/>
      <c r="F238" s="106"/>
      <c r="G238" s="106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5"/>
      <c r="F239" s="106"/>
      <c r="G239" s="106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5"/>
      <c r="F240" s="106"/>
      <c r="G240" s="106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5"/>
      <c r="F241" s="106"/>
      <c r="G241" s="106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5"/>
      <c r="F242" s="106"/>
      <c r="G242" s="106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5"/>
      <c r="F243" s="106"/>
      <c r="G243" s="106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5"/>
      <c r="F244" s="106"/>
      <c r="G244" s="106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5"/>
      <c r="F245" s="106"/>
      <c r="G245" s="106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5"/>
      <c r="F246" s="106"/>
      <c r="G246" s="106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5"/>
      <c r="F247" s="106"/>
      <c r="G247" s="106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5"/>
      <c r="F248" s="106"/>
      <c r="G248" s="106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5"/>
      <c r="F249" s="106"/>
      <c r="G249" s="106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5"/>
      <c r="F250" s="106"/>
      <c r="G250" s="106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5"/>
      <c r="F251" s="106"/>
      <c r="G251" s="106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5"/>
      <c r="F252" s="106"/>
      <c r="G252" s="106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5"/>
      <c r="F253" s="106"/>
      <c r="G253" s="106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5"/>
      <c r="F254" s="106"/>
      <c r="G254" s="106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5"/>
      <c r="F255" s="106"/>
      <c r="G255" s="106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5"/>
      <c r="F256" s="106"/>
      <c r="G256" s="106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5"/>
      <c r="F257" s="106"/>
      <c r="G257" s="106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>
      <c r="B258" s="17"/>
      <c r="C258" s="29"/>
      <c r="D258" s="29"/>
      <c r="E258" s="105"/>
    </row>
    <row r="259" spans="1:22">
      <c r="B259" s="17"/>
      <c r="C259" s="29"/>
      <c r="D259" s="29"/>
      <c r="E259" s="105"/>
    </row>
    <row r="260" spans="1:22">
      <c r="B260" s="17"/>
      <c r="C260" s="29"/>
      <c r="D260" s="29"/>
      <c r="E260" s="105"/>
    </row>
    <row r="261" spans="1:22">
      <c r="B261" s="17"/>
      <c r="C261" s="29"/>
      <c r="D261" s="29"/>
      <c r="E261" s="105"/>
    </row>
  </sheetData>
  <sheetProtection insertRows="0" deleteRows="0"/>
  <protectedRanges>
    <protectedRange sqref="J36:P1048576 M35:P35 J1:P15 U1:U15 J29:P34 N16:N28 U29:U1048576 P16:P28 J16:J28" name="Obseg1"/>
    <protectedRange sqref="O16:O28 U16:U28 K16:M28" name="Obseg1_3_4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1_Kruh in pekovski izdelki</vt:lpstr>
      <vt:lpstr>2_Sladko pecivo</vt:lpstr>
      <vt:lpstr>3_Mleko in mlečni izdelki</vt:lpstr>
      <vt:lpstr>4_Meso in mesni izdelki</vt:lpstr>
      <vt:lpstr>5_Perutnina in izdelki</vt:lpstr>
      <vt:lpstr>6_ Jajca</vt:lpstr>
      <vt:lpstr>7_Ribe</vt:lpstr>
      <vt:lpstr>8_Zamrznjena zelenjava in sadje</vt:lpstr>
      <vt:lpstr>9_Testenine, mlev.izd.</vt:lpstr>
      <vt:lpstr>10_Zamrz.izdel.iz testa</vt:lpstr>
      <vt:lpstr>11_Eko mleko in mlečni izd.</vt:lpstr>
      <vt:lpstr>12_Sveže sadje in zelenjava</vt:lpstr>
      <vt:lpstr>13_Sokovi in pijače, sadno žitn</vt:lpstr>
      <vt:lpstr>14_Splošno prehrambeno blago</vt:lpstr>
      <vt:lpstr>15_Konzervirano sadje in zelenj</vt:lpstr>
      <vt:lpstr>16_Bio kruh in izdelki</vt:lpstr>
      <vt:lpstr>17_Eko sadje in zelenjava</vt:lpstr>
      <vt:lpstr>'1_Kruh in pekovski izdelki'!Področje_tiskanja</vt:lpstr>
      <vt:lpstr>'10_Zamrz.izdel.iz testa'!Področje_tiskanja</vt:lpstr>
      <vt:lpstr>'11_Eko mleko in mlečni izd.'!Področje_tiskanja</vt:lpstr>
      <vt:lpstr>'12_Sveže sadje in zelenjava'!Področje_tiskanja</vt:lpstr>
      <vt:lpstr>'13_Sokovi in pijače, sadno žitn'!Področje_tiskanja</vt:lpstr>
      <vt:lpstr>'14_Splošno prehrambeno blago'!Področje_tiskanja</vt:lpstr>
      <vt:lpstr>'15_Konzervirano sadje in zelenj'!Področje_tiskanja</vt:lpstr>
      <vt:lpstr>'16_Bio kruh in izdelki'!Področje_tiskanja</vt:lpstr>
      <vt:lpstr>'17_Eko sadje in zelenjava'!Področje_tiskanja</vt:lpstr>
      <vt:lpstr>'2_Sladko pecivo'!Področje_tiskanja</vt:lpstr>
      <vt:lpstr>'3_Mleko in mlečni izdelki'!Področje_tiskanja</vt:lpstr>
      <vt:lpstr>'4_Meso in mesni izdelki'!Področje_tiskanja</vt:lpstr>
      <vt:lpstr>'5_Perutnina in izdelki'!Področje_tiskanja</vt:lpstr>
      <vt:lpstr>'6_ Jajca'!Področje_tiskanja</vt:lpstr>
      <vt:lpstr>'7_Ribe'!Področje_tiskanja</vt:lpstr>
      <vt:lpstr>'8_Zamrznjena zelenjava in sadje'!Področje_tiskanja</vt:lpstr>
      <vt:lpstr>'9_Testenine, mlev.izd.'!Področje_tiskanja</vt:lpstr>
      <vt:lpstr>'Navodila za izpolnjevanje'!Področje_tiskanja</vt:lpstr>
      <vt:lpstr>'Ponudbeni pred_rekapitulacija'!Področje_tiskanja</vt:lpstr>
      <vt:lpstr>'1_Kruh in pekovski izdelki'!Tiskanje_naslovov</vt:lpstr>
      <vt:lpstr>'10_Zamrz.izdel.iz testa'!Tiskanje_naslovov</vt:lpstr>
      <vt:lpstr>'11_Eko mleko in mlečni izd.'!Tiskanje_naslovov</vt:lpstr>
      <vt:lpstr>'12_Sveže sadje in zelenjava'!Tiskanje_naslovov</vt:lpstr>
      <vt:lpstr>'13_Sokovi in pijače, sadno žitn'!Tiskanje_naslovov</vt:lpstr>
      <vt:lpstr>'14_Splošno prehrambeno blago'!Tiskanje_naslovov</vt:lpstr>
      <vt:lpstr>'15_Konzervirano sadje in zelenj'!Tiskanje_naslovov</vt:lpstr>
      <vt:lpstr>'16_Bio kruh in izdelki'!Tiskanje_naslovov</vt:lpstr>
      <vt:lpstr>'17_Eko sadje in zelenjava'!Tiskanje_naslovov</vt:lpstr>
      <vt:lpstr>'2_Sladko pecivo'!Tiskanje_naslovov</vt:lpstr>
      <vt:lpstr>'3_Mleko in mlečni izdelki'!Tiskanje_naslovov</vt:lpstr>
      <vt:lpstr>'4_Meso in mesni izdelki'!Tiskanje_naslovov</vt:lpstr>
      <vt:lpstr>'5_Perutnina in izdelki'!Tiskanje_naslovov</vt:lpstr>
      <vt:lpstr>'6_ Jajca'!Tiskanje_naslovov</vt:lpstr>
      <vt:lpstr>'7_Ribe'!Tiskanje_naslovov</vt:lpstr>
      <vt:lpstr>'8_Zamrznjena zelenjava in sadje'!Tiskanje_naslovov</vt:lpstr>
      <vt:lpstr>'9_Testenine, mlev.izd.'!Tiskanje_naslovov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2022-04-14T13:45:15Z</cp:lastPrinted>
  <dcterms:created xsi:type="dcterms:W3CDTF">2012-03-26T14:52:49Z</dcterms:created>
  <dcterms:modified xsi:type="dcterms:W3CDTF">2022-04-19T14:21:37Z</dcterms:modified>
</cp:coreProperties>
</file>