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S:\CJN-JavnaNarocila\6_TINA_BALIC_11_20\JN 2022\JN 302_8 - NVNUM_2022_TB\6_POPRAVEK DOKUMENTACIJE\"/>
    </mc:Choice>
  </mc:AlternateContent>
  <xr:revisionPtr revIDLastSave="0" documentId="13_ncr:1_{33F5808A-66E7-4E93-BC09-F4A715A6C441}" xr6:coauthVersionLast="47" xr6:coauthVersionMax="47" xr10:uidLastSave="{00000000-0000-0000-0000-000000000000}"/>
  <bookViews>
    <workbookView xWindow="-28920" yWindow="-4290" windowWidth="29040" windowHeight="17640" xr2:uid="{00000000-000D-0000-FFFF-FFFF00000000}"/>
  </bookViews>
  <sheets>
    <sheet name="VREDNOST SKLOPI" sheetId="4" r:id="rId1"/>
    <sheet name="Predračun SKLOP 1" sheetId="1" r:id="rId2"/>
    <sheet name="Predračun SKLOP 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5" i="3" l="1"/>
  <c r="B12" i="4" l="1"/>
  <c r="D16" i="3"/>
  <c r="D17" i="3" s="1"/>
  <c r="I19" i="1"/>
  <c r="I18" i="1"/>
  <c r="I17" i="1"/>
  <c r="I16" i="1"/>
  <c r="I15" i="1"/>
  <c r="I14" i="1"/>
  <c r="I13" i="1"/>
  <c r="I12" i="1"/>
  <c r="I11" i="1"/>
  <c r="J11" i="1"/>
  <c r="J15" i="1"/>
  <c r="J18" i="1"/>
  <c r="I21" i="1" l="1"/>
  <c r="J17" i="1"/>
  <c r="J14" i="1"/>
  <c r="J12" i="1"/>
  <c r="J21" i="1" l="1"/>
  <c r="I23" i="1" l="1"/>
  <c r="B11" i="4" s="1"/>
  <c r="B13" i="4" s="1"/>
  <c r="B14" i="4" s="1"/>
  <c r="B15" i="4" s="1"/>
  <c r="I25" i="1" l="1"/>
  <c r="I24" i="1"/>
</calcChain>
</file>

<file path=xl/sharedStrings.xml><?xml version="1.0" encoding="utf-8"?>
<sst xmlns="http://schemas.openxmlformats.org/spreadsheetml/2006/main" count="118" uniqueCount="96">
  <si>
    <t>Naziv ponudnika:</t>
  </si>
  <si>
    <t>Naslov ponudnika:</t>
  </si>
  <si>
    <t>Navodilo: ponudnik izpolnjuje zeleno obarvana polja.</t>
  </si>
  <si>
    <t>z. št.</t>
  </si>
  <si>
    <t>Opis naprave</t>
  </si>
  <si>
    <t>Naziv ponujene naprave
(proizvajalec, model)</t>
  </si>
  <si>
    <t>Število naprav</t>
  </si>
  <si>
    <t>Cena izpisa
(v EUR brez DDV/stran)</t>
  </si>
  <si>
    <t>Skupni znesek mesečne uporabnine
(v EUR brez DDV)</t>
  </si>
  <si>
    <t xml:space="preserve">1. </t>
  </si>
  <si>
    <t>Proizvajalec:
Model:</t>
  </si>
  <si>
    <t>ČB*</t>
  </si>
  <si>
    <t xml:space="preserve">2. </t>
  </si>
  <si>
    <t>B**</t>
  </si>
  <si>
    <t>3.</t>
  </si>
  <si>
    <t>ČB</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</si>
  <si>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</si>
  <si>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</si>
  <si>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</si>
  <si>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</si>
  <si>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</si>
  <si>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</si>
  <si>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</si>
  <si>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</si>
  <si>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</si>
  <si>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</si>
  <si>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Barvna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</si>
  <si>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</si>
  <si>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</si>
  <si>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</si>
  <si>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</si>
  <si>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</si>
  <si>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 xml:space="preserve">Stolpca E in H omogočata samo vpis zneska na 2 decimalni mesti. </t>
  </si>
  <si>
    <t>*ČB: črno-beli izpis</t>
  </si>
  <si>
    <t>Skupaj (v EUR brez DDV/mesec)</t>
  </si>
  <si>
    <t>**B: barvni izpis</t>
  </si>
  <si>
    <t>Število mesecev</t>
  </si>
  <si>
    <t>Skupna cena za celotno pogodbeno obdobje (v EUR brez DDV)</t>
  </si>
  <si>
    <t>Predvideno število izpisov (A4/A3) na mesec/napravo iz te kategorije</t>
  </si>
  <si>
    <t>Skupni mesečni znesek izpisanih strani/napravo
(v EUR brez DDV)</t>
  </si>
  <si>
    <t>Skupna cena za celotno pogodbeno obdobje (v EUR z DDV)</t>
  </si>
  <si>
    <t>Mesečna najemnina
(v EUR brez DDV/napravo)</t>
  </si>
  <si>
    <t>Zap. št.</t>
  </si>
  <si>
    <t>Postavka</t>
  </si>
  <si>
    <t>Znesek v EUR brez DDV</t>
  </si>
  <si>
    <t>1.         </t>
  </si>
  <si>
    <t>2.         </t>
  </si>
  <si>
    <t>3.         </t>
  </si>
  <si>
    <t>Skupaj v EUR brez DDV (1. + 2. + 3.)</t>
  </si>
  <si>
    <t>DDV</t>
  </si>
  <si>
    <t>Skupaj v EUR z DDV</t>
  </si>
  <si>
    <t>Cena presežene količine izpisa za tiskalnik iz stolpca C  za: eno črnobelo stran</t>
  </si>
  <si>
    <t>Cena presežene količine izpisa za tiskalnik iz stolpca C  za: eno barvno stran</t>
  </si>
  <si>
    <t>Cena presežene količine izpisa za tiskalnike iz stolpca D  za: eno črnobelo stran</t>
  </si>
  <si>
    <t>Cena presežene količine izpisa za tiskalnike iz stolpca D  za: eno barvno  stran</t>
  </si>
  <si>
    <t>V kolikor ponudnik cene v posamezno postavko ne vpiše, se šteje, da predmetne postavke ne ponuja in tako ne izpolnjuje vseh zahtev naročnika iz predmetne dokumentacije in bo naročnik ponudbo zavrnil kot nedopustno. V kolikor ponudnik vpiše ceno nič (0) EUR, se šteje, da ponuja postavko brezplačno.</t>
  </si>
  <si>
    <t>Dodatnih stroškov naročnik ne bo priznaval.</t>
  </si>
  <si>
    <t>Ponudnik v sistemu e-JN predračun (datoteko naloži v razdelek »Druge priloge« v .xlsx datoteki).
Prav tako v sistemu e-JN v razdelek »Druge priloge«  lahko naloži še naslednje: 
1) tehnične specifikacije ponujenih multifunkcijskih naprav, čitalcev in programske opreme,
2) dokazila o izpolnjevanju temeljnih okoljskih zahtev iz Uredbe o zelenem javnem naročanju.</t>
  </si>
  <si>
    <t>SKLOP 1: Najem energijsko učinkovitih večopravilnih naprav za rektorat in fakultete UM</t>
  </si>
  <si>
    <t>Cene so izražene v evrih in vključujejo vse elemente, iz katerih so sestavljene.</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</si>
  <si>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</si>
  <si>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</si>
  <si>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</si>
  <si>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</si>
  <si>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</si>
  <si>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 xml:space="preserve">Prav tako v sistemu e-JN v razdelek »Druge priloge« naloži še naslednje: </t>
  </si>
  <si>
    <t>1) tehnične specifikacije ponujenih večopravilnih naprav, čitalcev in programske opreme,</t>
  </si>
  <si>
    <t>2) dokazila o izpolnjevanju temeljnih okoljskih zahtev iz Uredbe o zelenem javnem naročanju.</t>
  </si>
  <si>
    <t>Vrednost DDV</t>
  </si>
  <si>
    <t>Številka in naziv sklopa</t>
  </si>
  <si>
    <t>Ponudbena vrednost 
(v EUR brez DDV)</t>
  </si>
  <si>
    <t>Skupna vrednost (v EUR brez DDV)</t>
  </si>
  <si>
    <t>Vrednost DDV (v EUR)</t>
  </si>
  <si>
    <t>Skupna vrednost (v EUR z DDV)</t>
  </si>
  <si>
    <t>Navodilo za izpolnjevanje:</t>
  </si>
  <si>
    <t xml:space="preserve">Stolpec D omogoča samo vpis zneska na 2 decimalni mesti. </t>
  </si>
  <si>
    <t xml:space="preserve">Strošek naročnika predstavlja strošek najema (fiksen strošek na mesec za vso pogodbeno obdobje) in strošek izpisa (po številu natisnjenih strani). </t>
  </si>
  <si>
    <t>9.</t>
  </si>
  <si>
    <r>
      <t xml:space="preserve">Veljavnost ponudbe: </t>
    </r>
    <r>
      <rPr>
        <b/>
        <sz val="10"/>
        <rFont val="Calibri"/>
        <family val="2"/>
        <charset val="238"/>
        <scheme val="minor"/>
      </rPr>
      <t>devetdeset (90) dni od roka za oddajo ponudb</t>
    </r>
    <r>
      <rPr>
        <sz val="10"/>
        <rFont val="Calibri"/>
        <family val="2"/>
        <charset val="238"/>
        <scheme val="minor"/>
      </rPr>
      <t>.</t>
    </r>
  </si>
  <si>
    <t>Veljavnost ponudbe: devetdeset (90) dni od roka za oddajo ponudb.</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</si>
  <si>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</si>
  <si>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</si>
  <si>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 xml:space="preserve">*Stolpca C in D se nahajata v v obrazcu 6_Specifikacija naprav in količin po sklopih_tabele.xlsx, ki je sestavni del dokumenatcije v zvezi z oddajo javnega naročila. </t>
  </si>
  <si>
    <t>Obrazec št. 3 - Ponudbeni predračun</t>
  </si>
  <si>
    <t>SKLOP 1: Najem energijsko učinkovitih večopravilnih naprav za rektorat in fakultete Univerze v Mariboru</t>
  </si>
  <si>
    <t>SKLOP 2: Najem energijsko učinkovitih večopravilnih naprav za Ekonomsko-poslovno fakulteto Univerze v Mariboru</t>
  </si>
  <si>
    <r>
      <t>Ponudnik na zavihku "Vrednost - sklopi" izpolni zelena polja: podatke o ponudniku in datum (format 00.00.0000). Ostale  vrednosti se preračunajo na podlagi vnaprej nastavljenih formul. Na zavihkih "Predračun Sklop 1" in "Predračun Sklop 2" ponudnik izpolnjuje zeleno obarvane celice, skupni preračun se izvede na podlagi vnaprej nastavljenih formul.</t>
    </r>
    <r>
      <rPr>
        <b/>
        <sz val="10"/>
        <color rgb="FF000000"/>
        <rFont val="Calibri"/>
        <family val="2"/>
        <charset val="238"/>
      </rPr>
      <t xml:space="preserve"> </t>
    </r>
    <r>
      <rPr>
        <sz val="10"/>
        <color rgb="FF000000"/>
        <rFont val="Calibri"/>
        <family val="2"/>
        <charset val="238"/>
      </rPr>
      <t>Ponudnik mora znotraj sklopa ponuditi vse storitve - v kolikor bo ponudnik v ponudbi ponudil le del zahtevanih storitev, se bo takšna ponudba izločila iz postopka oddaje javnega naročila. Obrazec predračuna vsebuje merilo, zato morajo ponudniki vanj vnesti vse zahtevane podatke ob oddaji ponudbe – naročnik ponudnikom ne bo dovolil spreminjanja ali dopolnjevanja ponudbenega predračuna v sklopu meril in bo posledično takšne ponudbe izključil iz oddaje predmetnega javnega naročila. 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r>
  </si>
  <si>
    <r>
      <t xml:space="preserve">V ceno </t>
    </r>
    <r>
      <rPr>
        <b/>
        <sz val="10"/>
        <rFont val="Calibri"/>
        <family val="2"/>
        <charset val="238"/>
        <scheme val="minor"/>
      </rPr>
      <t>najema licenčne programske opreme za nadzor in upravljanje tiskanja</t>
    </r>
    <r>
      <rPr>
        <sz val="10"/>
        <rFont val="Calibri"/>
        <family val="2"/>
        <charset val="238"/>
        <scheme val="minor"/>
      </rPr>
      <t xml:space="preserve"> je vključen najem (vključuje dobavo, namestitev, konfiguracijo, popravila) vse programske opreme (sistem za tiskanje, nadzorni sistem) in licenčnina za obdobje 39 mesecev.</t>
    </r>
  </si>
  <si>
    <t xml:space="preserve">V ceno najema posamezne večopravilne naprave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</si>
  <si>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r>
      <t xml:space="preserve">Ponudbena vrednost za najem </t>
    </r>
    <r>
      <rPr>
        <b/>
        <sz val="10"/>
        <color theme="1"/>
        <rFont val="Calibri"/>
        <family val="2"/>
        <charset val="238"/>
        <scheme val="minor"/>
      </rPr>
      <t>1</t>
    </r>
    <r>
      <rPr>
        <sz val="10"/>
        <color theme="1"/>
        <rFont val="Calibri"/>
        <family val="2"/>
        <charset val="238"/>
        <scheme val="minor"/>
      </rPr>
      <t xml:space="preserve"> energijsko učinkovite večopravilne naprave (v EUR brez DDV) za obdobje </t>
    </r>
    <r>
      <rPr>
        <b/>
        <sz val="10"/>
        <color rgb="FFFF0000"/>
        <rFont val="Calibri"/>
        <family val="2"/>
        <charset val="238"/>
        <scheme val="minor"/>
      </rPr>
      <t>39</t>
    </r>
    <r>
      <rPr>
        <sz val="10"/>
        <color theme="1"/>
        <rFont val="Calibri"/>
        <family val="2"/>
        <charset val="238"/>
        <scheme val="minor"/>
      </rPr>
      <t xml:space="preserve"> mesec (tiskalnik iz Stolpca C)</t>
    </r>
  </si>
  <si>
    <r>
      <t xml:space="preserve">Ponudbena vrednost za najem </t>
    </r>
    <r>
      <rPr>
        <b/>
        <sz val="10"/>
        <color theme="1"/>
        <rFont val="Calibri"/>
        <family val="2"/>
        <charset val="238"/>
        <scheme val="minor"/>
      </rPr>
      <t>11</t>
    </r>
    <r>
      <rPr>
        <sz val="10"/>
        <color theme="1"/>
        <rFont val="Calibri"/>
        <family val="2"/>
        <charset val="238"/>
        <scheme val="minor"/>
      </rPr>
      <t xml:space="preserve"> energijsko učinkovitih večopravilnih naprav (v EUR brez DDV) za obdobje </t>
    </r>
    <r>
      <rPr>
        <b/>
        <sz val="10"/>
        <color rgb="FFFF0000"/>
        <rFont val="Calibri"/>
        <family val="2"/>
        <charset val="238"/>
        <scheme val="minor"/>
      </rPr>
      <t>39</t>
    </r>
    <r>
      <rPr>
        <sz val="10"/>
        <color theme="1"/>
        <rFont val="Calibri"/>
        <family val="2"/>
        <charset val="238"/>
        <scheme val="minor"/>
      </rPr>
      <t xml:space="preserve"> mesecev (tiskalnik iz stolpca D)</t>
    </r>
  </si>
  <si>
    <r>
      <t>Ponudbena vrednost za najem licenčne programske opreme za nadzor in upravljanje tiskanja za vse energijsko učinkovite večopravilne naprave za obdobje</t>
    </r>
    <r>
      <rPr>
        <b/>
        <sz val="10"/>
        <color rgb="FFFF0000"/>
        <rFont val="Calibri"/>
        <family val="2"/>
        <charset val="238"/>
        <scheme val="minor"/>
      </rPr>
      <t xml:space="preserve"> 39</t>
    </r>
    <r>
      <rPr>
        <sz val="10"/>
        <color theme="1"/>
        <rFont val="Calibri"/>
        <family val="2"/>
        <charset val="238"/>
        <scheme val="minor"/>
      </rPr>
      <t xml:space="preserve"> mesecev</t>
    </r>
  </si>
  <si>
    <r>
      <t xml:space="preserve">V ceno </t>
    </r>
    <r>
      <rPr>
        <b/>
        <sz val="10"/>
        <rFont val="Calibri"/>
        <family val="2"/>
        <charset val="238"/>
        <scheme val="minor"/>
      </rPr>
      <t>najema večopravilnih naprav</t>
    </r>
    <r>
      <rPr>
        <sz val="10"/>
        <rFont val="Calibri"/>
        <family val="2"/>
        <charset val="238"/>
        <scheme val="minor"/>
      </rPr>
      <t xml:space="preserve"> </t>
    </r>
    <r>
      <rPr>
        <sz val="10"/>
        <color rgb="FFFF0000"/>
        <rFont val="Calibri"/>
        <family val="2"/>
        <charset val="238"/>
        <scheme val="minor"/>
      </rPr>
      <t xml:space="preserve">za obdobje 39 (devetintrideset) mesecev </t>
    </r>
    <r>
      <rPr>
        <sz val="10"/>
        <rFont val="Calibri"/>
        <family val="2"/>
        <charset val="238"/>
        <scheme val="minor"/>
      </rPr>
      <t>je všteta najemnina in uporaba naprav, črnobeli in barvni izpisi v mesečnem obsegu, kakor izhaja iz stolpca C (*) in stolpca D (*) , servis in tekoče vzdrževanje (rezervni deli), odprava napak in podpora, rezervni deli, odvoz odpadnega materiala (prazni tonerji, okvarjeni deli), potrošni material (tonerji), postavitev, namestitev, zagon in konfiguracija naprav na lokaciji posameznega naročnika ter usposabljanje posameznega naročnika za delo z napravami.</t>
    </r>
  </si>
  <si>
    <t>Strošek posameznega naročnika tako predstavlja fiksen strošek mesečnega najema vseh energijsko učinkovitih večopravilnih naprav, fiksen strošek mesečnega najema programske opreme za nadzor in upravljanje tiskanja za vse energijsko učinkovite večopravilne naprave ter morebiten strošek presežene količine natisnjenih strani (po številu natisnjenih strani). Presežni izpisi nad kvoto se plačujejo izbranemu izvajalcu ob poravnavi mesečnega najema. Izvajalec jamči, da se cene iz ponudbenega predračuna v času trajanja pogodbe ne bodo spreminjale (fiksne cene).</t>
  </si>
  <si>
    <r>
      <t xml:space="preserve">Obrazec št. 3 - Ponudbeni predračun za javno naročilo z oznako 302/8 - NVNUM/2022 - </t>
    </r>
    <r>
      <rPr>
        <b/>
        <sz val="12"/>
        <color rgb="FFFF0000"/>
        <rFont val="Calibri"/>
        <family val="2"/>
        <charset val="238"/>
        <scheme val="minor"/>
      </rPr>
      <t>POPRAVEK</t>
    </r>
  </si>
  <si>
    <r>
      <t>Obrazec št. 3 - Ponudbeni predračun za javno naročilo z oznako 302/8 - NVNUM/2022 -</t>
    </r>
    <r>
      <rPr>
        <b/>
        <sz val="12"/>
        <color rgb="FFFF0000"/>
        <rFont val="Calibri"/>
        <family val="2"/>
        <charset val="238"/>
        <scheme val="minor"/>
      </rPr>
      <t xml:space="preserve"> POPRAVEK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</si>
</sst>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_€"/>
    <numFmt numFmtId="166" formatCode="0.0000"/>
    <numFmt numFmtId="167" formatCode="[$-F800]dddd\,\ mmmm\ dd\,\ yyyy"/>
    <numFmt numFmtId="168" formatCode="dd/mm/yyyy;@"/>
  </numFmts>
  <fonts count="18"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sz val="9"/>
      <color theme="1"/>
      <name val="Calibri"/>
      <family val="2"/>
      <charset val="238"/>
      <scheme val="minor"/>
    </font>
    <font>
      <b/>
      <sz val="12"/>
      <color theme="1"/>
      <name val="Calibri"/>
      <family val="2"/>
      <charset val="238"/>
      <scheme val="minor"/>
    </font>
    <font>
      <b/>
      <sz val="10"/>
      <name val="Calibri"/>
      <family val="2"/>
      <charset val="238"/>
      <scheme val="minor"/>
    </font>
    <font>
      <sz val="10"/>
      <color rgb="FFFF0000"/>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
      <b/>
      <sz val="12"/>
      <color rgb="FFFF0000"/>
      <name val="Calibri"/>
      <family val="2"/>
      <charset val="238"/>
      <scheme val="minor"/>
    </font>
    <font>
      <b/>
      <sz val="10"/>
      <color rgb="FFFF0000"/>
      <name val="Calibri"/>
      <family val="2"/>
      <charset val="238"/>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2"/>
        <bgColor indexed="64"/>
      </patternFill>
    </fill>
    <fill>
      <patternFill patternType="solid">
        <fgColor theme="9" tint="0.59999389629810485"/>
        <bgColor rgb="FF000000"/>
      </patternFill>
    </fill>
    <fill>
      <patternFill patternType="solid">
        <fgColor rgb="FFDDEBF7"/>
        <bgColor rgb="FF000000"/>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67">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1" xfId="0" applyNumberFormat="1" applyFont="1" applyBorder="1" applyAlignment="1">
      <alignment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0" fontId="0" fillId="0" borderId="0" xfId="0" applyAlignment="1">
      <alignment horizont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164" fontId="3" fillId="3" borderId="11" xfId="0" applyNumberFormat="1" applyFont="1" applyFill="1" applyBorder="1" applyAlignment="1" applyProtection="1">
      <alignment vertical="center"/>
      <protection locked="0"/>
    </xf>
    <xf numFmtId="164" fontId="3" fillId="3" borderId="2" xfId="0" applyNumberFormat="1" applyFont="1" applyFill="1" applyBorder="1" applyAlignment="1" applyProtection="1">
      <alignment vertical="center"/>
      <protection locked="0"/>
    </xf>
    <xf numFmtId="164" fontId="3" fillId="3" borderId="5" xfId="0" applyNumberFormat="1" applyFont="1" applyFill="1" applyBorder="1" applyAlignment="1" applyProtection="1">
      <alignment vertical="center"/>
      <protection locked="0"/>
    </xf>
    <xf numFmtId="164" fontId="7" fillId="0" borderId="0" xfId="0" applyNumberFormat="1" applyFont="1" applyAlignment="1">
      <alignment horizontal="center"/>
    </xf>
    <xf numFmtId="0" fontId="3" fillId="4" borderId="11" xfId="0" applyFont="1" applyFill="1" applyBorder="1" applyAlignment="1" applyProtection="1">
      <alignment vertical="center" wrapText="1"/>
      <protection locked="0"/>
    </xf>
    <xf numFmtId="1" fontId="0" fillId="0" borderId="0" xfId="0" applyNumberFormat="1" applyAlignment="1">
      <alignment horizontal="center"/>
    </xf>
    <xf numFmtId="1" fontId="3" fillId="0" borderId="11" xfId="0" applyNumberFormat="1" applyFont="1" applyBorder="1" applyAlignment="1">
      <alignment horizontal="center" vertical="center"/>
    </xf>
    <xf numFmtId="1" fontId="3" fillId="0" borderId="2" xfId="0" applyNumberFormat="1" applyFont="1" applyBorder="1" applyAlignment="1">
      <alignment horizontal="center" vertical="center"/>
    </xf>
    <xf numFmtId="1" fontId="3" fillId="0" borderId="5" xfId="0" applyNumberFormat="1" applyFont="1" applyBorder="1" applyAlignment="1">
      <alignment horizontal="center" vertical="center"/>
    </xf>
    <xf numFmtId="1" fontId="3" fillId="0" borderId="0" xfId="0" applyNumberFormat="1" applyFont="1" applyAlignment="1">
      <alignment horizontal="center"/>
    </xf>
    <xf numFmtId="1" fontId="5" fillId="0" borderId="0" xfId="0" applyNumberFormat="1" applyFont="1" applyAlignment="1">
      <alignment horizontal="center"/>
    </xf>
    <xf numFmtId="1" fontId="1" fillId="0" borderId="0" xfId="0" applyNumberFormat="1" applyFont="1" applyAlignment="1">
      <alignment horizontal="center"/>
    </xf>
    <xf numFmtId="1" fontId="0" fillId="3" borderId="19" xfId="0" applyNumberFormat="1" applyFill="1" applyBorder="1" applyAlignment="1" applyProtection="1">
      <alignment horizontal="center"/>
      <protection locked="0"/>
    </xf>
    <xf numFmtId="164" fontId="0" fillId="0" borderId="24" xfId="0" applyNumberFormat="1" applyBorder="1"/>
    <xf numFmtId="164" fontId="0" fillId="0" borderId="9" xfId="0" applyNumberFormat="1" applyBorder="1"/>
    <xf numFmtId="164" fontId="3" fillId="3" borderId="11" xfId="0" applyNumberFormat="1" applyFont="1" applyFill="1" applyBorder="1" applyAlignment="1" applyProtection="1">
      <alignment horizontal="right" vertical="center"/>
      <protection locked="0"/>
    </xf>
    <xf numFmtId="0" fontId="2" fillId="0" borderId="0" xfId="0" applyFont="1" applyAlignment="1">
      <alignment horizontal="left"/>
    </xf>
    <xf numFmtId="0" fontId="3" fillId="2" borderId="1" xfId="0" applyFont="1" applyFill="1" applyBorder="1" applyAlignment="1">
      <alignment wrapText="1"/>
    </xf>
    <xf numFmtId="0" fontId="3" fillId="0" borderId="0" xfId="0" applyFont="1" applyAlignment="1" applyProtection="1">
      <alignment horizontal="center"/>
      <protection locked="0"/>
    </xf>
    <xf numFmtId="3" fontId="3" fillId="0" borderId="0" xfId="0" applyNumberFormat="1" applyFont="1"/>
    <xf numFmtId="165" fontId="3" fillId="0" borderId="0" xfId="0" applyNumberFormat="1" applyFont="1"/>
    <xf numFmtId="0" fontId="3" fillId="6" borderId="13" xfId="0" applyFont="1" applyFill="1" applyBorder="1" applyAlignment="1">
      <alignment horizontal="center" wrapText="1"/>
    </xf>
    <xf numFmtId="0" fontId="3" fillId="6" borderId="13" xfId="0" applyFont="1" applyFill="1" applyBorder="1" applyAlignment="1">
      <alignment horizontal="center"/>
    </xf>
    <xf numFmtId="0" fontId="3" fillId="0" borderId="13" xfId="0" applyFont="1" applyBorder="1" applyAlignment="1">
      <alignment wrapText="1"/>
    </xf>
    <xf numFmtId="0" fontId="3" fillId="0" borderId="13" xfId="0" applyFont="1" applyBorder="1" applyAlignment="1">
      <alignment horizontal="left" vertical="center" wrapText="1"/>
    </xf>
    <xf numFmtId="0" fontId="2" fillId="0" borderId="13" xfId="0" applyFont="1" applyBorder="1" applyAlignment="1">
      <alignment horizontal="right" vertical="center" wrapText="1"/>
    </xf>
    <xf numFmtId="166" fontId="2" fillId="0" borderId="13" xfId="0" applyNumberFormat="1" applyFont="1" applyBorder="1" applyAlignment="1">
      <alignment horizontal="center" vertical="center"/>
    </xf>
    <xf numFmtId="166" fontId="3" fillId="0" borderId="0" xfId="0" applyNumberFormat="1" applyFont="1" applyAlignment="1">
      <alignment horizontal="center"/>
    </xf>
    <xf numFmtId="164" fontId="3" fillId="0" borderId="0" xfId="0" applyNumberFormat="1" applyFont="1" applyAlignment="1">
      <alignment horizontal="left" vertical="top"/>
    </xf>
    <xf numFmtId="0" fontId="3" fillId="0" borderId="0" xfId="0" applyFont="1" applyAlignment="1">
      <alignment horizontal="left" vertical="top"/>
    </xf>
    <xf numFmtId="3" fontId="3" fillId="0" borderId="0" xfId="0" applyNumberFormat="1" applyFont="1" applyAlignment="1">
      <alignment horizontal="left" vertical="top"/>
    </xf>
    <xf numFmtId="165" fontId="3" fillId="0" borderId="0" xfId="0" applyNumberFormat="1" applyFont="1" applyAlignment="1">
      <alignment horizontal="left" vertical="top"/>
    </xf>
    <xf numFmtId="164" fontId="10" fillId="0" borderId="0" xfId="0" applyNumberFormat="1" applyFont="1" applyAlignment="1">
      <alignment horizontal="left" vertical="top"/>
    </xf>
    <xf numFmtId="0" fontId="10" fillId="0" borderId="0" xfId="0" applyFont="1" applyAlignment="1">
      <alignment horizontal="left" vertical="top"/>
    </xf>
    <xf numFmtId="3" fontId="10" fillId="0" borderId="0" xfId="0" applyNumberFormat="1" applyFont="1" applyAlignment="1">
      <alignment horizontal="left" vertical="top"/>
    </xf>
    <xf numFmtId="165" fontId="10" fillId="0" borderId="0" xfId="0" applyNumberFormat="1" applyFont="1" applyAlignment="1">
      <alignment horizontal="left" vertical="top"/>
    </xf>
    <xf numFmtId="3" fontId="3" fillId="0" borderId="0" xfId="0" applyNumberFormat="1" applyFont="1" applyAlignment="1">
      <alignment horizontal="right"/>
    </xf>
    <xf numFmtId="0" fontId="3" fillId="0" borderId="0" xfId="0" applyFont="1" applyAlignment="1">
      <alignment horizontal="right"/>
    </xf>
    <xf numFmtId="4" fontId="3" fillId="3" borderId="11" xfId="0" applyNumberFormat="1" applyFont="1" applyFill="1" applyBorder="1" applyAlignment="1" applyProtection="1">
      <alignment horizontal="right" vertical="center"/>
      <protection locked="0"/>
    </xf>
    <xf numFmtId="4" fontId="3" fillId="3" borderId="2" xfId="0" applyNumberFormat="1" applyFont="1" applyFill="1" applyBorder="1" applyAlignment="1" applyProtection="1">
      <alignment vertical="center"/>
      <protection locked="0"/>
    </xf>
    <xf numFmtId="4" fontId="3" fillId="3" borderId="5" xfId="0" applyNumberFormat="1" applyFont="1" applyFill="1" applyBorder="1" applyAlignment="1" applyProtection="1">
      <alignment vertical="center"/>
      <protection locked="0"/>
    </xf>
    <xf numFmtId="0" fontId="4" fillId="0" borderId="0" xfId="0" applyFont="1" applyBorder="1" applyAlignment="1">
      <alignment horizontal="left" vertical="top" wrapText="1"/>
    </xf>
    <xf numFmtId="164" fontId="5" fillId="0" borderId="0" xfId="0" applyNumberFormat="1" applyFont="1" applyAlignment="1">
      <alignment horizontal="right"/>
    </xf>
    <xf numFmtId="0" fontId="0" fillId="0" borderId="0" xfId="0" applyProtection="1"/>
    <xf numFmtId="0" fontId="1" fillId="0" borderId="0" xfId="0" applyFont="1" applyProtection="1"/>
    <xf numFmtId="0" fontId="11" fillId="9" borderId="13" xfId="0" applyFont="1" applyFill="1" applyBorder="1" applyAlignment="1" applyProtection="1">
      <alignment horizontal="center" vertical="center" wrapText="1"/>
    </xf>
    <xf numFmtId="0" fontId="0" fillId="0" borderId="0" xfId="0" applyAlignment="1" applyProtection="1">
      <alignment horizontal="center"/>
    </xf>
    <xf numFmtId="168" fontId="0" fillId="0" borderId="0" xfId="0" applyNumberFormat="1" applyAlignment="1" applyProtection="1">
      <alignment horizontal="center"/>
    </xf>
    <xf numFmtId="0" fontId="0" fillId="0" borderId="13" xfId="0" applyBorder="1" applyAlignment="1" applyProtection="1">
      <alignment vertical="center" wrapText="1"/>
    </xf>
    <xf numFmtId="164" fontId="12" fillId="0" borderId="13" xfId="0" applyNumberFormat="1" applyFont="1" applyBorder="1" applyAlignment="1" applyProtection="1">
      <alignment horizontal="right" vertical="center" wrapText="1"/>
    </xf>
    <xf numFmtId="0" fontId="11" fillId="9" borderId="13" xfId="0" applyFont="1" applyFill="1" applyBorder="1" applyAlignment="1" applyProtection="1">
      <alignment vertical="center" wrapText="1"/>
    </xf>
    <xf numFmtId="164" fontId="13" fillId="9" borderId="13" xfId="0" applyNumberFormat="1" applyFont="1" applyFill="1" applyBorder="1" applyAlignment="1" applyProtection="1">
      <alignment horizontal="right" vertical="center" wrapText="1"/>
    </xf>
    <xf numFmtId="168" fontId="0" fillId="8" borderId="19" xfId="0" applyNumberFormat="1" applyFill="1" applyBorder="1" applyAlignment="1" applyProtection="1">
      <alignment horizontal="right"/>
      <protection locked="0"/>
    </xf>
    <xf numFmtId="0" fontId="11" fillId="0" borderId="0" xfId="0" applyFont="1" applyProtection="1"/>
    <xf numFmtId="0" fontId="14" fillId="0" borderId="0" xfId="0" applyFont="1" applyProtection="1"/>
    <xf numFmtId="0" fontId="0" fillId="0" borderId="0" xfId="0" applyAlignment="1" applyProtection="1">
      <alignment wrapText="1"/>
    </xf>
    <xf numFmtId="168" fontId="3" fillId="5" borderId="19" xfId="0" applyNumberFormat="1" applyFont="1" applyFill="1" applyBorder="1" applyProtection="1">
      <protection locked="0"/>
    </xf>
    <xf numFmtId="49" fontId="3" fillId="5" borderId="19" xfId="0" applyNumberFormat="1" applyFont="1" applyFill="1" applyBorder="1" applyProtection="1">
      <protection locked="0"/>
    </xf>
    <xf numFmtId="168" fontId="0" fillId="3" borderId="19" xfId="0" applyNumberFormat="1" applyFill="1" applyBorder="1" applyAlignment="1" applyProtection="1">
      <alignment horizontal="center"/>
      <protection locked="0"/>
    </xf>
    <xf numFmtId="0" fontId="6" fillId="0" borderId="0" xfId="0" applyFont="1" applyBorder="1" applyAlignment="1">
      <alignment vertical="center"/>
    </xf>
    <xf numFmtId="0" fontId="6" fillId="0" borderId="0" xfId="0" applyFont="1" applyBorder="1" applyAlignment="1">
      <alignment horizontal="left"/>
    </xf>
    <xf numFmtId="164" fontId="3" fillId="0" borderId="0" xfId="0" applyNumberFormat="1" applyFont="1" applyProtection="1">
      <protection locked="0"/>
    </xf>
    <xf numFmtId="2" fontId="3" fillId="5" borderId="13" xfId="0" applyNumberFormat="1" applyFont="1" applyFill="1" applyBorder="1" applyAlignment="1" applyProtection="1">
      <alignment horizontal="center" vertical="center"/>
      <protection locked="0"/>
    </xf>
    <xf numFmtId="164" fontId="0" fillId="0" borderId="0" xfId="0" applyNumberFormat="1" applyProtection="1">
      <protection locked="0"/>
    </xf>
    <xf numFmtId="3" fontId="3" fillId="0" borderId="0" xfId="0" applyNumberFormat="1" applyFont="1" applyProtection="1">
      <protection locked="0"/>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2" fillId="2" borderId="8" xfId="0" applyFont="1" applyFill="1" applyBorder="1" applyAlignment="1">
      <alignment horizontal="center" vertical="center" wrapText="1"/>
    </xf>
    <xf numFmtId="0" fontId="2" fillId="0" borderId="0" xfId="0" applyFont="1" applyAlignment="1">
      <alignment horizontal="left" vertical="top" wrapText="1"/>
    </xf>
    <xf numFmtId="0" fontId="11" fillId="0" borderId="15" xfId="0" applyFont="1" applyBorder="1" applyAlignment="1" applyProtection="1">
      <alignment horizontal="center"/>
    </xf>
    <xf numFmtId="0" fontId="0" fillId="8" borderId="19" xfId="0" applyFill="1" applyBorder="1" applyAlignment="1" applyProtection="1">
      <alignment horizontal="left"/>
      <protection locked="0"/>
    </xf>
    <xf numFmtId="167" fontId="14" fillId="0" borderId="10" xfId="0" applyNumberFormat="1" applyFont="1" applyBorder="1" applyAlignment="1" applyProtection="1">
      <alignment horizontal="left" vertical="center" wrapText="1"/>
    </xf>
    <xf numFmtId="167" fontId="14" fillId="0" borderId="12" xfId="0" applyNumberFormat="1" applyFont="1" applyBorder="1" applyAlignment="1" applyProtection="1">
      <alignment horizontal="left" vertical="center" wrapText="1"/>
    </xf>
    <xf numFmtId="0" fontId="6" fillId="0" borderId="14" xfId="0" applyFont="1"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0" fontId="0" fillId="3" borderId="29" xfId="0" applyFill="1" applyBorder="1" applyAlignment="1" applyProtection="1">
      <alignment horizontal="left"/>
      <protection locked="0"/>
    </xf>
    <xf numFmtId="0" fontId="0" fillId="3" borderId="0" xfId="0" applyFill="1" applyBorder="1" applyAlignment="1" applyProtection="1">
      <alignment horizontal="left"/>
      <protection locked="0"/>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8" fillId="4" borderId="25" xfId="0" applyNumberFormat="1" applyFont="1" applyFill="1" applyBorder="1" applyAlignment="1">
      <alignment horizontal="right" vertical="center"/>
    </xf>
    <xf numFmtId="164" fontId="8" fillId="4" borderId="26" xfId="0" applyNumberFormat="1" applyFont="1" applyFill="1" applyBorder="1" applyAlignment="1">
      <alignment horizontal="right" vertical="center"/>
    </xf>
    <xf numFmtId="0" fontId="6" fillId="0" borderId="16" xfId="0" applyFont="1" applyBorder="1" applyAlignment="1">
      <alignment horizontal="left" vertical="center" wrapText="1"/>
    </xf>
    <xf numFmtId="0" fontId="8" fillId="7" borderId="32" xfId="0" applyFont="1" applyFill="1" applyBorder="1" applyAlignment="1">
      <alignment horizontal="left"/>
    </xf>
    <xf numFmtId="0" fontId="8" fillId="7" borderId="33" xfId="0" applyFont="1" applyFill="1" applyBorder="1" applyAlignment="1">
      <alignment horizontal="left"/>
    </xf>
    <xf numFmtId="0" fontId="8" fillId="7" borderId="34" xfId="0" applyFont="1" applyFill="1" applyBorder="1" applyAlignment="1">
      <alignment horizontal="left"/>
    </xf>
    <xf numFmtId="0" fontId="8" fillId="7" borderId="21" xfId="0" applyFont="1" applyFill="1" applyBorder="1" applyAlignment="1">
      <alignment horizontal="left"/>
    </xf>
    <xf numFmtId="0" fontId="8" fillId="7" borderId="22" xfId="0" applyFont="1" applyFill="1" applyBorder="1" applyAlignment="1">
      <alignment horizontal="left"/>
    </xf>
    <xf numFmtId="0" fontId="8" fillId="7" borderId="23" xfId="0" applyFont="1" applyFill="1" applyBorder="1" applyAlignment="1">
      <alignment horizontal="left"/>
    </xf>
    <xf numFmtId="0" fontId="2" fillId="0" borderId="0" xfId="0" applyFont="1" applyAlignment="1">
      <alignment horizontal="left" wrapText="1"/>
    </xf>
    <xf numFmtId="0" fontId="2" fillId="2" borderId="8"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7" xfId="0" applyNumberFormat="1" applyFont="1" applyFill="1" applyBorder="1" applyAlignment="1">
      <alignment horizontal="right"/>
    </xf>
    <xf numFmtId="165" fontId="1" fillId="2" borderId="9" xfId="0" applyNumberFormat="1" applyFont="1" applyFill="1" applyBorder="1" applyAlignment="1">
      <alignment horizontal="right"/>
    </xf>
    <xf numFmtId="3" fontId="1" fillId="2" borderId="7" xfId="0" applyNumberFormat="1" applyFont="1" applyFill="1" applyBorder="1" applyAlignment="1">
      <alignment horizontal="right"/>
    </xf>
    <xf numFmtId="3" fontId="1" fillId="2" borderId="9" xfId="0" applyNumberFormat="1" applyFont="1" applyFill="1" applyBorder="1" applyAlignment="1">
      <alignment horizontal="right"/>
    </xf>
    <xf numFmtId="0" fontId="0" fillId="4" borderId="24" xfId="0" applyFill="1" applyBorder="1" applyAlignment="1">
      <alignment horizontal="center"/>
    </xf>
    <xf numFmtId="0" fontId="0" fillId="4" borderId="9" xfId="0" applyFill="1" applyBorder="1" applyAlignment="1">
      <alignment horizontal="center"/>
    </xf>
    <xf numFmtId="0" fontId="3" fillId="0" borderId="1"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0" borderId="2" xfId="0" applyFont="1" applyBorder="1" applyAlignment="1">
      <alignment horizontal="center" vertical="center"/>
    </xf>
    <xf numFmtId="0" fontId="3" fillId="0" borderId="5" xfId="0" applyFont="1" applyBorder="1" applyAlignment="1">
      <alignment horizontal="center" vertical="center"/>
    </xf>
    <xf numFmtId="164" fontId="3" fillId="3" borderId="2" xfId="0" applyNumberFormat="1" applyFont="1" applyFill="1" applyBorder="1" applyAlignment="1" applyProtection="1">
      <alignment horizontal="right" vertical="center"/>
      <protection locked="0"/>
    </xf>
    <xf numFmtId="164" fontId="3" fillId="3" borderId="5" xfId="0" applyNumberFormat="1" applyFont="1" applyFill="1" applyBorder="1" applyAlignment="1" applyProtection="1">
      <alignment horizontal="right" vertical="center"/>
      <protection locked="0"/>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0" xfId="0" applyFont="1" applyBorder="1" applyAlignment="1">
      <alignment horizontal="left" vertical="top" wrapText="1"/>
    </xf>
    <xf numFmtId="0" fontId="4" fillId="0" borderId="15" xfId="0" applyFont="1" applyBorder="1" applyAlignment="1">
      <alignment horizontal="left" vertical="top" wrapText="1"/>
    </xf>
    <xf numFmtId="0" fontId="4" fillId="0" borderId="31" xfId="0" applyFont="1" applyBorder="1" applyAlignment="1">
      <alignment horizontal="left" vertical="top" wrapText="1"/>
    </xf>
    <xf numFmtId="0" fontId="3" fillId="0" borderId="29" xfId="0" applyFont="1" applyBorder="1" applyAlignment="1">
      <alignment horizontal="left" vertical="top" wrapText="1"/>
    </xf>
    <xf numFmtId="0" fontId="3" fillId="0" borderId="0"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27" xfId="0" applyFont="1" applyBorder="1" applyAlignment="1">
      <alignment horizontal="left" vertical="top" wrapText="1"/>
    </xf>
    <xf numFmtId="0" fontId="4" fillId="0" borderId="13" xfId="0" applyFont="1" applyBorder="1" applyAlignment="1">
      <alignment horizontal="left" vertical="top" wrapText="1"/>
    </xf>
    <xf numFmtId="0" fontId="4" fillId="0" borderId="28"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7" xfId="0" applyFont="1" applyBorder="1" applyAlignment="1">
      <alignment horizontal="left" vertical="top" wrapText="1"/>
    </xf>
    <xf numFmtId="0" fontId="3" fillId="0" borderId="13" xfId="0" applyFont="1" applyBorder="1" applyAlignment="1">
      <alignment horizontal="left" vertical="top" wrapText="1"/>
    </xf>
    <xf numFmtId="0" fontId="3" fillId="0" borderId="28" xfId="0" applyFont="1" applyBorder="1" applyAlignment="1">
      <alignment horizontal="left" vertical="top" wrapText="1"/>
    </xf>
    <xf numFmtId="0" fontId="10" fillId="0" borderId="27" xfId="0" applyFont="1" applyBorder="1" applyAlignment="1">
      <alignment horizontal="left" vertical="top" wrapText="1"/>
    </xf>
    <xf numFmtId="0" fontId="10" fillId="0" borderId="13" xfId="0" applyFont="1" applyBorder="1" applyAlignment="1">
      <alignment horizontal="left" vertical="top" wrapText="1"/>
    </xf>
    <xf numFmtId="0" fontId="10" fillId="0" borderId="28" xfId="0" applyFont="1" applyBorder="1" applyAlignment="1">
      <alignment horizontal="left" vertical="top" wrapText="1"/>
    </xf>
    <xf numFmtId="0" fontId="3" fillId="5" borderId="13" xfId="0" applyFont="1" applyFill="1" applyBorder="1" applyAlignment="1" applyProtection="1">
      <alignment horizontal="center"/>
      <protection locked="0"/>
    </xf>
    <xf numFmtId="0" fontId="2"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1"/>
  <sheetViews>
    <sheetView tabSelected="1" workbookViewId="0">
      <selection activeCell="A2" sqref="A2:B2"/>
    </sheetView>
  </sheetViews>
  <sheetFormatPr defaultColWidth="9.140625" defaultRowHeight="15" x14ac:dyDescent="0.25"/>
  <cols>
    <col min="1" max="1" width="55" style="69" customWidth="1"/>
    <col min="2" max="2" width="26.42578125" style="69" customWidth="1"/>
    <col min="3" max="16384" width="9.140625" style="69"/>
  </cols>
  <sheetData>
    <row r="2" spans="1:6" x14ac:dyDescent="0.25">
      <c r="A2" s="95" t="s">
        <v>83</v>
      </c>
      <c r="B2" s="95"/>
    </row>
    <row r="4" spans="1:6" x14ac:dyDescent="0.25">
      <c r="A4" s="70" t="s">
        <v>0</v>
      </c>
    </row>
    <row r="5" spans="1:6" x14ac:dyDescent="0.25">
      <c r="A5" s="96"/>
      <c r="B5" s="96"/>
    </row>
    <row r="7" spans="1:6" x14ac:dyDescent="0.25">
      <c r="A7" s="70" t="s">
        <v>1</v>
      </c>
    </row>
    <row r="8" spans="1:6" x14ac:dyDescent="0.25">
      <c r="A8" s="96"/>
      <c r="B8" s="96"/>
    </row>
    <row r="10" spans="1:6" s="72" customFormat="1" ht="30" x14ac:dyDescent="0.25">
      <c r="A10" s="71" t="s">
        <v>69</v>
      </c>
      <c r="B10" s="71" t="s">
        <v>70</v>
      </c>
      <c r="F10" s="73"/>
    </row>
    <row r="11" spans="1:6" ht="30" x14ac:dyDescent="0.25">
      <c r="A11" s="74" t="s">
        <v>84</v>
      </c>
      <c r="B11" s="75">
        <f>SUM('Predračun SKLOP 1'!I23:J23)</f>
        <v>0</v>
      </c>
    </row>
    <row r="12" spans="1:6" ht="45" x14ac:dyDescent="0.25">
      <c r="A12" s="74" t="s">
        <v>85</v>
      </c>
      <c r="B12" s="75">
        <f>SUM('Predračun SKLOP 2'!D15)</f>
        <v>0</v>
      </c>
    </row>
    <row r="13" spans="1:6" ht="15.75" x14ac:dyDescent="0.25">
      <c r="A13" s="76" t="s">
        <v>71</v>
      </c>
      <c r="B13" s="77">
        <f>SUM(B11:B12)</f>
        <v>0</v>
      </c>
    </row>
    <row r="14" spans="1:6" ht="15.75" x14ac:dyDescent="0.25">
      <c r="A14" s="76" t="s">
        <v>72</v>
      </c>
      <c r="B14" s="77">
        <f>B13*0.22</f>
        <v>0</v>
      </c>
    </row>
    <row r="15" spans="1:6" ht="15.75" x14ac:dyDescent="0.25">
      <c r="A15" s="76" t="s">
        <v>73</v>
      </c>
      <c r="B15" s="77">
        <f>B13+B14</f>
        <v>0</v>
      </c>
    </row>
    <row r="17" spans="1:2" x14ac:dyDescent="0.25">
      <c r="B17" s="70" t="s">
        <v>23</v>
      </c>
    </row>
    <row r="18" spans="1:2" x14ac:dyDescent="0.25">
      <c r="B18" s="78"/>
    </row>
    <row r="20" spans="1:2" ht="15.75" thickBot="1" x14ac:dyDescent="0.3">
      <c r="A20" s="79" t="s">
        <v>74</v>
      </c>
      <c r="B20" s="80"/>
    </row>
    <row r="21" spans="1:2" s="81" customFormat="1" ht="204" customHeight="1" thickBot="1" x14ac:dyDescent="0.3">
      <c r="A21" s="97" t="s">
        <v>86</v>
      </c>
      <c r="B21" s="98"/>
    </row>
  </sheetData>
  <sheetProtection algorithmName="SHA-512" hashValue="dD26tlx2AvDEx7jJwnH+1QJPAb0NAyqmLoabqbhHu8XM7WhoC6fdGrkZhUxsgg8nMrVM2p0kaJp4BXUsw/4HUA==" saltValue="V3OHYTDtS8LhCDL71yokCg==" spinCount="100000" sheet="1" objects="1" scenarios="1"/>
  <mergeCells count="4">
    <mergeCell ref="A2:B2"/>
    <mergeCell ref="A5:B5"/>
    <mergeCell ref="A8:B8"/>
    <mergeCell ref="A21:B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7"/>
  <sheetViews>
    <sheetView zoomScale="85" zoomScaleNormal="85" workbookViewId="0">
      <selection activeCell="C10" sqref="C10"/>
    </sheetView>
  </sheetViews>
  <sheetFormatPr defaultRowHeight="15" x14ac:dyDescent="0.25"/>
  <cols>
    <col min="1" max="1" width="6.140625" customWidth="1"/>
    <col min="2" max="2" width="20.7109375" customWidth="1"/>
    <col min="3" max="3" width="43.140625" customWidth="1"/>
    <col min="4" max="4" width="6.28515625" bestFit="1" customWidth="1"/>
    <col min="5" max="5" width="17.42578125" style="20" bestFit="1" customWidth="1"/>
    <col min="6" max="6" width="14.5703125" customWidth="1"/>
    <col min="7" max="7" width="19.85546875" style="31" customWidth="1"/>
    <col min="8" max="8" width="45.140625" style="20" customWidth="1"/>
    <col min="9" max="9" width="23.85546875" bestFit="1" customWidth="1"/>
    <col min="10" max="10" width="19.5703125" bestFit="1" customWidth="1"/>
    <col min="11" max="18" width="20.7109375" customWidth="1"/>
  </cols>
  <sheetData>
    <row r="1" spans="1:13" ht="15.75" thickBot="1" x14ac:dyDescent="0.3"/>
    <row r="2" spans="1:13" ht="15.75" x14ac:dyDescent="0.25">
      <c r="B2" s="112" t="s">
        <v>95</v>
      </c>
      <c r="C2" s="113"/>
      <c r="D2" s="113"/>
      <c r="E2" s="113"/>
      <c r="F2" s="113"/>
      <c r="G2" s="114"/>
    </row>
    <row r="3" spans="1:13" ht="18.75" customHeight="1" thickBot="1" x14ac:dyDescent="0.3">
      <c r="B3" s="115" t="s">
        <v>58</v>
      </c>
      <c r="C3" s="116"/>
      <c r="D3" s="116"/>
      <c r="E3" s="116"/>
      <c r="F3" s="116"/>
      <c r="G3" s="117"/>
    </row>
    <row r="5" spans="1:13" ht="15.75" thickBot="1" x14ac:dyDescent="0.3">
      <c r="H5" s="89"/>
    </row>
    <row r="6" spans="1:13" x14ac:dyDescent="0.25">
      <c r="B6" s="1" t="s">
        <v>0</v>
      </c>
      <c r="C6" s="102"/>
      <c r="D6" s="103"/>
      <c r="E6" s="103"/>
      <c r="F6" s="103"/>
      <c r="G6" s="103"/>
    </row>
    <row r="7" spans="1:13" ht="15.75" thickBot="1" x14ac:dyDescent="0.3">
      <c r="B7" s="2" t="s">
        <v>1</v>
      </c>
      <c r="C7" s="102"/>
      <c r="D7" s="103"/>
      <c r="E7" s="103"/>
      <c r="F7" s="103"/>
      <c r="G7" s="103"/>
    </row>
    <row r="9" spans="1:13" ht="15.75" thickBot="1" x14ac:dyDescent="0.3">
      <c r="B9" s="118" t="s">
        <v>2</v>
      </c>
      <c r="C9" s="118"/>
      <c r="D9" s="118"/>
    </row>
    <row r="10" spans="1:13" s="6" customFormat="1" ht="39" thickBot="1" x14ac:dyDescent="0.25">
      <c r="A10" s="3" t="s">
        <v>3</v>
      </c>
      <c r="B10" s="93" t="s">
        <v>4</v>
      </c>
      <c r="C10" s="93" t="s">
        <v>5</v>
      </c>
      <c r="D10" s="93" t="s">
        <v>6</v>
      </c>
      <c r="E10" s="24" t="s">
        <v>41</v>
      </c>
      <c r="F10" s="119" t="s">
        <v>38</v>
      </c>
      <c r="G10" s="119"/>
      <c r="H10" s="24" t="s">
        <v>7</v>
      </c>
      <c r="I10" s="93" t="s">
        <v>39</v>
      </c>
      <c r="J10" s="4" t="s">
        <v>8</v>
      </c>
      <c r="K10" s="5"/>
      <c r="L10" s="5"/>
      <c r="M10" s="5"/>
    </row>
    <row r="11" spans="1:13" ht="64.5" thickBot="1" x14ac:dyDescent="0.3">
      <c r="A11" s="7" t="s">
        <v>9</v>
      </c>
      <c r="B11" s="30" t="s">
        <v>25</v>
      </c>
      <c r="C11" s="8" t="s">
        <v>10</v>
      </c>
      <c r="D11" s="9">
        <v>15</v>
      </c>
      <c r="E11" s="41"/>
      <c r="F11" s="9" t="s">
        <v>11</v>
      </c>
      <c r="G11" s="32">
        <v>9000</v>
      </c>
      <c r="H11" s="26"/>
      <c r="I11" s="10">
        <f t="shared" ref="I11:I19" si="0">H11*G11</f>
        <v>0</v>
      </c>
      <c r="J11" s="11">
        <f>D11*E11</f>
        <v>0</v>
      </c>
    </row>
    <row r="12" spans="1:13" ht="46.15" customHeight="1" thickBot="1" x14ac:dyDescent="0.3">
      <c r="A12" s="131" t="s">
        <v>12</v>
      </c>
      <c r="B12" s="133" t="s">
        <v>26</v>
      </c>
      <c r="C12" s="135" t="s">
        <v>10</v>
      </c>
      <c r="D12" s="137">
        <v>11</v>
      </c>
      <c r="E12" s="139"/>
      <c r="F12" s="91" t="s">
        <v>11</v>
      </c>
      <c r="G12" s="33">
        <v>10300</v>
      </c>
      <c r="H12" s="27"/>
      <c r="I12" s="10">
        <f t="shared" si="0"/>
        <v>0</v>
      </c>
      <c r="J12" s="120">
        <f>D12*E12</f>
        <v>0</v>
      </c>
    </row>
    <row r="13" spans="1:13" ht="23.25" customHeight="1" thickBot="1" x14ac:dyDescent="0.3">
      <c r="A13" s="132"/>
      <c r="B13" s="134"/>
      <c r="C13" s="136"/>
      <c r="D13" s="138"/>
      <c r="E13" s="140"/>
      <c r="F13" s="92" t="s">
        <v>13</v>
      </c>
      <c r="G13" s="34">
        <v>11600</v>
      </c>
      <c r="H13" s="28"/>
      <c r="I13" s="10">
        <f t="shared" si="0"/>
        <v>0</v>
      </c>
      <c r="J13" s="121"/>
    </row>
    <row r="14" spans="1:13" ht="64.5" thickBot="1" x14ac:dyDescent="0.3">
      <c r="A14" s="7" t="s">
        <v>14</v>
      </c>
      <c r="B14" s="30" t="s">
        <v>27</v>
      </c>
      <c r="C14" s="8" t="s">
        <v>10</v>
      </c>
      <c r="D14" s="9">
        <v>8</v>
      </c>
      <c r="E14" s="64"/>
      <c r="F14" s="9" t="s">
        <v>15</v>
      </c>
      <c r="G14" s="32">
        <v>20000</v>
      </c>
      <c r="H14" s="26"/>
      <c r="I14" s="10">
        <f t="shared" si="0"/>
        <v>0</v>
      </c>
      <c r="J14" s="11">
        <f>D14*E14</f>
        <v>0</v>
      </c>
    </row>
    <row r="15" spans="1:13" ht="55.5" customHeight="1" thickBot="1" x14ac:dyDescent="0.3">
      <c r="A15" s="131" t="s">
        <v>16</v>
      </c>
      <c r="B15" s="141" t="s">
        <v>28</v>
      </c>
      <c r="C15" s="135" t="s">
        <v>10</v>
      </c>
      <c r="D15" s="143">
        <v>23</v>
      </c>
      <c r="E15" s="139"/>
      <c r="F15" s="91" t="s">
        <v>11</v>
      </c>
      <c r="G15" s="33">
        <v>57500</v>
      </c>
      <c r="H15" s="65"/>
      <c r="I15" s="10">
        <f t="shared" si="0"/>
        <v>0</v>
      </c>
      <c r="J15" s="120">
        <f>D15*E15</f>
        <v>0</v>
      </c>
    </row>
    <row r="16" spans="1:13" ht="15.75" thickBot="1" x14ac:dyDescent="0.3">
      <c r="A16" s="132"/>
      <c r="B16" s="142"/>
      <c r="C16" s="136"/>
      <c r="D16" s="144"/>
      <c r="E16" s="140"/>
      <c r="F16" s="92" t="s">
        <v>13</v>
      </c>
      <c r="G16" s="34">
        <v>39000</v>
      </c>
      <c r="H16" s="66"/>
      <c r="I16" s="10">
        <f t="shared" si="0"/>
        <v>0</v>
      </c>
      <c r="J16" s="121"/>
    </row>
    <row r="17" spans="1:11" ht="64.5" thickBot="1" x14ac:dyDescent="0.3">
      <c r="A17" s="7" t="s">
        <v>17</v>
      </c>
      <c r="B17" s="30" t="s">
        <v>29</v>
      </c>
      <c r="C17" s="8" t="s">
        <v>10</v>
      </c>
      <c r="D17" s="9">
        <v>2</v>
      </c>
      <c r="E17" s="41"/>
      <c r="F17" s="9" t="s">
        <v>11</v>
      </c>
      <c r="G17" s="32">
        <v>11500</v>
      </c>
      <c r="H17" s="26"/>
      <c r="I17" s="10">
        <f t="shared" si="0"/>
        <v>0</v>
      </c>
      <c r="J17" s="11">
        <f>D17*E17</f>
        <v>0</v>
      </c>
    </row>
    <row r="18" spans="1:11" ht="62.25" customHeight="1" thickBot="1" x14ac:dyDescent="0.3">
      <c r="A18" s="131" t="s">
        <v>24</v>
      </c>
      <c r="B18" s="141" t="s">
        <v>30</v>
      </c>
      <c r="C18" s="135" t="s">
        <v>10</v>
      </c>
      <c r="D18" s="143">
        <v>9</v>
      </c>
      <c r="E18" s="139"/>
      <c r="F18" s="91" t="s">
        <v>11</v>
      </c>
      <c r="G18" s="33">
        <v>50800</v>
      </c>
      <c r="H18" s="27"/>
      <c r="I18" s="10">
        <f t="shared" si="0"/>
        <v>0</v>
      </c>
      <c r="J18" s="120">
        <f>D18*E18</f>
        <v>0</v>
      </c>
    </row>
    <row r="19" spans="1:11" ht="15.75" thickBot="1" x14ac:dyDescent="0.3">
      <c r="A19" s="132"/>
      <c r="B19" s="142"/>
      <c r="C19" s="136"/>
      <c r="D19" s="144"/>
      <c r="E19" s="140"/>
      <c r="F19" s="92" t="s">
        <v>13</v>
      </c>
      <c r="G19" s="34">
        <v>17500</v>
      </c>
      <c r="H19" s="66"/>
      <c r="I19" s="10">
        <f t="shared" si="0"/>
        <v>0</v>
      </c>
      <c r="J19" s="121"/>
    </row>
    <row r="20" spans="1:11" ht="12.6" customHeight="1" thickBot="1" x14ac:dyDescent="0.3">
      <c r="A20" s="12"/>
      <c r="B20" s="13"/>
      <c r="C20" s="13"/>
      <c r="D20" s="14"/>
      <c r="E20" s="15"/>
      <c r="F20" s="14"/>
      <c r="G20" s="122"/>
      <c r="H20" s="123"/>
      <c r="I20" s="123"/>
      <c r="J20" s="124"/>
    </row>
    <row r="21" spans="1:11" ht="12.6" customHeight="1" thickBot="1" x14ac:dyDescent="0.3">
      <c r="A21" s="12"/>
      <c r="B21" s="13"/>
      <c r="C21" s="13"/>
      <c r="D21" s="14"/>
      <c r="E21" s="15" t="s">
        <v>33</v>
      </c>
      <c r="F21" s="14"/>
      <c r="G21" s="125" t="s">
        <v>34</v>
      </c>
      <c r="H21" s="126"/>
      <c r="I21" s="39">
        <f>SUM(I11:I19)</f>
        <v>0</v>
      </c>
      <c r="J21" s="40">
        <f>SUM(J11:J19)</f>
        <v>0</v>
      </c>
    </row>
    <row r="22" spans="1:11" ht="12.6" customHeight="1" thickBot="1" x14ac:dyDescent="0.3">
      <c r="A22" s="12"/>
      <c r="B22" s="13"/>
      <c r="C22" s="13"/>
      <c r="D22" s="14"/>
      <c r="E22" s="15" t="s">
        <v>35</v>
      </c>
      <c r="F22" s="14"/>
      <c r="G22" s="127" t="s">
        <v>36</v>
      </c>
      <c r="H22" s="128"/>
      <c r="I22" s="129">
        <v>48</v>
      </c>
      <c r="J22" s="130"/>
    </row>
    <row r="23" spans="1:11" ht="12.6" customHeight="1" thickBot="1" x14ac:dyDescent="0.3">
      <c r="A23" s="12"/>
      <c r="B23" s="13"/>
      <c r="C23" s="13"/>
      <c r="D23" s="14"/>
      <c r="E23" s="15"/>
      <c r="F23" s="14"/>
      <c r="G23" s="107" t="s">
        <v>37</v>
      </c>
      <c r="H23" s="108"/>
      <c r="I23" s="109">
        <f>(I21+J21)*I22</f>
        <v>0</v>
      </c>
      <c r="J23" s="110"/>
    </row>
    <row r="24" spans="1:11" ht="12.6" customHeight="1" thickBot="1" x14ac:dyDescent="0.3">
      <c r="A24" s="12"/>
      <c r="B24" s="13"/>
      <c r="C24" s="13"/>
      <c r="D24" s="14"/>
      <c r="E24" s="15"/>
      <c r="F24" s="14"/>
      <c r="G24" s="107" t="s">
        <v>68</v>
      </c>
      <c r="H24" s="108"/>
      <c r="I24" s="109">
        <f>I23*0.22</f>
        <v>0</v>
      </c>
      <c r="J24" s="110"/>
    </row>
    <row r="25" spans="1:11" ht="12.6" customHeight="1" thickBot="1" x14ac:dyDescent="0.3">
      <c r="A25" s="12"/>
      <c r="B25" s="13"/>
      <c r="C25" s="13"/>
      <c r="D25" s="14"/>
      <c r="E25" s="15"/>
      <c r="F25" s="14"/>
      <c r="G25" s="107" t="s">
        <v>40</v>
      </c>
      <c r="H25" s="108"/>
      <c r="I25" s="109">
        <f>(I23*0.22)+I23</f>
        <v>0</v>
      </c>
      <c r="J25" s="110"/>
    </row>
    <row r="26" spans="1:11" ht="12.6" customHeight="1" x14ac:dyDescent="0.25">
      <c r="A26" s="12"/>
      <c r="B26" s="13"/>
      <c r="C26" s="13"/>
      <c r="D26" s="14"/>
      <c r="E26" s="15"/>
      <c r="F26" s="14"/>
      <c r="G26" s="35"/>
      <c r="H26" s="15"/>
      <c r="I26" s="15"/>
      <c r="J26" s="15"/>
    </row>
    <row r="27" spans="1:11" ht="15.75" x14ac:dyDescent="0.3">
      <c r="A27" s="16"/>
      <c r="B27" s="16" t="s">
        <v>18</v>
      </c>
      <c r="C27" s="16"/>
      <c r="D27" s="16"/>
      <c r="E27" s="25"/>
      <c r="F27" s="16"/>
      <c r="G27" s="36"/>
      <c r="H27" s="68"/>
      <c r="I27" s="16"/>
      <c r="J27" s="16"/>
      <c r="K27" s="16"/>
    </row>
    <row r="28" spans="1:11" x14ac:dyDescent="0.25">
      <c r="A28" s="17" t="s">
        <v>19</v>
      </c>
      <c r="B28" s="99" t="s">
        <v>20</v>
      </c>
      <c r="C28" s="100"/>
      <c r="D28" s="100"/>
      <c r="E28" s="100"/>
      <c r="F28" s="100"/>
      <c r="G28" s="100"/>
      <c r="H28" s="100"/>
      <c r="I28" s="100"/>
      <c r="J28" s="100"/>
      <c r="K28" s="101"/>
    </row>
    <row r="29" spans="1:11" ht="30" customHeight="1" x14ac:dyDescent="0.25">
      <c r="A29" s="18" t="s">
        <v>21</v>
      </c>
      <c r="B29" s="104" t="s">
        <v>31</v>
      </c>
      <c r="C29" s="105"/>
      <c r="D29" s="105"/>
      <c r="E29" s="105"/>
      <c r="F29" s="105"/>
      <c r="G29" s="105"/>
      <c r="H29" s="105"/>
      <c r="I29" s="105"/>
      <c r="J29" s="105"/>
      <c r="K29" s="106"/>
    </row>
    <row r="30" spans="1:11" ht="30" customHeight="1" x14ac:dyDescent="0.25">
      <c r="A30" s="18" t="s">
        <v>14</v>
      </c>
      <c r="B30" s="104" t="s">
        <v>88</v>
      </c>
      <c r="C30" s="105"/>
      <c r="D30" s="105"/>
      <c r="E30" s="105"/>
      <c r="F30" s="105"/>
      <c r="G30" s="105"/>
      <c r="H30" s="105"/>
      <c r="I30" s="105"/>
      <c r="J30" s="105"/>
      <c r="K30" s="106"/>
    </row>
    <row r="31" spans="1:11" ht="30" customHeight="1" x14ac:dyDescent="0.25">
      <c r="A31" s="18" t="s">
        <v>16</v>
      </c>
      <c r="B31" s="104" t="s">
        <v>60</v>
      </c>
      <c r="C31" s="105"/>
      <c r="D31" s="105"/>
      <c r="E31" s="105"/>
      <c r="F31" s="105"/>
      <c r="G31" s="105"/>
      <c r="H31" s="105"/>
      <c r="I31" s="105"/>
      <c r="J31" s="105"/>
      <c r="K31" s="106"/>
    </row>
    <row r="32" spans="1:11" ht="30" customHeight="1" x14ac:dyDescent="0.25">
      <c r="A32" s="18" t="s">
        <v>61</v>
      </c>
      <c r="B32" s="104" t="s">
        <v>80</v>
      </c>
      <c r="C32" s="105"/>
      <c r="D32" s="105"/>
      <c r="E32" s="105"/>
      <c r="F32" s="105"/>
      <c r="G32" s="105"/>
      <c r="H32" s="105"/>
      <c r="I32" s="105"/>
      <c r="J32" s="105"/>
      <c r="K32" s="106"/>
    </row>
    <row r="33" spans="1:11" ht="30" customHeight="1" x14ac:dyDescent="0.25">
      <c r="A33" s="18" t="s">
        <v>62</v>
      </c>
      <c r="B33" s="104" t="s">
        <v>76</v>
      </c>
      <c r="C33" s="105"/>
      <c r="D33" s="105"/>
      <c r="E33" s="105"/>
      <c r="F33" s="105"/>
      <c r="G33" s="105"/>
      <c r="H33" s="105"/>
      <c r="I33" s="105"/>
      <c r="J33" s="105"/>
      <c r="K33" s="106"/>
    </row>
    <row r="34" spans="1:11" ht="78" customHeight="1" x14ac:dyDescent="0.25">
      <c r="A34" s="18" t="s">
        <v>63</v>
      </c>
      <c r="B34" s="104" t="s">
        <v>81</v>
      </c>
      <c r="C34" s="105"/>
      <c r="D34" s="105"/>
      <c r="E34" s="105"/>
      <c r="F34" s="105"/>
      <c r="G34" s="105"/>
      <c r="H34" s="105"/>
      <c r="I34" s="105"/>
      <c r="J34" s="105"/>
      <c r="K34" s="111"/>
    </row>
    <row r="35" spans="1:11" x14ac:dyDescent="0.25">
      <c r="A35" s="17" t="s">
        <v>64</v>
      </c>
      <c r="B35" s="99" t="s">
        <v>32</v>
      </c>
      <c r="C35" s="100"/>
      <c r="D35" s="100"/>
      <c r="E35" s="100"/>
      <c r="F35" s="100"/>
      <c r="G35" s="100"/>
      <c r="H35" s="100"/>
      <c r="I35" s="100"/>
      <c r="J35" s="100"/>
      <c r="K35" s="101"/>
    </row>
    <row r="36" spans="1:11" x14ac:dyDescent="0.25">
      <c r="A36" s="17" t="s">
        <v>77</v>
      </c>
      <c r="B36" s="99" t="s">
        <v>79</v>
      </c>
      <c r="C36" s="100"/>
      <c r="D36" s="100"/>
      <c r="E36" s="100"/>
      <c r="F36" s="100"/>
      <c r="G36" s="100"/>
      <c r="H36" s="100"/>
      <c r="I36" s="100"/>
      <c r="J36" s="100"/>
      <c r="K36" s="101"/>
    </row>
    <row r="37" spans="1:11" x14ac:dyDescent="0.25">
      <c r="A37" s="85"/>
      <c r="B37" s="86"/>
      <c r="C37" s="86"/>
      <c r="D37" s="86"/>
      <c r="E37" s="86"/>
      <c r="F37" s="86"/>
      <c r="G37" s="86"/>
      <c r="H37" s="86"/>
      <c r="I37" s="86"/>
      <c r="J37" s="86"/>
      <c r="K37" s="86"/>
    </row>
    <row r="38" spans="1:11" x14ac:dyDescent="0.25">
      <c r="A38" s="12"/>
      <c r="B38" s="13"/>
      <c r="C38" s="13"/>
      <c r="D38" s="14"/>
      <c r="E38" s="15"/>
      <c r="F38" s="14"/>
      <c r="G38" s="35"/>
      <c r="H38" s="15"/>
      <c r="I38" s="15"/>
      <c r="J38" s="15"/>
    </row>
    <row r="39" spans="1:11" x14ac:dyDescent="0.25">
      <c r="A39" s="12"/>
      <c r="B39" s="13"/>
      <c r="C39" s="13"/>
      <c r="D39" s="14"/>
      <c r="E39" s="15"/>
      <c r="F39" s="14"/>
      <c r="G39" s="35"/>
      <c r="H39" s="15"/>
      <c r="I39" s="15"/>
      <c r="J39" s="15"/>
    </row>
    <row r="40" spans="1:11" x14ac:dyDescent="0.25">
      <c r="A40" s="12"/>
      <c r="B40" s="13"/>
      <c r="C40" s="13"/>
      <c r="D40" s="14"/>
      <c r="E40" s="15"/>
      <c r="F40" s="14"/>
      <c r="G40" s="35"/>
      <c r="H40" s="15"/>
      <c r="I40" s="15"/>
      <c r="J40" s="15"/>
    </row>
    <row r="41" spans="1:11" x14ac:dyDescent="0.25">
      <c r="D41" s="19"/>
      <c r="F41" s="19"/>
      <c r="G41" s="37"/>
      <c r="I41" s="20"/>
      <c r="J41" s="20"/>
    </row>
    <row r="42" spans="1:11" x14ac:dyDescent="0.25">
      <c r="D42" s="19"/>
      <c r="F42" s="19"/>
      <c r="I42" s="20"/>
      <c r="J42" s="20"/>
    </row>
    <row r="43" spans="1:11" x14ac:dyDescent="0.25">
      <c r="F43" s="19"/>
      <c r="I43" s="20"/>
      <c r="J43" s="20"/>
    </row>
    <row r="44" spans="1:11" x14ac:dyDescent="0.25">
      <c r="F44" s="19"/>
      <c r="I44" s="20"/>
      <c r="J44" s="20"/>
    </row>
    <row r="45" spans="1:11" x14ac:dyDescent="0.25">
      <c r="F45" s="21" t="s">
        <v>22</v>
      </c>
      <c r="G45" s="38"/>
    </row>
    <row r="46" spans="1:11" x14ac:dyDescent="0.25">
      <c r="F46" s="22"/>
      <c r="H46" s="29"/>
    </row>
    <row r="47" spans="1:11" x14ac:dyDescent="0.25">
      <c r="F47" s="23" t="s">
        <v>23</v>
      </c>
      <c r="G47" s="84"/>
    </row>
  </sheetData>
  <sheetProtection algorithmName="SHA-512" hashValue="+/xvfN+UMLJBgyhekSDhLv3dzd8uheGDDECk7oZO+a+RTdj4fHVi6dTFYa5KWRCT0mCXoUHVg4JGZUEECq37Mg==" saltValue="0d4GB44PWvUAHGBJ2zB8Tw==" spinCount="100000" sheet="1" objects="1" scenarios="1"/>
  <mergeCells count="43">
    <mergeCell ref="A18:A19"/>
    <mergeCell ref="B18:B19"/>
    <mergeCell ref="C18:C19"/>
    <mergeCell ref="D18:D19"/>
    <mergeCell ref="E18:E19"/>
    <mergeCell ref="A15:A16"/>
    <mergeCell ref="B15:B16"/>
    <mergeCell ref="C15:C16"/>
    <mergeCell ref="D15:D16"/>
    <mergeCell ref="E15:E16"/>
    <mergeCell ref="A12:A13"/>
    <mergeCell ref="B12:B13"/>
    <mergeCell ref="C12:C13"/>
    <mergeCell ref="D12:D13"/>
    <mergeCell ref="E12:E13"/>
    <mergeCell ref="B2:G2"/>
    <mergeCell ref="B3:G3"/>
    <mergeCell ref="B9:D9"/>
    <mergeCell ref="G23:H23"/>
    <mergeCell ref="I23:J23"/>
    <mergeCell ref="F10:G10"/>
    <mergeCell ref="J12:J13"/>
    <mergeCell ref="J15:J16"/>
    <mergeCell ref="J18:J19"/>
    <mergeCell ref="G20:J20"/>
    <mergeCell ref="G21:H21"/>
    <mergeCell ref="G22:H22"/>
    <mergeCell ref="I22:J22"/>
    <mergeCell ref="B36:K36"/>
    <mergeCell ref="C6:G6"/>
    <mergeCell ref="C7:G7"/>
    <mergeCell ref="B32:K32"/>
    <mergeCell ref="B33:K33"/>
    <mergeCell ref="G25:H25"/>
    <mergeCell ref="I25:J25"/>
    <mergeCell ref="G24:H24"/>
    <mergeCell ref="I24:J24"/>
    <mergeCell ref="B35:K35"/>
    <mergeCell ref="B28:K28"/>
    <mergeCell ref="B29:K29"/>
    <mergeCell ref="B34:K34"/>
    <mergeCell ref="B30:K30"/>
    <mergeCell ref="B31:K31"/>
  </mergeCells>
  <dataValidations count="6">
    <dataValidation type="custom" allowBlank="1" showInputMessage="1" showErrorMessage="1" sqref="E10" xr:uid="{00000000-0002-0000-0100-000000000000}">
      <formula1>INT(A1*100)=(A1*100)</formula1>
    </dataValidation>
    <dataValidation type="custom" allowBlank="1" showInputMessage="1" showErrorMessage="1" sqref="H12" xr:uid="{00000000-0002-0000-0100-000001000000}">
      <formula1>INT(H12*100)=(H12*100)</formula1>
    </dataValidation>
    <dataValidation type="custom" allowBlank="1" showInputMessage="1" showErrorMessage="1" errorTitle="MAX 2 decimalki" error="Vpisano število ima lahko največ dve decimalni mesti. " sqref="H17:H19 E11 E14:E19 H13:H15"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H11" xr:uid="{00000000-0002-0000-0100-000004000000}">
      <formula1>INT(H11*100)=(H11*100)</formula1>
    </dataValidation>
    <dataValidation type="custom" allowBlank="1" showInputMessage="1" showErrorMessage="1" errorTitle="MAx 2 decimalki" error="Vpisano število ima lahko največ dve decimalni mesti. " sqref="H16" xr:uid="{00000000-0002-0000-0100-000005000000}">
      <formula1>INT(H16*100)=(H16*100)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46"/>
  <sheetViews>
    <sheetView topLeftCell="A16" zoomScaleNormal="100" workbookViewId="0">
      <selection activeCell="B35" sqref="B35:D35"/>
    </sheetView>
  </sheetViews>
  <sheetFormatPr defaultColWidth="9.140625" defaultRowHeight="12.75" x14ac:dyDescent="0.2"/>
  <cols>
    <col min="1" max="1" width="6.140625" style="12" customWidth="1"/>
    <col min="2" max="2" width="12.5703125" style="12" customWidth="1"/>
    <col min="3" max="3" width="45.5703125" style="12" customWidth="1"/>
    <col min="4" max="4" width="22.28515625" style="12" customWidth="1"/>
    <col min="5" max="5" width="21.7109375" style="12" customWidth="1"/>
    <col min="6" max="6" width="9" style="12" customWidth="1"/>
    <col min="7" max="8" width="20.85546875" style="12" customWidth="1"/>
    <col min="9" max="12" width="20.7109375" style="12" customWidth="1"/>
    <col min="13" max="16384" width="9.140625" style="12"/>
  </cols>
  <sheetData>
    <row r="1" spans="2:11" ht="13.5" thickBot="1" x14ac:dyDescent="0.25"/>
    <row r="2" spans="2:11" ht="15.75" x14ac:dyDescent="0.25">
      <c r="B2" s="112" t="s">
        <v>94</v>
      </c>
      <c r="C2" s="113"/>
      <c r="D2" s="113"/>
      <c r="E2" s="113"/>
      <c r="F2" s="113"/>
      <c r="G2" s="114"/>
      <c r="H2" s="42"/>
    </row>
    <row r="3" spans="2:11" ht="16.5" thickBot="1" x14ac:dyDescent="0.3">
      <c r="B3" s="115" t="s">
        <v>85</v>
      </c>
      <c r="C3" s="116"/>
      <c r="D3" s="116"/>
      <c r="E3" s="116"/>
      <c r="F3" s="116"/>
      <c r="G3" s="117"/>
    </row>
    <row r="4" spans="2:11" ht="13.5" thickBot="1" x14ac:dyDescent="0.25"/>
    <row r="5" spans="2:11" ht="26.25" thickBot="1" x14ac:dyDescent="0.25">
      <c r="B5" s="43" t="s">
        <v>0</v>
      </c>
      <c r="C5" s="165"/>
      <c r="D5" s="165"/>
      <c r="E5" s="44"/>
      <c r="F5" s="44"/>
    </row>
    <row r="6" spans="2:11" ht="25.5" x14ac:dyDescent="0.2">
      <c r="B6" s="43" t="s">
        <v>1</v>
      </c>
      <c r="C6" s="165"/>
      <c r="D6" s="165"/>
      <c r="E6" s="44"/>
      <c r="F6" s="44"/>
    </row>
    <row r="8" spans="2:11" ht="13.9" customHeight="1" x14ac:dyDescent="0.2">
      <c r="B8" s="148" t="s">
        <v>82</v>
      </c>
      <c r="C8" s="149"/>
      <c r="D8" s="149"/>
      <c r="E8" s="149"/>
      <c r="F8" s="149"/>
      <c r="G8" s="149"/>
      <c r="H8" s="45"/>
      <c r="I8" s="46"/>
      <c r="J8" s="15"/>
      <c r="K8" s="15"/>
    </row>
    <row r="9" spans="2:11" x14ac:dyDescent="0.2">
      <c r="B9" s="166" t="s">
        <v>18</v>
      </c>
      <c r="C9" s="166"/>
      <c r="D9" s="14"/>
      <c r="E9" s="15"/>
      <c r="F9" s="14"/>
      <c r="G9" s="45"/>
      <c r="H9" s="45"/>
      <c r="I9" s="46"/>
      <c r="J9" s="15"/>
      <c r="K9" s="15"/>
    </row>
    <row r="10" spans="2:11" x14ac:dyDescent="0.2">
      <c r="B10" s="118"/>
      <c r="C10" s="118"/>
      <c r="D10" s="118"/>
    </row>
    <row r="11" spans="2:11" x14ac:dyDescent="0.2">
      <c r="B11" s="47" t="s">
        <v>42</v>
      </c>
      <c r="C11" s="47" t="s">
        <v>43</v>
      </c>
      <c r="D11" s="48" t="s">
        <v>44</v>
      </c>
      <c r="E11" s="15"/>
      <c r="F11" s="14"/>
      <c r="G11" s="45"/>
      <c r="H11" s="45"/>
      <c r="I11" s="46"/>
      <c r="J11" s="15"/>
      <c r="K11" s="15"/>
    </row>
    <row r="12" spans="2:11" ht="38.25" x14ac:dyDescent="0.2">
      <c r="B12" s="49" t="s">
        <v>45</v>
      </c>
      <c r="C12" s="50" t="s">
        <v>89</v>
      </c>
      <c r="D12" s="88"/>
      <c r="E12" s="15"/>
      <c r="F12" s="14"/>
      <c r="G12" s="45"/>
      <c r="H12" s="45"/>
      <c r="I12" s="46"/>
      <c r="J12" s="15"/>
      <c r="K12" s="15"/>
    </row>
    <row r="13" spans="2:11" ht="38.25" x14ac:dyDescent="0.2">
      <c r="B13" s="49" t="s">
        <v>46</v>
      </c>
      <c r="C13" s="50" t="s">
        <v>90</v>
      </c>
      <c r="D13" s="88"/>
      <c r="E13" s="15"/>
      <c r="F13" s="14"/>
      <c r="G13" s="45"/>
      <c r="H13" s="45"/>
      <c r="I13" s="46"/>
      <c r="J13" s="15"/>
      <c r="K13" s="15"/>
    </row>
    <row r="14" spans="2:11" ht="51" x14ac:dyDescent="0.2">
      <c r="B14" s="49" t="s">
        <v>47</v>
      </c>
      <c r="C14" s="50" t="s">
        <v>91</v>
      </c>
      <c r="D14" s="88"/>
      <c r="E14" s="15"/>
      <c r="F14" s="14"/>
      <c r="G14" s="90"/>
      <c r="H14" s="45"/>
      <c r="I14" s="46"/>
      <c r="J14" s="15"/>
      <c r="K14" s="15"/>
    </row>
    <row r="15" spans="2:11" x14ac:dyDescent="0.2">
      <c r="B15" s="49"/>
      <c r="C15" s="51" t="s">
        <v>48</v>
      </c>
      <c r="D15" s="52">
        <f>SUM(D12:D14)</f>
        <v>0</v>
      </c>
      <c r="E15" s="15"/>
      <c r="F15" s="14"/>
      <c r="G15" s="45"/>
      <c r="H15" s="45"/>
      <c r="I15" s="46"/>
      <c r="J15" s="15"/>
      <c r="K15" s="15"/>
    </row>
    <row r="16" spans="2:11" x14ac:dyDescent="0.2">
      <c r="B16" s="49"/>
      <c r="C16" s="51" t="s">
        <v>49</v>
      </c>
      <c r="D16" s="52">
        <f>D15*0.22</f>
        <v>0</v>
      </c>
      <c r="E16" s="15"/>
      <c r="F16" s="14"/>
      <c r="G16" s="45"/>
      <c r="H16" s="45"/>
      <c r="I16" s="46"/>
      <c r="J16" s="15"/>
      <c r="K16" s="15"/>
    </row>
    <row r="17" spans="2:11" x14ac:dyDescent="0.2">
      <c r="B17" s="49"/>
      <c r="C17" s="51" t="s">
        <v>50</v>
      </c>
      <c r="D17" s="52">
        <f>D15+D16</f>
        <v>0</v>
      </c>
      <c r="E17" s="15"/>
      <c r="F17" s="14"/>
      <c r="G17" s="45"/>
      <c r="H17" s="45"/>
      <c r="I17" s="46"/>
      <c r="J17" s="15"/>
      <c r="K17" s="15"/>
    </row>
    <row r="18" spans="2:11" x14ac:dyDescent="0.2">
      <c r="B18" s="13"/>
      <c r="C18" s="13"/>
      <c r="D18" s="53"/>
      <c r="E18" s="15"/>
      <c r="F18" s="14"/>
      <c r="G18" s="45"/>
      <c r="H18" s="45"/>
      <c r="I18" s="46"/>
      <c r="J18" s="15"/>
      <c r="K18" s="15"/>
    </row>
    <row r="19" spans="2:11" ht="25.5" x14ac:dyDescent="0.2">
      <c r="B19" s="13"/>
      <c r="C19" s="49" t="s">
        <v>51</v>
      </c>
      <c r="D19" s="88"/>
      <c r="E19" s="15"/>
      <c r="F19" s="14"/>
      <c r="G19" s="45"/>
      <c r="H19" s="45"/>
      <c r="I19" s="46"/>
      <c r="J19" s="15"/>
      <c r="K19" s="15"/>
    </row>
    <row r="20" spans="2:11" ht="25.5" x14ac:dyDescent="0.2">
      <c r="B20" s="13"/>
      <c r="C20" s="49" t="s">
        <v>52</v>
      </c>
      <c r="D20" s="88"/>
      <c r="E20" s="15"/>
      <c r="F20" s="14"/>
      <c r="G20" s="45"/>
      <c r="H20" s="45"/>
      <c r="I20" s="46"/>
      <c r="J20" s="15"/>
      <c r="K20" s="15"/>
    </row>
    <row r="21" spans="2:11" ht="25.5" x14ac:dyDescent="0.2">
      <c r="B21" s="13"/>
      <c r="C21" s="49" t="s">
        <v>53</v>
      </c>
      <c r="D21" s="88"/>
      <c r="E21" s="15"/>
      <c r="F21" s="14"/>
      <c r="G21" s="45"/>
      <c r="H21" s="45"/>
      <c r="I21" s="46"/>
      <c r="J21" s="15"/>
      <c r="K21" s="15"/>
    </row>
    <row r="22" spans="2:11" ht="25.5" x14ac:dyDescent="0.2">
      <c r="B22" s="13"/>
      <c r="C22" s="49" t="s">
        <v>54</v>
      </c>
      <c r="D22" s="88"/>
      <c r="E22" s="15"/>
      <c r="F22" s="14"/>
      <c r="G22" s="45"/>
      <c r="H22" s="45"/>
      <c r="I22" s="46"/>
      <c r="J22" s="15"/>
      <c r="K22" s="15"/>
    </row>
    <row r="23" spans="2:11" x14ac:dyDescent="0.2">
      <c r="B23" s="13"/>
      <c r="C23" s="13"/>
      <c r="D23" s="14"/>
      <c r="E23" s="15"/>
      <c r="F23" s="14"/>
      <c r="G23" s="45"/>
      <c r="H23" s="45"/>
      <c r="I23" s="46"/>
      <c r="J23" s="15"/>
      <c r="K23" s="15"/>
    </row>
    <row r="24" spans="2:11" ht="13.5" thickBot="1" x14ac:dyDescent="0.25">
      <c r="B24" s="94"/>
      <c r="C24" s="94"/>
      <c r="D24" s="14"/>
      <c r="E24" s="87"/>
      <c r="F24" s="14"/>
      <c r="G24" s="45"/>
      <c r="H24" s="45"/>
      <c r="I24" s="46"/>
      <c r="J24" s="15"/>
      <c r="K24" s="15"/>
    </row>
    <row r="25" spans="2:11" x14ac:dyDescent="0.2">
      <c r="B25" s="156" t="s">
        <v>59</v>
      </c>
      <c r="C25" s="157"/>
      <c r="D25" s="158"/>
      <c r="E25" s="15"/>
      <c r="F25" s="14"/>
      <c r="G25" s="45"/>
      <c r="H25" s="45"/>
      <c r="I25" s="46"/>
      <c r="J25" s="15"/>
      <c r="K25" s="15"/>
    </row>
    <row r="26" spans="2:11" ht="54" customHeight="1" x14ac:dyDescent="0.2">
      <c r="B26" s="159" t="s">
        <v>55</v>
      </c>
      <c r="C26" s="160"/>
      <c r="D26" s="161"/>
      <c r="E26" s="15"/>
      <c r="F26" s="14"/>
      <c r="G26" s="45"/>
      <c r="H26" s="45"/>
      <c r="I26" s="46"/>
      <c r="J26" s="15"/>
      <c r="K26" s="15"/>
    </row>
    <row r="27" spans="2:11" s="55" customFormat="1" ht="82.5" customHeight="1" x14ac:dyDescent="0.25">
      <c r="B27" s="153" t="s">
        <v>92</v>
      </c>
      <c r="C27" s="154"/>
      <c r="D27" s="155"/>
      <c r="E27" s="54"/>
      <c r="G27" s="56"/>
      <c r="H27" s="56"/>
      <c r="I27" s="57"/>
      <c r="J27" s="54"/>
      <c r="K27" s="54"/>
    </row>
    <row r="28" spans="2:11" s="55" customFormat="1" ht="41.25" customHeight="1" x14ac:dyDescent="0.25">
      <c r="B28" s="153" t="s">
        <v>87</v>
      </c>
      <c r="C28" s="154"/>
      <c r="D28" s="155"/>
      <c r="E28" s="54"/>
      <c r="G28" s="56"/>
      <c r="H28" s="56"/>
      <c r="I28" s="57"/>
      <c r="J28" s="54"/>
      <c r="K28" s="54"/>
    </row>
    <row r="29" spans="2:11" s="55" customFormat="1" ht="81" customHeight="1" x14ac:dyDescent="0.25">
      <c r="B29" s="162" t="s">
        <v>93</v>
      </c>
      <c r="C29" s="163"/>
      <c r="D29" s="164"/>
      <c r="E29" s="54"/>
      <c r="G29" s="56"/>
      <c r="H29" s="56"/>
      <c r="I29" s="57"/>
      <c r="J29" s="54"/>
      <c r="K29" s="54"/>
    </row>
    <row r="30" spans="2:11" s="59" customFormat="1" ht="15.75" customHeight="1" x14ac:dyDescent="0.25">
      <c r="B30" s="153" t="s">
        <v>56</v>
      </c>
      <c r="C30" s="154"/>
      <c r="D30" s="155"/>
      <c r="E30" s="58"/>
      <c r="G30" s="60"/>
      <c r="H30" s="60"/>
      <c r="I30" s="61"/>
      <c r="J30" s="58"/>
      <c r="K30" s="58"/>
    </row>
    <row r="31" spans="2:11" s="59" customFormat="1" ht="15.75" customHeight="1" x14ac:dyDescent="0.25">
      <c r="B31" s="145" t="s">
        <v>75</v>
      </c>
      <c r="C31" s="146"/>
      <c r="D31" s="147"/>
      <c r="E31" s="58"/>
      <c r="G31" s="60"/>
      <c r="H31" s="60"/>
      <c r="I31" s="61"/>
      <c r="J31" s="58"/>
      <c r="K31" s="58"/>
    </row>
    <row r="32" spans="2:11" s="59" customFormat="1" x14ac:dyDescent="0.25">
      <c r="B32" s="153" t="s">
        <v>78</v>
      </c>
      <c r="C32" s="154"/>
      <c r="D32" s="155"/>
      <c r="E32" s="58"/>
      <c r="G32" s="60"/>
      <c r="H32" s="60"/>
      <c r="I32" s="61"/>
      <c r="J32" s="58"/>
      <c r="K32" s="58"/>
    </row>
    <row r="33" spans="2:11" x14ac:dyDescent="0.2">
      <c r="B33" s="153" t="s">
        <v>57</v>
      </c>
      <c r="C33" s="154"/>
      <c r="D33" s="155"/>
      <c r="E33" s="15"/>
      <c r="F33" s="14"/>
      <c r="G33" s="45"/>
      <c r="H33" s="45"/>
      <c r="I33" s="46"/>
      <c r="J33" s="15"/>
      <c r="K33" s="15"/>
    </row>
    <row r="34" spans="2:11" x14ac:dyDescent="0.2">
      <c r="B34" s="153" t="s">
        <v>65</v>
      </c>
      <c r="C34" s="154"/>
      <c r="D34" s="155"/>
      <c r="E34" s="15"/>
      <c r="F34" s="14"/>
      <c r="G34" s="45"/>
      <c r="H34" s="45"/>
      <c r="I34" s="46"/>
      <c r="J34" s="15"/>
      <c r="K34" s="15"/>
    </row>
    <row r="35" spans="2:11" x14ac:dyDescent="0.2">
      <c r="B35" s="153" t="s">
        <v>66</v>
      </c>
      <c r="C35" s="154"/>
      <c r="D35" s="155"/>
      <c r="E35" s="15"/>
      <c r="F35" s="14"/>
      <c r="G35" s="45"/>
      <c r="H35" s="45"/>
      <c r="I35" s="46"/>
      <c r="J35" s="15"/>
      <c r="K35" s="15"/>
    </row>
    <row r="36" spans="2:11" ht="13.5" thickBot="1" x14ac:dyDescent="0.25">
      <c r="B36" s="150" t="s">
        <v>67</v>
      </c>
      <c r="C36" s="151"/>
      <c r="D36" s="152"/>
      <c r="E36" s="15"/>
      <c r="F36" s="14"/>
      <c r="G36" s="45"/>
      <c r="H36" s="45"/>
      <c r="I36" s="46"/>
      <c r="J36" s="15"/>
      <c r="K36" s="15"/>
    </row>
    <row r="37" spans="2:11" x14ac:dyDescent="0.2">
      <c r="B37" s="67"/>
      <c r="C37" s="67"/>
      <c r="D37" s="67"/>
      <c r="E37" s="15"/>
      <c r="F37" s="14"/>
      <c r="G37" s="45"/>
      <c r="H37" s="45"/>
      <c r="I37" s="46"/>
      <c r="J37" s="15"/>
      <c r="K37" s="15"/>
    </row>
    <row r="38" spans="2:11" x14ac:dyDescent="0.2">
      <c r="B38" s="13"/>
      <c r="C38" s="13"/>
      <c r="D38" s="14"/>
      <c r="E38" s="15"/>
      <c r="F38" s="14"/>
      <c r="G38" s="45"/>
      <c r="H38" s="45"/>
      <c r="I38" s="46"/>
      <c r="J38" s="15"/>
      <c r="K38" s="15"/>
    </row>
    <row r="39" spans="2:11" x14ac:dyDescent="0.2">
      <c r="B39" s="13"/>
      <c r="C39" s="15"/>
      <c r="D39" s="14"/>
      <c r="E39" s="45"/>
      <c r="F39" s="46"/>
      <c r="G39" s="15"/>
      <c r="H39" s="15"/>
      <c r="I39" s="15"/>
      <c r="J39" s="15"/>
      <c r="K39" s="15"/>
    </row>
    <row r="40" spans="2:11" x14ac:dyDescent="0.2">
      <c r="B40" s="62" t="s">
        <v>22</v>
      </c>
      <c r="C40" s="83"/>
      <c r="D40" s="14"/>
      <c r="J40" s="15"/>
      <c r="K40" s="15"/>
    </row>
    <row r="41" spans="2:11" x14ac:dyDescent="0.2">
      <c r="B41" s="63"/>
      <c r="C41" s="46"/>
    </row>
    <row r="42" spans="2:11" x14ac:dyDescent="0.2">
      <c r="B42" s="63" t="s">
        <v>23</v>
      </c>
      <c r="C42" s="82"/>
    </row>
    <row r="46" spans="2:11" x14ac:dyDescent="0.2">
      <c r="D46" s="14"/>
    </row>
  </sheetData>
  <sheetProtection algorithmName="SHA-512" hashValue="IXZAqixmzO632rHhOKaVTCzfDAvx1E1dzIzmTXZcy8bJkZ94hr49puhvGx0dW7hUHPa9lsrtO3eaJmcj+CVfGA==" saltValue="BFsGb1MBHfl4o8+UFim7ig==" spinCount="100000" sheet="1" objects="1" scenarios="1"/>
  <mergeCells count="19">
    <mergeCell ref="B3:G3"/>
    <mergeCell ref="B2:G2"/>
    <mergeCell ref="C5:D5"/>
    <mergeCell ref="C6:D6"/>
    <mergeCell ref="B9:C9"/>
    <mergeCell ref="B31:D31"/>
    <mergeCell ref="B8:G8"/>
    <mergeCell ref="B36:D36"/>
    <mergeCell ref="B34:D34"/>
    <mergeCell ref="B35:D35"/>
    <mergeCell ref="B32:D32"/>
    <mergeCell ref="B33:D33"/>
    <mergeCell ref="B30:D30"/>
    <mergeCell ref="B10:D10"/>
    <mergeCell ref="B25:D25"/>
    <mergeCell ref="B26:D26"/>
    <mergeCell ref="B27:D27"/>
    <mergeCell ref="B28:D28"/>
    <mergeCell ref="B29:D29"/>
  </mergeCells>
  <dataValidations count="1">
    <dataValidation type="custom" allowBlank="1" showInputMessage="1" showErrorMessage="1" errorTitle="MAX 2 DECIMALKI" error="Število ima lahko največ dve decimalni mesti." sqref="D12:D14 D19:D22" xr:uid="{00000000-0002-0000-0200-000000000000}">
      <formula1>INT(D12*100)=(D12*100)</formula1>
    </dataValidation>
  </dataValidations>
  <pageMargins left="0.7" right="0.7" top="0.75" bottom="0.75" header="0.3" footer="0.3"/>
  <pageSetup paperSize="9" scale="87"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VREDNOST SKLOPI</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Balič</dc:creator>
  <cp:lastModifiedBy>Tina Balič</cp:lastModifiedBy>
  <cp:lastPrinted>2022-04-20T12:13:49Z</cp:lastPrinted>
  <dcterms:created xsi:type="dcterms:W3CDTF">2022-03-24T08:38:03Z</dcterms:created>
  <dcterms:modified xsi:type="dcterms:W3CDTF">2022-05-10T08:05:15Z</dcterms:modified>
</cp:coreProperties>
</file>