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ŠKOFLJICA\RAZPISNA DOKUMENTACIJA\"/>
    </mc:Choice>
  </mc:AlternateContent>
  <xr:revisionPtr revIDLastSave="0" documentId="13_ncr:1_{5B623EF3-8589-45F5-8F0C-603835FB5FA1}" xr6:coauthVersionLast="47" xr6:coauthVersionMax="47" xr10:uidLastSave="{00000000-0000-0000-0000-000000000000}"/>
  <bookViews>
    <workbookView xWindow="-120" yWindow="-120" windowWidth="38640" windowHeight="21120" tabRatio="819" firstSheet="10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 testenine in njoki" sheetId="42" r:id="rId16"/>
    <sheet name="14_Kruh in pekovski izdelki" sheetId="43" r:id="rId17"/>
    <sheet name="15_ Sladice" sheetId="44" r:id="rId18"/>
    <sheet name="16_Ostalo prehrambeno blago" sheetId="45" r:id="rId19"/>
    <sheet name="17_Eko meso" sheetId="46" r:id="rId20"/>
    <sheet name="18_Eko med" sheetId="47" r:id="rId21"/>
    <sheet name="19_Eko sadje in zelenjava" sheetId="48" r:id="rId22"/>
    <sheet name="20_Eko mleko" sheetId="49" r:id="rId23"/>
  </sheets>
  <definedNames>
    <definedName name="_Hlk15366980" localSheetId="1">'Navodila za izpolnjevanje'!#REF!</definedName>
    <definedName name="_xlnm.Print_Area" localSheetId="3">'1_Mleko in mlečni izdelki'!$A$1:$U$89</definedName>
    <definedName name="_xlnm.Print_Area" localSheetId="12">'10_Sokovi in pijače'!$A$1:$U$56</definedName>
    <definedName name="_xlnm.Print_Area" localSheetId="13">'11_Žita in mlevski izdelki'!$A$1:$U$63</definedName>
    <definedName name="_xlnm.Print_Area" localSheetId="14">'12_Zamrznjeni izdelki iz testa'!$A$1:$U$52</definedName>
    <definedName name="_xlnm.Print_Area" localSheetId="15">'13_Sveže testenine in njoki'!$A$1:$U$34</definedName>
    <definedName name="_xlnm.Print_Area" localSheetId="16">'14_Kruh in pekovski izdelki'!$A$1:$U$69</definedName>
    <definedName name="_xlnm.Print_Area" localSheetId="17">'15_ Sladice'!$A$1:$U$87</definedName>
    <definedName name="_xlnm.Print_Area" localSheetId="18">'16_Ostalo prehrambeno blago'!$A$1:$U$98</definedName>
    <definedName name="_xlnm.Print_Area" localSheetId="19">'17_Eko meso'!$A$1:$U$30</definedName>
    <definedName name="_xlnm.Print_Area" localSheetId="20">'18_Eko med'!$A$1:$U$28</definedName>
    <definedName name="_xlnm.Print_Area" localSheetId="21">'19_Eko sadje in zelenjava'!$A$1:$U$38</definedName>
    <definedName name="_xlnm.Print_Area" localSheetId="4">'2_Meso in mesni izdelki'!$A$1:$U$54</definedName>
    <definedName name="_xlnm.Print_Area" localSheetId="22">'20_Eko mleko'!$A$1:$U$34</definedName>
    <definedName name="_xlnm.Print_Area" localSheetId="5">'3_Perutnina in izdelki'!$A$1:$U$49</definedName>
    <definedName name="_xlnm.Print_Area" localSheetId="6">'4_Ribe'!$A$1:$U$34</definedName>
    <definedName name="_xlnm.Print_Area" localSheetId="7">'5_Zamrznjeno sadje, zelenjava'!$A$1:$U$46</definedName>
    <definedName name="_xlnm.Print_Area" localSheetId="8">'6_ Jajca'!$A$1:$U$26</definedName>
    <definedName name="_xlnm.Print_Area" localSheetId="9">'7_Dietni izdelki'!$A$1:$U$62</definedName>
    <definedName name="_xlnm.Print_Area" localSheetId="10">'8_Sveže sadje in zelenjava'!$A$1:$U$118</definedName>
    <definedName name="_xlnm.Print_Area" localSheetId="11">'9_Konz.sadje'!$A$1:$U$48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 testenine in njoki'!$15:$15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'17_Eko meso'!$15:$15</definedName>
    <definedName name="_xlnm.Print_Titles" localSheetId="20">'18_Eko med'!$15:$15</definedName>
    <definedName name="_xlnm.Print_Titles" localSheetId="21">'19_Eko sadje in zelenjava'!$15:$15</definedName>
    <definedName name="_xlnm.Print_Titles" localSheetId="4">'2_Meso in mesni izdelki'!$15:$15</definedName>
    <definedName name="_xlnm.Print_Titles" localSheetId="22">'20_Eko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0" i="32" l="1"/>
  <c r="Q64" i="37"/>
  <c r="R64" i="37" s="1"/>
  <c r="T64" i="37" s="1"/>
  <c r="S64" i="37"/>
  <c r="H64" i="37"/>
  <c r="I64" i="37"/>
  <c r="I36" i="32"/>
  <c r="I37" i="32"/>
  <c r="I38" i="32"/>
  <c r="I39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I32" i="32" s="1"/>
  <c r="H33" i="32"/>
  <c r="I33" i="32" s="1"/>
  <c r="H34" i="32"/>
  <c r="I34" i="32" s="1"/>
  <c r="H35" i="32"/>
  <c r="I35" i="32" s="1"/>
  <c r="H36" i="32"/>
  <c r="H37" i="32"/>
  <c r="H38" i="32"/>
  <c r="H39" i="32"/>
  <c r="H19" i="42"/>
  <c r="H16" i="42"/>
  <c r="U54" i="40"/>
  <c r="H17" i="29"/>
  <c r="U17" i="35"/>
  <c r="U47" i="39"/>
  <c r="U38" i="38"/>
  <c r="U52" i="36"/>
  <c r="U25" i="33"/>
  <c r="H18" i="48" l="1"/>
  <c r="H19" i="48"/>
  <c r="H20" i="48"/>
  <c r="H21" i="48"/>
  <c r="I18" i="48"/>
  <c r="I19" i="48"/>
  <c r="I20" i="48"/>
  <c r="I21" i="48"/>
  <c r="Q18" i="48"/>
  <c r="Q19" i="48"/>
  <c r="Q20" i="48"/>
  <c r="Q21" i="48"/>
  <c r="R18" i="48"/>
  <c r="T18" i="48" s="1"/>
  <c r="R19" i="48"/>
  <c r="T19" i="48" s="1"/>
  <c r="R20" i="48"/>
  <c r="T20" i="48" s="1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0" i="46"/>
  <c r="I20" i="46" s="1"/>
  <c r="Q20" i="46"/>
  <c r="R20" i="46" s="1"/>
  <c r="T20" i="46" s="1"/>
  <c r="S20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R46" i="45" s="1"/>
  <c r="T46" i="45" s="1"/>
  <c r="R23" i="45"/>
  <c r="T23" i="45" s="1"/>
  <c r="R24" i="45"/>
  <c r="R25" i="45"/>
  <c r="R26" i="45"/>
  <c r="T26" i="45" s="1"/>
  <c r="R27" i="45"/>
  <c r="R28" i="45"/>
  <c r="R29" i="45"/>
  <c r="R30" i="45"/>
  <c r="R31" i="45"/>
  <c r="T31" i="45" s="1"/>
  <c r="R32" i="45"/>
  <c r="T32" i="45" s="1"/>
  <c r="R33" i="45"/>
  <c r="T33" i="45" s="1"/>
  <c r="R34" i="45"/>
  <c r="T34" i="45" s="1"/>
  <c r="R35" i="45"/>
  <c r="T35" i="45" s="1"/>
  <c r="R36" i="45"/>
  <c r="R37" i="45"/>
  <c r="R38" i="45"/>
  <c r="T38" i="45" s="1"/>
  <c r="R39" i="45"/>
  <c r="R40" i="45"/>
  <c r="R41" i="45"/>
  <c r="R42" i="45"/>
  <c r="R43" i="45"/>
  <c r="T43" i="45" s="1"/>
  <c r="R44" i="45"/>
  <c r="T44" i="45" s="1"/>
  <c r="R45" i="45"/>
  <c r="T45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24" i="45"/>
  <c r="T25" i="45"/>
  <c r="T27" i="45"/>
  <c r="T28" i="45"/>
  <c r="T29" i="45"/>
  <c r="T30" i="45"/>
  <c r="T36" i="45"/>
  <c r="T37" i="45"/>
  <c r="T39" i="45"/>
  <c r="T40" i="45"/>
  <c r="T41" i="45"/>
  <c r="T42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R60" i="45" s="1"/>
  <c r="T60" i="45" s="1"/>
  <c r="Q61" i="45"/>
  <c r="Q62" i="45"/>
  <c r="R62" i="45" s="1"/>
  <c r="T62" i="45" s="1"/>
  <c r="Q63" i="45"/>
  <c r="R63" i="45" s="1"/>
  <c r="T63" i="45" s="1"/>
  <c r="Q64" i="45"/>
  <c r="Q65" i="45"/>
  <c r="Q66" i="45"/>
  <c r="Q67" i="45"/>
  <c r="R67" i="45" s="1"/>
  <c r="T67" i="45" s="1"/>
  <c r="Q68" i="45"/>
  <c r="Q69" i="45"/>
  <c r="Q70" i="45"/>
  <c r="R70" i="45" s="1"/>
  <c r="T70" i="45" s="1"/>
  <c r="R47" i="45"/>
  <c r="R48" i="45"/>
  <c r="T48" i="45" s="1"/>
  <c r="R49" i="45"/>
  <c r="R50" i="45"/>
  <c r="T50" i="45" s="1"/>
  <c r="R51" i="45"/>
  <c r="R52" i="45"/>
  <c r="T52" i="45" s="1"/>
  <c r="R53" i="45"/>
  <c r="R54" i="45"/>
  <c r="T54" i="45" s="1"/>
  <c r="R55" i="45"/>
  <c r="T55" i="45" s="1"/>
  <c r="R56" i="45"/>
  <c r="T56" i="45" s="1"/>
  <c r="R57" i="45"/>
  <c r="T57" i="45" s="1"/>
  <c r="R58" i="45"/>
  <c r="T58" i="45" s="1"/>
  <c r="R59" i="45"/>
  <c r="T59" i="45" s="1"/>
  <c r="R61" i="45"/>
  <c r="R64" i="45"/>
  <c r="T64" i="45" s="1"/>
  <c r="R65" i="45"/>
  <c r="R66" i="45"/>
  <c r="T66" i="45" s="1"/>
  <c r="R68" i="45"/>
  <c r="T68" i="45" s="1"/>
  <c r="R69" i="45"/>
  <c r="T69" i="45" s="1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T47" i="45"/>
  <c r="T49" i="45"/>
  <c r="T51" i="45"/>
  <c r="T53" i="45"/>
  <c r="T61" i="45"/>
  <c r="T65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1" i="45"/>
  <c r="H72" i="45"/>
  <c r="H73" i="45"/>
  <c r="H74" i="45"/>
  <c r="H75" i="45"/>
  <c r="H76" i="45"/>
  <c r="I71" i="45"/>
  <c r="I72" i="45"/>
  <c r="I73" i="45"/>
  <c r="I74" i="45"/>
  <c r="I75" i="45"/>
  <c r="I76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S71" i="45"/>
  <c r="S72" i="45"/>
  <c r="S73" i="45"/>
  <c r="S74" i="45"/>
  <c r="S75" i="45"/>
  <c r="S76" i="45"/>
  <c r="H77" i="45"/>
  <c r="H78" i="45"/>
  <c r="H79" i="45"/>
  <c r="H80" i="45"/>
  <c r="H81" i="45"/>
  <c r="H82" i="45"/>
  <c r="I77" i="45"/>
  <c r="I78" i="45"/>
  <c r="I79" i="45"/>
  <c r="I80" i="45"/>
  <c r="I81" i="45"/>
  <c r="I82" i="45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7" i="45"/>
  <c r="S78" i="45"/>
  <c r="S79" i="45"/>
  <c r="S80" i="45"/>
  <c r="S81" i="45"/>
  <c r="S82" i="45"/>
  <c r="H83" i="45"/>
  <c r="H84" i="45"/>
  <c r="H85" i="45"/>
  <c r="H86" i="45"/>
  <c r="H87" i="45"/>
  <c r="I83" i="45"/>
  <c r="I84" i="45"/>
  <c r="I85" i="45"/>
  <c r="I86" i="45"/>
  <c r="I87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S83" i="45"/>
  <c r="S84" i="45"/>
  <c r="S85" i="45"/>
  <c r="S86" i="45"/>
  <c r="S87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R31" i="43"/>
  <c r="T31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Q57" i="43"/>
  <c r="R57" i="43" s="1"/>
  <c r="T57" i="43" s="1"/>
  <c r="R56" i="43"/>
  <c r="T56" i="43" s="1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H20" i="42"/>
  <c r="H21" i="42"/>
  <c r="H22" i="42"/>
  <c r="H23" i="42"/>
  <c r="H24" i="42"/>
  <c r="I20" i="42"/>
  <c r="I21" i="42"/>
  <c r="I22" i="42"/>
  <c r="I23" i="42"/>
  <c r="I24" i="42"/>
  <c r="Q20" i="42"/>
  <c r="Q21" i="42"/>
  <c r="R21" i="42" s="1"/>
  <c r="T21" i="42" s="1"/>
  <c r="Q22" i="42"/>
  <c r="R22" i="42" s="1"/>
  <c r="T22" i="42" s="1"/>
  <c r="Q23" i="42"/>
  <c r="R23" i="42" s="1"/>
  <c r="T23" i="42" s="1"/>
  <c r="Q24" i="42"/>
  <c r="R20" i="42"/>
  <c r="T20" i="42" s="1"/>
  <c r="R24" i="42"/>
  <c r="S20" i="42"/>
  <c r="S21" i="42"/>
  <c r="S22" i="42"/>
  <c r="S23" i="42"/>
  <c r="S24" i="42"/>
  <c r="T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Q22" i="41"/>
  <c r="Q23" i="41"/>
  <c r="R23" i="41" s="1"/>
  <c r="T23" i="41" s="1"/>
  <c r="Q24" i="41"/>
  <c r="R24" i="41" s="1"/>
  <c r="T24" i="41" s="1"/>
  <c r="Q25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R21" i="41"/>
  <c r="T21" i="41" s="1"/>
  <c r="R22" i="41"/>
  <c r="T22" i="41" s="1"/>
  <c r="R25" i="41"/>
  <c r="T25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R30" i="41"/>
  <c r="T30" i="41" s="1"/>
  <c r="S30" i="41"/>
  <c r="S31" i="41"/>
  <c r="S32" i="41"/>
  <c r="S33" i="41"/>
  <c r="S34" i="41"/>
  <c r="S35" i="41"/>
  <c r="S36" i="41"/>
  <c r="S37" i="41"/>
  <c r="S38" i="41"/>
  <c r="S39" i="41"/>
  <c r="S40" i="41"/>
  <c r="H59" i="37"/>
  <c r="H60" i="37"/>
  <c r="H61" i="37"/>
  <c r="H62" i="37"/>
  <c r="I62" i="37" s="1"/>
  <c r="H63" i="37"/>
  <c r="H65" i="37"/>
  <c r="I65" i="37" s="1"/>
  <c r="H66" i="37"/>
  <c r="H67" i="37"/>
  <c r="I67" i="37" s="1"/>
  <c r="H68" i="37"/>
  <c r="I68" i="37" s="1"/>
  <c r="H69" i="37"/>
  <c r="H70" i="37"/>
  <c r="H71" i="37"/>
  <c r="H72" i="37"/>
  <c r="H73" i="37"/>
  <c r="I73" i="37" s="1"/>
  <c r="H74" i="37"/>
  <c r="I74" i="37" s="1"/>
  <c r="H75" i="37"/>
  <c r="I75" i="37" s="1"/>
  <c r="H76" i="37"/>
  <c r="I76" i="37" s="1"/>
  <c r="H77" i="37"/>
  <c r="H78" i="37"/>
  <c r="H79" i="37"/>
  <c r="I79" i="37" s="1"/>
  <c r="I59" i="37"/>
  <c r="I60" i="37"/>
  <c r="I61" i="37"/>
  <c r="I63" i="37"/>
  <c r="I66" i="37"/>
  <c r="I69" i="37"/>
  <c r="I70" i="37"/>
  <c r="I71" i="37"/>
  <c r="I72" i="37"/>
  <c r="I77" i="37"/>
  <c r="I78" i="37"/>
  <c r="Q59" i="37"/>
  <c r="R59" i="37" s="1"/>
  <c r="T59" i="37" s="1"/>
  <c r="Q60" i="37"/>
  <c r="R60" i="37" s="1"/>
  <c r="T60" i="37" s="1"/>
  <c r="Q61" i="37"/>
  <c r="Q62" i="37"/>
  <c r="R62" i="37" s="1"/>
  <c r="T62" i="37" s="1"/>
  <c r="Q63" i="37"/>
  <c r="R63" i="37" s="1"/>
  <c r="T63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Q72" i="37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R61" i="37"/>
  <c r="T61" i="37" s="1"/>
  <c r="R66" i="37"/>
  <c r="T66" i="37" s="1"/>
  <c r="R71" i="37"/>
  <c r="T71" i="37" s="1"/>
  <c r="R72" i="37"/>
  <c r="R74" i="37"/>
  <c r="T74" i="37" s="1"/>
  <c r="R78" i="37"/>
  <c r="T78" i="37" s="1"/>
  <c r="S59" i="37"/>
  <c r="S60" i="37"/>
  <c r="S61" i="37"/>
  <c r="S62" i="37"/>
  <c r="S63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T72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58" i="37"/>
  <c r="I58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H109" i="37"/>
  <c r="I10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Q42" i="37"/>
  <c r="R42" i="37" s="1"/>
  <c r="T42" i="37" s="1"/>
  <c r="Q43" i="37"/>
  <c r="R43" i="37" s="1"/>
  <c r="T43" i="37" s="1"/>
  <c r="R41" i="37"/>
  <c r="T41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Q93" i="37"/>
  <c r="R93" i="37" s="1"/>
  <c r="T93" i="37" s="1"/>
  <c r="S93" i="37"/>
  <c r="Q95" i="37"/>
  <c r="R95" i="37" s="1"/>
  <c r="T95" i="37" s="1"/>
  <c r="S95" i="37"/>
  <c r="Q96" i="37"/>
  <c r="R96" i="37" s="1"/>
  <c r="T96" i="37" s="1"/>
  <c r="S96" i="37"/>
  <c r="Q99" i="37"/>
  <c r="R99" i="37" s="1"/>
  <c r="T99" i="37" s="1"/>
  <c r="S99" i="37"/>
  <c r="Q18" i="37"/>
  <c r="R18" i="37" s="1"/>
  <c r="T18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18" i="37"/>
  <c r="S44" i="37"/>
  <c r="S45" i="37"/>
  <c r="S46" i="37"/>
  <c r="S47" i="37"/>
  <c r="S48" i="37"/>
  <c r="S49" i="37"/>
  <c r="S50" i="37"/>
  <c r="S51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80" i="37"/>
  <c r="R80" i="37" s="1"/>
  <c r="T80" i="37" s="1"/>
  <c r="Q81" i="37"/>
  <c r="R81" i="37" s="1"/>
  <c r="T81" i="37" s="1"/>
  <c r="S52" i="37"/>
  <c r="S53" i="37"/>
  <c r="S54" i="37"/>
  <c r="S55" i="37"/>
  <c r="S56" i="37"/>
  <c r="S57" i="37"/>
  <c r="S58" i="37"/>
  <c r="S80" i="37"/>
  <c r="S81" i="37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S82" i="37"/>
  <c r="S83" i="37"/>
  <c r="S84" i="37"/>
  <c r="S85" i="37"/>
  <c r="S86" i="37"/>
  <c r="S87" i="37"/>
  <c r="S88" i="37"/>
  <c r="S89" i="37"/>
  <c r="S90" i="37"/>
  <c r="Q91" i="37"/>
  <c r="R91" i="37" s="1"/>
  <c r="T91" i="37" s="1"/>
  <c r="Q92" i="37"/>
  <c r="R92" i="37" s="1"/>
  <c r="T92" i="37" s="1"/>
  <c r="Q94" i="37"/>
  <c r="R94" i="37" s="1"/>
  <c r="T94" i="37" s="1"/>
  <c r="Q97" i="37"/>
  <c r="R97" i="37" s="1"/>
  <c r="T97" i="37" s="1"/>
  <c r="Q98" i="37"/>
  <c r="R98" i="37" s="1"/>
  <c r="T98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S91" i="37"/>
  <c r="S92" i="37"/>
  <c r="S94" i="37"/>
  <c r="S97" i="37"/>
  <c r="S98" i="37"/>
  <c r="S100" i="37"/>
  <c r="S101" i="37"/>
  <c r="S102" i="37"/>
  <c r="S103" i="37"/>
  <c r="H110" i="37" l="1"/>
  <c r="I110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Q29" i="38"/>
  <c r="Q30" i="38"/>
  <c r="R30" i="38" s="1"/>
  <c r="T30" i="38" s="1"/>
  <c r="Q31" i="38"/>
  <c r="R31" i="38" s="1"/>
  <c r="T31" i="38" s="1"/>
  <c r="Q32" i="38"/>
  <c r="R28" i="38"/>
  <c r="T28" i="38" s="1"/>
  <c r="R29" i="38"/>
  <c r="T29" i="38" s="1"/>
  <c r="R32" i="38"/>
  <c r="T32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H24" i="33"/>
  <c r="I22" i="33"/>
  <c r="I23" i="33"/>
  <c r="I24" i="33"/>
  <c r="Q22" i="33"/>
  <c r="R22" i="33" s="1"/>
  <c r="T22" i="33" s="1"/>
  <c r="Q23" i="33"/>
  <c r="R23" i="33" s="1"/>
  <c r="T23" i="33" s="1"/>
  <c r="Q24" i="33"/>
  <c r="R24" i="33"/>
  <c r="T24" i="33" s="1"/>
  <c r="S22" i="33"/>
  <c r="S23" i="33"/>
  <c r="S24" i="33"/>
  <c r="H18" i="31"/>
  <c r="H19" i="31"/>
  <c r="H20" i="31"/>
  <c r="H21" i="31"/>
  <c r="I21" i="31" s="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Q27" i="31"/>
  <c r="R27" i="31" s="1"/>
  <c r="T27" i="31" s="1"/>
  <c r="R23" i="31"/>
  <c r="T23" i="31" s="1"/>
  <c r="R26" i="31"/>
  <c r="S18" i="31"/>
  <c r="S19" i="31"/>
  <c r="S20" i="31"/>
  <c r="S21" i="31"/>
  <c r="S22" i="31"/>
  <c r="S23" i="31"/>
  <c r="S24" i="31"/>
  <c r="S25" i="31"/>
  <c r="S26" i="31"/>
  <c r="S27" i="31"/>
  <c r="T26" i="31"/>
  <c r="I28" i="31"/>
  <c r="I29" i="31"/>
  <c r="I30" i="31"/>
  <c r="I31" i="31"/>
  <c r="I32" i="31"/>
  <c r="I33" i="31"/>
  <c r="I34" i="31"/>
  <c r="I35" i="31"/>
  <c r="I36" i="31"/>
  <c r="I37" i="31"/>
  <c r="Q28" i="3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R35" i="31" s="1"/>
  <c r="T35" i="31" s="1"/>
  <c r="Q36" i="31"/>
  <c r="Q37" i="31"/>
  <c r="R28" i="31"/>
  <c r="T28" i="31" s="1"/>
  <c r="R29" i="31"/>
  <c r="T29" i="31" s="1"/>
  <c r="R33" i="31"/>
  <c r="T33" i="31" s="1"/>
  <c r="R36" i="31"/>
  <c r="T36" i="31" s="1"/>
  <c r="R37" i="31"/>
  <c r="S28" i="31"/>
  <c r="S29" i="31"/>
  <c r="S30" i="31"/>
  <c r="S31" i="31"/>
  <c r="S32" i="31"/>
  <c r="S33" i="31"/>
  <c r="S34" i="31"/>
  <c r="S35" i="31"/>
  <c r="S36" i="31"/>
  <c r="S37" i="31"/>
  <c r="T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Q22" i="29"/>
  <c r="R22" i="29" s="1"/>
  <c r="T22" i="29" s="1"/>
  <c r="Q23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R21" i="29"/>
  <c r="T21" i="29" s="1"/>
  <c r="R23" i="29"/>
  <c r="T23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H31" i="29"/>
  <c r="I31" i="29" s="1"/>
  <c r="H32" i="29"/>
  <c r="I32" i="29" s="1"/>
  <c r="H33" i="29"/>
  <c r="I33" i="29" s="1"/>
  <c r="H34" i="29"/>
  <c r="H35" i="29"/>
  <c r="H36" i="29"/>
  <c r="I36" i="29" s="1"/>
  <c r="H37" i="29"/>
  <c r="I37" i="29" s="1"/>
  <c r="I30" i="29"/>
  <c r="I34" i="29"/>
  <c r="I35" i="29"/>
  <c r="Q30" i="29"/>
  <c r="R30" i="29" s="1"/>
  <c r="T30" i="29" s="1"/>
  <c r="Q31" i="29"/>
  <c r="Q32" i="29"/>
  <c r="Q33" i="29"/>
  <c r="Q34" i="29"/>
  <c r="Q35" i="29"/>
  <c r="R35" i="29" s="1"/>
  <c r="T35" i="29" s="1"/>
  <c r="Q36" i="29"/>
  <c r="Q37" i="29"/>
  <c r="R31" i="29"/>
  <c r="T31" i="29" s="1"/>
  <c r="R32" i="29"/>
  <c r="R33" i="29"/>
  <c r="R34" i="29"/>
  <c r="T34" i="29" s="1"/>
  <c r="R36" i="29"/>
  <c r="R37" i="29"/>
  <c r="S30" i="29"/>
  <c r="S31" i="29"/>
  <c r="S32" i="29"/>
  <c r="S33" i="29"/>
  <c r="S34" i="29"/>
  <c r="S35" i="29"/>
  <c r="S36" i="29"/>
  <c r="S37" i="29"/>
  <c r="T32" i="29"/>
  <c r="T33" i="29"/>
  <c r="T36" i="29"/>
  <c r="T37" i="29"/>
  <c r="H16" i="29"/>
  <c r="I16" i="29" s="1"/>
  <c r="I17" i="29"/>
  <c r="H18" i="29"/>
  <c r="I18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/>
  <c r="H50" i="29"/>
  <c r="I50" i="29" s="1"/>
  <c r="H51" i="29"/>
  <c r="I51" i="29" s="1"/>
  <c r="H52" i="29"/>
  <c r="I52" i="29" s="1"/>
  <c r="H53" i="29"/>
  <c r="I53" i="29"/>
  <c r="H54" i="29"/>
  <c r="I54" i="29" s="1"/>
  <c r="H55" i="29"/>
  <c r="I55" i="29" s="1"/>
  <c r="H56" i="29"/>
  <c r="I56" i="29"/>
  <c r="H57" i="29"/>
  <c r="I57" i="29" s="1"/>
  <c r="H58" i="29"/>
  <c r="I58" i="29" s="1"/>
  <c r="H59" i="29"/>
  <c r="I59" i="29" s="1"/>
  <c r="H60" i="29"/>
  <c r="I60" i="29"/>
  <c r="H61" i="29"/>
  <c r="I61" i="29" s="1"/>
  <c r="H62" i="29"/>
  <c r="I62" i="29"/>
  <c r="H63" i="29"/>
  <c r="I63" i="29"/>
  <c r="H64" i="29"/>
  <c r="I64" i="29"/>
  <c r="H66" i="29"/>
  <c r="I66" i="29"/>
  <c r="H67" i="29"/>
  <c r="I67" i="29"/>
  <c r="H68" i="29"/>
  <c r="I68" i="29"/>
  <c r="H69" i="29"/>
  <c r="I69" i="29"/>
  <c r="H70" i="29"/>
  <c r="I70" i="29" s="1"/>
  <c r="H71" i="29"/>
  <c r="I71" i="29" s="1"/>
  <c r="H72" i="29"/>
  <c r="I72" i="29" s="1"/>
  <c r="H73" i="29"/>
  <c r="I73" i="29" s="1"/>
  <c r="H74" i="29"/>
  <c r="I74" i="29"/>
  <c r="H75" i="29"/>
  <c r="I75" i="29" s="1"/>
  <c r="H76" i="29"/>
  <c r="I76" i="29"/>
  <c r="H77" i="29"/>
  <c r="I77" i="29"/>
  <c r="H78" i="29"/>
  <c r="I78" i="29" s="1"/>
  <c r="H79" i="29"/>
  <c r="I79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5" i="29"/>
  <c r="S56" i="29"/>
  <c r="S57" i="29"/>
  <c r="S58" i="29"/>
  <c r="S59" i="29"/>
  <c r="S60" i="29"/>
  <c r="S61" i="29"/>
  <c r="S62" i="29"/>
  <c r="S63" i="29"/>
  <c r="S64" i="29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67" i="29"/>
  <c r="T67" i="29" s="1"/>
  <c r="S65" i="29"/>
  <c r="S66" i="29"/>
  <c r="S67" i="29"/>
  <c r="S68" i="29"/>
  <c r="S69" i="29"/>
  <c r="S70" i="29"/>
  <c r="S71" i="29"/>
  <c r="S72" i="29"/>
  <c r="S73" i="29"/>
  <c r="S74" i="29"/>
  <c r="U78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80" i="29" l="1"/>
  <c r="I80" i="29"/>
  <c r="B13" i="47" l="1"/>
  <c r="I61" i="44" l="1"/>
  <c r="Q61" i="44"/>
  <c r="R61" i="44" s="1"/>
  <c r="T61" i="44" s="1"/>
  <c r="S61" i="44"/>
  <c r="I76" i="44" l="1"/>
  <c r="Q76" i="44"/>
  <c r="R76" i="44" s="1"/>
  <c r="T76" i="44" s="1"/>
  <c r="S76" i="44"/>
  <c r="I77" i="44"/>
  <c r="Q77" i="44"/>
  <c r="R77" i="44" s="1"/>
  <c r="T77" i="44" s="1"/>
  <c r="S77" i="44"/>
  <c r="I50" i="44"/>
  <c r="Q50" i="44"/>
  <c r="R50" i="44" s="1"/>
  <c r="T50" i="44" s="1"/>
  <c r="S50" i="44"/>
  <c r="I51" i="44"/>
  <c r="Q51" i="44"/>
  <c r="R51" i="44" s="1"/>
  <c r="T51" i="44" s="1"/>
  <c r="S51" i="44"/>
  <c r="I62" i="44"/>
  <c r="Q62" i="44"/>
  <c r="R62" i="44" s="1"/>
  <c r="T62" i="44" s="1"/>
  <c r="S62" i="44"/>
  <c r="H16" i="44"/>
  <c r="H78" i="44" s="1"/>
  <c r="I41" i="44" l="1"/>
  <c r="Q41" i="44"/>
  <c r="R41" i="44" s="1"/>
  <c r="T41" i="44" s="1"/>
  <c r="S41" i="44"/>
  <c r="I42" i="44"/>
  <c r="Q42" i="44"/>
  <c r="R42" i="44" s="1"/>
  <c r="T42" i="44" s="1"/>
  <c r="S42" i="44"/>
  <c r="H46" i="39" l="1"/>
  <c r="H44" i="39"/>
  <c r="H43" i="39"/>
  <c r="H42" i="39"/>
  <c r="H41" i="39"/>
  <c r="H40" i="39"/>
  <c r="I40" i="39" s="1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Q45" i="39"/>
  <c r="R45" i="39" s="1"/>
  <c r="T45" i="39" s="1"/>
  <c r="S45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H16" i="35"/>
  <c r="I16" i="35"/>
  <c r="Q16" i="35"/>
  <c r="R16" i="35" s="1"/>
  <c r="T16" i="35" s="1"/>
  <c r="S16" i="35"/>
  <c r="Q108" i="37" l="1"/>
  <c r="R108" i="37" s="1"/>
  <c r="T108" i="37" s="1"/>
  <c r="S108" i="37"/>
  <c r="Q109" i="37"/>
  <c r="R109" i="37" s="1"/>
  <c r="T109" i="37" s="1"/>
  <c r="S109" i="37"/>
  <c r="Q107" i="37"/>
  <c r="R107" i="37" s="1"/>
  <c r="T107" i="37" s="1"/>
  <c r="S107" i="37"/>
  <c r="H51" i="36" l="1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8" i="32" l="1"/>
  <c r="Q28" i="32"/>
  <c r="R28" i="32" s="1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I37" i="36"/>
  <c r="I39" i="36"/>
  <c r="I40" i="36"/>
  <c r="I42" i="36"/>
  <c r="I43" i="36"/>
  <c r="I44" i="36"/>
  <c r="I46" i="36"/>
  <c r="I47" i="36"/>
  <c r="I49" i="36"/>
  <c r="I50" i="36"/>
  <c r="Q37" i="36"/>
  <c r="R37" i="36" s="1"/>
  <c r="T37" i="36" s="1"/>
  <c r="Q39" i="36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R39" i="36"/>
  <c r="T39" i="36" s="1"/>
  <c r="R50" i="36"/>
  <c r="T50" i="36" s="1"/>
  <c r="S37" i="36"/>
  <c r="S39" i="36"/>
  <c r="S40" i="36"/>
  <c r="S42" i="36"/>
  <c r="S43" i="36"/>
  <c r="S44" i="36"/>
  <c r="S46" i="36"/>
  <c r="S47" i="36"/>
  <c r="S49" i="36"/>
  <c r="S50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0" i="34"/>
  <c r="H31" i="34"/>
  <c r="H32" i="34"/>
  <c r="H33" i="34"/>
  <c r="H34" i="34"/>
  <c r="I34" i="34" s="1"/>
  <c r="H35" i="34"/>
  <c r="I30" i="34"/>
  <c r="I31" i="34"/>
  <c r="I32" i="34"/>
  <c r="I33" i="34"/>
  <c r="I35" i="34"/>
  <c r="Q20" i="34"/>
  <c r="R20" i="34" s="1"/>
  <c r="T20" i="34" s="1"/>
  <c r="Q21" i="34"/>
  <c r="R21" i="34" s="1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S20" i="34"/>
  <c r="S21" i="34"/>
  <c r="S29" i="34"/>
  <c r="S30" i="34"/>
  <c r="S31" i="34"/>
  <c r="S32" i="34"/>
  <c r="S33" i="34"/>
  <c r="S34" i="34"/>
  <c r="S35" i="3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I59" i="44"/>
  <c r="I60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S59" i="44"/>
  <c r="S60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B13" i="49" l="1"/>
  <c r="B12" i="49"/>
  <c r="F33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F32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1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88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0" i="43"/>
  <c r="F27" i="28" s="1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6" i="37"/>
  <c r="Q106" i="37"/>
  <c r="R106" i="37" s="1"/>
  <c r="T106" i="37" s="1"/>
  <c r="S105" i="37"/>
  <c r="Q105" i="37"/>
  <c r="R105" i="37" s="1"/>
  <c r="T105" i="37" s="1"/>
  <c r="S104" i="37"/>
  <c r="Q104" i="37"/>
  <c r="R104" i="37" s="1"/>
  <c r="T104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6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6" i="34" l="1"/>
  <c r="I16" i="34"/>
  <c r="T36" i="34"/>
  <c r="E18" i="28" s="1"/>
  <c r="T21" i="46"/>
  <c r="E30" i="28" s="1"/>
  <c r="S78" i="44"/>
  <c r="C28" i="28" s="1"/>
  <c r="S36" i="34"/>
  <c r="C18" i="28" s="1"/>
  <c r="T25" i="33"/>
  <c r="E17" i="28" s="1"/>
  <c r="S110" i="37"/>
  <c r="C21" i="28" s="1"/>
  <c r="H25" i="49"/>
  <c r="I25" i="49"/>
  <c r="T25" i="49"/>
  <c r="E33" i="28" s="1"/>
  <c r="S25" i="49"/>
  <c r="C33" i="28" s="1"/>
  <c r="H19" i="47"/>
  <c r="I19" i="47"/>
  <c r="S19" i="47"/>
  <c r="C31" i="28" s="1"/>
  <c r="H29" i="48"/>
  <c r="I29" i="48"/>
  <c r="S29" i="48"/>
  <c r="C32" i="28" s="1"/>
  <c r="T29" i="48"/>
  <c r="E32" i="28" s="1"/>
  <c r="T19" i="47"/>
  <c r="E31" i="28" s="1"/>
  <c r="I25" i="33"/>
  <c r="I21" i="46"/>
  <c r="S21" i="46"/>
  <c r="C30" i="28" s="1"/>
  <c r="H21" i="46"/>
  <c r="H88" i="45"/>
  <c r="S88" i="45"/>
  <c r="C29" i="28" s="1"/>
  <c r="I88" i="45"/>
  <c r="T88" i="45"/>
  <c r="E29" i="28" s="1"/>
  <c r="I78" i="44"/>
  <c r="H60" i="43"/>
  <c r="I60" i="43"/>
  <c r="S60" i="43"/>
  <c r="C27" i="28" s="1"/>
  <c r="T78" i="44"/>
  <c r="E28" i="28" s="1"/>
  <c r="T60" i="43"/>
  <c r="E27" i="28" s="1"/>
  <c r="S25" i="42"/>
  <c r="C26" i="28" s="1"/>
  <c r="H25" i="42"/>
  <c r="I25" i="42"/>
  <c r="T25" i="42"/>
  <c r="E26" i="28" s="1"/>
  <c r="H43" i="41"/>
  <c r="I43" i="41"/>
  <c r="S43" i="41"/>
  <c r="C25" i="28" s="1"/>
  <c r="T43" i="41"/>
  <c r="E25" i="28" s="1"/>
  <c r="H54" i="40"/>
  <c r="I54" i="40"/>
  <c r="S54" i="40"/>
  <c r="C24" i="28" s="1"/>
  <c r="T54" i="40"/>
  <c r="E24" i="28" s="1"/>
  <c r="H47" i="39"/>
  <c r="I47" i="39"/>
  <c r="S47" i="39"/>
  <c r="C23" i="28" s="1"/>
  <c r="T47" i="39"/>
  <c r="E23" i="28" s="1"/>
  <c r="S38" i="38"/>
  <c r="C22" i="28" s="1"/>
  <c r="T38" i="38"/>
  <c r="E22" i="28" s="1"/>
  <c r="H38" i="38"/>
  <c r="I16" i="38"/>
  <c r="I38" i="38" s="1"/>
  <c r="T110" i="37"/>
  <c r="E21" i="28" s="1"/>
  <c r="S52" i="36"/>
  <c r="C20" i="28" s="1"/>
  <c r="I52" i="36"/>
  <c r="T52" i="36"/>
  <c r="E20" i="28" s="1"/>
  <c r="H52" i="36"/>
  <c r="H17" i="35"/>
  <c r="S17" i="35"/>
  <c r="C19" i="28" s="1"/>
  <c r="T17" i="35"/>
  <c r="E19" i="28" s="1"/>
  <c r="I17" i="35"/>
  <c r="I36" i="34"/>
  <c r="H25" i="33"/>
  <c r="S25" i="33"/>
  <c r="C17" i="28" s="1"/>
  <c r="D25" i="28" l="1"/>
  <c r="F16" i="28" l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5" i="31" l="1"/>
  <c r="S45" i="31"/>
  <c r="C15" i="28" s="1"/>
  <c r="H40" i="32"/>
  <c r="T40" i="32"/>
  <c r="E16" i="28" s="1"/>
  <c r="S40" i="32"/>
  <c r="C16" i="28" s="1"/>
  <c r="I16" i="32"/>
  <c r="I40" i="32" s="1"/>
  <c r="T45" i="31"/>
  <c r="E15" i="28" s="1"/>
  <c r="I16" i="31"/>
  <c r="I45" i="31" s="1"/>
  <c r="D15" i="28" l="1"/>
  <c r="U80" i="29"/>
  <c r="B12" i="29"/>
  <c r="B13" i="29"/>
  <c r="C9" i="29" l="1"/>
  <c r="C8" i="29"/>
  <c r="C7" i="29"/>
  <c r="C6" i="29"/>
  <c r="C3" i="29"/>
  <c r="C2" i="29"/>
  <c r="S16" i="29" l="1"/>
  <c r="S17" i="29"/>
  <c r="S18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75" i="29"/>
  <c r="S76" i="29"/>
  <c r="S77" i="29"/>
  <c r="S78" i="29"/>
  <c r="S79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F14" i="28"/>
  <c r="S80" i="29" l="1"/>
  <c r="C14" i="28" s="1"/>
  <c r="C34" i="28" s="1"/>
  <c r="T80" i="29"/>
  <c r="E14" i="28" l="1"/>
  <c r="E34" i="28" s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4" i="28" l="1"/>
</calcChain>
</file>

<file path=xl/sharedStrings.xml><?xml version="1.0" encoding="utf-8"?>
<sst xmlns="http://schemas.openxmlformats.org/spreadsheetml/2006/main" count="4403" uniqueCount="854">
  <si>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</si>
  <si>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</si>
  <si>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</si>
  <si>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</si>
  <si>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</si>
  <si>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</si>
  <si>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</si>
  <si>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</si>
  <si>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</si>
  <si>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</si>
  <si>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</si>
  <si>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</si>
  <si>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</si>
  <si>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</si>
  <si>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</si>
  <si>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</si>
  <si>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</si>
  <si>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</si>
  <si>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</si>
  <si>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</si>
  <si>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</si>
  <si>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</si>
  <si>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</si>
  <si>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</si>
  <si>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</si>
  <si>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</si>
  <si>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</si>
  <si>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</si>
  <si>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</si>
  <si>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</si>
  <si>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</si>
  <si>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</si>
  <si>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</si>
  <si>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</si>
  <si>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</si>
  <si>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</si>
  <si>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</si>
  <si>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</si>
  <si>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</si>
  <si>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</si>
  <si>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</si>
  <si>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</si>
  <si>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</si>
  <si>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</si>
  <si>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</si>
  <si>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</si>
  <si>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</si>
  <si>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</si>
  <si>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</si>
  <si>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</si>
  <si>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</si>
  <si>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</si>
  <si>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</si>
  <si>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</si>
  <si>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</si>
  <si>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</si>
  <si>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</si>
  <si>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</si>
  <si>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</si>
  <si>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</si>
  <si>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</si>
  <si>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</si>
  <si>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</si>
  <si>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</si>
  <si>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</si>
  <si>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</si>
  <si>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</si>
  <si>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</si>
  <si>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</si>
  <si>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</si>
  <si>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</si>
  <si>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</si>
  <si>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</si>
  <si>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</si>
  <si>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</si>
  <si>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</si>
  <si>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</si>
  <si>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</si>
  <si>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</si>
  <si>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</si>
  <si>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</si>
  <si>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</si>
  <si>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</si>
  <si>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</si>
  <si>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</si>
  <si>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</si>
  <si>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</si>
  <si>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</si>
  <si>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</si>
  <si>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</si>
  <si>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</si>
  <si>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</si>
  <si>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</si>
  <si>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</si>
  <si>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</si>
  <si>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</si>
  <si>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</si>
  <si>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</si>
  <si>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</si>
  <si>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</si>
  <si>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</si>
  <si>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</si>
  <si>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</si>
  <si>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</si>
  <si>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</si>
  <si>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</si>
  <si>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</si>
  <si>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</si>
  <si>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</si>
  <si>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</si>
  <si>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</si>
  <si>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</si>
  <si>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</si>
  <si>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</si>
  <si>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</si>
  <si>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</si>
  <si>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</si>
  <si>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</si>
  <si>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</si>
  <si>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</si>
  <si>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</si>
  <si>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</si>
  <si>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</si>
  <si>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</si>
  <si>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</si>
  <si>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</si>
  <si>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</si>
  <si>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</si>
  <si>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</si>
  <si>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</si>
  <si>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</si>
  <si>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</si>
  <si>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</si>
  <si>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</si>
  <si>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</si>
  <si>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</si>
  <si>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</si>
  <si>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</si>
  <si>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</si>
  <si>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</si>
  <si>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</si>
  <si>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</si>
  <si>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</si>
  <si>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</si>
  <si>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</si>
  <si>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</si>
  <si>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</si>
  <si>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</si>
  <si>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</si>
  <si>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</si>
  <si>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</si>
  <si>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</si>
  <si>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</si>
  <si>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</si>
  <si>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</si>
  <si>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</si>
  <si>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</si>
  <si>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</si>
  <si>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</si>
  <si>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</si>
  <si>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</si>
  <si>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</si>
  <si>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</si>
  <si>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</si>
  <si>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</si>
  <si>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</si>
  <si>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</si>
  <si>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</si>
  <si>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</si>
  <si>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</si>
  <si>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</si>
  <si>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</si>
  <si>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</si>
  <si>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</si>
  <si>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</si>
  <si>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</si>
  <si>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</si>
  <si>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</si>
  <si>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</si>
  <si>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</si>
  <si>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</si>
  <si>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</si>
  <si>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</si>
  <si>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</si>
  <si>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</si>
  <si>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</si>
  <si>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</si>
  <si>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</si>
  <si>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</si>
  <si>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</si>
  <si>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</si>
  <si>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</si>
  <si>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</si>
  <si>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</si>
  <si>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</si>
  <si>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</si>
  <si>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</si>
  <si>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</si>
  <si>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</si>
  <si>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</si>
  <si>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</si>
  <si>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</si>
  <si>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</si>
  <si>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</si>
  <si>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</si>
  <si>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</si>
  <si>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</si>
  <si>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</si>
  <si>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</si>
  <si>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</si>
  <si>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</si>
  <si>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</si>
  <si>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</si>
  <si>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</si>
  <si>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</si>
  <si>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</si>
  <si>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</si>
  <si>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</si>
  <si>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</si>
  <si>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</si>
  <si>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</si>
  <si>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</si>
  <si>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</si>
  <si>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</si>
  <si>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</si>
  <si>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</si>
  <si>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</si>
  <si>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</si>
  <si>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SVEŽE TESTENINE IN NJOKI</t>
  </si>
  <si>
    <t>KRUH IN PEKOVSKO PECIVO</t>
  </si>
  <si>
    <t>SLADICE</t>
  </si>
  <si>
    <t>EKO MESO</t>
  </si>
  <si>
    <t>EKO MED</t>
  </si>
  <si>
    <t>EKO SADJE IN ZELENJAVA</t>
  </si>
  <si>
    <t>predracun2a_OSSkofljica</t>
  </si>
  <si>
    <t>OSNOVNA ŠOLA ŠKOFLJICA</t>
  </si>
  <si>
    <t>Klanec 5, 1291 Škofljica</t>
  </si>
  <si>
    <t>Jogurt navadni probiotični v lončku 180 g</t>
  </si>
  <si>
    <t>Jogurt navadni probiot. tekoči  250 ml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</si>
  <si>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</si>
  <si>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</si>
  <si>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</si>
  <si>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</si>
  <si>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</si>
  <si>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</si>
  <si>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</si>
  <si>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</si>
  <si>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</si>
  <si>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</si>
  <si>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</si>
  <si>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</si>
  <si>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</si>
  <si>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</si>
  <si>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</si>
  <si>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</si>
  <si>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</si>
  <si>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</si>
  <si>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</si>
  <si>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</si>
  <si>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</si>
  <si>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</si>
  <si>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</si>
  <si>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</si>
  <si>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</si>
  <si>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</si>
  <si>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</si>
  <si>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</si>
  <si>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</si>
  <si>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</si>
  <si>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</si>
  <si>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</si>
  <si>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</si>
  <si>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Dimljena klobasa za kuhanje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</si>
  <si>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</si>
  <si>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</si>
  <si>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</si>
  <si>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</si>
  <si>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</si>
  <si>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</si>
  <si>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</si>
  <si>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</si>
  <si>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</si>
  <si>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</si>
  <si>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</si>
  <si>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Šarenka-Oncorhynchus mykiss,  file belo meso (60-120g)  - sveža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</si>
  <si>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</si>
  <si>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</si>
  <si>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</si>
  <si>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</si>
  <si>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</si>
  <si>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</si>
  <si>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</si>
  <si>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</si>
  <si>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</si>
  <si>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</si>
  <si>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Bombetke BG 4x 75g</t>
  </si>
  <si>
    <t>kom</t>
  </si>
  <si>
    <t>L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</si>
  <si>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</si>
  <si>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</si>
  <si>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</si>
  <si>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</si>
  <si>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</si>
  <si>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</si>
  <si>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</si>
  <si>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</si>
  <si>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</si>
  <si>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</si>
  <si>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</si>
  <si>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</si>
  <si>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</si>
  <si>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</si>
  <si>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</si>
  <si>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</si>
  <si>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</si>
  <si>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</si>
  <si>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</si>
  <si>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</si>
  <si>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</si>
  <si>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</si>
  <si>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</si>
  <si>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</si>
  <si>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</si>
  <si>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</si>
  <si>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</si>
  <si>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</si>
  <si>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</si>
  <si>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</si>
  <si>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</si>
  <si>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</si>
  <si>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</si>
  <si>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</si>
  <si>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</si>
  <si>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</si>
  <si>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</si>
  <si>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</si>
  <si>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</si>
  <si>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</si>
  <si>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</si>
  <si>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</si>
  <si>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</si>
  <si>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</si>
  <si>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</si>
  <si>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</si>
  <si>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</si>
  <si>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</si>
  <si>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</si>
  <si>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</si>
  <si>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</si>
  <si>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</si>
  <si>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</si>
  <si>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</si>
  <si>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</si>
  <si>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</si>
  <si>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</si>
  <si>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</si>
  <si>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</si>
  <si>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</si>
  <si>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</si>
  <si>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</si>
  <si>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</si>
  <si>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</si>
  <si>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</si>
  <si>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</si>
  <si>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</si>
  <si>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</si>
  <si>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</si>
  <si>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</si>
  <si>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</si>
  <si>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</si>
  <si>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</si>
  <si>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</si>
  <si>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</si>
  <si>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</si>
  <si>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</si>
  <si>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</si>
  <si>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</si>
  <si>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>Sadno žitna rezina s 7 sadeži v brezsladkorni čokoladi z najmanj 90% sadnega deleža, 35 g  - primerna za vegane (Frutabela ali enakovredno)</t>
  </si>
  <si>
    <t>Žitna rezina z lešniki najmanj 23% lešnikov, 30 g (Frutabela ali enakovredno)</t>
  </si>
  <si>
    <t>Žitna rezina s pomarančo in brezsladkorno čokolado 25 g (Frutabela ali enakovredno)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</si>
  <si>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</si>
  <si>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</si>
  <si>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</si>
  <si>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</si>
  <si>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</si>
  <si>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</si>
  <si>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</si>
  <si>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</si>
  <si>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Tortelini s pestom </t>
  </si>
  <si>
    <t xml:space="preserve">Kapeleti pirini polnozrnati s  sirom </t>
  </si>
  <si>
    <t xml:space="preserve">Kapeleti sirovi </t>
  </si>
  <si>
    <t xml:space="preserve">Kapeleti rikota in špinača </t>
  </si>
  <si>
    <t>Ajdovi njoki</t>
  </si>
  <si>
    <t>Pirini njoki</t>
  </si>
  <si>
    <t>Franc.rogljič brez jajc in mleka - prazen</t>
  </si>
  <si>
    <t>Čokolada jedilna 1000 g, min 45% kakava</t>
  </si>
  <si>
    <t>Čokolada mleta za peko, min. 35% kakavovih delcev, 1 kg</t>
  </si>
  <si>
    <t>Kis jabolčni naravni,  min. 5%, 1/1 Renški hram ali enakovredno</t>
  </si>
  <si>
    <t>Kis vinski naravni rdeči, 4% ocetne kisline, 1/1 Renški hram ali enakovredno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</si>
  <si>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</si>
  <si>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</si>
  <si>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</si>
  <si>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</si>
  <si>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</si>
  <si>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</si>
  <si>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</si>
  <si>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>Ekološko svinjsko stegno drobno mleto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</si>
  <si>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</si>
  <si>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</si>
  <si>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</si>
  <si>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</si>
  <si>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</si>
  <si>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</si>
  <si>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</si>
  <si>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</si>
  <si>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</si>
  <si>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</si>
  <si>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</si>
  <si>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</si>
  <si>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</si>
  <si>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</si>
  <si>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</si>
  <si>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</si>
  <si>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</si>
  <si>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</si>
  <si>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</si>
  <si>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</si>
  <si>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>Pasterizirano mleko 1,5 % mm</t>
  </si>
  <si>
    <t xml:space="preserve">Trajno mleko – TP, 1,5 mm % </t>
  </si>
  <si>
    <t xml:space="preserve">Trajno mleko – TP, 3,5 mm %  </t>
  </si>
  <si>
    <t xml:space="preserve">Trajno mleko – TP, 3,5 mm % </t>
  </si>
  <si>
    <t xml:space="preserve">Čokoladno mleko </t>
  </si>
  <si>
    <t xml:space="preserve">Trajno mleko brez laktoze 3,5 mm% </t>
  </si>
  <si>
    <t xml:space="preserve">Jogurt navadni 1,3 % mm v lončku </t>
  </si>
  <si>
    <t>Jogurt navadni 3,2 % mm v lončku</t>
  </si>
  <si>
    <t xml:space="preserve">Jogurt sadni brez dodanega sladkorja in sladil v lončku </t>
  </si>
  <si>
    <t xml:space="preserve">Jogurt sadni z najmanj 40 % sadja 3,2 % mm </t>
  </si>
  <si>
    <t>Jogurt sadni 1,3 % mm v lončku</t>
  </si>
  <si>
    <t>Jogurt sadni probiot.tekoči</t>
  </si>
  <si>
    <t>Jogurt navadni  1,5% mm</t>
  </si>
  <si>
    <t>Jogurt sadni  1,5% mm</t>
  </si>
  <si>
    <t xml:space="preserve">Jogurtov  desert  čok. ali vanilija </t>
  </si>
  <si>
    <t xml:space="preserve">Jogurtov  desert  s sadjem </t>
  </si>
  <si>
    <t xml:space="preserve">Jogurt grški naravni </t>
  </si>
  <si>
    <t xml:space="preserve">Jogurt grški sadni </t>
  </si>
  <si>
    <t>Jogurt sadni brez laktoze</t>
  </si>
  <si>
    <t xml:space="preserve">Jogurt naravni brez laktoze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</si>
  <si>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</si>
  <si>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</si>
  <si>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</si>
  <si>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</si>
  <si>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</si>
  <si>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 xml:space="preserve">Skuta s podloženim sadjem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</si>
  <si>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</si>
  <si>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</si>
  <si>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</si>
  <si>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</si>
  <si>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Maslo BREZ LAKTOZE </t>
  </si>
  <si>
    <t xml:space="preserve">Ribani trdi sir, kot parmezan </t>
  </si>
  <si>
    <t>Ribani sir za pico</t>
  </si>
  <si>
    <t>Sir, kot bovizola</t>
  </si>
  <si>
    <t>Sir, kot mozzarella v kosu</t>
  </si>
  <si>
    <t>Sir, kot mozzarella v kroglicah</t>
  </si>
  <si>
    <t xml:space="preserve">Sir s plementio plesnijo kot gorgonzola </t>
  </si>
  <si>
    <t>Sir dimljen</t>
  </si>
  <si>
    <t xml:space="preserve">Sir s poprom </t>
  </si>
  <si>
    <t>Sir, kot feta</t>
  </si>
  <si>
    <t xml:space="preserve">Sir lahki </t>
  </si>
  <si>
    <t>Sir brez laktoze</t>
  </si>
  <si>
    <t xml:space="preserve">Topljeni sir </t>
  </si>
  <si>
    <t>Sirni  namaz z zelišči</t>
  </si>
  <si>
    <t xml:space="preserve">Sirni namaz z zelišči </t>
  </si>
  <si>
    <t>Sirni namaz naravni</t>
  </si>
  <si>
    <t xml:space="preserve">Sirni namaz naravni </t>
  </si>
  <si>
    <t xml:space="preserve">Sir paniran </t>
  </si>
  <si>
    <t>Sladoled vodni z okusom</t>
  </si>
  <si>
    <t>Mlečni sladoled - v lončku - različni okusi</t>
  </si>
  <si>
    <t>Mlečni sladoled BREZ LAKTOZE- v lončku - različni okusi</t>
  </si>
  <si>
    <t xml:space="preserve">Mlečni sladoled - v kornetu - različni okusi 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</si>
  <si>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</si>
  <si>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</si>
  <si>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</si>
  <si>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</si>
  <si>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</si>
  <si>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</si>
  <si>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</si>
  <si>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</si>
  <si>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</si>
  <si>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</si>
  <si>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</si>
  <si>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</si>
  <si>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</si>
  <si>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</si>
  <si>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</si>
  <si>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</si>
  <si>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</si>
  <si>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</si>
  <si>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</si>
  <si>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</si>
  <si>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</si>
  <si>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</si>
  <si>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</si>
  <si>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</si>
  <si>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</si>
  <si>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</si>
  <si>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</si>
  <si>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</si>
  <si>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</si>
  <si>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</si>
  <si>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</si>
  <si>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Med dietni 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</si>
  <si>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</si>
  <si>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</si>
  <si>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</si>
  <si>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</si>
  <si>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</si>
  <si>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</si>
  <si>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</si>
  <si>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</si>
  <si>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</si>
  <si>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</si>
  <si>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</si>
  <si>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</si>
  <si>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</si>
  <si>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</si>
  <si>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</si>
  <si>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</si>
  <si>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</si>
  <si>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</si>
  <si>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</si>
  <si>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</si>
  <si>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</si>
  <si>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</si>
  <si>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 xml:space="preserve">Sadna solata </t>
  </si>
  <si>
    <t xml:space="preserve">Kompot marelični manj sladek </t>
  </si>
  <si>
    <t>Kompot breskov  manj sladek</t>
  </si>
  <si>
    <t xml:space="preserve">Kompot ananas manj sladek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</si>
  <si>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</si>
  <si>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</si>
  <si>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</si>
  <si>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</si>
  <si>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</si>
  <si>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</si>
  <si>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</si>
  <si>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</si>
  <si>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</si>
  <si>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</si>
  <si>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</si>
  <si>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</si>
  <si>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</si>
  <si>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</si>
  <si>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</si>
  <si>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Multivitaminski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</si>
  <si>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</si>
  <si>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</si>
  <si>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</si>
  <si>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</si>
  <si>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</si>
  <si>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</si>
  <si>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</si>
  <si>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</si>
  <si>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</si>
  <si>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</si>
  <si>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</si>
  <si>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</si>
  <si>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Krompir rezan olupljen opran kosi </t>
  </si>
  <si>
    <t>Solata mešana zelena/radič rezana oprana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</si>
  <si>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</si>
  <si>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</si>
  <si>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</si>
  <si>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</si>
  <si>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</si>
  <si>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</si>
  <si>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</si>
  <si>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</si>
  <si>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</si>
  <si>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</si>
  <si>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</si>
  <si>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</si>
  <si>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</si>
  <si>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</si>
  <si>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</si>
  <si>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</si>
  <si>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Pirin zdrob bio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</si>
  <si>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</si>
  <si>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</si>
  <si>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</si>
  <si>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</si>
  <si>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</si>
  <si>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</si>
  <si>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</si>
  <si>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</si>
  <si>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</si>
  <si>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</si>
  <si>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</si>
  <si>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</si>
  <si>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</si>
  <si>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</si>
  <si>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</si>
  <si>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</si>
  <si>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</si>
  <si>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 xml:space="preserve">Testenine polnozrnate </t>
  </si>
  <si>
    <t>Testenine pirine</t>
  </si>
  <si>
    <t xml:space="preserve">Testenine pirine </t>
  </si>
  <si>
    <t>Vlivanci vodni – priloga</t>
  </si>
  <si>
    <t xml:space="preserve">Vlivanci vodni - za juho </t>
  </si>
  <si>
    <t>Zvezdice</t>
  </si>
  <si>
    <t xml:space="preserve">Špageti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</si>
  <si>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</si>
  <si>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</si>
  <si>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</si>
  <si>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</si>
  <si>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</si>
  <si>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</si>
  <si>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</si>
  <si>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</si>
  <si>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</si>
  <si>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</si>
  <si>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</si>
  <si>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</si>
  <si>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</si>
  <si>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</si>
  <si>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</si>
  <si>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</si>
  <si>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</si>
  <si>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</si>
  <si>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</si>
  <si>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</si>
  <si>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</si>
  <si>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</si>
  <si>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</si>
  <si>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</si>
  <si>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</si>
  <si>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</si>
  <si>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</si>
  <si>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</si>
  <si>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</si>
  <si>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</si>
  <si>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</si>
  <si>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</si>
  <si>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</si>
  <si>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</si>
  <si>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</si>
  <si>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</si>
  <si>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</si>
  <si>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SIROVA, črna </t>
  </si>
  <si>
    <t xml:space="preserve">ŠTRUČKA MAKOVA </t>
  </si>
  <si>
    <t>ŠTRUČKA MAKOVA, črna</t>
  </si>
  <si>
    <t xml:space="preserve">ŠTRUČKA MAKOVA, črna </t>
  </si>
  <si>
    <t>ŠTRUČKA KORNZPITZ</t>
  </si>
  <si>
    <t xml:space="preserve">ŠTRUČKA KORNZPITZ </t>
  </si>
  <si>
    <t xml:space="preserve">BOMBETA SEZAM </t>
  </si>
  <si>
    <t>BOMBETA/ŽEMLJA/ ŠTRUČKA - bela</t>
  </si>
  <si>
    <t xml:space="preserve">BOMBETA/ŽEMLJA/ ŠTRUČKA-bela </t>
  </si>
  <si>
    <t>BOMBETA/ŽEMLJA/ ŠTRUČKA-črna</t>
  </si>
  <si>
    <t xml:space="preserve">BOMBETA/ŽEMLJA/ ŠTRUČKA-črna </t>
  </si>
  <si>
    <t xml:space="preserve">BOMBETA/ŽEMLJA/ ŠTRUČKA-  polbela </t>
  </si>
  <si>
    <t xml:space="preserve">BOMBETA/ŽEMLJA/ ŠTRUČKA-polbela </t>
  </si>
  <si>
    <t>BOMBETA/ŽEMLJA/ ŠTRUČKA- ržena</t>
  </si>
  <si>
    <t>ROGLJIČ  kruhov</t>
  </si>
  <si>
    <t xml:space="preserve">Koruzno pecivo z bučnimi semeni in sirom  </t>
  </si>
  <si>
    <t xml:space="preserve">Sendvič (črna žemlja, šunka, sir, kumarice) </t>
  </si>
  <si>
    <t>Sendvič (črna žemlja,šunka, sir)</t>
  </si>
  <si>
    <t>Sendvič (črna žemlja, sir)</t>
  </si>
  <si>
    <t>KRUH POLBELI,  brez aditivov</t>
  </si>
  <si>
    <t>KRUH OVSENI,  brez aditivov</t>
  </si>
  <si>
    <t>KRUH S SEMENI,  brez aditivov</t>
  </si>
  <si>
    <t>KRUH ČRNI,  TIP 1100, brez aditivov</t>
  </si>
  <si>
    <t>BOMBETA/ŠTRUČKA/ ŽEMLJA, polbela brez aditivov</t>
  </si>
  <si>
    <t>BOMBETA/ŠTRUČKA/ ŽEMLJA, črna brez aditivov</t>
  </si>
  <si>
    <t xml:space="preserve">Čokoladni navihanček </t>
  </si>
  <si>
    <t>Čokoladani navihanček</t>
  </si>
  <si>
    <t>Navihanček temni</t>
  </si>
  <si>
    <t>Franc.rogljič brez jajc in mleka z diabetično marmelado</t>
  </si>
  <si>
    <t>Franc.rogljič s čokolado</t>
  </si>
  <si>
    <t>Franc.rogljič temni z marelič. marmel.</t>
  </si>
  <si>
    <t xml:space="preserve">Franc. rogljič z marmelado </t>
  </si>
  <si>
    <t xml:space="preserve">Franc.rogljič, zrnati,  brez polnila </t>
  </si>
  <si>
    <t xml:space="preserve">Jabolčni zavitek vlečeno testo </t>
  </si>
  <si>
    <t>Jabolčni zavitek vlečeno testo</t>
  </si>
  <si>
    <t xml:space="preserve">Keksi - rogljički smetanovi </t>
  </si>
  <si>
    <t xml:space="preserve">Keksi čajni  </t>
  </si>
  <si>
    <t xml:space="preserve">Keksi čokini </t>
  </si>
  <si>
    <t>Keksi čokini</t>
  </si>
  <si>
    <t xml:space="preserve">Keksi lincer </t>
  </si>
  <si>
    <t xml:space="preserve">Keksi orehovi </t>
  </si>
  <si>
    <t xml:space="preserve">Keksi otroški </t>
  </si>
  <si>
    <t>Keksi pirini</t>
  </si>
  <si>
    <t xml:space="preserve">Keksi polnozrnati </t>
  </si>
  <si>
    <t xml:space="preserve">Kokosova kocka - kuštravci </t>
  </si>
  <si>
    <t>Kokosova kocka – kuštravci</t>
  </si>
  <si>
    <t>Kraljeva štručka temna s posipom</t>
  </si>
  <si>
    <t xml:space="preserve">Kraljeva štručka temna s posipom </t>
  </si>
  <si>
    <t xml:space="preserve">Krof z marmelado </t>
  </si>
  <si>
    <t xml:space="preserve">Minjonček </t>
  </si>
  <si>
    <t xml:space="preserve">Mini rogljički dvobarvni pečeni </t>
  </si>
  <si>
    <t xml:space="preserve">Osje gnezdo </t>
  </si>
  <si>
    <t xml:space="preserve">Pita jabolčna </t>
  </si>
  <si>
    <t>Pita skutina</t>
  </si>
  <si>
    <t>Pita višnjeva</t>
  </si>
  <si>
    <t>Polnozrnat jabolčni zavitek vlečeno testo</t>
  </si>
  <si>
    <t>Polžek s sirom</t>
  </si>
  <si>
    <t>Slano pecivo</t>
  </si>
  <si>
    <t xml:space="preserve">Špirala čokoladna </t>
  </si>
  <si>
    <t>Špirala čokoladna</t>
  </si>
  <si>
    <t>Špirala jabolčna polnozrnata</t>
  </si>
  <si>
    <t xml:space="preserve">Temno borovničevo pecivo brez dodanega sladkorja </t>
  </si>
  <si>
    <t>Zavitek skutin vlečeno testo</t>
  </si>
  <si>
    <t>Zavitek skutin</t>
  </si>
  <si>
    <t xml:space="preserve">Žepek čokoladni  mini </t>
  </si>
  <si>
    <t xml:space="preserve">Žepek kokos mini </t>
  </si>
  <si>
    <t>Muffin s čokolado</t>
  </si>
  <si>
    <t xml:space="preserve">Skutina rezina </t>
  </si>
  <si>
    <t xml:space="preserve">Kremšnita </t>
  </si>
  <si>
    <t xml:space="preserve">Burek sirov </t>
  </si>
  <si>
    <t>Burek sirov</t>
  </si>
  <si>
    <t xml:space="preserve">Burek jabolčni </t>
  </si>
  <si>
    <t>Burek jabolčni</t>
  </si>
  <si>
    <t xml:space="preserve">Kebab žepek </t>
  </si>
  <si>
    <t xml:space="preserve">Pizza s sirom </t>
  </si>
  <si>
    <t>Pizza s šunko</t>
  </si>
  <si>
    <t>Zelenjavna pizza</t>
  </si>
  <si>
    <t xml:space="preserve">Pizza brez glutena </t>
  </si>
  <si>
    <t>Čaj gozdni sadeži  vrečke</t>
  </si>
  <si>
    <t>Čaj planinski vrečke</t>
  </si>
  <si>
    <t xml:space="preserve">Čaj šipek hibiskus vrečke </t>
  </si>
  <si>
    <t xml:space="preserve">Čaj malina z vitamini vrečke  </t>
  </si>
  <si>
    <t>Čaj jagoda vanilija vrečke</t>
  </si>
  <si>
    <t>Čaj divja češnja vrečke</t>
  </si>
  <si>
    <t xml:space="preserve">Čaj božični vrečke </t>
  </si>
  <si>
    <t>Čaj božični vrečke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</si>
  <si>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</si>
  <si>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</si>
  <si>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</si>
  <si>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</si>
  <si>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</si>
  <si>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</si>
  <si>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Cimet </t>
  </si>
  <si>
    <t xml:space="preserve">Bazilika zdrobljena doza </t>
  </si>
  <si>
    <t xml:space="preserve">Curry prah doza </t>
  </si>
  <si>
    <t>Čebula pražena v vrečki</t>
  </si>
  <si>
    <t xml:space="preserve">Drobnjak vedro </t>
  </si>
  <si>
    <t>Klinčki celi doza</t>
  </si>
  <si>
    <t>Kumina mleta doza</t>
  </si>
  <si>
    <t xml:space="preserve">Kurkuma doza </t>
  </si>
  <si>
    <t>Lovor list vedro</t>
  </si>
  <si>
    <t xml:space="preserve">Majaron zdrobljen doza </t>
  </si>
  <si>
    <t xml:space="preserve">Muškatni orešček mleti doza </t>
  </si>
  <si>
    <t xml:space="preserve">Origano zdrobljen doza </t>
  </si>
  <si>
    <t xml:space="preserve">Paprika mleta sladka </t>
  </si>
  <si>
    <t xml:space="preserve">Poper beli, mleti </t>
  </si>
  <si>
    <t xml:space="preserve">Poper  črni, mleti </t>
  </si>
  <si>
    <t xml:space="preserve">Rožmarin list doza </t>
  </si>
  <si>
    <t xml:space="preserve">Timijan doza </t>
  </si>
  <si>
    <t xml:space="preserve">Začimbna mešanica čili con carne </t>
  </si>
  <si>
    <t xml:space="preserve">Začimb. mešanica mediteranska doza  </t>
  </si>
  <si>
    <t xml:space="preserve">Začimba za pečeni piščanec doza </t>
  </si>
  <si>
    <t xml:space="preserve">Začimbna mešanica za golaž doza  </t>
  </si>
  <si>
    <t xml:space="preserve">Začimbna mešanica za ribe doza </t>
  </si>
  <si>
    <t xml:space="preserve">Začimb. mešan. za svinjsko pečenko doza </t>
  </si>
  <si>
    <t xml:space="preserve">Citronka ali podobno </t>
  </si>
  <si>
    <t xml:space="preserve">Bonboni žele sadni </t>
  </si>
  <si>
    <t>Bonbonjera kot Ferreo Rocher</t>
  </si>
  <si>
    <t xml:space="preserve">Bonbonjera kot Rafaelo </t>
  </si>
  <si>
    <t>Bonbonijera Merci ali podobno</t>
  </si>
  <si>
    <t>Čokoladno lešnikov namaz, lešnik min. 13%, manj masten kakav v prahu min. 7,4% kot Nutela</t>
  </si>
  <si>
    <t>Kakav instant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</si>
  <si>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</si>
  <si>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</si>
  <si>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</si>
  <si>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</si>
  <si>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cvrenje 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</si>
  <si>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</si>
  <si>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</si>
  <si>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</si>
  <si>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</si>
  <si>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</si>
  <si>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</si>
  <si>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</si>
  <si>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</si>
  <si>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</si>
  <si>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</si>
  <si>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</si>
  <si>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</si>
  <si>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</si>
  <si>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</si>
  <si>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</si>
  <si>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</si>
  <si>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</si>
  <si>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</si>
  <si>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</si>
  <si>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</si>
  <si>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</si>
  <si>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</si>
  <si>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</si>
  <si>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</si>
  <si>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</si>
  <si>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</si>
  <si>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</si>
  <si>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Pišč.hrenovke brez ovoja, ojačeval.okusa, umetnih barvil</t>
  </si>
  <si>
    <t>Sir za žar, rezan porcijsko, rinfuza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</si>
  <si>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</si>
  <si>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</si>
  <si>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</si>
  <si>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</si>
  <si>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</si>
  <si>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</si>
  <si>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</si>
  <si>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</si>
  <si>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</si>
  <si>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>Šampinjoni rezani zamrznjeni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</si>
  <si>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</si>
  <si>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</si>
  <si>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</si>
  <si>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</si>
  <si>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</si>
  <si>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</si>
  <si>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</si>
  <si>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</si>
  <si>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</si>
  <si>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</si>
  <si>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250-500</t>
  </si>
  <si>
    <t>100-250</t>
  </si>
  <si>
    <t>Bulgur</t>
  </si>
  <si>
    <t>2,5- 5</t>
  </si>
  <si>
    <t>2,5-5</t>
  </si>
  <si>
    <t>2,0-5</t>
  </si>
  <si>
    <t>do 500</t>
  </si>
  <si>
    <t xml:space="preserve">Keksi pirini </t>
  </si>
  <si>
    <t xml:space="preserve">Potica orehova - kos </t>
  </si>
  <si>
    <t xml:space="preserve">ekološki cvetlični med </t>
  </si>
  <si>
    <t xml:space="preserve">ekološki med cvetlični </t>
  </si>
  <si>
    <t>Ekološki sadni jogurt min. 3,2 mm, Ik</t>
  </si>
  <si>
    <t>Ekološka kisla smetana – IK</t>
  </si>
  <si>
    <t>Ekološko maslo IK</t>
  </si>
  <si>
    <t>Ekološko mleko z okusom min. 3,2 mm, IK</t>
  </si>
  <si>
    <t>Ekološki sadni jogurt min. 3,2 mm, rifuza IK</t>
  </si>
  <si>
    <t>Ekološki  navadni jogurt min. 3,2 mm, rifuza IK</t>
  </si>
  <si>
    <t>Ekološko pitno mleko min. 3,2 mm, IK</t>
  </si>
  <si>
    <t>Ekološki navadni jogurt  min. 3,2 mm, IK</t>
  </si>
  <si>
    <t>Ledeni čaj breskev</t>
  </si>
  <si>
    <t xml:space="preserve">Hruškov nektar min. 50 % sadni delež hruške </t>
  </si>
  <si>
    <t>BIO sok jabolko, granatno jabolko, črni ribez, grozdje, 100 % sd</t>
  </si>
  <si>
    <t>Namaz čokoladni brez mleka, jajc, glutena in oreščkov kot Plamil</t>
  </si>
  <si>
    <t xml:space="preserve">Sojin namaz z lešniki brez mleka </t>
  </si>
  <si>
    <t>KONZERVIRANA ZELENJAVA IN SADJE</t>
  </si>
  <si>
    <t>artikel umikamo</t>
  </si>
  <si>
    <t>artikel brišemo</t>
  </si>
  <si>
    <t>Corn flakes brez glutena in mleka, brez dodanega sladkorja</t>
  </si>
  <si>
    <r>
      <t xml:space="preserve">Testenine brez glutena  kot Le Veneziane, </t>
    </r>
    <r>
      <rPr>
        <sz val="9"/>
        <color rgb="FFFF0000"/>
        <rFont val="Calibri"/>
        <family val="2"/>
        <charset val="238"/>
        <scheme val="minor"/>
      </rPr>
      <t xml:space="preserve">polžki ali svedri </t>
    </r>
  </si>
  <si>
    <r>
      <rPr>
        <sz val="9"/>
        <color rgb="FFFF0000"/>
        <rFont val="Calibri"/>
        <family val="2"/>
        <charset val="238"/>
        <scheme val="minor"/>
      </rPr>
      <t>100</t>
    </r>
    <r>
      <rPr>
        <sz val="9"/>
        <rFont val="Calibri"/>
        <family val="2"/>
        <charset val="238"/>
        <scheme val="minor"/>
      </rPr>
      <t>-500</t>
    </r>
  </si>
  <si>
    <r>
      <t xml:space="preserve">Musli brez glutena, brez mleka, </t>
    </r>
    <r>
      <rPr>
        <sz val="9"/>
        <color rgb="FFFF0000"/>
        <rFont val="Calibri"/>
        <family val="2"/>
        <charset val="238"/>
        <scheme val="minor"/>
      </rPr>
      <t xml:space="preserve">čokoladni </t>
    </r>
  </si>
  <si>
    <t>Bonboni, sadne karamele kot fru fru, kot Softi</t>
  </si>
  <si>
    <r>
      <t xml:space="preserve">Juha zelenjavna bistra, </t>
    </r>
    <r>
      <rPr>
        <sz val="9"/>
        <color rgb="FFFF0000"/>
        <rFont val="Calibri"/>
        <family val="2"/>
        <charset val="238"/>
        <scheme val="minor"/>
      </rPr>
      <t>brez dodanih ojačevalcev okusa, brez umetnih barvil kot Knorr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</si>
</sst>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71" fillId="56" borderId="39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8" applyNumberFormat="0" applyAlignment="0" applyProtection="0"/>
    <xf numFmtId="0" fontId="2" fillId="0" borderId="63" applyNumberFormat="0" applyFill="0" applyAlignment="0" applyProtection="0"/>
    <xf numFmtId="0" fontId="2" fillId="0" borderId="87" applyNumberFormat="0" applyFill="0" applyAlignment="0" applyProtection="0"/>
    <xf numFmtId="0" fontId="18" fillId="9" borderId="61" applyNumberFormat="0" applyAlignment="0" applyProtection="0"/>
    <xf numFmtId="0" fontId="18" fillId="9" borderId="85" applyNumberFormat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" fillId="24" borderId="73" applyNumberFormat="0" applyFont="0" applyAlignment="0" applyProtection="0"/>
    <xf numFmtId="0" fontId="30" fillId="45" borderId="84" applyNumberFormat="0" applyAlignment="0" applyProtection="0"/>
    <xf numFmtId="0" fontId="2" fillId="0" borderId="66" applyNumberFormat="0" applyFill="0" applyAlignment="0" applyProtection="0"/>
    <xf numFmtId="0" fontId="71" fillId="56" borderId="8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28" fillId="9" borderId="44" applyNumberFormat="0" applyAlignment="0" applyProtection="0"/>
    <xf numFmtId="0" fontId="2" fillId="0" borderId="54" applyNumberFormat="0" applyFill="0" applyAlignment="0" applyProtection="0"/>
    <xf numFmtId="0" fontId="2" fillId="0" borderId="63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2" fillId="0" borderId="47" applyNumberFormat="0" applyFill="0" applyAlignment="0" applyProtection="0"/>
    <xf numFmtId="0" fontId="18" fillId="9" borderId="57" applyNumberFormat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8" fillId="54" borderId="55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9" applyNumberFormat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53" applyNumberFormat="0" applyFont="0" applyAlignment="0" applyProtection="0"/>
    <xf numFmtId="0" fontId="18" fillId="54" borderId="45" applyNumberFormat="0" applyAlignment="0" applyProtection="0"/>
    <xf numFmtId="0" fontId="30" fillId="9" borderId="56" applyNumberFormat="0" applyAlignment="0" applyProtection="0"/>
    <xf numFmtId="0" fontId="2" fillId="0" borderId="71" applyNumberFormat="0" applyFill="0" applyAlignment="0" applyProtection="0"/>
    <xf numFmtId="0" fontId="30" fillId="9" borderId="84" applyNumberFormat="0" applyAlignment="0" applyProtection="0"/>
    <xf numFmtId="0" fontId="30" fillId="45" borderId="7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68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59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8" applyNumberFormat="0" applyAlignment="0" applyProtection="0"/>
    <xf numFmtId="0" fontId="30" fillId="9" borderId="75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9" borderId="61" applyNumberFormat="0" applyAlignment="0" applyProtection="0"/>
    <xf numFmtId="0" fontId="3" fillId="24" borderId="73" applyNumberFormat="0" applyFont="0" applyAlignment="0" applyProtection="0"/>
    <xf numFmtId="0" fontId="71" fillId="56" borderId="53" applyNumberFormat="0" applyAlignment="0" applyProtection="0"/>
    <xf numFmtId="0" fontId="28" fillId="54" borderId="6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81" applyNumberFormat="0" applyFont="0" applyAlignment="0" applyProtection="0"/>
    <xf numFmtId="0" fontId="18" fillId="54" borderId="52" applyNumberFormat="0" applyAlignment="0" applyProtection="0"/>
    <xf numFmtId="0" fontId="18" fillId="54" borderId="61" applyNumberFormat="0" applyAlignment="0" applyProtection="0"/>
    <xf numFmtId="0" fontId="3" fillId="24" borderId="53" applyNumberFormat="0" applyFont="0" applyAlignment="0" applyProtection="0"/>
    <xf numFmtId="0" fontId="2" fillId="0" borderId="63" applyNumberFormat="0" applyFill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84" applyNumberFormat="0" applyAlignment="0" applyProtection="0"/>
    <xf numFmtId="0" fontId="28" fillId="54" borderId="56" applyNumberFormat="0" applyAlignment="0" applyProtection="0"/>
    <xf numFmtId="0" fontId="2" fillId="0" borderId="71" applyNumberFormat="0" applyFill="0" applyAlignment="0" applyProtection="0"/>
    <xf numFmtId="0" fontId="71" fillId="56" borderId="8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28" fillId="9" borderId="84" applyNumberFormat="0" applyAlignment="0" applyProtection="0"/>
    <xf numFmtId="44" fontId="5" fillId="0" borderId="0" applyFont="0" applyFill="0" applyBorder="0" applyAlignment="0" applyProtection="0"/>
    <xf numFmtId="0" fontId="30" fillId="45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57" applyNumberFormat="0" applyAlignment="0" applyProtection="0"/>
    <xf numFmtId="0" fontId="18" fillId="54" borderId="64" applyNumberFormat="0" applyAlignment="0" applyProtection="0"/>
    <xf numFmtId="0" fontId="2" fillId="0" borderId="71" applyNumberFormat="0" applyFill="0" applyAlignment="0" applyProtection="0"/>
    <xf numFmtId="0" fontId="18" fillId="9" borderId="64" applyNumberFormat="0" applyAlignment="0" applyProtection="0"/>
    <xf numFmtId="0" fontId="3" fillId="24" borderId="73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8" applyNumberFormat="0" applyAlignment="0" applyProtection="0"/>
    <xf numFmtId="0" fontId="18" fillId="54" borderId="72" applyNumberFormat="0" applyAlignment="0" applyProtection="0"/>
    <xf numFmtId="0" fontId="30" fillId="9" borderId="79" applyNumberFormat="0" applyAlignment="0" applyProtection="0"/>
    <xf numFmtId="0" fontId="4" fillId="24" borderId="73" applyNumberFormat="0" applyFont="0" applyAlignment="0" applyProtection="0"/>
    <xf numFmtId="0" fontId="30" fillId="9" borderId="84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" fillId="0" borderId="74" applyNumberFormat="0" applyFill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45" borderId="79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28" fillId="9" borderId="56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69" applyNumberFormat="0" applyAlignment="0" applyProtection="0"/>
    <xf numFmtId="0" fontId="28" fillId="54" borderId="60" applyNumberFormat="0" applyAlignment="0" applyProtection="0"/>
    <xf numFmtId="0" fontId="18" fillId="9" borderId="52" applyNumberFormat="0" applyAlignment="0" applyProtection="0"/>
    <xf numFmtId="0" fontId="30" fillId="39" borderId="84" applyNumberFormat="0" applyAlignment="0" applyProtection="0"/>
    <xf numFmtId="0" fontId="18" fillId="9" borderId="69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3" fillId="24" borderId="86" applyNumberFormat="0" applyFont="0" applyAlignment="0" applyProtection="0"/>
    <xf numFmtId="0" fontId="30" fillId="9" borderId="84" applyNumberFormat="0" applyAlignment="0" applyProtection="0"/>
    <xf numFmtId="0" fontId="28" fillId="9" borderId="84" applyNumberFormat="0" applyAlignment="0" applyProtection="0"/>
    <xf numFmtId="0" fontId="18" fillId="9" borderId="64" applyNumberFormat="0" applyAlignment="0" applyProtection="0"/>
    <xf numFmtId="0" fontId="4" fillId="24" borderId="81" applyNumberFormat="0" applyFont="0" applyAlignment="0" applyProtection="0"/>
    <xf numFmtId="0" fontId="71" fillId="56" borderId="62" applyNumberFormat="0" applyAlignment="0" applyProtection="0"/>
    <xf numFmtId="0" fontId="30" fillId="45" borderId="60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3" applyNumberFormat="0" applyFont="0" applyAlignment="0" applyProtection="0"/>
    <xf numFmtId="0" fontId="28" fillId="54" borderId="60" applyNumberFormat="0" applyAlignment="0" applyProtection="0"/>
    <xf numFmtId="0" fontId="28" fillId="9" borderId="79" applyNumberFormat="0" applyAlignment="0" applyProtection="0"/>
    <xf numFmtId="0" fontId="2" fillId="0" borderId="59" applyNumberFormat="0" applyFill="0" applyAlignment="0" applyProtection="0"/>
    <xf numFmtId="0" fontId="71" fillId="56" borderId="70" applyNumberFormat="0" applyAlignment="0" applyProtection="0"/>
    <xf numFmtId="0" fontId="28" fillId="54" borderId="79" applyNumberFormat="0" applyAlignment="0" applyProtection="0"/>
    <xf numFmtId="0" fontId="2" fillId="0" borderId="59" applyNumberFormat="0" applyFill="0" applyAlignment="0" applyProtection="0"/>
    <xf numFmtId="0" fontId="71" fillId="56" borderId="58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71" fillId="56" borderId="73" applyNumberFormat="0" applyAlignment="0" applyProtection="0"/>
    <xf numFmtId="0" fontId="2" fillId="0" borderId="63" applyNumberFormat="0" applyFill="0" applyAlignment="0" applyProtection="0"/>
    <xf numFmtId="0" fontId="3" fillId="24" borderId="73" applyNumberFormat="0" applyFont="0" applyAlignment="0" applyProtection="0"/>
    <xf numFmtId="0" fontId="18" fillId="54" borderId="80" applyNumberFormat="0" applyAlignment="0" applyProtection="0"/>
    <xf numFmtId="0" fontId="2" fillId="0" borderId="74" applyNumberFormat="0" applyFill="0" applyAlignment="0" applyProtection="0"/>
    <xf numFmtId="0" fontId="2" fillId="0" borderId="82" applyNumberFormat="0" applyFill="0" applyAlignment="0" applyProtection="0"/>
    <xf numFmtId="0" fontId="2" fillId="0" borderId="63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5" applyNumberFormat="0" applyAlignment="0" applyProtection="0"/>
    <xf numFmtId="0" fontId="2" fillId="0" borderId="54" applyNumberFormat="0" applyFill="0" applyAlignment="0" applyProtection="0"/>
    <xf numFmtId="0" fontId="4" fillId="24" borderId="70" applyNumberFormat="0" applyFont="0" applyAlignment="0" applyProtection="0"/>
    <xf numFmtId="0" fontId="30" fillId="45" borderId="84" applyNumberFormat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4" fillId="24" borderId="58" applyNumberFormat="0" applyFont="0" applyAlignment="0" applyProtection="0"/>
    <xf numFmtId="0" fontId="28" fillId="54" borderId="84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81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30" fillId="45" borderId="60" applyNumberFormat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4" applyNumberFormat="0" applyAlignment="0" applyProtection="0"/>
    <xf numFmtId="0" fontId="4" fillId="24" borderId="50" applyNumberFormat="0" applyFon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0" fillId="45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39" borderId="75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3" applyNumberFormat="0" applyAlignment="0" applyProtection="0"/>
    <xf numFmtId="0" fontId="30" fillId="45" borderId="79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69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8" fillId="9" borderId="79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3" fillId="24" borderId="62" applyNumberFormat="0" applyFont="0" applyAlignment="0" applyProtection="0"/>
    <xf numFmtId="0" fontId="30" fillId="9" borderId="79" applyNumberFormat="0" applyAlignment="0" applyProtection="0"/>
    <xf numFmtId="0" fontId="18" fillId="54" borderId="72" applyNumberFormat="0" applyAlignment="0" applyProtection="0"/>
    <xf numFmtId="0" fontId="30" fillId="45" borderId="60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4" fillId="24" borderId="65" applyNumberFormat="0" applyFon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30" fillId="45" borderId="84" applyNumberFormat="0" applyAlignment="0" applyProtection="0"/>
    <xf numFmtId="0" fontId="18" fillId="9" borderId="61" applyNumberFormat="0" applyAlignment="0" applyProtection="0"/>
    <xf numFmtId="0" fontId="30" fillId="45" borderId="84" applyNumberFormat="0" applyAlignment="0" applyProtection="0"/>
    <xf numFmtId="0" fontId="28" fillId="9" borderId="6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68" applyNumberFormat="0" applyAlignment="0" applyProtection="0"/>
    <xf numFmtId="0" fontId="4" fillId="24" borderId="81" applyNumberFormat="0" applyFon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28" fillId="54" borderId="75" applyNumberFormat="0" applyAlignment="0" applyProtection="0"/>
    <xf numFmtId="0" fontId="71" fillId="56" borderId="62" applyNumberFormat="0" applyAlignment="0" applyProtection="0"/>
    <xf numFmtId="0" fontId="18" fillId="9" borderId="85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30" fillId="9" borderId="68" applyNumberFormat="0" applyAlignment="0" applyProtection="0"/>
    <xf numFmtId="0" fontId="2" fillId="0" borderId="74" applyNumberFormat="0" applyFill="0" applyAlignment="0" applyProtection="0"/>
    <xf numFmtId="0" fontId="28" fillId="54" borderId="6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8" fillId="9" borderId="68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54" borderId="60" applyNumberFormat="0" applyAlignment="0" applyProtection="0"/>
    <xf numFmtId="0" fontId="18" fillId="54" borderId="64" applyNumberFormat="0" applyAlignment="0" applyProtection="0"/>
    <xf numFmtId="0" fontId="2" fillId="0" borderId="87" applyNumberFormat="0" applyFill="0" applyAlignment="0" applyProtection="0"/>
    <xf numFmtId="0" fontId="2" fillId="0" borderId="82" applyNumberFormat="0" applyFill="0" applyAlignment="0" applyProtection="0"/>
    <xf numFmtId="0" fontId="28" fillId="54" borderId="68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30" fillId="9" borderId="79" applyNumberFormat="0" applyAlignment="0" applyProtection="0"/>
    <xf numFmtId="0" fontId="28" fillId="54" borderId="56" applyNumberFormat="0" applyAlignment="0" applyProtection="0"/>
    <xf numFmtId="0" fontId="18" fillId="9" borderId="85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76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68" applyNumberFormat="0" applyAlignment="0" applyProtection="0"/>
    <xf numFmtId="0" fontId="30" fillId="9" borderId="60" applyNumberFormat="0" applyAlignment="0" applyProtection="0"/>
    <xf numFmtId="0" fontId="18" fillId="54" borderId="72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18" fillId="9" borderId="57" applyNumberFormat="0" applyAlignment="0" applyProtection="0"/>
    <xf numFmtId="0" fontId="18" fillId="9" borderId="64" applyNumberFormat="0" applyAlignment="0" applyProtection="0"/>
    <xf numFmtId="0" fontId="30" fillId="9" borderId="67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2" fillId="0" borderId="74" applyNumberFormat="0" applyFill="0" applyAlignment="0" applyProtection="0"/>
    <xf numFmtId="0" fontId="18" fillId="54" borderId="85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73" applyNumberFormat="0" applyFont="0" applyAlignment="0" applyProtection="0"/>
    <xf numFmtId="0" fontId="30" fillId="9" borderId="79" applyNumberFormat="0" applyAlignment="0" applyProtection="0"/>
    <xf numFmtId="0" fontId="30" fillId="45" borderId="68" applyNumberFormat="0" applyAlignment="0" applyProtection="0"/>
    <xf numFmtId="0" fontId="2" fillId="0" borderId="77" applyNumberFormat="0" applyFill="0" applyAlignment="0" applyProtection="0"/>
    <xf numFmtId="0" fontId="28" fillId="54" borderId="75" applyNumberFormat="0" applyAlignment="0" applyProtection="0"/>
    <xf numFmtId="0" fontId="71" fillId="56" borderId="58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7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18" fillId="9" borderId="57" applyNumberFormat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84" applyNumberFormat="0" applyAlignment="0" applyProtection="0"/>
    <xf numFmtId="0" fontId="18" fillId="54" borderId="80" applyNumberFormat="0" applyAlignment="0" applyProtection="0"/>
    <xf numFmtId="0" fontId="2" fillId="0" borderId="87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4" fillId="24" borderId="65" applyNumberFormat="0" applyFont="0" applyAlignment="0" applyProtection="0"/>
    <xf numFmtId="0" fontId="2" fillId="0" borderId="59" applyNumberFormat="0" applyFill="0" applyAlignment="0" applyProtection="0"/>
    <xf numFmtId="0" fontId="28" fillId="9" borderId="67" applyNumberFormat="0" applyAlignment="0" applyProtection="0"/>
    <xf numFmtId="0" fontId="2" fillId="0" borderId="74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30" fillId="45" borderId="68" applyNumberForma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67" applyNumberFormat="0" applyAlignment="0" applyProtection="0"/>
    <xf numFmtId="0" fontId="71" fillId="56" borderId="58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2" fillId="0" borderId="66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62" applyNumberFormat="0" applyFont="0" applyAlignment="0" applyProtection="0"/>
    <xf numFmtId="0" fontId="18" fillId="54" borderId="76" applyNumberFormat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4" fillId="24" borderId="86" applyNumberFormat="0" applyFont="0" applyAlignment="0" applyProtection="0"/>
    <xf numFmtId="0" fontId="30" fillId="39" borderId="60" applyNumberFormat="0" applyAlignment="0" applyProtection="0"/>
    <xf numFmtId="0" fontId="4" fillId="24" borderId="73" applyNumberFormat="0" applyFont="0" applyAlignment="0" applyProtection="0"/>
    <xf numFmtId="0" fontId="18" fillId="54" borderId="69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18" fillId="9" borderId="61" applyNumberFormat="0" applyAlignment="0" applyProtection="0"/>
    <xf numFmtId="0" fontId="18" fillId="9" borderId="80" applyNumberFormat="0" applyAlignment="0" applyProtection="0"/>
    <xf numFmtId="0" fontId="30" fillId="39" borderId="68" applyNumberForma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2" fillId="0" borderId="87" applyNumberFormat="0" applyFill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64" applyNumberFormat="0" applyAlignment="0" applyProtection="0"/>
    <xf numFmtId="0" fontId="28" fillId="54" borderId="79" applyNumberFormat="0" applyAlignment="0" applyProtection="0"/>
    <xf numFmtId="0" fontId="71" fillId="56" borderId="65" applyNumberFormat="0" applyAlignment="0" applyProtection="0"/>
    <xf numFmtId="0" fontId="30" fillId="9" borderId="60" applyNumberFormat="0" applyAlignment="0" applyProtection="0"/>
    <xf numFmtId="0" fontId="2" fillId="0" borderId="66" applyNumberFormat="0" applyFill="0" applyAlignment="0" applyProtection="0"/>
    <xf numFmtId="0" fontId="2" fillId="0" borderId="74" applyNumberFormat="0" applyFill="0" applyAlignment="0" applyProtection="0"/>
    <xf numFmtId="0" fontId="30" fillId="45" borderId="68" applyNumberFormat="0" applyAlignment="0" applyProtection="0"/>
    <xf numFmtId="0" fontId="30" fillId="9" borderId="75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4" fillId="24" borderId="86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70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68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71" fillId="56" borderId="8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4" applyNumberFormat="0" applyAlignment="0" applyProtection="0"/>
    <xf numFmtId="0" fontId="71" fillId="56" borderId="73" applyNumberFormat="0" applyAlignment="0" applyProtection="0"/>
    <xf numFmtId="0" fontId="30" fillId="39" borderId="84" applyNumberFormat="0" applyAlignment="0" applyProtection="0"/>
    <xf numFmtId="0" fontId="4" fillId="24" borderId="58" applyNumberFormat="0" applyFont="0" applyAlignment="0" applyProtection="0"/>
    <xf numFmtId="0" fontId="2" fillId="0" borderId="74" applyNumberFormat="0" applyFill="0" applyAlignment="0" applyProtection="0"/>
    <xf numFmtId="0" fontId="30" fillId="39" borderId="68" applyNumberFormat="0" applyAlignment="0" applyProtection="0"/>
    <xf numFmtId="0" fontId="28" fillId="54" borderId="68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18" fillId="54" borderId="80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7" applyNumberFormat="0" applyFill="0" applyAlignment="0" applyProtection="0"/>
    <xf numFmtId="0" fontId="30" fillId="9" borderId="56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2" fillId="0" borderId="59" applyNumberFormat="0" applyFill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4" fillId="24" borderId="81" applyNumberFormat="0" applyFont="0" applyAlignment="0" applyProtection="0"/>
    <xf numFmtId="0" fontId="4" fillId="24" borderId="73" applyNumberFormat="0" applyFont="0" applyAlignment="0" applyProtection="0"/>
    <xf numFmtId="0" fontId="18" fillId="9" borderId="61" applyNumberFormat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79" applyNumberFormat="0" applyAlignment="0" applyProtection="0"/>
    <xf numFmtId="0" fontId="18" fillId="54" borderId="85" applyNumberFormat="0" applyAlignment="0" applyProtection="0"/>
    <xf numFmtId="0" fontId="30" fillId="9" borderId="79" applyNumberFormat="0" applyAlignment="0" applyProtection="0"/>
    <xf numFmtId="0" fontId="28" fillId="9" borderId="60" applyNumberFormat="0" applyAlignment="0" applyProtection="0"/>
    <xf numFmtId="0" fontId="28" fillId="9" borderId="75" applyNumberFormat="0" applyAlignment="0" applyProtection="0"/>
    <xf numFmtId="0" fontId="3" fillId="24" borderId="86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0" fillId="39" borderId="75" applyNumberFormat="0" applyAlignment="0" applyProtection="0"/>
    <xf numFmtId="0" fontId="18" fillId="9" borderId="64" applyNumberFormat="0" applyAlignment="0" applyProtection="0"/>
    <xf numFmtId="0" fontId="28" fillId="9" borderId="6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73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1" applyNumberFormat="0" applyFont="0" applyAlignment="0" applyProtection="0"/>
    <xf numFmtId="0" fontId="4" fillId="24" borderId="86" applyNumberFormat="0" applyFon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85" applyNumberFormat="0" applyAlignment="0" applyProtection="0"/>
    <xf numFmtId="0" fontId="30" fillId="9" borderId="79" applyNumberFormat="0" applyAlignment="0" applyProtection="0"/>
    <xf numFmtId="0" fontId="71" fillId="56" borderId="62" applyNumberFormat="0" applyAlignment="0" applyProtection="0"/>
    <xf numFmtId="0" fontId="71" fillId="56" borderId="58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69" applyNumberFormat="0" applyAlignment="0" applyProtection="0"/>
    <xf numFmtId="0" fontId="4" fillId="24" borderId="73" applyNumberFormat="0" applyFont="0" applyAlignment="0" applyProtection="0"/>
    <xf numFmtId="0" fontId="4" fillId="24" borderId="86" applyNumberFormat="0" applyFont="0" applyAlignment="0" applyProtection="0"/>
    <xf numFmtId="0" fontId="4" fillId="24" borderId="62" applyNumberFormat="0" applyFont="0" applyAlignment="0" applyProtection="0"/>
    <xf numFmtId="0" fontId="18" fillId="54" borderId="80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54" borderId="80" applyNumberFormat="0" applyAlignment="0" applyProtection="0"/>
    <xf numFmtId="0" fontId="18" fillId="9" borderId="72" applyNumberFormat="0" applyAlignment="0" applyProtection="0"/>
    <xf numFmtId="0" fontId="30" fillId="9" borderId="68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30" fillId="9" borderId="68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60" applyNumberFormat="0" applyAlignment="0" applyProtection="0"/>
    <xf numFmtId="0" fontId="71" fillId="56" borderId="73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45" borderId="75" applyNumberFormat="0" applyAlignment="0" applyProtection="0"/>
    <xf numFmtId="0" fontId="30" fillId="45" borderId="60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18" fillId="54" borderId="5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71" fillId="56" borderId="58" applyNumberFormat="0" applyAlignment="0" applyProtection="0"/>
    <xf numFmtId="0" fontId="2" fillId="0" borderId="66" applyNumberFormat="0" applyFill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18" fillId="9" borderId="80" applyNumberFormat="0" applyAlignment="0" applyProtection="0"/>
    <xf numFmtId="0" fontId="30" fillId="9" borderId="84" applyNumberFormat="0" applyAlignment="0" applyProtection="0"/>
    <xf numFmtId="0" fontId="3" fillId="24" borderId="70" applyNumberFormat="0" applyFon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1" applyNumberFormat="0" applyFill="0" applyAlignment="0" applyProtection="0"/>
    <xf numFmtId="0" fontId="2" fillId="0" borderId="87" applyNumberFormat="0" applyFill="0" applyAlignment="0" applyProtection="0"/>
    <xf numFmtId="0" fontId="30" fillId="9" borderId="79" applyNumberFormat="0" applyAlignment="0" applyProtection="0"/>
    <xf numFmtId="0" fontId="30" fillId="9" borderId="75" applyNumberFormat="0" applyAlignment="0" applyProtection="0"/>
    <xf numFmtId="0" fontId="4" fillId="24" borderId="58" applyNumberFormat="0" applyFon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18" fillId="54" borderId="61" applyNumberFormat="0" applyAlignment="0" applyProtection="0"/>
    <xf numFmtId="0" fontId="71" fillId="56" borderId="81" applyNumberFormat="0" applyAlignment="0" applyProtection="0"/>
    <xf numFmtId="0" fontId="28" fillId="54" borderId="68" applyNumberFormat="0" applyAlignment="0" applyProtection="0"/>
    <xf numFmtId="0" fontId="28" fillId="9" borderId="68" applyNumberFormat="0" applyAlignment="0" applyProtection="0"/>
    <xf numFmtId="0" fontId="18" fillId="9" borderId="85" applyNumberFormat="0" applyAlignment="0" applyProtection="0"/>
    <xf numFmtId="0" fontId="2" fillId="0" borderId="74" applyNumberFormat="0" applyFill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71" fillId="56" borderId="62" applyNumberFormat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18" fillId="54" borderId="72" applyNumberFormat="0" applyAlignment="0" applyProtection="0"/>
    <xf numFmtId="0" fontId="18" fillId="9" borderId="64" applyNumberFormat="0" applyAlignment="0" applyProtection="0"/>
    <xf numFmtId="0" fontId="71" fillId="56" borderId="58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30" fillId="39" borderId="56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28" fillId="9" borderId="75" applyNumberFormat="0" applyAlignment="0" applyProtection="0"/>
    <xf numFmtId="0" fontId="4" fillId="24" borderId="70" applyNumberFormat="0" applyFont="0" applyAlignment="0" applyProtection="0"/>
    <xf numFmtId="0" fontId="2" fillId="0" borderId="66" applyNumberFormat="0" applyFill="0" applyAlignment="0" applyProtection="0"/>
    <xf numFmtId="0" fontId="2" fillId="0" borderId="87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65" applyNumberFormat="0" applyFont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30" fillId="9" borderId="56" applyNumberFormat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54" borderId="72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4" fillId="24" borderId="58" applyNumberFormat="0" applyFon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28" fillId="9" borderId="68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18" fillId="54" borderId="64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81" applyNumberFormat="0" applyFon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71" fillId="56" borderId="58" applyNumberFormat="0" applyAlignment="0" applyProtection="0"/>
    <xf numFmtId="0" fontId="71" fillId="56" borderId="81" applyNumberFormat="0" applyAlignment="0" applyProtection="0"/>
    <xf numFmtId="0" fontId="28" fillId="54" borderId="78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30" fillId="45" borderId="84" applyNumberFormat="0" applyAlignment="0" applyProtection="0"/>
    <xf numFmtId="0" fontId="30" fillId="45" borderId="79" applyNumberFormat="0" applyAlignment="0" applyProtection="0"/>
    <xf numFmtId="0" fontId="71" fillId="56" borderId="73" applyNumberFormat="0" applyAlignment="0" applyProtection="0"/>
    <xf numFmtId="0" fontId="18" fillId="54" borderId="85" applyNumberForma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3" fillId="24" borderId="58" applyNumberFormat="0" applyFont="0" applyAlignment="0" applyProtection="0"/>
    <xf numFmtId="0" fontId="71" fillId="56" borderId="73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7" applyNumberForma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64" applyNumberFormat="0" applyAlignment="0" applyProtection="0"/>
    <xf numFmtId="0" fontId="18" fillId="54" borderId="57" applyNumberFormat="0" applyAlignment="0" applyProtection="0"/>
    <xf numFmtId="0" fontId="4" fillId="24" borderId="70" applyNumberFormat="0" applyFont="0" applyAlignment="0" applyProtection="0"/>
    <xf numFmtId="0" fontId="30" fillId="9" borderId="84" applyNumberFormat="0" applyAlignment="0" applyProtection="0"/>
    <xf numFmtId="0" fontId="30" fillId="9" borderId="5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9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30" fillId="9" borderId="75" applyNumberFormat="0" applyAlignment="0" applyProtection="0"/>
    <xf numFmtId="0" fontId="28" fillId="9" borderId="68" applyNumberFormat="0" applyAlignment="0" applyProtection="0"/>
    <xf numFmtId="0" fontId="2" fillId="0" borderId="59" applyNumberFormat="0" applyFill="0" applyAlignment="0" applyProtection="0"/>
    <xf numFmtId="0" fontId="2" fillId="0" borderId="66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18" fillId="54" borderId="76" applyNumberFormat="0" applyAlignment="0" applyProtection="0"/>
    <xf numFmtId="0" fontId="4" fillId="24" borderId="73" applyNumberFormat="0" applyFont="0" applyAlignment="0" applyProtection="0"/>
    <xf numFmtId="0" fontId="3" fillId="24" borderId="86" applyNumberFormat="0" applyFon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3" fillId="24" borderId="65" applyNumberFormat="0" applyFont="0" applyAlignment="0" applyProtection="0"/>
    <xf numFmtId="0" fontId="18" fillId="9" borderId="57" applyNumberFormat="0" applyAlignment="0" applyProtection="0"/>
    <xf numFmtId="0" fontId="2" fillId="0" borderId="71" applyNumberFormat="0" applyFill="0" applyAlignment="0" applyProtection="0"/>
    <xf numFmtId="0" fontId="18" fillId="54" borderId="61" applyNumberFormat="0" applyAlignment="0" applyProtection="0"/>
    <xf numFmtId="0" fontId="30" fillId="45" borderId="75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70" applyNumberFormat="0" applyFon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72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28" fillId="54" borderId="84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71" fillId="56" borderId="73" applyNumberFormat="0" applyAlignment="0" applyProtection="0"/>
    <xf numFmtId="0" fontId="28" fillId="9" borderId="68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18" fillId="9" borderId="72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" fillId="0" borderId="71" applyNumberFormat="0" applyFill="0" applyAlignment="0" applyProtection="0"/>
    <xf numFmtId="0" fontId="30" fillId="9" borderId="60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82" applyNumberFormat="0" applyFill="0" applyAlignment="0" applyProtection="0"/>
    <xf numFmtId="0" fontId="3" fillId="24" borderId="73" applyNumberFormat="0" applyFont="0" applyAlignment="0" applyProtection="0"/>
    <xf numFmtId="0" fontId="18" fillId="54" borderId="72" applyNumberFormat="0" applyAlignment="0" applyProtection="0"/>
    <xf numFmtId="0" fontId="30" fillId="9" borderId="84" applyNumberFormat="0" applyAlignment="0" applyProtection="0"/>
    <xf numFmtId="0" fontId="2" fillId="0" borderId="59" applyNumberFormat="0" applyFill="0" applyAlignment="0" applyProtection="0"/>
    <xf numFmtId="0" fontId="2" fillId="0" borderId="71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1" applyNumberFormat="0" applyFill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81" applyNumberFormat="0" applyFont="0" applyAlignment="0" applyProtection="0"/>
    <xf numFmtId="0" fontId="30" fillId="9" borderId="68" applyNumberFormat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3" fillId="24" borderId="73" applyNumberFormat="0" applyFon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30" fillId="9" borderId="60" applyNumberFormat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79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4" fillId="24" borderId="86" applyNumberFormat="0" applyFont="0" applyAlignment="0" applyProtection="0"/>
    <xf numFmtId="0" fontId="30" fillId="9" borderId="68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2" fillId="0" borderId="82" applyNumberFormat="0" applyFill="0" applyAlignment="0" applyProtection="0"/>
    <xf numFmtId="0" fontId="3" fillId="24" borderId="70" applyNumberFormat="0" applyFont="0" applyAlignment="0" applyProtection="0"/>
    <xf numFmtId="0" fontId="18" fillId="9" borderId="80" applyNumberFormat="0" applyAlignment="0" applyProtection="0"/>
    <xf numFmtId="0" fontId="28" fillId="54" borderId="75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18" fillId="9" borderId="6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71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70" applyNumberFormat="0" applyFont="0" applyAlignment="0" applyProtection="0"/>
    <xf numFmtId="0" fontId="18" fillId="9" borderId="80" applyNumberFormat="0" applyAlignment="0" applyProtection="0"/>
    <xf numFmtId="0" fontId="71" fillId="56" borderId="65" applyNumberFormat="0" applyAlignment="0" applyProtection="0"/>
    <xf numFmtId="0" fontId="28" fillId="54" borderId="78" applyNumberFormat="0" applyAlignment="0" applyProtection="0"/>
    <xf numFmtId="0" fontId="28" fillId="54" borderId="79" applyNumberFormat="0" applyAlignment="0" applyProtection="0"/>
    <xf numFmtId="0" fontId="18" fillId="9" borderId="85" applyNumberFormat="0" applyAlignment="0" applyProtection="0"/>
    <xf numFmtId="0" fontId="2" fillId="0" borderId="82" applyNumberFormat="0" applyFill="0" applyAlignment="0" applyProtection="0"/>
    <xf numFmtId="0" fontId="30" fillId="9" borderId="68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84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9" borderId="75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28" fillId="54" borderId="75" applyNumberFormat="0" applyAlignment="0" applyProtection="0"/>
    <xf numFmtId="0" fontId="3" fillId="24" borderId="86" applyNumberFormat="0" applyFont="0" applyAlignment="0" applyProtection="0"/>
    <xf numFmtId="0" fontId="4" fillId="24" borderId="73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28" fillId="9" borderId="79" applyNumberFormat="0" applyAlignment="0" applyProtection="0"/>
    <xf numFmtId="0" fontId="18" fillId="9" borderId="64" applyNumberFormat="0" applyAlignment="0" applyProtection="0"/>
    <xf numFmtId="0" fontId="18" fillId="9" borderId="80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45" borderId="75" applyNumberFormat="0" applyAlignment="0" applyProtection="0"/>
    <xf numFmtId="0" fontId="2" fillId="0" borderId="77" applyNumberFormat="0" applyFill="0" applyAlignment="0" applyProtection="0"/>
    <xf numFmtId="0" fontId="4" fillId="24" borderId="73" applyNumberFormat="0" applyFont="0" applyAlignment="0" applyProtection="0"/>
    <xf numFmtId="0" fontId="18" fillId="9" borderId="80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28" fillId="9" borderId="68" applyNumberFormat="0" applyAlignment="0" applyProtection="0"/>
    <xf numFmtId="0" fontId="4" fillId="24" borderId="70" applyNumberFormat="0" applyFon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68" applyNumberFormat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68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68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30" fillId="9" borderId="78" applyNumberFormat="0" applyAlignment="0" applyProtection="0"/>
    <xf numFmtId="0" fontId="2" fillId="0" borderId="87" applyNumberFormat="0" applyFill="0" applyAlignment="0" applyProtection="0"/>
    <xf numFmtId="0" fontId="28" fillId="9" borderId="78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4" fillId="24" borderId="81" applyNumberFormat="0" applyFon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54" borderId="72" applyNumberFormat="0" applyAlignment="0" applyProtection="0"/>
    <xf numFmtId="0" fontId="30" fillId="45" borderId="78" applyNumberFormat="0" applyAlignment="0" applyProtection="0"/>
    <xf numFmtId="0" fontId="18" fillId="9" borderId="72" applyNumberFormat="0" applyAlignment="0" applyProtection="0"/>
    <xf numFmtId="0" fontId="2" fillId="0" borderId="82" applyNumberFormat="0" applyFill="0" applyAlignment="0" applyProtection="0"/>
    <xf numFmtId="0" fontId="18" fillId="9" borderId="64" applyNumberFormat="0" applyAlignment="0" applyProtection="0"/>
    <xf numFmtId="0" fontId="18" fillId="9" borderId="76" applyNumberFormat="0" applyAlignment="0" applyProtection="0"/>
    <xf numFmtId="0" fontId="28" fillId="9" borderId="84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54" borderId="64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28" fillId="9" borderId="79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30" fillId="45" borderId="75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84" applyNumberFormat="0" applyAlignment="0" applyProtection="0"/>
    <xf numFmtId="0" fontId="4" fillId="24" borderId="81" applyNumberFormat="0" applyFont="0" applyAlignment="0" applyProtection="0"/>
    <xf numFmtId="0" fontId="28" fillId="54" borderId="8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4" fillId="24" borderId="86" applyNumberFormat="0" applyFon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9" borderId="64" applyNumberFormat="0" applyAlignment="0" applyProtection="0"/>
    <xf numFmtId="0" fontId="2" fillId="0" borderId="87" applyNumberFormat="0" applyFill="0" applyAlignment="0" applyProtection="0"/>
    <xf numFmtId="0" fontId="71" fillId="56" borderId="86" applyNumberFormat="0" applyAlignment="0" applyProtection="0"/>
    <xf numFmtId="0" fontId="71" fillId="56" borderId="86" applyNumberFormat="0" applyAlignment="0" applyProtection="0"/>
    <xf numFmtId="0" fontId="30" fillId="9" borderId="84" applyNumberFormat="0" applyAlignment="0" applyProtection="0"/>
    <xf numFmtId="0" fontId="18" fillId="9" borderId="64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4" fillId="24" borderId="86" applyNumberFormat="0" applyFon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71" fillId="56" borderId="86" applyNumberFormat="0" applyAlignment="0" applyProtection="0"/>
    <xf numFmtId="0" fontId="28" fillId="54" borderId="84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</cellStyleXfs>
  <cellXfs count="445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13" fillId="3" borderId="20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0" borderId="20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20" xfId="55" applyNumberFormat="1" applyFont="1" applyFill="1" applyBorder="1" applyAlignment="1">
      <alignment horizontal="center" vertical="center" wrapText="1"/>
    </xf>
    <xf numFmtId="3" fontId="104" fillId="3" borderId="20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4" fontId="11" fillId="3" borderId="20" xfId="55" applyNumberFormat="1" applyFont="1" applyFill="1" applyBorder="1" applyAlignment="1">
      <alignment horizontal="center" vertical="center" wrapText="1"/>
    </xf>
    <xf numFmtId="4" fontId="13" fillId="3" borderId="20" xfId="55" applyNumberFormat="1" applyFont="1" applyFill="1" applyBorder="1" applyAlignment="1">
      <alignment horizontal="center" vertical="center" wrapText="1"/>
    </xf>
    <xf numFmtId="1" fontId="13" fillId="2" borderId="20" xfId="55" applyNumberFormat="1" applyFont="1" applyFill="1" applyBorder="1" applyAlignment="1">
      <alignment horizontal="center" vertical="center" wrapText="1"/>
    </xf>
    <xf numFmtId="4" fontId="13" fillId="2" borderId="13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0" fontId="105" fillId="0" borderId="20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3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20" xfId="0" applyNumberFormat="1" applyFont="1" applyFill="1" applyBorder="1" applyAlignment="1">
      <alignment vertical="center" wrapText="1" shrinkToFit="1"/>
    </xf>
    <xf numFmtId="0" fontId="106" fillId="91" borderId="88" xfId="0" applyFont="1" applyFill="1" applyBorder="1" applyAlignment="1">
      <alignment horizontal="center" vertical="center" wrapText="1"/>
    </xf>
    <xf numFmtId="0" fontId="107" fillId="91" borderId="88" xfId="0" applyFont="1" applyFill="1" applyBorder="1" applyAlignment="1">
      <alignment horizontal="center" vertical="center" wrapText="1"/>
    </xf>
    <xf numFmtId="1" fontId="107" fillId="28" borderId="88" xfId="0" applyNumberFormat="1" applyFont="1" applyFill="1" applyBorder="1" applyAlignment="1">
      <alignment horizontal="center" vertical="center" wrapText="1"/>
    </xf>
    <xf numFmtId="173" fontId="45" fillId="28" borderId="88" xfId="0" applyNumberFormat="1" applyFont="1" applyFill="1" applyBorder="1" applyAlignment="1">
      <alignment horizontal="center" vertical="center" wrapText="1"/>
    </xf>
    <xf numFmtId="0" fontId="106" fillId="28" borderId="88" xfId="0" applyFont="1" applyFill="1" applyBorder="1" applyAlignment="1">
      <alignment horizontal="center" vertical="center" wrapText="1"/>
    </xf>
    <xf numFmtId="4" fontId="45" fillId="28" borderId="88" xfId="0" applyNumberFormat="1" applyFont="1" applyFill="1" applyBorder="1" applyAlignment="1">
      <alignment horizontal="center" vertical="center" wrapText="1"/>
    </xf>
    <xf numFmtId="1" fontId="106" fillId="91" borderId="88" xfId="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3" fillId="0" borderId="21" xfId="5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3" fillId="0" borderId="36" xfId="50" applyFont="1" applyBorder="1" applyAlignment="1">
      <alignment vertical="center" wrapText="1"/>
    </xf>
    <xf numFmtId="0" fontId="13" fillId="0" borderId="20" xfId="50" applyFont="1" applyBorder="1" applyAlignment="1">
      <alignment vertical="center" wrapText="1"/>
    </xf>
    <xf numFmtId="0" fontId="13" fillId="3" borderId="21" xfId="5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/>
      <protection locked="0"/>
    </xf>
    <xf numFmtId="0" fontId="11" fillId="0" borderId="90" xfId="62" applyFont="1" applyBorder="1" applyAlignment="1" applyProtection="1">
      <alignment horizontal="left" vertical="center"/>
      <protection locked="0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0" borderId="91" xfId="5" applyNumberFormat="1" applyFont="1" applyFill="1" applyBorder="1" applyAlignment="1">
      <alignment vertical="center" wrapText="1" shrinkToFit="1"/>
    </xf>
    <xf numFmtId="0" fontId="13" fillId="3" borderId="91" xfId="5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1" fillId="3" borderId="91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NumberFormat="1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NumberFormat="1" applyFont="1" applyFill="1" applyBorder="1" applyAlignment="1">
      <alignment horizontal="left" vertical="center"/>
    </xf>
    <xf numFmtId="0" fontId="11" fillId="27" borderId="100" xfId="0" applyNumberFormat="1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6" fillId="27" borderId="100" xfId="0" applyNumberFormat="1" applyFont="1" applyFill="1" applyBorder="1" applyAlignment="1">
      <alignment horizontal="center" vertical="center"/>
    </xf>
    <xf numFmtId="0" fontId="11" fillId="0" borderId="90" xfId="62" applyFont="1" applyBorder="1" applyAlignment="1" applyProtection="1">
      <alignment horizontal="left" vertical="center" wrapText="1"/>
      <protection locked="0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16" fontId="106" fillId="91" borderId="88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49" fontId="13" fillId="3" borderId="20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20" xfId="0" applyNumberFormat="1" applyFont="1" applyBorder="1" applyAlignment="1">
      <alignment horizontal="center" vertical="center" wrapText="1"/>
    </xf>
    <xf numFmtId="3" fontId="12" fillId="3" borderId="20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1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1" fillId="0" borderId="20" xfId="752" applyFont="1" applyBorder="1" applyAlignment="1" applyProtection="1">
      <alignment horizontal="left" vertical="top" wrapText="1"/>
    </xf>
    <xf numFmtId="1" fontId="13" fillId="3" borderId="20" xfId="0" applyNumberFormat="1" applyFont="1" applyFill="1" applyBorder="1" applyAlignment="1">
      <alignment horizontal="center" vertical="center" wrapText="1"/>
    </xf>
    <xf numFmtId="49" fontId="13" fillId="3" borderId="20" xfId="55" applyNumberFormat="1" applyFont="1" applyFill="1" applyBorder="1" applyAlignment="1">
      <alignment horizontal="center" vertical="center" wrapText="1"/>
    </xf>
    <xf numFmtId="0" fontId="13" fillId="3" borderId="20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0" borderId="20" xfId="5" applyNumberFormat="1" applyFont="1" applyFill="1" applyBorder="1" applyAlignment="1">
      <alignment horizontal="left" vertical="center" wrapText="1" readingOrder="1"/>
    </xf>
    <xf numFmtId="0" fontId="13" fillId="0" borderId="20" xfId="5" applyNumberFormat="1" applyFont="1" applyBorder="1" applyAlignment="1">
      <alignment horizontal="center" vertical="center" wrapText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21" xfId="752" applyFont="1" applyFill="1" applyBorder="1" applyAlignment="1" applyProtection="1">
      <alignment horizontal="left" vertical="center" wrapText="1"/>
    </xf>
    <xf numFmtId="0" fontId="13" fillId="3" borderId="35" xfId="752" applyFont="1" applyFill="1" applyBorder="1" applyAlignment="1" applyProtection="1">
      <alignment horizontal="left" vertical="center" wrapText="1"/>
    </xf>
    <xf numFmtId="0" fontId="11" fillId="3" borderId="20" xfId="0" applyFont="1" applyFill="1" applyBorder="1" applyAlignment="1" applyProtection="1">
      <alignment horizontal="left" vertical="center" wrapText="1"/>
    </xf>
    <xf numFmtId="0" fontId="13" fillId="3" borderId="20" xfId="0" applyNumberFormat="1" applyFont="1" applyFill="1" applyBorder="1" applyAlignment="1">
      <alignment horizontal="center" vertical="center" wrapText="1"/>
    </xf>
    <xf numFmtId="1" fontId="12" fillId="3" borderId="20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11" fillId="3" borderId="21" xfId="0" applyFont="1" applyFill="1" applyBorder="1" applyAlignment="1" applyProtection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NumberFormat="1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NumberFormat="1" applyFont="1" applyFill="1" applyBorder="1" applyAlignment="1">
      <alignment horizontal="left" vertical="center"/>
    </xf>
    <xf numFmtId="0" fontId="11" fillId="27" borderId="104" xfId="0" applyNumberFormat="1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36" fillId="27" borderId="104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166" fontId="36" fillId="3" borderId="97" xfId="0" applyNumberFormat="1" applyFont="1" applyFill="1" applyBorder="1" applyAlignment="1">
      <alignment horizontal="center" vertical="center" wrapText="1"/>
    </xf>
    <xf numFmtId="1" fontId="36" fillId="3" borderId="97" xfId="0" applyNumberFormat="1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/>
    </xf>
    <xf numFmtId="0" fontId="0" fillId="3" borderId="97" xfId="0" applyFill="1" applyBorder="1" applyAlignment="1">
      <alignment vertical="center" wrapText="1"/>
    </xf>
    <xf numFmtId="0" fontId="43" fillId="36" borderId="97" xfId="0" applyFont="1" applyFill="1" applyBorder="1" applyAlignment="1">
      <alignment vertical="center" wrapText="1"/>
    </xf>
    <xf numFmtId="0" fontId="0" fillId="36" borderId="97" xfId="0" applyFill="1" applyBorder="1" applyAlignment="1">
      <alignment vertical="center" wrapText="1"/>
    </xf>
    <xf numFmtId="166" fontId="36" fillId="36" borderId="97" xfId="0" applyNumberFormat="1" applyFont="1" applyFill="1" applyBorder="1" applyAlignment="1">
      <alignment horizontal="center" vertical="center" wrapText="1"/>
    </xf>
    <xf numFmtId="1" fontId="36" fillId="36" borderId="97" xfId="0" applyNumberFormat="1" applyFont="1" applyFill="1" applyBorder="1" applyAlignment="1">
      <alignment horizontal="center"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173" fontId="108" fillId="28" borderId="88" xfId="0" applyNumberFormat="1" applyFont="1" applyFill="1" applyBorder="1" applyAlignment="1">
      <alignment horizontal="center" vertical="center" wrapText="1"/>
    </xf>
    <xf numFmtId="0" fontId="109" fillId="91" borderId="88" xfId="0" applyFont="1" applyFill="1" applyBorder="1" applyAlignment="1">
      <alignment horizontal="center" vertical="center" wrapText="1"/>
    </xf>
    <xf numFmtId="0" fontId="110" fillId="2" borderId="20" xfId="0" applyFont="1" applyFill="1" applyBorder="1" applyAlignment="1">
      <alignment horizontal="center" vertical="center"/>
    </xf>
    <xf numFmtId="0" fontId="110" fillId="2" borderId="20" xfId="0" applyFont="1" applyFill="1" applyBorder="1" applyAlignment="1">
      <alignment vertical="center" wrapText="1" shrinkToFit="1"/>
    </xf>
    <xf numFmtId="0" fontId="111" fillId="91" borderId="88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2" fillId="3" borderId="20" xfId="0" applyFont="1" applyFill="1" applyBorder="1" applyAlignment="1">
      <alignment vertical="center" wrapText="1"/>
    </xf>
    <xf numFmtId="0" fontId="110" fillId="3" borderId="18" xfId="0" applyFont="1" applyFill="1" applyBorder="1" applyAlignment="1">
      <alignment horizontal="center" vertical="center" wrapText="1"/>
    </xf>
    <xf numFmtId="0" fontId="110" fillId="3" borderId="20" xfId="0" applyFont="1" applyFill="1" applyBorder="1" applyAlignment="1">
      <alignment vertical="center" wrapText="1"/>
    </xf>
    <xf numFmtId="0" fontId="112" fillId="3" borderId="2" xfId="0" applyFont="1" applyFill="1" applyBorder="1" applyAlignment="1">
      <alignment horizontal="center" vertical="center" wrapText="1"/>
    </xf>
    <xf numFmtId="0" fontId="110" fillId="0" borderId="20" xfId="0" applyFont="1" applyBorder="1" applyAlignment="1">
      <alignment horizontal="center" vertical="center"/>
    </xf>
    <xf numFmtId="0" fontId="110" fillId="0" borderId="20" xfId="50" applyFont="1" applyBorder="1" applyAlignment="1">
      <alignment vertical="center" wrapText="1"/>
    </xf>
    <xf numFmtId="0" fontId="112" fillId="3" borderId="20" xfId="0" applyFont="1" applyFill="1" applyBorder="1" applyAlignment="1">
      <alignment horizontal="center" vertical="center" wrapText="1"/>
    </xf>
    <xf numFmtId="0" fontId="112" fillId="0" borderId="91" xfId="0" applyFont="1" applyBorder="1" applyAlignment="1">
      <alignment vertical="center" wrapText="1" shrinkToFi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0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6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2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41"/>
    <tableColumn id="2" xr3:uid="{00000000-0010-0000-0600-000002000000}" name="Tehnična specifikacija živila (stolpec 2, 2a, 2b, 2c)" dataDxfId="652" totalsRowDxfId="40"/>
    <tableColumn id="3" xr3:uid="{00000000-0010-0000-0600-000003000000}" name="ZAHTEVANO PAKIRANJE                    Masa/volumen" dataDxfId="651" totalsRowDxfId="39"/>
    <tableColumn id="4" xr3:uid="{00000000-0010-0000-0600-000004000000}" name=" ZAHTEVANO PAKIRANJE       Enota" dataDxfId="650" totalsRowDxfId="38"/>
    <tableColumn id="21" xr3:uid="{00000000-0010-0000-0600-000015000000}" name="ZAHTEVANA SHEMA KAKOVOSTI" dataDxfId="649" totalsRowDxfId="37"/>
    <tableColumn id="5" xr3:uid="{00000000-0010-0000-0600-000005000000}" name="Okvirna količina" dataDxfId="648" totalsRowDxfId="36" dataCellStyle="Valuta"/>
    <tableColumn id="6" xr3:uid="{00000000-0010-0000-0600-000006000000}" name="Enota mere količine" dataDxfId="647" totalsRowDxfId="35"/>
    <tableColumn id="7" xr3:uid="{00000000-0010-0000-0600-000007000000}" name="Preračunana masa/volumen/kos na enoto kg" totalsRowFunction="sum" dataDxfId="646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45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44" totalsRowDxfId="32" dataCellStyle="Valuta"/>
    <tableColumn id="10" xr3:uid="{00000000-0010-0000-0600-00000A000000}" name="BLAGOVNA ZNAMKA ali PROIZVAJALEC" dataDxfId="643" totalsRowDxfId="31" dataCellStyle="Valuta"/>
    <tableColumn id="11" xr3:uid="{00000000-0010-0000-0600-00000B000000}" name=" NAZIV/IME (trgovsko) ponujenega živila  " dataDxfId="642" totalsRowDxfId="30" dataCellStyle="Valuta"/>
    <tableColumn id="12" xr3:uid="{00000000-0010-0000-0600-00000C000000}" name="Dejanska masa/volumen ponujenega živila" dataDxfId="641" totalsRowDxfId="29" dataCellStyle="Valuta"/>
    <tableColumn id="13" xr3:uid="{00000000-0010-0000-0600-00000D000000}" name="cena/enota brez DDV v EUR" dataDxfId="640" totalsRowDxfId="28"/>
    <tableColumn id="14" xr3:uid="{00000000-0010-0000-0600-00000E000000}" name="Cena za dejansko maso/volumen ponujenega živila brez DDV " dataDxfId="639" totalsRowDxfId="27"/>
    <tableColumn id="15" xr3:uid="{00000000-0010-0000-0600-00000F000000}" name="Stopnja DDV (%)" dataDxfId="638" totalsRowDxfId="26"/>
    <tableColumn id="16" xr3:uid="{00000000-0010-0000-0600-000010000000}" name="Davek (EUR)" dataDxfId="637" totalsRowDxfId="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6" totalsRowDxfId="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5" totalsRowDxfId="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4" totalsRowDxfId="2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0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"/>
    <tableColumn id="2" xr3:uid="{00000000-0010-0000-0700-000002000000}" name="Tehnična specifikacija živila (stolpec 2, 2a, 2b, 2c)" dataDxfId="626" totalsRowDxfId="61"/>
    <tableColumn id="3" xr3:uid="{00000000-0010-0000-0700-000003000000}" name="ZAHTEVANO PAKIRANJE                    Masa/volumen" dataDxfId="625" totalsRowDxfId="60"/>
    <tableColumn id="4" xr3:uid="{00000000-0010-0000-0700-000004000000}" name=" ZAHTEVANO PAKIRANJE       Enota" dataDxfId="624" totalsRowDxfId="59"/>
    <tableColumn id="21" xr3:uid="{00000000-0010-0000-0700-000015000000}" name="ZAHTEVANA SHEMA KAKOVOSTI" dataDxfId="623" totalsRowDxfId="58"/>
    <tableColumn id="5" xr3:uid="{00000000-0010-0000-0700-000005000000}" name="Okvirna količina" dataDxfId="622" totalsRowDxfId="57" dataCellStyle="Valuta"/>
    <tableColumn id="6" xr3:uid="{00000000-0010-0000-0700-000006000000}" name="Enota mere količine" dataDxfId="621" totalsRowDxfId="56"/>
    <tableColumn id="7" xr3:uid="{00000000-0010-0000-0700-000007000000}" name="Preračunana masa/volumen/kos na enoto kg" totalsRowFunction="sum" dataDxfId="620" totalsRowDxfId="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9" totalsRowDxfId="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18" totalsRowDxfId="53" dataCellStyle="Valuta"/>
    <tableColumn id="10" xr3:uid="{00000000-0010-0000-0700-00000A000000}" name="BLAGOVNA ZNAMKA ali PROIZVAJALEC" dataDxfId="617" totalsRowDxfId="52" dataCellStyle="Valuta"/>
    <tableColumn id="11" xr3:uid="{00000000-0010-0000-0700-00000B000000}" name=" NAZIV/IME (trgovsko) ponujenega živila  " dataDxfId="616" totalsRowDxfId="51" dataCellStyle="Valuta"/>
    <tableColumn id="12" xr3:uid="{00000000-0010-0000-0700-00000C000000}" name="Dejanska masa/volumen ponujenega živila" dataDxfId="615" totalsRowDxfId="50" dataCellStyle="Valuta"/>
    <tableColumn id="13" xr3:uid="{00000000-0010-0000-0700-00000D000000}" name="cena/enota brez DDV v EUR" dataDxfId="614" totalsRowDxfId="49"/>
    <tableColumn id="14" xr3:uid="{00000000-0010-0000-0700-00000E000000}" name="Cena za dejansko maso/volumen ponujenega živila brez DDV " dataDxfId="613" totalsRowDxfId="48"/>
    <tableColumn id="15" xr3:uid="{00000000-0010-0000-0700-00000F000000}" name="Stopnja DDV (%)" dataDxfId="612" totalsRowDxfId="47"/>
    <tableColumn id="16" xr3:uid="{00000000-0010-0000-0700-000010000000}" name="Davek (EUR)" dataDxfId="611" totalsRowDxfId="4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0" totalsRowDxfId="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09" totalsRowDxfId="4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08" totalsRowDxfId="4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07" totalsRowDxfId="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606" dataDxfId="604" headerRowBorderDxfId="605" tableBorderDxfId="603" totalsRowBorderDxfId="602">
  <tableColumns count="21">
    <tableColumn id="1" xr3:uid="{00000000-0010-0000-0800-000001000000}" name="Zap. št." totalsRowLabel="Vsota" dataDxfId="601" totalsRowDxfId="600"/>
    <tableColumn id="2" xr3:uid="{00000000-0010-0000-0800-000002000000}" name="Tehnična specifikacija živila (stolpec 2, 2a, 2b, 2c)" dataDxfId="599" totalsRowDxfId="598"/>
    <tableColumn id="3" xr3:uid="{00000000-0010-0000-0800-000003000000}" name="ZAHTEVANO PAKIRANJE                    Masa/volumen" dataDxfId="597" totalsRowDxfId="596"/>
    <tableColumn id="4" xr3:uid="{00000000-0010-0000-0800-000004000000}" name=" ZAHTEVANO PAKIRANJE       Enota" dataDxfId="595" totalsRowDxfId="594"/>
    <tableColumn id="21" xr3:uid="{00000000-0010-0000-0800-000015000000}" name="ZAHTEVANA SHEMA KAKOVOSTI" dataDxfId="593" totalsRowDxfId="592"/>
    <tableColumn id="5" xr3:uid="{00000000-0010-0000-0800-000005000000}" name="Okvirna količina" dataDxfId="591" totalsRowDxfId="590" dataCellStyle="Valuta"/>
    <tableColumn id="6" xr3:uid="{00000000-0010-0000-0800-000006000000}" name="Enota mere količine" dataDxfId="589" totalsRowDxfId="588"/>
    <tableColumn id="7" xr3:uid="{00000000-0010-0000-0800-000007000000}" name="Preračunana masa/volumen/kos na enoto kg" totalsRowFunction="sum" dataDxfId="587" totalsRowDxfId="58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85" totalsRowDxfId="58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3" totalsRowDxfId="582" dataCellStyle="Valuta"/>
    <tableColumn id="10" xr3:uid="{00000000-0010-0000-0800-00000A000000}" name="BLAGOVNA ZNAMKA ali PROIZVAJALEC" dataDxfId="581" totalsRowDxfId="580" dataCellStyle="Valuta"/>
    <tableColumn id="11" xr3:uid="{00000000-0010-0000-0800-00000B000000}" name=" NAZIV/IME (trgovsko) ponujenega živila  " dataDxfId="579" totalsRowDxfId="578" dataCellStyle="Valuta"/>
    <tableColumn id="12" xr3:uid="{00000000-0010-0000-0800-00000C000000}" name="Dejanska masa/volumen ponujenega živila" dataDxfId="577" totalsRowDxfId="576" dataCellStyle="Valuta"/>
    <tableColumn id="13" xr3:uid="{00000000-0010-0000-0800-00000D000000}" name="cena/enota brez DDV v EUR" dataDxfId="575" totalsRowDxfId="574"/>
    <tableColumn id="14" xr3:uid="{00000000-0010-0000-0800-00000E000000}" name="Cena za dejansko maso/volumen ponujenega živila brez DDV " dataDxfId="573" totalsRowDxfId="572"/>
    <tableColumn id="15" xr3:uid="{00000000-0010-0000-0800-00000F000000}" name="Stopnja DDV (%)" dataDxfId="571" totalsRowDxfId="570"/>
    <tableColumn id="16" xr3:uid="{00000000-0010-0000-0800-000010000000}" name="Davek (EUR)" dataDxfId="569" totalsRowDxfId="56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67" totalsRowDxfId="56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5" totalsRowDxfId="56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3" totalsRowDxfId="56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7" totalsRowCount="1" headerRowDxfId="559" dataDxfId="557" headerRowBorderDxfId="558" tableBorderDxfId="556" totalsRowBorderDxfId="555">
  <tableColumns count="21">
    <tableColumn id="1" xr3:uid="{00000000-0010-0000-0900-000001000000}" name="Zap. št." totalsRowLabel="Vsota" dataDxfId="554" totalsRowDxfId="83"/>
    <tableColumn id="2" xr3:uid="{00000000-0010-0000-0900-000002000000}" name="Tehnična specifikacija živila (stolpec 2, 2a, 2b, 2c)" dataDxfId="553" totalsRowDxfId="82"/>
    <tableColumn id="3" xr3:uid="{00000000-0010-0000-0900-000003000000}" name="ZAHTEVANO PAKIRANJE                    Masa/volumen" dataDxfId="552" totalsRowDxfId="81"/>
    <tableColumn id="4" xr3:uid="{00000000-0010-0000-0900-000004000000}" name=" ZAHTEVANO PAKIRANJE       Enota" dataDxfId="551" totalsRowDxfId="80"/>
    <tableColumn id="21" xr3:uid="{00000000-0010-0000-0900-000015000000}" name="ZAHTEVANA SHEMA KAKOVOSTI" dataDxfId="550" totalsRowDxfId="79"/>
    <tableColumn id="5" xr3:uid="{00000000-0010-0000-0900-000005000000}" name="Okvirna količina" dataDxfId="549" totalsRowDxfId="78" dataCellStyle="Valuta"/>
    <tableColumn id="6" xr3:uid="{00000000-0010-0000-0900-000006000000}" name="Enota mere količine" dataDxfId="548" totalsRowDxfId="77"/>
    <tableColumn id="7" xr3:uid="{00000000-0010-0000-0900-000007000000}" name="Preračunana masa/volumen/kos na enoto kg" totalsRowFunction="sum" dataDxfId="547" totalsRowDxfId="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46" totalsRowDxfId="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45" totalsRowDxfId="74" dataCellStyle="Valuta"/>
    <tableColumn id="10" xr3:uid="{00000000-0010-0000-0900-00000A000000}" name="BLAGOVNA ZNAMKA ali PROIZVAJALEC" dataDxfId="544" totalsRowDxfId="73" dataCellStyle="Valuta"/>
    <tableColumn id="11" xr3:uid="{00000000-0010-0000-0900-00000B000000}" name=" NAZIV/IME (trgovsko) ponujenega živila  " dataDxfId="543" totalsRowDxfId="72" dataCellStyle="Valuta"/>
    <tableColumn id="12" xr3:uid="{00000000-0010-0000-0900-00000C000000}" name="Dejanska masa/volumen ponujenega živila" dataDxfId="542" totalsRowDxfId="71" dataCellStyle="Valuta"/>
    <tableColumn id="13" xr3:uid="{00000000-0010-0000-0900-00000D000000}" name="cena/enota brez DDV v EUR" dataDxfId="541" totalsRowDxfId="70"/>
    <tableColumn id="14" xr3:uid="{00000000-0010-0000-0900-00000E000000}" name="Cena za dejansko maso/volumen ponujenega živila brez DDV " dataDxfId="540" totalsRowDxfId="69"/>
    <tableColumn id="15" xr3:uid="{00000000-0010-0000-0900-00000F000000}" name="Stopnja DDV (%)" dataDxfId="539" totalsRowDxfId="68"/>
    <tableColumn id="16" xr3:uid="{00000000-0010-0000-0900-000010000000}" name="Davek (EUR)" dataDxfId="538" totalsRowDxfId="6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37" totalsRowDxfId="6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36" totalsRowDxfId="6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35" totalsRowDxfId="6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34" totalsRowDxfId="6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533" dataDxfId="531" headerRowBorderDxfId="532" tableBorderDxfId="530" totalsRowBorderDxfId="529">
  <tableColumns count="21">
    <tableColumn id="1" xr3:uid="{00000000-0010-0000-0A00-000001000000}" name="Zap. št." totalsRowLabel="Vsota" dataDxfId="528" totalsRowDxfId="527"/>
    <tableColumn id="2" xr3:uid="{00000000-0010-0000-0A00-000002000000}" name="Tehnična specifikacija živila (stolpec 2, 2a, 2b, 2c)" dataDxfId="526" totalsRowDxfId="525"/>
    <tableColumn id="3" xr3:uid="{00000000-0010-0000-0A00-000003000000}" name="ZAHTEVANO PAKIRANJE                    Masa/volumen" dataDxfId="524" totalsRowDxfId="523"/>
    <tableColumn id="4" xr3:uid="{00000000-0010-0000-0A00-000004000000}" name=" ZAHTEVANO PAKIRANJE       Enota" dataDxfId="522" totalsRowDxfId="521"/>
    <tableColumn id="21" xr3:uid="{00000000-0010-0000-0A00-000015000000}" name="ZAHTEVANA SHEMA KAKOVOSTI" dataDxfId="520" totalsRowDxfId="519"/>
    <tableColumn id="5" xr3:uid="{00000000-0010-0000-0A00-000005000000}" name="Okvirna količina" dataDxfId="518" totalsRowDxfId="517" dataCellStyle="Valuta"/>
    <tableColumn id="6" xr3:uid="{00000000-0010-0000-0A00-000006000000}" name="Enota mere količine" dataDxfId="516" totalsRowDxfId="515"/>
    <tableColumn id="7" xr3:uid="{00000000-0010-0000-0A00-000007000000}" name="Preračunana masa/volumen/kos na enoto kg" totalsRowFunction="sum" dataDxfId="514" totalsRowDxfId="5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12" totalsRowDxfId="51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10" totalsRowDxfId="509" dataCellStyle="Valuta"/>
    <tableColumn id="10" xr3:uid="{00000000-0010-0000-0A00-00000A000000}" name="BLAGOVNA ZNAMKA ali PROIZVAJALEC" dataDxfId="508" totalsRowDxfId="507" dataCellStyle="Valuta"/>
    <tableColumn id="11" xr3:uid="{00000000-0010-0000-0A00-00000B000000}" name=" NAZIV/IME (trgovsko) ponujenega živila  " dataDxfId="506" totalsRowDxfId="505" dataCellStyle="Valuta"/>
    <tableColumn id="12" xr3:uid="{00000000-0010-0000-0A00-00000C000000}" name="Dejanska masa/volumen ponujenega živila" dataDxfId="504" totalsRowDxfId="503" dataCellStyle="Valuta"/>
    <tableColumn id="13" xr3:uid="{00000000-0010-0000-0A00-00000D000000}" name="cena/enota brez DDV v EUR" dataDxfId="502" totalsRowDxfId="501"/>
    <tableColumn id="14" xr3:uid="{00000000-0010-0000-0A00-00000E000000}" name="Cena za dejansko maso/volumen ponujenega živila brez DDV " dataDxfId="500" totalsRowDxfId="499"/>
    <tableColumn id="15" xr3:uid="{00000000-0010-0000-0A00-00000F000000}" name="Stopnja DDV (%)" dataDxfId="498" totalsRowDxfId="497"/>
    <tableColumn id="16" xr3:uid="{00000000-0010-0000-0A00-000010000000}" name="Davek (EUR)" dataDxfId="496" totalsRowDxfId="49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94" totalsRowDxfId="49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92" totalsRowDxfId="49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90" totalsRowDxfId="48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486" dataDxfId="484" headerRowBorderDxfId="485" tableBorderDxfId="483" totalsRowBorderDxfId="482">
  <tableColumns count="21">
    <tableColumn id="1" xr3:uid="{00000000-0010-0000-0B00-000001000000}" name="Zap. št." totalsRowLabel="Vsota" dataDxfId="481" totalsRowDxfId="480"/>
    <tableColumn id="2" xr3:uid="{00000000-0010-0000-0B00-000002000000}" name="Tehnična specifikacija živila (stolpec 2, 2a, 2b, 2c)" dataDxfId="479" totalsRowDxfId="478"/>
    <tableColumn id="3" xr3:uid="{00000000-0010-0000-0B00-000003000000}" name="ZAHTEVANO PAKIRANJE                    Masa/volumen" dataDxfId="477" totalsRowDxfId="476"/>
    <tableColumn id="4" xr3:uid="{00000000-0010-0000-0B00-000004000000}" name=" ZAHTEVANO PAKIRANJE       Enota" dataDxfId="475" totalsRowDxfId="474"/>
    <tableColumn id="21" xr3:uid="{00000000-0010-0000-0B00-000015000000}" name="ZAHTEVANA SHEMA KAKOVOSTI" dataDxfId="473" totalsRowDxfId="472"/>
    <tableColumn id="5" xr3:uid="{00000000-0010-0000-0B00-000005000000}" name="Okvirna količina" dataDxfId="471" totalsRowDxfId="470" dataCellStyle="Valuta"/>
    <tableColumn id="6" xr3:uid="{00000000-0010-0000-0B00-000006000000}" name="Enota mere količine" dataDxfId="469" totalsRowDxfId="468"/>
    <tableColumn id="7" xr3:uid="{00000000-0010-0000-0B00-000007000000}" name="Preračunana masa/volumen/kos na enoto kg" totalsRowFunction="sum" dataDxfId="467" totalsRowDxfId="46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65" totalsRowDxfId="46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63" totalsRowDxfId="462" dataCellStyle="Valuta"/>
    <tableColumn id="10" xr3:uid="{00000000-0010-0000-0B00-00000A000000}" name="BLAGOVNA ZNAMKA ali PROIZVAJALEC" dataDxfId="461" totalsRowDxfId="460" dataCellStyle="Valuta"/>
    <tableColumn id="11" xr3:uid="{00000000-0010-0000-0B00-00000B000000}" name=" NAZIV/IME (trgovsko) ponujenega živila  " dataDxfId="459" totalsRowDxfId="458" dataCellStyle="Valuta"/>
    <tableColumn id="12" xr3:uid="{00000000-0010-0000-0B00-00000C000000}" name="Dejanska masa/volumen ponujenega živila" dataDxfId="457" totalsRowDxfId="456" dataCellStyle="Valuta"/>
    <tableColumn id="13" xr3:uid="{00000000-0010-0000-0B00-00000D000000}" name="cena/enota brez DDV v EUR" dataDxfId="455" totalsRowDxfId="454"/>
    <tableColumn id="14" xr3:uid="{00000000-0010-0000-0B00-00000E000000}" name="Cena za dejansko maso/volumen ponujenega živila brez DDV " dataDxfId="453" totalsRowDxfId="452"/>
    <tableColumn id="15" xr3:uid="{00000000-0010-0000-0B00-00000F000000}" name="Stopnja DDV (%)" dataDxfId="451" totalsRowDxfId="450"/>
    <tableColumn id="16" xr3:uid="{00000000-0010-0000-0B00-000010000000}" name="Davek (EUR)" dataDxfId="449" totalsRowDxfId="44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47" totalsRowDxfId="44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45" totalsRowDxfId="44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3" totalsRowDxfId="44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41" totalsRowDxfId="44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439" dataDxfId="437" headerRowBorderDxfId="438" tableBorderDxfId="436" totalsRowBorderDxfId="435">
  <tableColumns count="21">
    <tableColumn id="1" xr3:uid="{00000000-0010-0000-0C00-000001000000}" name="Zap. št." totalsRowLabel="Vsota" dataDxfId="434" totalsRowDxfId="433"/>
    <tableColumn id="2" xr3:uid="{00000000-0010-0000-0C00-000002000000}" name="Tehnična specifikacija živila (stolpec 2, 2a, 2b, 2c)" dataDxfId="432" totalsRowDxfId="431"/>
    <tableColumn id="3" xr3:uid="{00000000-0010-0000-0C00-000003000000}" name="ZAHTEVANO PAKIRANJE                    Masa/volumen" dataDxfId="430" totalsRowDxfId="429"/>
    <tableColumn id="4" xr3:uid="{00000000-0010-0000-0C00-000004000000}" name=" ZAHTEVANO PAKIRANJE       Enota" dataDxfId="428" totalsRowDxfId="427"/>
    <tableColumn id="21" xr3:uid="{00000000-0010-0000-0C00-000015000000}" name="ZAHTEVANA SHEMA KAKOVOSTI" dataDxfId="426" totalsRowDxfId="425"/>
    <tableColumn id="5" xr3:uid="{00000000-0010-0000-0C00-000005000000}" name="Okvirna količina" dataDxfId="424" totalsRowDxfId="423" dataCellStyle="Valuta"/>
    <tableColumn id="6" xr3:uid="{00000000-0010-0000-0C00-000006000000}" name="Enota mere količine" dataDxfId="422" totalsRowDxfId="421"/>
    <tableColumn id="7" xr3:uid="{00000000-0010-0000-0C00-000007000000}" name="Preračunana masa/volumen/kos na enoto kg" totalsRowFunction="sum" dataDxfId="420" totalsRowDxfId="41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18" totalsRowDxfId="41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16" totalsRowDxfId="415" dataCellStyle="Valuta"/>
    <tableColumn id="10" xr3:uid="{00000000-0010-0000-0C00-00000A000000}" name="BLAGOVNA ZNAMKA ali PROIZVAJALEC" dataDxfId="414" totalsRowDxfId="413" dataCellStyle="Valuta"/>
    <tableColumn id="11" xr3:uid="{00000000-0010-0000-0C00-00000B000000}" name=" NAZIV/IME (trgovsko) ponujenega živila  " dataDxfId="412" totalsRowDxfId="411" dataCellStyle="Valuta"/>
    <tableColumn id="12" xr3:uid="{00000000-0010-0000-0C00-00000C000000}" name="Dejanska masa/volumen ponujenega živila" dataDxfId="410" totalsRowDxfId="409" dataCellStyle="Valuta"/>
    <tableColumn id="13" xr3:uid="{00000000-0010-0000-0C00-00000D000000}" name="cena/enota brez DDV v EUR" dataDxfId="408" totalsRowDxfId="407"/>
    <tableColumn id="14" xr3:uid="{00000000-0010-0000-0C00-00000E000000}" name="Cena za dejansko maso/volumen ponujenega živila brez DDV " dataDxfId="406" totalsRowDxfId="405"/>
    <tableColumn id="15" xr3:uid="{00000000-0010-0000-0C00-00000F000000}" name="Stopnja DDV (%)" dataDxfId="404" totalsRowDxfId="403"/>
    <tableColumn id="16" xr3:uid="{00000000-0010-0000-0C00-000010000000}" name="Davek (EUR)" dataDxfId="402" totalsRowDxfId="40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0" totalsRowDxfId="39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98" totalsRowDxfId="39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96" totalsRowDxfId="39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94" totalsRowDxfId="39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0" totalsRowCount="1" headerRowDxfId="392" dataDxfId="390" headerRowBorderDxfId="391" tableBorderDxfId="389" totalsRowBorderDxfId="388">
  <tableColumns count="21">
    <tableColumn id="1" xr3:uid="{00000000-0010-0000-0D00-000001000000}" name="Zap. št." totalsRowLabel="Vsota" dataDxfId="387" totalsRowDxfId="386"/>
    <tableColumn id="2" xr3:uid="{00000000-0010-0000-0D00-000002000000}" name="Tehnična specifikacija živila (stolpec 2, 2a, 2b, 2c)" dataDxfId="385" totalsRowDxfId="384"/>
    <tableColumn id="3" xr3:uid="{00000000-0010-0000-0D00-000003000000}" name="ZAHTEVANO PAKIRANJE                    Masa/volumen" dataDxfId="383" totalsRowDxfId="382"/>
    <tableColumn id="4" xr3:uid="{00000000-0010-0000-0D00-000004000000}" name=" ZAHTEVANO PAKIRANJE       Enota" dataDxfId="381" totalsRowDxfId="380"/>
    <tableColumn id="21" xr3:uid="{00000000-0010-0000-0D00-000015000000}" name="ZAHTEVANA SHEMA KAKOVOSTI" dataDxfId="379" totalsRowDxfId="378"/>
    <tableColumn id="5" xr3:uid="{00000000-0010-0000-0D00-000005000000}" name="Okvirna količina" dataDxfId="377" totalsRowDxfId="376" dataCellStyle="Valuta"/>
    <tableColumn id="6" xr3:uid="{00000000-0010-0000-0D00-000006000000}" name="Enota mere količine" dataDxfId="375" totalsRowDxfId="374"/>
    <tableColumn id="7" xr3:uid="{00000000-0010-0000-0D00-000007000000}" name="Preračunana masa/volumen/kos na enoto kg" totalsRowFunction="sum" dataDxfId="373" totalsRowDxfId="37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1" totalsRowDxfId="37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69" totalsRowDxfId="368" dataCellStyle="Valuta"/>
    <tableColumn id="10" xr3:uid="{00000000-0010-0000-0D00-00000A000000}" name="BLAGOVNA ZNAMKA ali PROIZVAJALEC" dataDxfId="367" totalsRowDxfId="366" dataCellStyle="Valuta"/>
    <tableColumn id="11" xr3:uid="{00000000-0010-0000-0D00-00000B000000}" name=" NAZIV/IME (trgovsko) ponujenega živila  " dataDxfId="365" totalsRowDxfId="364" dataCellStyle="Valuta"/>
    <tableColumn id="12" xr3:uid="{00000000-0010-0000-0D00-00000C000000}" name="Dejanska masa/volumen ponujenega živila" dataDxfId="363" totalsRowDxfId="362" dataCellStyle="Valuta"/>
    <tableColumn id="13" xr3:uid="{00000000-0010-0000-0D00-00000D000000}" name="cena/enota brez DDV v EUR" dataDxfId="361" totalsRowDxfId="360"/>
    <tableColumn id="14" xr3:uid="{00000000-0010-0000-0D00-00000E000000}" name="Cena za dejansko maso/volumen ponujenega živila brez DDV " dataDxfId="359" totalsRowDxfId="358"/>
    <tableColumn id="15" xr3:uid="{00000000-0010-0000-0D00-00000F000000}" name="Stopnja DDV (%)" dataDxfId="357" totalsRowDxfId="356"/>
    <tableColumn id="16" xr3:uid="{00000000-0010-0000-0D00-000010000000}" name="Davek (EUR)" dataDxfId="355" totalsRowDxfId="35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3" totalsRowDxfId="35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1" totalsRowDxfId="35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49" totalsRowDxfId="34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78" totalsRowCount="1" headerRowDxfId="345" dataDxfId="343" totalsRowDxfId="341" headerRowBorderDxfId="344" tableBorderDxfId="342" totalsRowBorderDxfId="340">
  <tableColumns count="21">
    <tableColumn id="1" xr3:uid="{00000000-0010-0000-0E00-000001000000}" name="Zap. št." totalsRowLabel="Vsota" dataDxfId="339" totalsRowDxfId="338"/>
    <tableColumn id="2" xr3:uid="{00000000-0010-0000-0E00-000002000000}" name="Tehnična specifikacija živila (stolpec 2, 2a, 2b, 2c)" dataDxfId="337" totalsRowDxfId="336"/>
    <tableColumn id="3" xr3:uid="{00000000-0010-0000-0E00-000003000000}" name="ZAHTEVANO PAKIRANJE                    Masa/volumen" dataDxfId="335" totalsRowDxfId="334"/>
    <tableColumn id="4" xr3:uid="{00000000-0010-0000-0E00-000004000000}" name=" ZAHTEVANO PAKIRANJE       Enota" dataDxfId="333" totalsRowDxfId="332"/>
    <tableColumn id="21" xr3:uid="{00000000-0010-0000-0E00-000015000000}" name="ZAHTEVANA SHEMA KAKOVOSTI" dataDxfId="331" totalsRowDxfId="330"/>
    <tableColumn id="5" xr3:uid="{00000000-0010-0000-0E00-000005000000}" name="Okvirna količina" dataDxfId="329" totalsRowDxfId="328" dataCellStyle="Valuta"/>
    <tableColumn id="6" xr3:uid="{00000000-0010-0000-0E00-000006000000}" name="Enota mere količine" dataDxfId="327" totalsRowDxfId="326"/>
    <tableColumn id="7" xr3:uid="{00000000-0010-0000-0E00-000007000000}" name="Preračunana masa/volumen/kos na enoto kg" totalsRowFunction="sum" dataDxfId="325" totalsRowDxfId="32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23" totalsRowDxfId="32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21" totalsRowDxfId="320" dataCellStyle="Valuta"/>
    <tableColumn id="10" xr3:uid="{00000000-0010-0000-0E00-00000A000000}" name="BLAGOVNA ZNAMKA ali PROIZVAJALEC" dataDxfId="319" totalsRowDxfId="318" dataCellStyle="Valuta"/>
    <tableColumn id="11" xr3:uid="{00000000-0010-0000-0E00-00000B000000}" name=" NAZIV/IME (trgovsko) ponujenega živila  " dataDxfId="317" totalsRowDxfId="316" dataCellStyle="Valuta"/>
    <tableColumn id="12" xr3:uid="{00000000-0010-0000-0E00-00000C000000}" name="Dejanska masa/volumen ponujenega živila" dataDxfId="315" totalsRowDxfId="314" dataCellStyle="Valuta"/>
    <tableColumn id="13" xr3:uid="{00000000-0010-0000-0E00-00000D000000}" name="cena/enota brez DDV v EUR" dataDxfId="313" totalsRowDxfId="312"/>
    <tableColumn id="14" xr3:uid="{00000000-0010-0000-0E00-00000E000000}" name="Cena za dejansko maso/volumen ponujenega živila brez DDV " dataDxfId="311" totalsRowDxfId="310"/>
    <tableColumn id="15" xr3:uid="{00000000-0010-0000-0E00-00000F000000}" name="Stopnja DDV (%)" dataDxfId="309" totalsRowDxfId="308"/>
    <tableColumn id="16" xr3:uid="{00000000-0010-0000-0E00-000010000000}" name="Davek (EUR)" dataDxfId="307" totalsRowDxfId="30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05" totalsRowDxfId="30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3" totalsRowDxfId="30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1" totalsRowDxfId="30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88" totalsRowCount="1" headerRowDxfId="297" dataDxfId="295" headerRowBorderDxfId="296" tableBorderDxfId="294" totalsRowBorderDxfId="293">
  <tableColumns count="21">
    <tableColumn id="1" xr3:uid="{00000000-0010-0000-0F00-000001000000}" name="Zap. št." totalsRowLabel="Vsota" dataDxfId="292" totalsRowDxfId="20"/>
    <tableColumn id="2" xr3:uid="{00000000-0010-0000-0F00-000002000000}" name="Stolpec1" dataDxfId="291" totalsRowDxfId="19"/>
    <tableColumn id="3" xr3:uid="{00000000-0010-0000-0F00-000003000000}" name="ZAHTEVANO PAKIRANJE                    Masa/volumen" dataDxfId="290" totalsRowDxfId="18"/>
    <tableColumn id="4" xr3:uid="{00000000-0010-0000-0F00-000004000000}" name=" ZAHTEVANO PAKIRANJE       Enota" dataDxfId="289" totalsRowDxfId="17"/>
    <tableColumn id="21" xr3:uid="{00000000-0010-0000-0F00-000015000000}" name="ZAHTEVANA SHEMA KAKOVOSTI" dataDxfId="288" totalsRowDxfId="16"/>
    <tableColumn id="5" xr3:uid="{00000000-0010-0000-0F00-000005000000}" name="Okvirna količina" dataDxfId="287" totalsRowDxfId="15" dataCellStyle="Valuta"/>
    <tableColumn id="6" xr3:uid="{00000000-0010-0000-0F00-000006000000}" name="Enota mere količine" dataDxfId="286" totalsRowDxfId="14"/>
    <tableColumn id="7" xr3:uid="{00000000-0010-0000-0F00-000007000000}" name="Preračunana masa/volumen/kos na enoto kg" totalsRowFunction="sum" dataDxfId="285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84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83" totalsRowDxfId="11" dataCellStyle="Valuta"/>
    <tableColumn id="10" xr3:uid="{00000000-0010-0000-0F00-00000A000000}" name="BLAGOVNA ZNAMKA ali PROIZVAJALEC" dataDxfId="282" totalsRowDxfId="10" dataCellStyle="Valuta"/>
    <tableColumn id="11" xr3:uid="{00000000-0010-0000-0F00-00000B000000}" name=" NAZIV/IME (trgovsko) ponujenega živila  " dataDxfId="281" totalsRowDxfId="9" dataCellStyle="Valuta"/>
    <tableColumn id="12" xr3:uid="{00000000-0010-0000-0F00-00000C000000}" name="Dejanska masa/volumen ponujenega živila" dataDxfId="280" totalsRowDxfId="8" dataCellStyle="Valuta"/>
    <tableColumn id="13" xr3:uid="{00000000-0010-0000-0F00-00000D000000}" name="cena/enota brez DDV v EUR" dataDxfId="279" totalsRowDxfId="7"/>
    <tableColumn id="14" xr3:uid="{00000000-0010-0000-0F00-00000E000000}" name="Cena za dejansko maso/volumen ponujenega živila brez DDV " dataDxfId="278" totalsRowDxfId="6"/>
    <tableColumn id="15" xr3:uid="{00000000-0010-0000-0F00-00000F000000}" name="Stopnja DDV (%)" dataDxfId="277" totalsRowDxfId="5"/>
    <tableColumn id="16" xr3:uid="{00000000-0010-0000-0F00-000010000000}" name="Davek (EUR)" dataDxfId="276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75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74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3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72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1" totalsRowCount="1" headerRowDxfId="271" dataDxfId="269" headerRowBorderDxfId="270" tableBorderDxfId="268" totalsRowBorderDxfId="267">
  <tableColumns count="21">
    <tableColumn id="1" xr3:uid="{00000000-0010-0000-1000-000001000000}" name="Zap. št." totalsRowLabel="Vsota" dataDxfId="266" totalsRowDxfId="265"/>
    <tableColumn id="2" xr3:uid="{00000000-0010-0000-1000-000002000000}" name="Tehnična specifikacija živila (stolpec 2, 2a, 2b, 2c)" dataDxfId="264" totalsRowDxfId="263"/>
    <tableColumn id="3" xr3:uid="{00000000-0010-0000-1000-000003000000}" name="ZAHTEVANO PAKIRANJE                    Masa/volumen" dataDxfId="262" totalsRowDxfId="261"/>
    <tableColumn id="4" xr3:uid="{00000000-0010-0000-1000-000004000000}" name=" ZAHTEVANO PAKIRANJE       Enota" dataDxfId="260" totalsRowDxfId="259"/>
    <tableColumn id="21" xr3:uid="{00000000-0010-0000-1000-000015000000}" name="ZAHTEVANA SHEMA KAKOVOSTI" dataDxfId="258" totalsRowDxfId="257"/>
    <tableColumn id="5" xr3:uid="{00000000-0010-0000-1000-000005000000}" name="Okvirna količina" dataDxfId="256" totalsRowDxfId="255" dataCellStyle="Valuta"/>
    <tableColumn id="6" xr3:uid="{00000000-0010-0000-1000-000006000000}" name="Enota mere količine" dataDxfId="254" totalsRowDxfId="253"/>
    <tableColumn id="7" xr3:uid="{00000000-0010-0000-1000-000007000000}" name="Preračunana masa/volumen/kos na enoto kg" totalsRowFunction="sum" dataDxfId="252" totalsRowDxfId="25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0" totalsRowDxfId="24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48" totalsRowDxfId="247" dataCellStyle="Valuta"/>
    <tableColumn id="10" xr3:uid="{00000000-0010-0000-1000-00000A000000}" name="BLAGOVNA ZNAMKA ali PROIZVAJALEC" dataDxfId="246" totalsRowDxfId="245" dataCellStyle="Valuta"/>
    <tableColumn id="11" xr3:uid="{00000000-0010-0000-1000-00000B000000}" name=" NAZIV/IME (trgovsko) ponujenega živila  " dataDxfId="244" totalsRowDxfId="243" dataCellStyle="Valuta"/>
    <tableColumn id="12" xr3:uid="{00000000-0010-0000-1000-00000C000000}" name="Dejanska masa/volumen ponujenega živila" dataDxfId="242" totalsRowDxfId="241" dataCellStyle="Valuta"/>
    <tableColumn id="13" xr3:uid="{00000000-0010-0000-1000-00000D000000}" name="cena/enota brez DDV v EUR" dataDxfId="240" totalsRowDxfId="239"/>
    <tableColumn id="14" xr3:uid="{00000000-0010-0000-1000-00000E000000}" name="Cena za dejansko maso/volumen ponujenega živila brez DDV " dataDxfId="238" totalsRowDxfId="237"/>
    <tableColumn id="15" xr3:uid="{00000000-0010-0000-1000-00000F000000}" name="Stopnja DDV (%)" dataDxfId="236" totalsRowDxfId="235"/>
    <tableColumn id="16" xr3:uid="{00000000-0010-0000-1000-000010000000}" name="Davek (EUR)" dataDxfId="234" totalsRowDxfId="23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32" totalsRowDxfId="23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30" totalsRowDxfId="22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28" totalsRowDxfId="22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6" totalsRowDxfId="22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9" totalsRowCount="1" headerRowDxfId="224" dataDxfId="222" headerRowBorderDxfId="223" tableBorderDxfId="221" totalsRowBorderDxfId="220">
  <tableColumns count="21">
    <tableColumn id="1" xr3:uid="{00000000-0010-0000-1100-000001000000}" name="Zap. št." totalsRowLabel="Vsota" dataDxfId="219" totalsRowDxfId="218"/>
    <tableColumn id="2" xr3:uid="{00000000-0010-0000-1100-000002000000}" name="Tehnična specifikacija živila (stolpec 2, 2a, 2b, 2c)" dataDxfId="217" totalsRowDxfId="216"/>
    <tableColumn id="3" xr3:uid="{00000000-0010-0000-1100-000003000000}" name="ZAHTEVANO PAKIRANJE                    Masa/volumen" dataDxfId="215" totalsRowDxfId="214"/>
    <tableColumn id="4" xr3:uid="{00000000-0010-0000-1100-000004000000}" name=" ZAHTEVANO PAKIRANJE       Enota" dataDxfId="213" totalsRowDxfId="212"/>
    <tableColumn id="21" xr3:uid="{00000000-0010-0000-1100-000015000000}" name="ZAHTEVANA SHEMA KAKOVOSTI" dataDxfId="211" totalsRowDxfId="210"/>
    <tableColumn id="5" xr3:uid="{00000000-0010-0000-1100-000005000000}" name="Okvirna količina" dataDxfId="209" totalsRowDxfId="208" dataCellStyle="Valuta"/>
    <tableColumn id="6" xr3:uid="{00000000-0010-0000-1100-000006000000}" name="Enota mere količine" dataDxfId="207" totalsRowDxfId="206"/>
    <tableColumn id="7" xr3:uid="{00000000-0010-0000-1100-000007000000}" name="Preračunana masa/volumen/kos na enoto kg" totalsRowFunction="sum" dataDxfId="205" totalsRowDxfId="20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03" totalsRowDxfId="20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01" totalsRowDxfId="200" dataCellStyle="Valuta"/>
    <tableColumn id="10" xr3:uid="{00000000-0010-0000-1100-00000A000000}" name="BLAGOVNA ZNAMKA ali PROIZVAJALEC" dataDxfId="199" totalsRowDxfId="198" dataCellStyle="Valuta"/>
    <tableColumn id="11" xr3:uid="{00000000-0010-0000-1100-00000B000000}" name=" NAZIV/IME (trgovsko) ponujenega živila  " dataDxfId="197" totalsRowDxfId="196" dataCellStyle="Valuta"/>
    <tableColumn id="12" xr3:uid="{00000000-0010-0000-1100-00000C000000}" name="Dejanska masa/volumen ponujenega živila" dataDxfId="195" totalsRowDxfId="194" dataCellStyle="Valuta"/>
    <tableColumn id="13" xr3:uid="{00000000-0010-0000-1100-00000D000000}" name="cena/enota brez DDV v EUR" dataDxfId="193" totalsRowDxfId="192"/>
    <tableColumn id="14" xr3:uid="{00000000-0010-0000-1100-00000E000000}" name="Cena za dejansko maso/volumen ponujenega živila brez DDV " dataDxfId="191" totalsRowDxfId="190"/>
    <tableColumn id="15" xr3:uid="{00000000-0010-0000-1100-00000F000000}" name="Stopnja DDV (%)" dataDxfId="189" totalsRowDxfId="188"/>
    <tableColumn id="16" xr3:uid="{00000000-0010-0000-1100-000010000000}" name="Davek (EUR)" dataDxfId="187" totalsRowDxfId="18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85" totalsRowDxfId="18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83" totalsRowDxfId="18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81" totalsRowDxfId="18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79" totalsRowDxfId="17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9" totalsRowCount="1" headerRowDxfId="177" dataDxfId="175" headerRowBorderDxfId="176" tableBorderDxfId="174" totalsRowBorderDxfId="173">
  <tableColumns count="21">
    <tableColumn id="1" xr3:uid="{00000000-0010-0000-1200-000001000000}" name="Zap. št." totalsRowLabel="Vsota" dataDxfId="172" totalsRowDxfId="171"/>
    <tableColumn id="2" xr3:uid="{00000000-0010-0000-1200-000002000000}" name="Tehnična specifikacija živila (stolpec 2, 2a, 2b, 2c)" dataDxfId="170" totalsRowDxfId="169"/>
    <tableColumn id="3" xr3:uid="{00000000-0010-0000-1200-000003000000}" name="ZAHTEVANO PAKIRANJE                    Masa/volumen" dataDxfId="168" totalsRowDxfId="167"/>
    <tableColumn id="4" xr3:uid="{00000000-0010-0000-1200-000004000000}" name=" ZAHTEVANO PAKIRANJE       Enota" dataDxfId="166" totalsRowDxfId="165"/>
    <tableColumn id="21" xr3:uid="{00000000-0010-0000-1200-000015000000}" name="ZAHTEVANA SHEMA KAKOVOSTI" dataDxfId="164" totalsRowDxfId="163"/>
    <tableColumn id="5" xr3:uid="{00000000-0010-0000-1200-000005000000}" name="Okvirna količina" dataDxfId="162" totalsRowDxfId="161" dataCellStyle="Valuta"/>
    <tableColumn id="6" xr3:uid="{00000000-0010-0000-1200-000006000000}" name="Enota mere količine" dataDxfId="160" totalsRowDxfId="159"/>
    <tableColumn id="7" xr3:uid="{00000000-0010-0000-1200-000007000000}" name="Preračunana masa/volumen/kos na enoto kg" totalsRowFunction="sum" dataDxfId="158" totalsRowDxfId="15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56" totalsRowDxfId="15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54" totalsRowDxfId="153" dataCellStyle="Valuta"/>
    <tableColumn id="10" xr3:uid="{00000000-0010-0000-1200-00000A000000}" name="BLAGOVNA ZNAMKA ali PROIZVAJALEC" dataDxfId="152" totalsRowDxfId="151" dataCellStyle="Valuta"/>
    <tableColumn id="11" xr3:uid="{00000000-0010-0000-1200-00000B000000}" name=" NAZIV/IME (trgovsko) ponujenega živila  " dataDxfId="150" totalsRowDxfId="149" dataCellStyle="Valuta"/>
    <tableColumn id="12" xr3:uid="{00000000-0010-0000-1200-00000C000000}" name="Dejanska masa/volumen ponujenega živila" dataDxfId="148" totalsRowDxfId="147" dataCellStyle="Valuta"/>
    <tableColumn id="13" xr3:uid="{00000000-0010-0000-1200-00000D000000}" name="cena/enota brez DDV v EUR" dataDxfId="146" totalsRowDxfId="145"/>
    <tableColumn id="14" xr3:uid="{00000000-0010-0000-1200-00000E000000}" name="Cena za dejansko maso/volumen ponujenega živila brez DDV " dataDxfId="144" totalsRowDxfId="143"/>
    <tableColumn id="15" xr3:uid="{00000000-0010-0000-1200-00000F000000}" name="Stopnja DDV (%)" dataDxfId="142" totalsRowDxfId="141"/>
    <tableColumn id="16" xr3:uid="{00000000-0010-0000-1200-000010000000}" name="Davek (EUR)" dataDxfId="140" totalsRowDxfId="13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38" totalsRowDxfId="13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36" totalsRowDxfId="13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34" totalsRowDxfId="13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32" totalsRowDxfId="13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5" totalsRowCount="1" headerRowDxfId="130" dataDxfId="128" headerRowBorderDxfId="129" tableBorderDxfId="127" totalsRowBorderDxfId="126">
  <tableColumns count="21">
    <tableColumn id="1" xr3:uid="{00000000-0010-0000-1300-000001000000}" name="Zap. št." totalsRowLabel="Vsota" dataDxfId="125" totalsRowDxfId="124"/>
    <tableColumn id="2" xr3:uid="{00000000-0010-0000-1300-000002000000}" name="Tehnična specifikacija živila (stolpec 2, 2a, 2b, 2c)" dataDxfId="123" totalsRowDxfId="122"/>
    <tableColumn id="3" xr3:uid="{00000000-0010-0000-1300-000003000000}" name="ZAHTEVANO PAKIRANJE                    Masa/volumen" dataDxfId="121" totalsRowDxfId="120"/>
    <tableColumn id="4" xr3:uid="{00000000-0010-0000-1300-000004000000}" name=" ZAHTEVANO PAKIRANJE       Enota" dataDxfId="119" totalsRowDxfId="118"/>
    <tableColumn id="21" xr3:uid="{00000000-0010-0000-1300-000015000000}" name="ZAHTEVANA SHEMA KAKOVOSTI" dataDxfId="117" totalsRowDxfId="116"/>
    <tableColumn id="5" xr3:uid="{00000000-0010-0000-1300-000005000000}" name="Okvirna količina" dataDxfId="115" totalsRowDxfId="114" dataCellStyle="Valuta"/>
    <tableColumn id="6" xr3:uid="{00000000-0010-0000-1300-000006000000}" name="Enota mere količine" dataDxfId="113" totalsRowDxfId="112"/>
    <tableColumn id="7" xr3:uid="{00000000-0010-0000-1300-000007000000}" name="Preračunana masa/volumen/kos na enoto kg" totalsRowFunction="sum" dataDxfId="111" totalsRowDxfId="11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09" totalsRowDxfId="10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07" totalsRowDxfId="106" dataCellStyle="Valuta"/>
    <tableColumn id="10" xr3:uid="{00000000-0010-0000-1300-00000A000000}" name="BLAGOVNA ZNAMKA ali PROIZVAJALEC" dataDxfId="105" totalsRowDxfId="104" dataCellStyle="Valuta"/>
    <tableColumn id="11" xr3:uid="{00000000-0010-0000-1300-00000B000000}" name=" NAZIV/IME (trgovsko) ponujenega živila  " dataDxfId="103" totalsRowDxfId="102" dataCellStyle="Valuta"/>
    <tableColumn id="12" xr3:uid="{00000000-0010-0000-1300-00000C000000}" name="Dejanska masa/volumen ponujenega živila" dataDxfId="101" totalsRowDxfId="100" dataCellStyle="Valuta"/>
    <tableColumn id="13" xr3:uid="{00000000-0010-0000-1300-00000D000000}" name="cena/enota brez DDV v EUR" dataDxfId="99" totalsRowDxfId="98"/>
    <tableColumn id="14" xr3:uid="{00000000-0010-0000-1300-00000E000000}" name="Cena za dejansko maso/volumen ponujenega živila brez DDV " dataDxfId="97" totalsRowDxfId="96"/>
    <tableColumn id="15" xr3:uid="{00000000-0010-0000-1300-00000F000000}" name="Stopnja DDV (%)" dataDxfId="95" totalsRowDxfId="94"/>
    <tableColumn id="16" xr3:uid="{00000000-0010-0000-1300-000010000000}" name="Davek (EUR)" dataDxfId="93" totalsRowDxfId="9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91" totalsRowDxfId="9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9" totalsRowDxfId="8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7" totalsRowDxfId="8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234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235</v>
      </c>
    </row>
    <row r="7" spans="1:2" s="36" customFormat="1" ht="28.5" customHeight="1">
      <c r="A7" s="31" t="s">
        <v>83</v>
      </c>
      <c r="B7" s="32" t="s">
        <v>236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07" t="s">
        <v>92</v>
      </c>
      <c r="B1" s="407"/>
      <c r="C1" s="407"/>
    </row>
    <row r="2" spans="1:3" ht="33.75" customHeight="1">
      <c r="A2" s="408" t="s">
        <v>172</v>
      </c>
      <c r="B2" s="408"/>
      <c r="C2" s="408"/>
    </row>
    <row r="3" spans="1:3">
      <c r="A3" s="24"/>
      <c r="B3" s="22"/>
      <c r="C3" s="3"/>
    </row>
    <row r="4" spans="1:3" s="56" customFormat="1" ht="27" customHeight="1" thickBot="1">
      <c r="A4" s="99" t="s">
        <v>93</v>
      </c>
      <c r="B4" s="99" t="s">
        <v>94</v>
      </c>
      <c r="C4" s="100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170</v>
      </c>
    </row>
    <row r="8" spans="1:3" s="21" customFormat="1" ht="31.5">
      <c r="A8" s="123" t="s">
        <v>109</v>
      </c>
      <c r="B8" s="42" t="s">
        <v>161</v>
      </c>
      <c r="C8" s="23" t="s">
        <v>171</v>
      </c>
    </row>
    <row r="9" spans="1:3" s="56" customFormat="1" ht="94.5">
      <c r="A9" s="123" t="s">
        <v>167</v>
      </c>
      <c r="B9" s="42" t="s">
        <v>168</v>
      </c>
      <c r="C9" s="23" t="s">
        <v>175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133</v>
      </c>
      <c r="C12" s="23" t="s">
        <v>156</v>
      </c>
    </row>
    <row r="13" spans="1:3" s="21" customFormat="1" ht="31.5" hidden="1">
      <c r="A13" s="126" t="s">
        <v>124</v>
      </c>
      <c r="B13" s="54" t="s">
        <v>157</v>
      </c>
      <c r="C13" s="23" t="s">
        <v>158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162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163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164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165</v>
      </c>
    </row>
    <row r="23" spans="1:3" s="21" customFormat="1" ht="30">
      <c r="A23" s="130">
        <v>10</v>
      </c>
      <c r="B23" s="131" t="s">
        <v>105</v>
      </c>
      <c r="C23" s="132" t="s">
        <v>166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176</v>
      </c>
    </row>
    <row r="26" spans="1:3">
      <c r="A26" s="133" t="s">
        <v>112</v>
      </c>
      <c r="B26" s="134" t="s">
        <v>177</v>
      </c>
      <c r="C26" s="134"/>
    </row>
    <row r="27" spans="1:3" ht="15" customHeight="1">
      <c r="A27" s="409" t="s">
        <v>178</v>
      </c>
      <c r="B27" s="409"/>
      <c r="C27" s="409"/>
    </row>
    <row r="28" spans="1:3">
      <c r="A28" s="410"/>
      <c r="B28" s="410"/>
      <c r="C28" s="410"/>
    </row>
    <row r="29" spans="1:3">
      <c r="A29" s="410"/>
      <c r="B29" s="410"/>
      <c r="C29" s="410"/>
    </row>
    <row r="30" spans="1:3">
      <c r="A30" s="410"/>
      <c r="B30" s="410"/>
      <c r="C30" s="410"/>
    </row>
    <row r="31" spans="1:3">
      <c r="A31" s="410"/>
      <c r="B31" s="410"/>
      <c r="C31" s="41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5"/>
  <sheetViews>
    <sheetView topLeftCell="A4" zoomScale="90" zoomScaleNormal="90" workbookViewId="0">
      <selection activeCell="P27" sqref="P27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3" t="str">
        <f>+'prva stran'!B6</f>
        <v>OSNOVNA ŠOLA ŠKOFLJICA</v>
      </c>
      <c r="D2" s="104"/>
      <c r="E2" s="104"/>
      <c r="F2" s="104"/>
    </row>
    <row r="3" spans="1:6" s="2" customFormat="1" ht="15" customHeight="1">
      <c r="B3" s="45" t="s">
        <v>83</v>
      </c>
      <c r="C3" s="414" t="str">
        <f>+'prva stran'!B7</f>
        <v>Klanec 5, 1291 Škofljica</v>
      </c>
      <c r="D3" s="415"/>
      <c r="E3" s="415"/>
      <c r="F3" s="415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11" t="s">
        <v>91</v>
      </c>
      <c r="C11" s="411"/>
      <c r="D11" s="411"/>
      <c r="E11" s="411"/>
      <c r="F11" s="411"/>
    </row>
    <row r="12" spans="1:6" s="56" customFormat="1" ht="18.75" customHeight="1"/>
    <row r="13" spans="1:6" ht="36.75" customHeight="1">
      <c r="A13" s="412" t="s">
        <v>181</v>
      </c>
      <c r="B13" s="412"/>
      <c r="C13" s="391" t="s">
        <v>87</v>
      </c>
      <c r="D13" s="391" t="s">
        <v>88</v>
      </c>
      <c r="E13" s="391" t="s">
        <v>89</v>
      </c>
      <c r="F13" s="391" t="s">
        <v>90</v>
      </c>
    </row>
    <row r="14" spans="1:6" s="121" customFormat="1" ht="25.5" customHeight="1">
      <c r="A14" s="392" t="s">
        <v>135</v>
      </c>
      <c r="B14" s="392" t="s">
        <v>179</v>
      </c>
      <c r="C14" s="393">
        <f>+Sklop1[[#Totals],[Vrednost za okvirno količino (EUR) brez DDV]]</f>
        <v>0</v>
      </c>
      <c r="D14" s="393">
        <f>+E14-C14</f>
        <v>0</v>
      </c>
      <c r="E14" s="393">
        <f>+Sklop1[[#Totals],[Vrednost za okvirno količino (EUR) z DDV]]</f>
        <v>0</v>
      </c>
      <c r="F14" s="394">
        <f>+Sklop1[[#Totals],[Shema kakovosti
(nacionalne, evropske)
]]</f>
        <v>0</v>
      </c>
    </row>
    <row r="15" spans="1:6" s="121" customFormat="1" ht="25.5" customHeight="1">
      <c r="A15" s="392" t="s">
        <v>136</v>
      </c>
      <c r="B15" s="395" t="s">
        <v>183</v>
      </c>
      <c r="C15" s="393">
        <f>+Sklop2[[#Totals],[Vrednost za okvirno količino (EUR) brez DDV]]</f>
        <v>0</v>
      </c>
      <c r="D15" s="393">
        <f t="shared" ref="D15:D33" si="0">+E15-C15</f>
        <v>0</v>
      </c>
      <c r="E15" s="393">
        <f>+Sklop2[[#Totals],[Vrednost za okvirno količino (EUR) z DDV]]</f>
        <v>0</v>
      </c>
      <c r="F15" s="394" t="str">
        <f>+Sklop2[[#Totals],[Shema kakovosti
(nacionalne, evropske)
]]</f>
        <v>0</v>
      </c>
    </row>
    <row r="16" spans="1:6" s="121" customFormat="1" ht="25.5" customHeight="1">
      <c r="A16" s="392" t="s">
        <v>137</v>
      </c>
      <c r="B16" s="392" t="s">
        <v>219</v>
      </c>
      <c r="C16" s="393">
        <f>+Sklop3[[#Totals],[Vrednost za okvirno količino (EUR) brez DDV]]</f>
        <v>0</v>
      </c>
      <c r="D16" s="393">
        <f t="shared" si="0"/>
        <v>0</v>
      </c>
      <c r="E16" s="393">
        <f>+Sklop3[[#Totals],[Vrednost za okvirno količino (EUR) z DDV]]</f>
        <v>0</v>
      </c>
      <c r="F16" s="394">
        <f>+Sklop3[[#Totals],[Shema kakovosti
(nacionalne, evropske)
]]</f>
        <v>0</v>
      </c>
    </row>
    <row r="17" spans="1:6" s="121" customFormat="1" ht="25.5" customHeight="1">
      <c r="A17" s="392" t="s">
        <v>138</v>
      </c>
      <c r="B17" s="392" t="s">
        <v>220</v>
      </c>
      <c r="C17" s="393">
        <f>+Sklop4[[#Totals],[Vrednost za okvirno količino (EUR) brez DDV]]</f>
        <v>0</v>
      </c>
      <c r="D17" s="393">
        <f t="shared" si="0"/>
        <v>0</v>
      </c>
      <c r="E17" s="393">
        <f>+Sklop4[[#Totals],[Vrednost za okvirno količino (EUR) z DDV]]</f>
        <v>0</v>
      </c>
      <c r="F17" s="394">
        <f>+Sklop4[[#Totals],[Shema kakovosti
(nacionalne, evropske)
]]</f>
        <v>0</v>
      </c>
    </row>
    <row r="18" spans="1:6" s="121" customFormat="1" ht="25.5" customHeight="1">
      <c r="A18" s="392" t="s">
        <v>139</v>
      </c>
      <c r="B18" s="392" t="s">
        <v>221</v>
      </c>
      <c r="C18" s="393">
        <f>+Sklop5[[#Totals],[Vrednost za okvirno količino (EUR) brez DDV]]</f>
        <v>0</v>
      </c>
      <c r="D18" s="393">
        <f t="shared" si="0"/>
        <v>0</v>
      </c>
      <c r="E18" s="393">
        <f>+Sklop5[[#Totals],[Vrednost za okvirno količino (EUR) z DDV]]</f>
        <v>0</v>
      </c>
      <c r="F18" s="394">
        <f>+Sklop5[[#Totals],[Shema kakovosti
(nacionalne, evropske)
]]</f>
        <v>0</v>
      </c>
    </row>
    <row r="19" spans="1:6" s="121" customFormat="1" ht="25.5" customHeight="1">
      <c r="A19" s="392" t="s">
        <v>140</v>
      </c>
      <c r="B19" s="396" t="s">
        <v>222</v>
      </c>
      <c r="C19" s="393">
        <f>+Sklop6[[#Totals],[Vrednost za okvirno količino (EUR) brez DDV]]</f>
        <v>0</v>
      </c>
      <c r="D19" s="393">
        <f t="shared" si="0"/>
        <v>0</v>
      </c>
      <c r="E19" s="393">
        <f>+Sklop6[[#Totals],[Vrednost za okvirno količino (EUR) z DDV]]</f>
        <v>0</v>
      </c>
      <c r="F19" s="394">
        <f>+Sklop6[[#Totals],[Shema kakovosti
(nacionalne, evropske)
]]</f>
        <v>0</v>
      </c>
    </row>
    <row r="20" spans="1:6" s="121" customFormat="1" ht="25.5" customHeight="1">
      <c r="A20" s="392" t="s">
        <v>141</v>
      </c>
      <c r="B20" s="396" t="s">
        <v>223</v>
      </c>
      <c r="C20" s="393">
        <f>+Sklop7[[#Totals],[Vrednost za okvirno količino (EUR) brez DDV]]</f>
        <v>0</v>
      </c>
      <c r="D20" s="393">
        <f t="shared" si="0"/>
        <v>0</v>
      </c>
      <c r="E20" s="393">
        <f>+Sklop7[[#Totals],[Vrednost za okvirno količino (EUR) z DDV]]</f>
        <v>0</v>
      </c>
      <c r="F20" s="394">
        <f>+Sklop7[[#Totals],[Shema kakovosti
(nacionalne, evropske)
]]</f>
        <v>0</v>
      </c>
    </row>
    <row r="21" spans="1:6" s="121" customFormat="1" ht="25.5" customHeight="1">
      <c r="A21" s="392" t="s">
        <v>142</v>
      </c>
      <c r="B21" s="396" t="s">
        <v>224</v>
      </c>
      <c r="C21" s="393">
        <f>+Sklop8[[#Totals],[Vrednost za okvirno količino (EUR) brez DDV]]</f>
        <v>0</v>
      </c>
      <c r="D21" s="393">
        <f t="shared" si="0"/>
        <v>0</v>
      </c>
      <c r="E21" s="393">
        <f>+Sklop8[[#Totals],[Vrednost za okvirno količino (EUR) z DDV]]</f>
        <v>0</v>
      </c>
      <c r="F21" s="394">
        <f>+Sklop8[[#Totals],[Shema kakovosti
(nacionalne, evropske)
]]</f>
        <v>0</v>
      </c>
    </row>
    <row r="22" spans="1:6" s="121" customFormat="1" ht="25.5" customHeight="1">
      <c r="A22" s="392" t="s">
        <v>143</v>
      </c>
      <c r="B22" s="392" t="s">
        <v>845</v>
      </c>
      <c r="C22" s="393">
        <f>+Sklop9[[#Totals],[Vrednost za okvirno količino (EUR) brez DDV]]</f>
        <v>0</v>
      </c>
      <c r="D22" s="393">
        <f t="shared" si="0"/>
        <v>0</v>
      </c>
      <c r="E22" s="393">
        <f>+Sklop9[[#Totals],[Vrednost za okvirno količino (EUR) z DDV]]</f>
        <v>0</v>
      </c>
      <c r="F22" s="394">
        <f>+Sklop9[[#Totals],[Shema kakovosti
(nacionalne, evropske)
]]</f>
        <v>0</v>
      </c>
    </row>
    <row r="23" spans="1:6" s="121" customFormat="1" ht="25.5" customHeight="1">
      <c r="A23" s="392" t="s">
        <v>144</v>
      </c>
      <c r="B23" s="392" t="s">
        <v>225</v>
      </c>
      <c r="C23" s="393">
        <f>+Sklop10[[#Totals],[Vrednost za okvirno količino (EUR) brez DDV]]</f>
        <v>0</v>
      </c>
      <c r="D23" s="393">
        <f t="shared" si="0"/>
        <v>0</v>
      </c>
      <c r="E23" s="393">
        <f>+Sklop10[[#Totals],[Vrednost za okvirno količino (EUR) z DDV]]</f>
        <v>0</v>
      </c>
      <c r="F23" s="394">
        <f>+Sklop10[[#Totals],[Shema kakovosti
(nacionalne, evropske)
]]</f>
        <v>0</v>
      </c>
    </row>
    <row r="24" spans="1:6" s="121" customFormat="1" ht="25.5" customHeight="1">
      <c r="A24" s="392" t="s">
        <v>145</v>
      </c>
      <c r="B24" s="396" t="s">
        <v>226</v>
      </c>
      <c r="C24" s="393">
        <f>+Sklop11[[#Totals],[Vrednost za okvirno količino (EUR) brez DDV]]</f>
        <v>0</v>
      </c>
      <c r="D24" s="393">
        <f t="shared" si="0"/>
        <v>0</v>
      </c>
      <c r="E24" s="393">
        <f>+Sklop11[[#Totals],[Vrednost za okvirno količino (EUR) z DDV]]</f>
        <v>0</v>
      </c>
      <c r="F24" s="394">
        <f>+Sklop11[[#Totals],[Shema kakovosti
(nacionalne, evropske)
]]</f>
        <v>0</v>
      </c>
    </row>
    <row r="25" spans="1:6" s="121" customFormat="1" ht="25.5" customHeight="1">
      <c r="A25" s="392" t="s">
        <v>146</v>
      </c>
      <c r="B25" s="392" t="s">
        <v>227</v>
      </c>
      <c r="C25" s="393">
        <f>+Sklop12[[#Totals],[Vrednost za okvirno količino (EUR) brez DDV]]</f>
        <v>0</v>
      </c>
      <c r="D25" s="393">
        <f>+E25-C25</f>
        <v>0</v>
      </c>
      <c r="E25" s="393">
        <f>+Sklop12[[#Totals],[Vrednost za okvirno količino (EUR) z DDV]]</f>
        <v>0</v>
      </c>
      <c r="F25" s="394">
        <f>+Sklop12[[#Totals],[Shema kakovosti
(nacionalne, evropske)
]]</f>
        <v>0</v>
      </c>
    </row>
    <row r="26" spans="1:6" s="121" customFormat="1" ht="25.5" customHeight="1">
      <c r="A26" s="392" t="s">
        <v>147</v>
      </c>
      <c r="B26" s="392" t="s">
        <v>228</v>
      </c>
      <c r="C26" s="393">
        <f>+Sklop13[[#Totals],[Vrednost za okvirno količino (EUR) brez DDV]]</f>
        <v>0</v>
      </c>
      <c r="D26" s="393">
        <f t="shared" si="0"/>
        <v>0</v>
      </c>
      <c r="E26" s="393">
        <f>+Sklop13[[#Totals],[Vrednost za okvirno količino (EUR) z DDV]]</f>
        <v>0</v>
      </c>
      <c r="F26" s="394">
        <f>+Sklop13[[#Totals],[Shema kakovosti
(nacionalne, evropske)
]]</f>
        <v>0</v>
      </c>
    </row>
    <row r="27" spans="1:6" s="121" customFormat="1" ht="25.5" customHeight="1">
      <c r="A27" s="392" t="s">
        <v>148</v>
      </c>
      <c r="B27" s="392" t="s">
        <v>229</v>
      </c>
      <c r="C27" s="393">
        <f>+Sklop14[[#Totals],[Vrednost za okvirno količino (EUR) brez DDV]]</f>
        <v>0</v>
      </c>
      <c r="D27" s="393">
        <f t="shared" si="0"/>
        <v>0</v>
      </c>
      <c r="E27" s="393">
        <f>+Sklop14[[#Totals],[Vrednost za okvirno količino (EUR) z DDV]]</f>
        <v>0</v>
      </c>
      <c r="F27" s="394">
        <f>+Sklop14[[#Totals],[Shema kakovosti
(nacionalne, evropske)
]]</f>
        <v>0</v>
      </c>
    </row>
    <row r="28" spans="1:6" s="121" customFormat="1" ht="25.5" customHeight="1">
      <c r="A28" s="392" t="s">
        <v>149</v>
      </c>
      <c r="B28" s="396" t="s">
        <v>230</v>
      </c>
      <c r="C28" s="393">
        <f>+Sklop15[[#Totals],[Vrednost za okvirno količino (EUR) brez DDV]]</f>
        <v>0</v>
      </c>
      <c r="D28" s="393">
        <f t="shared" si="0"/>
        <v>0</v>
      </c>
      <c r="E28" s="393">
        <f>+Sklop15[[#Totals],[Vrednost za okvirno količino (EUR) z DDV]]</f>
        <v>0</v>
      </c>
      <c r="F28" s="394">
        <f>+Sklop15[[#Totals],[Shema kakovosti
(nacionalne, evropske)
]]</f>
        <v>0</v>
      </c>
    </row>
    <row r="29" spans="1:6" s="121" customFormat="1" ht="21" customHeight="1">
      <c r="A29" s="392" t="s">
        <v>150</v>
      </c>
      <c r="B29" s="392" t="s">
        <v>180</v>
      </c>
      <c r="C29" s="393">
        <f>+Sklop16[[#Totals],[Vrednost za okvirno količino (EUR) brez DDV]]</f>
        <v>0</v>
      </c>
      <c r="D29" s="393">
        <f t="shared" si="0"/>
        <v>0</v>
      </c>
      <c r="E29" s="393">
        <f>+Sklop16[[#Totals],[Vrednost za okvirno količino (EUR) z DDV]]</f>
        <v>0</v>
      </c>
      <c r="F29" s="394">
        <f>+Sklop16[[#Totals],[Shema kakovosti
(nacionalne, evropske)
]]</f>
        <v>0</v>
      </c>
    </row>
    <row r="30" spans="1:6" s="121" customFormat="1" ht="21" customHeight="1">
      <c r="A30" s="397" t="s">
        <v>151</v>
      </c>
      <c r="B30" s="398" t="s">
        <v>231</v>
      </c>
      <c r="C30" s="399">
        <f>+Sklop17[[#Totals],[Vrednost za okvirno količino (EUR) brez DDV]]</f>
        <v>0</v>
      </c>
      <c r="D30" s="399">
        <f t="shared" si="0"/>
        <v>0</v>
      </c>
      <c r="E30" s="399">
        <f>+Sklop17[[#Totals],[Vrednost za okvirno količino (EUR) z DDV]]</f>
        <v>0</v>
      </c>
      <c r="F30" s="400">
        <f>+Sklop17[[#Totals],[Shema kakovosti
(nacionalne, evropske)
]]</f>
        <v>0</v>
      </c>
    </row>
    <row r="31" spans="1:6" s="121" customFormat="1" ht="21" customHeight="1">
      <c r="A31" s="397" t="s">
        <v>152</v>
      </c>
      <c r="B31" s="398" t="s">
        <v>232</v>
      </c>
      <c r="C31" s="399">
        <f>+Sklop18[[#Totals],[Vrednost za okvirno količino (EUR) brez DDV]]</f>
        <v>0</v>
      </c>
      <c r="D31" s="399">
        <f t="shared" si="0"/>
        <v>0</v>
      </c>
      <c r="E31" s="399">
        <f>+Sklop18[[#Totals],[Vrednost za okvirno količino (EUR) z DDV]]</f>
        <v>0</v>
      </c>
      <c r="F31" s="400">
        <f>+Sklop18[[#Totals],[Shema kakovosti
(nacionalne, evropske)
]]</f>
        <v>0</v>
      </c>
    </row>
    <row r="32" spans="1:6" s="121" customFormat="1" ht="21" customHeight="1">
      <c r="A32" s="397" t="s">
        <v>153</v>
      </c>
      <c r="B32" s="398" t="s">
        <v>233</v>
      </c>
      <c r="C32" s="399">
        <f>+Sklop19[[#Totals],[Vrednost za okvirno količino (EUR) brez DDV]]</f>
        <v>0</v>
      </c>
      <c r="D32" s="399">
        <f t="shared" si="0"/>
        <v>0</v>
      </c>
      <c r="E32" s="399">
        <f>+Sklop19[[#Totals],[Vrednost za okvirno količino (EUR) z DDV]]</f>
        <v>0</v>
      </c>
      <c r="F32" s="400">
        <f>+Sklop19[[#Totals],[Shema kakovosti
(nacionalne, evropske)
]]</f>
        <v>0</v>
      </c>
    </row>
    <row r="33" spans="1:6" s="121" customFormat="1" ht="21" customHeight="1">
      <c r="A33" s="397" t="s">
        <v>154</v>
      </c>
      <c r="B33" s="398" t="s">
        <v>786</v>
      </c>
      <c r="C33" s="399">
        <f>+Sklop20[[#Totals],[Vrednost za okvirno količino (EUR) brez DDV]]</f>
        <v>0</v>
      </c>
      <c r="D33" s="399">
        <f t="shared" si="0"/>
        <v>0</v>
      </c>
      <c r="E33" s="399">
        <f>+Sklop20[[#Totals],[Vrednost za okvirno količino (EUR) z DDV]]</f>
        <v>0</v>
      </c>
      <c r="F33" s="400">
        <f>+Sklop20[[#Totals],[Shema kakovosti
(nacionalne, evropske)
]]</f>
        <v>0</v>
      </c>
    </row>
    <row r="34" spans="1:6" s="56" customFormat="1" ht="23.25" customHeight="1">
      <c r="A34" s="413" t="s">
        <v>121</v>
      </c>
      <c r="B34" s="413"/>
      <c r="C34" s="401">
        <f>SUM(C14:C33)</f>
        <v>0</v>
      </c>
      <c r="D34" s="401">
        <f>SUM(D14:D33)</f>
        <v>0</v>
      </c>
      <c r="E34" s="401">
        <f>SUM(E14:E33)</f>
        <v>0</v>
      </c>
      <c r="F34" s="401"/>
    </row>
    <row r="35" spans="1:6" ht="18.7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2"/>
  <sheetViews>
    <sheetView topLeftCell="A16" zoomScale="110" zoomScaleNormal="110" zoomScaleSheetLayoutView="100" workbookViewId="0">
      <selection activeCell="G24" sqref="G2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pred_rekapitulacija'!B14</f>
        <v>MLEKO IN MLEČNI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353" t="s">
        <v>1</v>
      </c>
      <c r="B16" s="354" t="s">
        <v>426</v>
      </c>
      <c r="C16" s="267">
        <v>10</v>
      </c>
      <c r="D16" s="267" t="s">
        <v>74</v>
      </c>
      <c r="E16" s="268" t="s">
        <v>215</v>
      </c>
      <c r="F16" s="269">
        <v>900</v>
      </c>
      <c r="G16" s="270" t="s">
        <v>296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9000</v>
      </c>
      <c r="I16" s="83">
        <f>IF(Sklop1[[#This Row],[ZAHTEVANA SHEMA KAKOVOSTI]]&lt;&gt;"",Sklop1[[#This Row],[Preračunana masa/volumen/kos na enoto kg]],"")</f>
        <v>9000</v>
      </c>
      <c r="J16" s="92"/>
      <c r="K16" s="251"/>
      <c r="L16" s="251"/>
      <c r="M16" s="157"/>
      <c r="N16" s="158"/>
      <c r="O16" s="158"/>
      <c r="P16" s="254"/>
      <c r="Q16" s="253">
        <f>+Sklop1[[#This Row],[cena/enota brez DDV v EUR]]*Sklop1[[#This Row],[Stopnja DDV (%)]]</f>
        <v>0</v>
      </c>
      <c r="R16" s="253">
        <f>+Sklop1[[#This Row],[cena/enota brez DDV v EUR]]+Sklop1[[#This Row],[Davek (EUR)]]</f>
        <v>0</v>
      </c>
      <c r="S16" s="253">
        <f>+Sklop1[[#This Row],[cena/enota brez DDV v EUR]]*Sklop1[[#This Row],[Okvirna količina]]</f>
        <v>0</v>
      </c>
      <c r="T16" s="253">
        <f>+Sklop1[[#This Row],[Končna cena/enoto mere (EUR) z DDV]]*Sklop1[[#This Row],[Okvirna količina]]</f>
        <v>0</v>
      </c>
      <c r="U16" s="97"/>
    </row>
    <row r="17" spans="1:21" s="240" customFormat="1" ht="12">
      <c r="A17" s="353" t="s">
        <v>3</v>
      </c>
      <c r="B17" s="354" t="s">
        <v>427</v>
      </c>
      <c r="C17" s="267">
        <v>10</v>
      </c>
      <c r="D17" s="267" t="s">
        <v>74</v>
      </c>
      <c r="E17" s="268" t="s">
        <v>215</v>
      </c>
      <c r="F17" s="269">
        <v>700</v>
      </c>
      <c r="G17" s="270" t="s">
        <v>296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7" s="83">
        <f>IF(Sklop1[[#This Row],[ZAHTEVANA SHEMA KAKOVOSTI]]&lt;&gt;"",Sklop1[[#This Row],[Preračunana masa/volumen/kos na enoto kg]],"")</f>
        <v>7000</v>
      </c>
      <c r="J17" s="93"/>
      <c r="K17" s="89"/>
      <c r="L17" s="89"/>
      <c r="M17" s="157"/>
      <c r="N17" s="160"/>
      <c r="O17" s="158"/>
      <c r="P17" s="96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8"/>
    </row>
    <row r="18" spans="1:21" s="240" customFormat="1" ht="12">
      <c r="A18" s="353" t="s">
        <v>4</v>
      </c>
      <c r="B18" s="354" t="s">
        <v>427</v>
      </c>
      <c r="C18" s="267">
        <v>1</v>
      </c>
      <c r="D18" s="267" t="s">
        <v>74</v>
      </c>
      <c r="E18" s="268" t="s">
        <v>215</v>
      </c>
      <c r="F18" s="269">
        <v>1200</v>
      </c>
      <c r="G18" s="270" t="s">
        <v>296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8" s="83">
        <f>IF(Sklop1[[#This Row],[ZAHTEVANA SHEMA KAKOVOSTI]]&lt;&gt;"",Sklop1[[#This Row],[Preračunana masa/volumen/kos na enoto kg]],"")</f>
        <v>1200</v>
      </c>
      <c r="J18" s="93"/>
      <c r="K18" s="89"/>
      <c r="L18" s="89"/>
      <c r="M18" s="157"/>
      <c r="N18" s="160"/>
      <c r="O18" s="158"/>
      <c r="P18" s="96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8"/>
    </row>
    <row r="19" spans="1:21" s="240" customFormat="1" ht="12">
      <c r="A19" s="353" t="s">
        <v>5</v>
      </c>
      <c r="B19" s="354" t="s">
        <v>428</v>
      </c>
      <c r="C19" s="267">
        <v>1</v>
      </c>
      <c r="D19" s="267" t="s">
        <v>74</v>
      </c>
      <c r="E19" s="268" t="s">
        <v>215</v>
      </c>
      <c r="F19" s="269">
        <v>500</v>
      </c>
      <c r="G19" s="270" t="s">
        <v>296</v>
      </c>
      <c r="H1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122">
        <f>IF(Sklop1[[#This Row],[ZAHTEVANA SHEMA KAKOVOSTI]]&lt;&gt;"",Sklop1[[#This Row],[Preračunana masa/volumen/kos na enoto kg]],"")</f>
        <v>500</v>
      </c>
      <c r="J19" s="148"/>
      <c r="K19" s="149"/>
      <c r="L19" s="149"/>
      <c r="M19" s="150"/>
      <c r="N19" s="162"/>
      <c r="O19" s="162"/>
      <c r="P19" s="196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51">
        <f>+Sklop1[[#This Row],[Končna cena/enoto mere (EUR) z DDV]]*Sklop1[[#This Row],[Okvirna količina]]</f>
        <v>0</v>
      </c>
      <c r="U19" s="152"/>
    </row>
    <row r="20" spans="1:21" s="240" customFormat="1" ht="12">
      <c r="A20" s="353" t="s">
        <v>6</v>
      </c>
      <c r="B20" s="354" t="s">
        <v>429</v>
      </c>
      <c r="C20" s="267">
        <v>1</v>
      </c>
      <c r="D20" s="267" t="s">
        <v>74</v>
      </c>
      <c r="E20" s="268" t="s">
        <v>215</v>
      </c>
      <c r="F20" s="269">
        <v>1000</v>
      </c>
      <c r="G20" s="270" t="s">
        <v>296</v>
      </c>
      <c r="H2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0" s="122">
        <f>IF(Sklop1[[#This Row],[ZAHTEVANA SHEMA KAKOVOSTI]]&lt;&gt;"",Sklop1[[#This Row],[Preračunana masa/volumen/kos na enoto kg]],"")</f>
        <v>1000</v>
      </c>
      <c r="J20" s="148"/>
      <c r="K20" s="149"/>
      <c r="L20" s="149"/>
      <c r="M20" s="150"/>
      <c r="N20" s="162"/>
      <c r="O20" s="162"/>
      <c r="P20" s="196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51">
        <f>+Sklop1[[#This Row],[Končna cena/enoto mere (EUR) z DDV]]*Sklop1[[#This Row],[Okvirna količina]]</f>
        <v>0</v>
      </c>
      <c r="U20" s="152"/>
    </row>
    <row r="21" spans="1:21" s="240" customFormat="1" ht="12">
      <c r="A21" s="353" t="s">
        <v>7</v>
      </c>
      <c r="B21" s="354" t="s">
        <v>430</v>
      </c>
      <c r="C21" s="267">
        <v>0.2</v>
      </c>
      <c r="D21" s="267" t="s">
        <v>74</v>
      </c>
      <c r="E21" s="268" t="s">
        <v>215</v>
      </c>
      <c r="F21" s="269">
        <v>9000</v>
      </c>
      <c r="G21" s="270" t="s">
        <v>296</v>
      </c>
      <c r="H2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1" s="122">
        <f>IF(Sklop1[[#This Row],[ZAHTEVANA SHEMA KAKOVOSTI]]&lt;&gt;"",Sklop1[[#This Row],[Preračunana masa/volumen/kos na enoto kg]],"")</f>
        <v>1800</v>
      </c>
      <c r="J21" s="148"/>
      <c r="K21" s="149"/>
      <c r="L21" s="149"/>
      <c r="M21" s="150"/>
      <c r="N21" s="162"/>
      <c r="O21" s="162"/>
      <c r="P21" s="196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51">
        <f>+Sklop1[[#This Row],[Končna cena/enoto mere (EUR) z DDV]]*Sklop1[[#This Row],[Okvirna količina]]</f>
        <v>0</v>
      </c>
      <c r="U21" s="152"/>
    </row>
    <row r="22" spans="1:21" s="240" customFormat="1" ht="12">
      <c r="A22" s="353" t="s">
        <v>8</v>
      </c>
      <c r="B22" s="354" t="s">
        <v>431</v>
      </c>
      <c r="C22" s="267">
        <v>0.2</v>
      </c>
      <c r="D22" s="267" t="s">
        <v>74</v>
      </c>
      <c r="E22" s="268" t="s">
        <v>215</v>
      </c>
      <c r="F22" s="269">
        <v>400</v>
      </c>
      <c r="G22" s="270" t="s">
        <v>296</v>
      </c>
      <c r="H2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2" s="122">
        <f>IF(Sklop1[[#This Row],[ZAHTEVANA SHEMA KAKOVOSTI]]&lt;&gt;"",Sklop1[[#This Row],[Preračunana masa/volumen/kos na enoto kg]],"")</f>
        <v>80</v>
      </c>
      <c r="J22" s="148"/>
      <c r="K22" s="149"/>
      <c r="L22" s="149"/>
      <c r="M22" s="150"/>
      <c r="N22" s="162"/>
      <c r="O22" s="162"/>
      <c r="P22" s="196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52"/>
    </row>
    <row r="23" spans="1:21" s="240" customFormat="1" ht="12">
      <c r="A23" s="353" t="s">
        <v>9</v>
      </c>
      <c r="B23" s="354" t="s">
        <v>432</v>
      </c>
      <c r="C23" s="267">
        <v>1</v>
      </c>
      <c r="D23" s="267" t="s">
        <v>74</v>
      </c>
      <c r="E23" s="268" t="s">
        <v>215</v>
      </c>
      <c r="F23" s="269">
        <v>200</v>
      </c>
      <c r="G23" s="270" t="s">
        <v>296</v>
      </c>
      <c r="H2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122">
        <f>IF(Sklop1[[#This Row],[ZAHTEVANA SHEMA KAKOVOSTI]]&lt;&gt;"",Sklop1[[#This Row],[Preračunana masa/volumen/kos na enoto kg]],"")</f>
        <v>200</v>
      </c>
      <c r="J23" s="148"/>
      <c r="K23" s="149"/>
      <c r="L23" s="149"/>
      <c r="M23" s="150"/>
      <c r="N23" s="162"/>
      <c r="O23" s="162"/>
      <c r="P23" s="196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51">
        <f>+Sklop1[[#This Row],[Končna cena/enoto mere (EUR) z DDV]]*Sklop1[[#This Row],[Okvirna količina]]</f>
        <v>0</v>
      </c>
      <c r="U23" s="152"/>
    </row>
    <row r="24" spans="1:21" s="240" customFormat="1" ht="12">
      <c r="A24" s="353" t="s">
        <v>10</v>
      </c>
      <c r="B24" s="354" t="s">
        <v>433</v>
      </c>
      <c r="C24" s="267">
        <v>180</v>
      </c>
      <c r="D24" s="271" t="s">
        <v>110</v>
      </c>
      <c r="E24" s="268" t="s">
        <v>215</v>
      </c>
      <c r="F24" s="269">
        <v>2000</v>
      </c>
      <c r="G24" s="402" t="s">
        <v>296</v>
      </c>
      <c r="H2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22">
        <f>IF(Sklop1[[#This Row],[ZAHTEVANA SHEMA KAKOVOSTI]]&lt;&gt;"",Sklop1[[#This Row],[Preračunana masa/volumen/kos na enoto kg]],"")</f>
        <v>360</v>
      </c>
      <c r="J24" s="148"/>
      <c r="K24" s="149"/>
      <c r="L24" s="149"/>
      <c r="M24" s="150"/>
      <c r="N24" s="162"/>
      <c r="O24" s="162"/>
      <c r="P24" s="196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51">
        <f>+Sklop1[[#This Row],[Končna cena/enoto mere (EUR) z DDV]]*Sklop1[[#This Row],[Okvirna količina]]</f>
        <v>0</v>
      </c>
      <c r="U24" s="152"/>
    </row>
    <row r="25" spans="1:21" s="240" customFormat="1" ht="12">
      <c r="A25" s="353" t="s">
        <v>11</v>
      </c>
      <c r="B25" s="354" t="s">
        <v>434</v>
      </c>
      <c r="C25" s="267">
        <v>180</v>
      </c>
      <c r="D25" s="271" t="s">
        <v>110</v>
      </c>
      <c r="E25" s="268" t="s">
        <v>215</v>
      </c>
      <c r="F25" s="269">
        <v>1300</v>
      </c>
      <c r="G25" s="402" t="s">
        <v>296</v>
      </c>
      <c r="H2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25" s="122">
        <f>IF(Sklop1[[#This Row],[ZAHTEVANA SHEMA KAKOVOSTI]]&lt;&gt;"",Sklop1[[#This Row],[Preračunana masa/volumen/kos na enoto kg]],"")</f>
        <v>234</v>
      </c>
      <c r="J25" s="148"/>
      <c r="K25" s="149"/>
      <c r="L25" s="149"/>
      <c r="M25" s="150"/>
      <c r="N25" s="162"/>
      <c r="O25" s="162"/>
      <c r="P25" s="196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51">
        <f>+Sklop1[[#This Row],[Končna cena/enoto mere (EUR) z DDV]]*Sklop1[[#This Row],[Okvirna količina]]</f>
        <v>0</v>
      </c>
      <c r="U25" s="152"/>
    </row>
    <row r="26" spans="1:21" s="240" customFormat="1" ht="24">
      <c r="A26" s="353" t="s">
        <v>12</v>
      </c>
      <c r="B26" s="354" t="s">
        <v>435</v>
      </c>
      <c r="C26" s="267">
        <v>150</v>
      </c>
      <c r="D26" s="271" t="s">
        <v>110</v>
      </c>
      <c r="E26" s="268" t="s">
        <v>215</v>
      </c>
      <c r="F26" s="269">
        <v>3000</v>
      </c>
      <c r="G26" s="402" t="s">
        <v>296</v>
      </c>
      <c r="H2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22">
        <f>IF(Sklop1[[#This Row],[ZAHTEVANA SHEMA KAKOVOSTI]]&lt;&gt;"",Sklop1[[#This Row],[Preračunana masa/volumen/kos na enoto kg]],"")</f>
        <v>450</v>
      </c>
      <c r="J26" s="148"/>
      <c r="K26" s="149"/>
      <c r="L26" s="149"/>
      <c r="M26" s="150"/>
      <c r="N26" s="162"/>
      <c r="O26" s="162"/>
      <c r="P26" s="196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51">
        <f>+Sklop1[[#This Row],[Končna cena/enoto mere (EUR) z DDV]]*Sklop1[[#This Row],[Okvirna količina]]</f>
        <v>0</v>
      </c>
      <c r="U26" s="152"/>
    </row>
    <row r="27" spans="1:21" s="240" customFormat="1" ht="24">
      <c r="A27" s="353" t="s">
        <v>13</v>
      </c>
      <c r="B27" s="354" t="s">
        <v>436</v>
      </c>
      <c r="C27" s="267">
        <v>150</v>
      </c>
      <c r="D27" s="271" t="s">
        <v>110</v>
      </c>
      <c r="E27" s="268" t="s">
        <v>215</v>
      </c>
      <c r="F27" s="269">
        <v>1300</v>
      </c>
      <c r="G27" s="402" t="s">
        <v>296</v>
      </c>
      <c r="H2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</v>
      </c>
      <c r="I27" s="122">
        <f>IF(Sklop1[[#This Row],[ZAHTEVANA SHEMA KAKOVOSTI]]&lt;&gt;"",Sklop1[[#This Row],[Preračunana masa/volumen/kos na enoto kg]],"")</f>
        <v>195</v>
      </c>
      <c r="J27" s="148"/>
      <c r="K27" s="149"/>
      <c r="L27" s="149"/>
      <c r="M27" s="150"/>
      <c r="N27" s="162"/>
      <c r="O27" s="162"/>
      <c r="P27" s="196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51">
        <f>+Sklop1[[#This Row],[Končna cena/enoto mere (EUR) z DDV]]*Sklop1[[#This Row],[Okvirna količina]]</f>
        <v>0</v>
      </c>
      <c r="U27" s="152"/>
    </row>
    <row r="28" spans="1:21" s="240" customFormat="1" ht="12">
      <c r="A28" s="353" t="s">
        <v>14</v>
      </c>
      <c r="B28" s="354" t="s">
        <v>437</v>
      </c>
      <c r="C28" s="267">
        <v>180</v>
      </c>
      <c r="D28" s="271" t="s">
        <v>110</v>
      </c>
      <c r="E28" s="268" t="s">
        <v>215</v>
      </c>
      <c r="F28" s="269">
        <v>2600</v>
      </c>
      <c r="G28" s="402" t="s">
        <v>296</v>
      </c>
      <c r="H2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468</v>
      </c>
      <c r="I28" s="122">
        <f>IF(Sklop1[[#This Row],[ZAHTEVANA SHEMA KAKOVOSTI]]&lt;&gt;"",Sklop1[[#This Row],[Preračunana masa/volumen/kos na enoto kg]],"")</f>
        <v>468</v>
      </c>
      <c r="J28" s="148"/>
      <c r="K28" s="149"/>
      <c r="L28" s="149"/>
      <c r="M28" s="150"/>
      <c r="N28" s="162"/>
      <c r="O28" s="162"/>
      <c r="P28" s="196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51">
        <f>+Sklop1[[#This Row],[Končna cena/enoto mere (EUR) z DDV]]*Sklop1[[#This Row],[Okvirna količina]]</f>
        <v>0</v>
      </c>
      <c r="U28" s="152"/>
    </row>
    <row r="29" spans="1:21" s="240" customFormat="1" ht="12">
      <c r="A29" s="353" t="s">
        <v>15</v>
      </c>
      <c r="B29" s="354" t="s">
        <v>438</v>
      </c>
      <c r="C29" s="267">
        <v>0.25</v>
      </c>
      <c r="D29" s="271" t="s">
        <v>74</v>
      </c>
      <c r="E29" s="268" t="s">
        <v>215</v>
      </c>
      <c r="F29" s="269">
        <v>10000</v>
      </c>
      <c r="G29" s="270" t="s">
        <v>296</v>
      </c>
      <c r="H2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9" s="122">
        <f>IF(Sklop1[[#This Row],[ZAHTEVANA SHEMA KAKOVOSTI]]&lt;&gt;"",Sklop1[[#This Row],[Preračunana masa/volumen/kos na enoto kg]],"")</f>
        <v>2500</v>
      </c>
      <c r="J29" s="148"/>
      <c r="K29" s="149"/>
      <c r="L29" s="149"/>
      <c r="M29" s="150"/>
      <c r="N29" s="162"/>
      <c r="O29" s="162"/>
      <c r="P29" s="196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51">
        <f>+Sklop1[[#This Row],[Končna cena/enoto mere (EUR) z DDV]]*Sklop1[[#This Row],[Okvirna količina]]</f>
        <v>0</v>
      </c>
      <c r="U29" s="152"/>
    </row>
    <row r="30" spans="1:21" s="240" customFormat="1" ht="12">
      <c r="A30" s="353" t="s">
        <v>16</v>
      </c>
      <c r="B30" s="354" t="s">
        <v>237</v>
      </c>
      <c r="C30" s="267">
        <v>180</v>
      </c>
      <c r="D30" s="267" t="s">
        <v>110</v>
      </c>
      <c r="E30" s="268" t="s">
        <v>215</v>
      </c>
      <c r="F30" s="269">
        <v>1500</v>
      </c>
      <c r="G30" s="270" t="s">
        <v>296</v>
      </c>
      <c r="H3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122">
        <f>IF(Sklop1[[#This Row],[ZAHTEVANA SHEMA KAKOVOSTI]]&lt;&gt;"",Sklop1[[#This Row],[Preračunana masa/volumen/kos na enoto kg]],"")</f>
        <v>270</v>
      </c>
      <c r="J30" s="148"/>
      <c r="K30" s="149"/>
      <c r="L30" s="149"/>
      <c r="M30" s="150"/>
      <c r="N30" s="162"/>
      <c r="O30" s="162"/>
      <c r="P30" s="196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51">
        <f>+Sklop1[[#This Row],[Končna cena/enoto mere (EUR) z DDV]]*Sklop1[[#This Row],[Okvirna količina]]</f>
        <v>0</v>
      </c>
      <c r="U30" s="152"/>
    </row>
    <row r="31" spans="1:21" s="240" customFormat="1" ht="12">
      <c r="A31" s="353" t="s">
        <v>17</v>
      </c>
      <c r="B31" s="354" t="s">
        <v>238</v>
      </c>
      <c r="C31" s="267">
        <v>0.25</v>
      </c>
      <c r="D31" s="267" t="s">
        <v>74</v>
      </c>
      <c r="E31" s="268" t="s">
        <v>215</v>
      </c>
      <c r="F31" s="269">
        <v>10000</v>
      </c>
      <c r="G31" s="272" t="s">
        <v>296</v>
      </c>
      <c r="H3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31" s="122">
        <f>IF(Sklop1[[#This Row],[ZAHTEVANA SHEMA KAKOVOSTI]]&lt;&gt;"",Sklop1[[#This Row],[Preračunana masa/volumen/kos na enoto kg]],"")</f>
        <v>2500</v>
      </c>
      <c r="J31" s="148"/>
      <c r="K31" s="149"/>
      <c r="L31" s="149"/>
      <c r="M31" s="150"/>
      <c r="N31" s="162"/>
      <c r="O31" s="162"/>
      <c r="P31" s="196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51">
        <f>+Sklop1[[#This Row],[Končna cena/enoto mere (EUR) z DDV]]*Sklop1[[#This Row],[Okvirna količina]]</f>
        <v>0</v>
      </c>
      <c r="U31" s="152"/>
    </row>
    <row r="32" spans="1:21" s="240" customFormat="1" ht="12">
      <c r="A32" s="353" t="s">
        <v>18</v>
      </c>
      <c r="B32" s="354" t="s">
        <v>439</v>
      </c>
      <c r="C32" s="267">
        <v>1</v>
      </c>
      <c r="D32" s="267" t="s">
        <v>74</v>
      </c>
      <c r="E32" s="268" t="s">
        <v>215</v>
      </c>
      <c r="F32" s="269">
        <v>300</v>
      </c>
      <c r="G32" s="272" t="s">
        <v>296</v>
      </c>
      <c r="H3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122">
        <f>IF(Sklop1[[#This Row],[ZAHTEVANA SHEMA KAKOVOSTI]]&lt;&gt;"",Sklop1[[#This Row],[Preračunana masa/volumen/kos na enoto kg]],"")</f>
        <v>300</v>
      </c>
      <c r="J32" s="148"/>
      <c r="K32" s="149"/>
      <c r="L32" s="149"/>
      <c r="M32" s="150"/>
      <c r="N32" s="162"/>
      <c r="O32" s="162"/>
      <c r="P32" s="196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51">
        <f>+Sklop1[[#This Row],[Končna cena/enoto mere (EUR) z DDV]]*Sklop1[[#This Row],[Okvirna količina]]</f>
        <v>0</v>
      </c>
      <c r="U32" s="152"/>
    </row>
    <row r="33" spans="1:21" s="240" customFormat="1" ht="12">
      <c r="A33" s="353" t="s">
        <v>19</v>
      </c>
      <c r="B33" s="354" t="s">
        <v>440</v>
      </c>
      <c r="C33" s="267">
        <v>1</v>
      </c>
      <c r="D33" s="267" t="s">
        <v>74</v>
      </c>
      <c r="E33" s="268" t="s">
        <v>215</v>
      </c>
      <c r="F33" s="269">
        <v>600</v>
      </c>
      <c r="G33" s="272" t="s">
        <v>296</v>
      </c>
      <c r="H3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3" s="122">
        <f>IF(Sklop1[[#This Row],[ZAHTEVANA SHEMA KAKOVOSTI]]&lt;&gt;"",Sklop1[[#This Row],[Preračunana masa/volumen/kos na enoto kg]],"")</f>
        <v>600</v>
      </c>
      <c r="J33" s="148"/>
      <c r="K33" s="149"/>
      <c r="L33" s="149"/>
      <c r="M33" s="150"/>
      <c r="N33" s="162"/>
      <c r="O33" s="162"/>
      <c r="P33" s="196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51">
        <f>+Sklop1[[#This Row],[Končna cena/enoto mere (EUR) z DDV]]*Sklop1[[#This Row],[Okvirna količina]]</f>
        <v>0</v>
      </c>
      <c r="U33" s="152"/>
    </row>
    <row r="34" spans="1:21" s="240" customFormat="1" ht="12">
      <c r="A34" s="353" t="s">
        <v>20</v>
      </c>
      <c r="B34" s="354" t="s">
        <v>441</v>
      </c>
      <c r="C34" s="267">
        <v>150</v>
      </c>
      <c r="D34" s="271" t="s">
        <v>110</v>
      </c>
      <c r="E34" s="268" t="s">
        <v>215</v>
      </c>
      <c r="F34" s="269">
        <v>2600</v>
      </c>
      <c r="G34" s="270" t="s">
        <v>296</v>
      </c>
      <c r="H3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4" s="122">
        <f>IF(Sklop1[[#This Row],[ZAHTEVANA SHEMA KAKOVOSTI]]&lt;&gt;"",Sklop1[[#This Row],[Preračunana masa/volumen/kos na enoto kg]],"")</f>
        <v>390</v>
      </c>
      <c r="J34" s="148"/>
      <c r="K34" s="149"/>
      <c r="L34" s="149"/>
      <c r="M34" s="150"/>
      <c r="N34" s="162"/>
      <c r="O34" s="162"/>
      <c r="P34" s="196"/>
      <c r="Q34" s="195">
        <f>+Sklop1[[#This Row],[cena/enota brez DDV v EUR]]*Sklop1[[#This Row],[Stopnja DDV (%)]]</f>
        <v>0</v>
      </c>
      <c r="R34" s="195">
        <f>+Sklop1[[#This Row],[cena/enota brez DDV v EUR]]+Sklop1[[#This Row],[Davek (EUR)]]</f>
        <v>0</v>
      </c>
      <c r="S34" s="195">
        <f>+Sklop1[[#This Row],[cena/enota brez DDV v EUR]]*Sklop1[[#This Row],[Okvirna količina]]</f>
        <v>0</v>
      </c>
      <c r="T34" s="151">
        <f>+Sklop1[[#This Row],[Končna cena/enoto mere (EUR) z DDV]]*Sklop1[[#This Row],[Okvirna količina]]</f>
        <v>0</v>
      </c>
      <c r="U34" s="152"/>
    </row>
    <row r="35" spans="1:21" s="240" customFormat="1" ht="12">
      <c r="A35" s="353" t="s">
        <v>21</v>
      </c>
      <c r="B35" s="354" t="s">
        <v>442</v>
      </c>
      <c r="C35" s="267">
        <v>150</v>
      </c>
      <c r="D35" s="271" t="s">
        <v>110</v>
      </c>
      <c r="E35" s="268" t="s">
        <v>215</v>
      </c>
      <c r="F35" s="269">
        <v>2600</v>
      </c>
      <c r="G35" s="270" t="s">
        <v>296</v>
      </c>
      <c r="H3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5" s="122">
        <f>IF(Sklop1[[#This Row],[ZAHTEVANA SHEMA KAKOVOSTI]]&lt;&gt;"",Sklop1[[#This Row],[Preračunana masa/volumen/kos na enoto kg]],"")</f>
        <v>390</v>
      </c>
      <c r="J35" s="148"/>
      <c r="K35" s="149"/>
      <c r="L35" s="149"/>
      <c r="M35" s="150"/>
      <c r="N35" s="162"/>
      <c r="O35" s="162"/>
      <c r="P35" s="196"/>
      <c r="Q35" s="195">
        <f>+Sklop1[[#This Row],[cena/enota brez DDV v EUR]]*Sklop1[[#This Row],[Stopnja DDV (%)]]</f>
        <v>0</v>
      </c>
      <c r="R35" s="195">
        <f>+Sklop1[[#This Row],[cena/enota brez DDV v EUR]]+Sklop1[[#This Row],[Davek (EUR)]]</f>
        <v>0</v>
      </c>
      <c r="S35" s="195">
        <f>+Sklop1[[#This Row],[cena/enota brez DDV v EUR]]*Sklop1[[#This Row],[Okvirna količina]]</f>
        <v>0</v>
      </c>
      <c r="T35" s="151">
        <f>+Sklop1[[#This Row],[Končna cena/enoto mere (EUR) z DDV]]*Sklop1[[#This Row],[Okvirna količina]]</f>
        <v>0</v>
      </c>
      <c r="U35" s="152"/>
    </row>
    <row r="36" spans="1:21" s="240" customFormat="1" ht="12">
      <c r="A36" s="353" t="s">
        <v>22</v>
      </c>
      <c r="B36" s="354" t="s">
        <v>443</v>
      </c>
      <c r="C36" s="273">
        <v>150</v>
      </c>
      <c r="D36" s="271" t="s">
        <v>110</v>
      </c>
      <c r="E36" s="268" t="s">
        <v>215</v>
      </c>
      <c r="F36" s="269">
        <v>9500</v>
      </c>
      <c r="G36" s="270" t="s">
        <v>296</v>
      </c>
      <c r="H3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1425</v>
      </c>
      <c r="I36" s="122">
        <f>IF(Sklop1[[#This Row],[ZAHTEVANA SHEMA KAKOVOSTI]]&lt;&gt;"",Sklop1[[#This Row],[Preračunana masa/volumen/kos na enoto kg]],"")</f>
        <v>1425</v>
      </c>
      <c r="J36" s="148"/>
      <c r="K36" s="149"/>
      <c r="L36" s="149"/>
      <c r="M36" s="150"/>
      <c r="N36" s="162"/>
      <c r="O36" s="162"/>
      <c r="P36" s="196"/>
      <c r="Q36" s="195">
        <f>+Sklop1[[#This Row],[cena/enota brez DDV v EUR]]*Sklop1[[#This Row],[Stopnja DDV (%)]]</f>
        <v>0</v>
      </c>
      <c r="R36" s="195">
        <f>+Sklop1[[#This Row],[cena/enota brez DDV v EUR]]+Sklop1[[#This Row],[Davek (EUR)]]</f>
        <v>0</v>
      </c>
      <c r="S36" s="195">
        <f>+Sklop1[[#This Row],[cena/enota brez DDV v EUR]]*Sklop1[[#This Row],[Okvirna količina]]</f>
        <v>0</v>
      </c>
      <c r="T36" s="151">
        <f>+Sklop1[[#This Row],[Končna cena/enoto mere (EUR) z DDV]]*Sklop1[[#This Row],[Okvirna količina]]</f>
        <v>0</v>
      </c>
      <c r="U36" s="152"/>
    </row>
    <row r="37" spans="1:21" s="240" customFormat="1" ht="12">
      <c r="A37" s="353" t="s">
        <v>23</v>
      </c>
      <c r="B37" s="354" t="s">
        <v>444</v>
      </c>
      <c r="C37" s="267">
        <v>150</v>
      </c>
      <c r="D37" s="271" t="s">
        <v>110</v>
      </c>
      <c r="E37" s="268" t="s">
        <v>215</v>
      </c>
      <c r="F37" s="269">
        <v>2600</v>
      </c>
      <c r="G37" s="270" t="s">
        <v>296</v>
      </c>
      <c r="H3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7" s="122">
        <f>IF(Sklop1[[#This Row],[ZAHTEVANA SHEMA KAKOVOSTI]]&lt;&gt;"",Sklop1[[#This Row],[Preračunana masa/volumen/kos na enoto kg]],"")</f>
        <v>390</v>
      </c>
      <c r="J37" s="148"/>
      <c r="K37" s="149"/>
      <c r="L37" s="149"/>
      <c r="M37" s="150"/>
      <c r="N37" s="162"/>
      <c r="O37" s="162"/>
      <c r="P37" s="196"/>
      <c r="Q37" s="195">
        <f>+Sklop1[[#This Row],[cena/enota brez DDV v EUR]]*Sklop1[[#This Row],[Stopnja DDV (%)]]</f>
        <v>0</v>
      </c>
      <c r="R37" s="195">
        <f>+Sklop1[[#This Row],[cena/enota brez DDV v EUR]]+Sklop1[[#This Row],[Davek (EUR)]]</f>
        <v>0</v>
      </c>
      <c r="S37" s="195">
        <f>+Sklop1[[#This Row],[cena/enota brez DDV v EUR]]*Sklop1[[#This Row],[Okvirna količina]]</f>
        <v>0</v>
      </c>
      <c r="T37" s="151">
        <f>+Sklop1[[#This Row],[Končna cena/enoto mere (EUR) z DDV]]*Sklop1[[#This Row],[Okvirna količina]]</f>
        <v>0</v>
      </c>
      <c r="U37" s="152"/>
    </row>
    <row r="38" spans="1:21" s="240" customFormat="1" ht="12">
      <c r="A38" s="353" t="s">
        <v>24</v>
      </c>
      <c r="B38" s="354" t="s">
        <v>445</v>
      </c>
      <c r="C38" s="267">
        <v>500</v>
      </c>
      <c r="D38" s="271" t="s">
        <v>110</v>
      </c>
      <c r="E38" s="268" t="s">
        <v>215</v>
      </c>
      <c r="F38" s="269">
        <v>20</v>
      </c>
      <c r="G38" s="270" t="s">
        <v>296</v>
      </c>
      <c r="H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3">
        <f>IF(Sklop1[[#This Row],[ZAHTEVANA SHEMA KAKOVOSTI]]&lt;&gt;"",Sklop1[[#This Row],[Preračunana masa/volumen/kos na enoto kg]],"")</f>
        <v>10</v>
      </c>
      <c r="J38" s="93"/>
      <c r="K38" s="89"/>
      <c r="L38" s="89"/>
      <c r="M38" s="157"/>
      <c r="N38" s="160"/>
      <c r="O38" s="158"/>
      <c r="P38" s="96"/>
      <c r="Q38" s="90">
        <f>+Sklop1[[#This Row],[cena/enota brez DDV v EUR]]*Sklop1[[#This Row],[Stopnja DDV (%)]]</f>
        <v>0</v>
      </c>
      <c r="R38" s="90">
        <f>+Sklop1[[#This Row],[cena/enota brez DDV v EUR]]+Sklop1[[#This Row],[Davek (EUR)]]</f>
        <v>0</v>
      </c>
      <c r="S38" s="90">
        <f>+Sklop1[[#This Row],[cena/enota brez DDV v EUR]]*Sklop1[[#This Row],[Okvirna količina]]</f>
        <v>0</v>
      </c>
      <c r="T38" s="90">
        <f>+Sklop1[[#This Row],[Končna cena/enoto mere (EUR) z DDV]]*Sklop1[[#This Row],[Okvirna količina]]</f>
        <v>0</v>
      </c>
      <c r="U38" s="98"/>
    </row>
    <row r="39" spans="1:21" s="240" customFormat="1" ht="12">
      <c r="A39" s="353" t="s">
        <v>25</v>
      </c>
      <c r="B39" s="354" t="s">
        <v>446</v>
      </c>
      <c r="C39" s="267">
        <v>500</v>
      </c>
      <c r="D39" s="271" t="s">
        <v>110</v>
      </c>
      <c r="E39" s="268" t="s">
        <v>215</v>
      </c>
      <c r="F39" s="269">
        <v>20</v>
      </c>
      <c r="G39" s="270" t="s">
        <v>296</v>
      </c>
      <c r="H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83">
        <f>IF(Sklop1[[#This Row],[ZAHTEVANA SHEMA KAKOVOSTI]]&lt;&gt;"",Sklop1[[#This Row],[Preračunana masa/volumen/kos na enoto kg]],"")</f>
        <v>10</v>
      </c>
      <c r="J39" s="93"/>
      <c r="K39" s="89"/>
      <c r="L39" s="89"/>
      <c r="M39" s="157"/>
      <c r="N39" s="160"/>
      <c r="O39" s="158"/>
      <c r="P39" s="96"/>
      <c r="Q39" s="90">
        <f>+Sklop1[[#This Row],[cena/enota brez DDV v EUR]]*Sklop1[[#This Row],[Stopnja DDV (%)]]</f>
        <v>0</v>
      </c>
      <c r="R39" s="90">
        <f>+Sklop1[[#This Row],[cena/enota brez DDV v EUR]]+Sklop1[[#This Row],[Davek (EUR)]]</f>
        <v>0</v>
      </c>
      <c r="S39" s="90">
        <f>+Sklop1[[#This Row],[cena/enota brez DDV v EUR]]*Sklop1[[#This Row],[Okvirna količina]]</f>
        <v>0</v>
      </c>
      <c r="T39" s="90">
        <f>+Sklop1[[#This Row],[Končna cena/enoto mere (EUR) z DDV]]*Sklop1[[#This Row],[Okvirna količina]]</f>
        <v>0</v>
      </c>
      <c r="U39" s="98"/>
    </row>
    <row r="40" spans="1:21" s="240" customFormat="1" ht="12">
      <c r="A40" s="353" t="s">
        <v>26</v>
      </c>
      <c r="B40" s="354" t="s">
        <v>447</v>
      </c>
      <c r="C40" s="267">
        <v>180</v>
      </c>
      <c r="D40" s="271" t="s">
        <v>110</v>
      </c>
      <c r="E40" s="268" t="s">
        <v>215</v>
      </c>
      <c r="F40" s="269">
        <v>100</v>
      </c>
      <c r="G40" s="270" t="s">
        <v>296</v>
      </c>
      <c r="H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0" s="83">
        <f>IF(Sklop1[[#This Row],[ZAHTEVANA SHEMA KAKOVOSTI]]&lt;&gt;"",Sklop1[[#This Row],[Preračunana masa/volumen/kos na enoto kg]],"")</f>
        <v>18</v>
      </c>
      <c r="J40" s="93"/>
      <c r="K40" s="89"/>
      <c r="L40" s="89"/>
      <c r="M40" s="157"/>
      <c r="N40" s="160"/>
      <c r="O40" s="158"/>
      <c r="P40" s="96"/>
      <c r="Q40" s="90">
        <f>+Sklop1[[#This Row],[cena/enota brez DDV v EUR]]*Sklop1[[#This Row],[Stopnja DDV (%)]]</f>
        <v>0</v>
      </c>
      <c r="R40" s="90">
        <f>+Sklop1[[#This Row],[cena/enota brez DDV v EUR]]+Sklop1[[#This Row],[Davek (EUR)]]</f>
        <v>0</v>
      </c>
      <c r="S40" s="90">
        <f>+Sklop1[[#This Row],[cena/enota brez DDV v EUR]]*Sklop1[[#This Row],[Okvirna količina]]</f>
        <v>0</v>
      </c>
      <c r="T40" s="90">
        <f>+Sklop1[[#This Row],[Končna cena/enoto mere (EUR) z DDV]]*Sklop1[[#This Row],[Okvirna količina]]</f>
        <v>0</v>
      </c>
      <c r="U40" s="98"/>
    </row>
    <row r="41" spans="1:21" s="240" customFormat="1" ht="12">
      <c r="A41" s="353" t="s">
        <v>27</v>
      </c>
      <c r="B41" s="354" t="s">
        <v>448</v>
      </c>
      <c r="C41" s="267">
        <v>160</v>
      </c>
      <c r="D41" s="271" t="s">
        <v>110</v>
      </c>
      <c r="E41" s="268" t="s">
        <v>215</v>
      </c>
      <c r="F41" s="269">
        <v>1200</v>
      </c>
      <c r="G41" s="270" t="s">
        <v>296</v>
      </c>
      <c r="H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1" s="83">
        <f>IF(Sklop1[[#This Row],[ZAHTEVANA SHEMA KAKOVOSTI]]&lt;&gt;"",Sklop1[[#This Row],[Preračunana masa/volumen/kos na enoto kg]],"")</f>
        <v>192</v>
      </c>
      <c r="J41" s="93"/>
      <c r="K41" s="89"/>
      <c r="L41" s="89"/>
      <c r="M41" s="157"/>
      <c r="N41" s="160"/>
      <c r="O41" s="158"/>
      <c r="P41" s="96"/>
      <c r="Q41" s="90">
        <f>+Sklop1[[#This Row],[cena/enota brez DDV v EUR]]*Sklop1[[#This Row],[Stopnja DDV (%)]]</f>
        <v>0</v>
      </c>
      <c r="R41" s="90">
        <f>+Sklop1[[#This Row],[cena/enota brez DDV v EUR]]+Sklop1[[#This Row],[Davek (EUR)]]</f>
        <v>0</v>
      </c>
      <c r="S41" s="90">
        <f>+Sklop1[[#This Row],[cena/enota brez DDV v EUR]]*Sklop1[[#This Row],[Okvirna količina]]</f>
        <v>0</v>
      </c>
      <c r="T41" s="90">
        <f>+Sklop1[[#This Row],[Končna cena/enoto mere (EUR) z DDV]]*Sklop1[[#This Row],[Okvirna količina]]</f>
        <v>0</v>
      </c>
      <c r="U41" s="98"/>
    </row>
    <row r="42" spans="1:21" s="240" customFormat="1" ht="12">
      <c r="A42" s="353" t="s">
        <v>28</v>
      </c>
      <c r="B42" s="354" t="s">
        <v>449</v>
      </c>
      <c r="C42" s="267">
        <v>400</v>
      </c>
      <c r="D42" s="271" t="s">
        <v>110</v>
      </c>
      <c r="E42" s="403" t="s">
        <v>215</v>
      </c>
      <c r="F42" s="269">
        <v>20</v>
      </c>
      <c r="G42" s="270" t="s">
        <v>296</v>
      </c>
      <c r="H4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2" s="83">
        <f>IF(Sklop1[[#This Row],[ZAHTEVANA SHEMA KAKOVOSTI]]&lt;&gt;"",Sklop1[[#This Row],[Preračunana masa/volumen/kos na enoto kg]],"")</f>
        <v>8</v>
      </c>
      <c r="J42" s="93"/>
      <c r="K42" s="89"/>
      <c r="L42" s="89"/>
      <c r="M42" s="157"/>
      <c r="N42" s="160"/>
      <c r="O42" s="158"/>
      <c r="P42" s="96"/>
      <c r="Q42" s="90">
        <f>+Sklop1[[#This Row],[cena/enota brez DDV v EUR]]*Sklop1[[#This Row],[Stopnja DDV (%)]]</f>
        <v>0</v>
      </c>
      <c r="R42" s="90">
        <f>+Sklop1[[#This Row],[cena/enota brez DDV v EUR]]+Sklop1[[#This Row],[Davek (EUR)]]</f>
        <v>0</v>
      </c>
      <c r="S42" s="90">
        <f>+Sklop1[[#This Row],[cena/enota brez DDV v EUR]]*Sklop1[[#This Row],[Okvirna količina]]</f>
        <v>0</v>
      </c>
      <c r="T42" s="90">
        <f>+Sklop1[[#This Row],[Končna cena/enoto mere (EUR) z DDV]]*Sklop1[[#This Row],[Okvirna količina]]</f>
        <v>0</v>
      </c>
      <c r="U42" s="98"/>
    </row>
    <row r="43" spans="1:21" s="240" customFormat="1" ht="12">
      <c r="A43" s="353" t="s">
        <v>29</v>
      </c>
      <c r="B43" s="354" t="s">
        <v>450</v>
      </c>
      <c r="C43" s="267">
        <v>400</v>
      </c>
      <c r="D43" s="271" t="s">
        <v>110</v>
      </c>
      <c r="E43" s="403" t="s">
        <v>215</v>
      </c>
      <c r="F43" s="269">
        <v>20</v>
      </c>
      <c r="G43" s="270" t="s">
        <v>296</v>
      </c>
      <c r="H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3" s="83">
        <f>IF(Sklop1[[#This Row],[ZAHTEVANA SHEMA KAKOVOSTI]]&lt;&gt;"",Sklop1[[#This Row],[Preračunana masa/volumen/kos na enoto kg]],"")</f>
        <v>8</v>
      </c>
      <c r="J43" s="93"/>
      <c r="K43" s="89"/>
      <c r="L43" s="89"/>
      <c r="M43" s="157"/>
      <c r="N43" s="160"/>
      <c r="O43" s="158"/>
      <c r="P43" s="96"/>
      <c r="Q43" s="90">
        <f>+Sklop1[[#This Row],[cena/enota brez DDV v EUR]]*Sklop1[[#This Row],[Stopnja DDV (%)]]</f>
        <v>0</v>
      </c>
      <c r="R43" s="90">
        <f>+Sklop1[[#This Row],[cena/enota brez DDV v EUR]]+Sklop1[[#This Row],[Davek (EUR)]]</f>
        <v>0</v>
      </c>
      <c r="S43" s="90">
        <f>+Sklop1[[#This Row],[cena/enota brez DDV v EUR]]*Sklop1[[#This Row],[Okvirna količina]]</f>
        <v>0</v>
      </c>
      <c r="T43" s="90">
        <f>+Sklop1[[#This Row],[Končna cena/enoto mere (EUR) z DDV]]*Sklop1[[#This Row],[Okvirna količina]]</f>
        <v>0</v>
      </c>
      <c r="U43" s="98"/>
    </row>
    <row r="44" spans="1:21" s="240" customFormat="1" ht="12">
      <c r="A44" s="353" t="s">
        <v>30</v>
      </c>
      <c r="B44" s="354" t="s">
        <v>450</v>
      </c>
      <c r="C44" s="267">
        <v>180</v>
      </c>
      <c r="D44" s="271" t="s">
        <v>110</v>
      </c>
      <c r="E44" s="403" t="s">
        <v>215</v>
      </c>
      <c r="F44" s="269">
        <v>2000</v>
      </c>
      <c r="G44" s="270" t="s">
        <v>296</v>
      </c>
      <c r="H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4" s="83">
        <f>IF(Sklop1[[#This Row],[ZAHTEVANA SHEMA KAKOVOSTI]]&lt;&gt;"",Sklop1[[#This Row],[Preračunana masa/volumen/kos na enoto kg]],"")</f>
        <v>360</v>
      </c>
      <c r="J44" s="93"/>
      <c r="K44" s="89"/>
      <c r="L44" s="89"/>
      <c r="M44" s="157"/>
      <c r="N44" s="160"/>
      <c r="O44" s="158"/>
      <c r="P44" s="96"/>
      <c r="Q44" s="90">
        <f>+Sklop1[[#This Row],[cena/enota brez DDV v EUR]]*Sklop1[[#This Row],[Stopnja DDV (%)]]</f>
        <v>0</v>
      </c>
      <c r="R44" s="90">
        <f>+Sklop1[[#This Row],[cena/enota brez DDV v EUR]]+Sklop1[[#This Row],[Davek (EUR)]]</f>
        <v>0</v>
      </c>
      <c r="S44" s="90">
        <f>+Sklop1[[#This Row],[cena/enota brez DDV v EUR]]*Sklop1[[#This Row],[Okvirna količina]]</f>
        <v>0</v>
      </c>
      <c r="T44" s="90">
        <f>+Sklop1[[#This Row],[Končna cena/enoto mere (EUR) z DDV]]*Sklop1[[#This Row],[Okvirna količina]]</f>
        <v>0</v>
      </c>
      <c r="U44" s="98"/>
    </row>
    <row r="45" spans="1:21" s="240" customFormat="1" ht="12">
      <c r="A45" s="353" t="s">
        <v>31</v>
      </c>
      <c r="B45" s="354" t="s">
        <v>450</v>
      </c>
      <c r="C45" s="267">
        <v>5</v>
      </c>
      <c r="D45" s="271" t="s">
        <v>0</v>
      </c>
      <c r="E45" s="403" t="s">
        <v>215</v>
      </c>
      <c r="F45" s="269">
        <v>40</v>
      </c>
      <c r="G45" s="270" t="s">
        <v>296</v>
      </c>
      <c r="H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83">
        <f>IF(Sklop1[[#This Row],[ZAHTEVANA SHEMA KAKOVOSTI]]&lt;&gt;"",Sklop1[[#This Row],[Preračunana masa/volumen/kos na enoto kg]],"")</f>
        <v>200</v>
      </c>
      <c r="J45" s="93"/>
      <c r="K45" s="89"/>
      <c r="L45" s="89"/>
      <c r="M45" s="157"/>
      <c r="N45" s="160"/>
      <c r="O45" s="158"/>
      <c r="P45" s="96"/>
      <c r="Q45" s="90">
        <f>+Sklop1[[#This Row],[cena/enota brez DDV v EUR]]*Sklop1[[#This Row],[Stopnja DDV (%)]]</f>
        <v>0</v>
      </c>
      <c r="R45" s="90">
        <f>+Sklop1[[#This Row],[cena/enota brez DDV v EUR]]+Sklop1[[#This Row],[Davek (EUR)]]</f>
        <v>0</v>
      </c>
      <c r="S45" s="90">
        <f>+Sklop1[[#This Row],[cena/enota brez DDV v EUR]]*Sklop1[[#This Row],[Okvirna količina]]</f>
        <v>0</v>
      </c>
      <c r="T45" s="90">
        <f>+Sklop1[[#This Row],[Končna cena/enoto mere (EUR) z DDV]]*Sklop1[[#This Row],[Okvirna količina]]</f>
        <v>0</v>
      </c>
      <c r="U45" s="98"/>
    </row>
    <row r="46" spans="1:21" s="240" customFormat="1" ht="12">
      <c r="A46" s="353" t="s">
        <v>32</v>
      </c>
      <c r="B46" s="354" t="s">
        <v>451</v>
      </c>
      <c r="C46" s="267">
        <v>500</v>
      </c>
      <c r="D46" s="271" t="s">
        <v>110</v>
      </c>
      <c r="E46" s="268" t="s">
        <v>215</v>
      </c>
      <c r="F46" s="269">
        <v>10</v>
      </c>
      <c r="G46" s="270" t="s">
        <v>296</v>
      </c>
      <c r="H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83">
        <f>IF(Sklop1[[#This Row],[ZAHTEVANA SHEMA KAKOVOSTI]]&lt;&gt;"",Sklop1[[#This Row],[Preračunana masa/volumen/kos na enoto kg]],"")</f>
        <v>5</v>
      </c>
      <c r="J46" s="93"/>
      <c r="K46" s="89"/>
      <c r="L46" s="89"/>
      <c r="M46" s="157"/>
      <c r="N46" s="160"/>
      <c r="O46" s="158"/>
      <c r="P46" s="96"/>
      <c r="Q46" s="90">
        <f>+Sklop1[[#This Row],[cena/enota brez DDV v EUR]]*Sklop1[[#This Row],[Stopnja DDV (%)]]</f>
        <v>0</v>
      </c>
      <c r="R46" s="90">
        <f>+Sklop1[[#This Row],[cena/enota brez DDV v EUR]]+Sklop1[[#This Row],[Davek (EUR)]]</f>
        <v>0</v>
      </c>
      <c r="S46" s="90">
        <f>+Sklop1[[#This Row],[cena/enota brez DDV v EUR]]*Sklop1[[#This Row],[Okvirna količina]]</f>
        <v>0</v>
      </c>
      <c r="T46" s="90">
        <f>+Sklop1[[#This Row],[Končna cena/enoto mere (EUR) z DDV]]*Sklop1[[#This Row],[Okvirna količina]]</f>
        <v>0</v>
      </c>
      <c r="U46" s="98"/>
    </row>
    <row r="47" spans="1:21" s="240" customFormat="1" ht="12">
      <c r="A47" s="353" t="s">
        <v>33</v>
      </c>
      <c r="B47" s="354" t="s">
        <v>239</v>
      </c>
      <c r="C47" s="248" t="s">
        <v>112</v>
      </c>
      <c r="D47" s="271" t="s">
        <v>0</v>
      </c>
      <c r="E47" s="268" t="s">
        <v>215</v>
      </c>
      <c r="F47" s="269">
        <v>50</v>
      </c>
      <c r="G47" s="270" t="s">
        <v>0</v>
      </c>
      <c r="H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83">
        <f>IF(Sklop1[[#This Row],[ZAHTEVANA SHEMA KAKOVOSTI]]&lt;&gt;"",Sklop1[[#This Row],[Preračunana masa/volumen/kos na enoto kg]],"")</f>
        <v>50</v>
      </c>
      <c r="J47" s="93"/>
      <c r="K47" s="89"/>
      <c r="L47" s="89"/>
      <c r="M47" s="157"/>
      <c r="N47" s="160"/>
      <c r="O47" s="158"/>
      <c r="P47" s="96"/>
      <c r="Q47" s="90">
        <f>+Sklop1[[#This Row],[cena/enota brez DDV v EUR]]*Sklop1[[#This Row],[Stopnja DDV (%)]]</f>
        <v>0</v>
      </c>
      <c r="R47" s="90">
        <f>+Sklop1[[#This Row],[cena/enota brez DDV v EUR]]+Sklop1[[#This Row],[Davek (EUR)]]</f>
        <v>0</v>
      </c>
      <c r="S47" s="90">
        <f>+Sklop1[[#This Row],[cena/enota brez DDV v EUR]]*Sklop1[[#This Row],[Okvirna količina]]</f>
        <v>0</v>
      </c>
      <c r="T47" s="90">
        <f>+Sklop1[[#This Row],[Končna cena/enoto mere (EUR) z DDV]]*Sklop1[[#This Row],[Okvirna količina]]</f>
        <v>0</v>
      </c>
      <c r="U47" s="98"/>
    </row>
    <row r="48" spans="1:21" s="240" customFormat="1" ht="12">
      <c r="A48" s="353" t="s">
        <v>34</v>
      </c>
      <c r="B48" s="354" t="s">
        <v>452</v>
      </c>
      <c r="C48" s="267">
        <v>150</v>
      </c>
      <c r="D48" s="271" t="s">
        <v>110</v>
      </c>
      <c r="E48" s="403" t="s">
        <v>215</v>
      </c>
      <c r="F48" s="269">
        <v>2500</v>
      </c>
      <c r="G48" s="270" t="s">
        <v>296</v>
      </c>
      <c r="H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8" s="83">
        <f>IF(Sklop1[[#This Row],[ZAHTEVANA SHEMA KAKOVOSTI]]&lt;&gt;"",Sklop1[[#This Row],[Preračunana masa/volumen/kos na enoto kg]],"")</f>
        <v>375</v>
      </c>
      <c r="J48" s="93"/>
      <c r="K48" s="89"/>
      <c r="L48" s="89"/>
      <c r="M48" s="157"/>
      <c r="N48" s="160"/>
      <c r="O48" s="158"/>
      <c r="P48" s="96"/>
      <c r="Q48" s="90">
        <f>+Sklop1[[#This Row],[cena/enota brez DDV v EUR]]*Sklop1[[#This Row],[Stopnja DDV (%)]]</f>
        <v>0</v>
      </c>
      <c r="R48" s="90">
        <f>+Sklop1[[#This Row],[cena/enota brez DDV v EUR]]+Sklop1[[#This Row],[Davek (EUR)]]</f>
        <v>0</v>
      </c>
      <c r="S48" s="90">
        <f>+Sklop1[[#This Row],[cena/enota brez DDV v EUR]]*Sklop1[[#This Row],[Okvirna količina]]</f>
        <v>0</v>
      </c>
      <c r="T48" s="90">
        <f>+Sklop1[[#This Row],[Končna cena/enoto mere (EUR) z DDV]]*Sklop1[[#This Row],[Okvirna količina]]</f>
        <v>0</v>
      </c>
      <c r="U48" s="98"/>
    </row>
    <row r="49" spans="1:21" s="240" customFormat="1" ht="12">
      <c r="A49" s="353" t="s">
        <v>35</v>
      </c>
      <c r="B49" s="354" t="s">
        <v>453</v>
      </c>
      <c r="C49" s="267">
        <v>1</v>
      </c>
      <c r="D49" s="271" t="s">
        <v>74</v>
      </c>
      <c r="E49" s="268" t="s">
        <v>215</v>
      </c>
      <c r="F49" s="269">
        <v>1500</v>
      </c>
      <c r="G49" s="270" t="s">
        <v>297</v>
      </c>
      <c r="H4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9" s="83">
        <f>IF(Sklop1[[#This Row],[ZAHTEVANA SHEMA KAKOVOSTI]]&lt;&gt;"",Sklop1[[#This Row],[Preračunana masa/volumen/kos na enoto kg]],"")</f>
        <v>1500</v>
      </c>
      <c r="J49" s="93"/>
      <c r="K49" s="89"/>
      <c r="L49" s="89"/>
      <c r="M49" s="157"/>
      <c r="N49" s="160"/>
      <c r="O49" s="158"/>
      <c r="P49" s="96"/>
      <c r="Q49" s="90">
        <f>+Sklop1[[#This Row],[cena/enota brez DDV v EUR]]*Sklop1[[#This Row],[Stopnja DDV (%)]]</f>
        <v>0</v>
      </c>
      <c r="R49" s="90">
        <f>+Sklop1[[#This Row],[cena/enota brez DDV v EUR]]+Sklop1[[#This Row],[Davek (EUR)]]</f>
        <v>0</v>
      </c>
      <c r="S49" s="90">
        <f>+Sklop1[[#This Row],[cena/enota brez DDV v EUR]]*Sklop1[[#This Row],[Okvirna količina]]</f>
        <v>0</v>
      </c>
      <c r="T49" s="90">
        <f>+Sklop1[[#This Row],[Končna cena/enoto mere (EUR) z DDV]]*Sklop1[[#This Row],[Okvirna količina]]</f>
        <v>0</v>
      </c>
      <c r="U49" s="98"/>
    </row>
    <row r="50" spans="1:21" s="240" customFormat="1" ht="12">
      <c r="A50" s="353" t="s">
        <v>36</v>
      </c>
      <c r="B50" s="354" t="s">
        <v>454</v>
      </c>
      <c r="C50" s="267" t="s">
        <v>815</v>
      </c>
      <c r="D50" s="271" t="s">
        <v>74</v>
      </c>
      <c r="E50" s="403" t="s">
        <v>215</v>
      </c>
      <c r="F50" s="269">
        <v>1500</v>
      </c>
      <c r="G50" s="270" t="s">
        <v>297</v>
      </c>
      <c r="H5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0" s="83">
        <f>IF(Sklop1[[#This Row],[ZAHTEVANA SHEMA KAKOVOSTI]]&lt;&gt;"",Sklop1[[#This Row],[Preračunana masa/volumen/kos na enoto kg]],"")</f>
        <v>1500</v>
      </c>
      <c r="J50" s="93"/>
      <c r="K50" s="89"/>
      <c r="L50" s="89"/>
      <c r="M50" s="157"/>
      <c r="N50" s="160"/>
      <c r="O50" s="158"/>
      <c r="P50" s="96"/>
      <c r="Q50" s="90">
        <f>+Sklop1[[#This Row],[cena/enota brez DDV v EUR]]*Sklop1[[#This Row],[Stopnja DDV (%)]]</f>
        <v>0</v>
      </c>
      <c r="R50" s="90">
        <f>+Sklop1[[#This Row],[cena/enota brez DDV v EUR]]+Sklop1[[#This Row],[Davek (EUR)]]</f>
        <v>0</v>
      </c>
      <c r="S50" s="90">
        <f>+Sklop1[[#This Row],[cena/enota brez DDV v EUR]]*Sklop1[[#This Row],[Okvirna količina]]</f>
        <v>0</v>
      </c>
      <c r="T50" s="90">
        <f>+Sklop1[[#This Row],[Končna cena/enoto mere (EUR) z DDV]]*Sklop1[[#This Row],[Okvirna količina]]</f>
        <v>0</v>
      </c>
      <c r="U50" s="98"/>
    </row>
    <row r="51" spans="1:21" s="240" customFormat="1" ht="12">
      <c r="A51" s="353" t="s">
        <v>37</v>
      </c>
      <c r="B51" s="354" t="s">
        <v>455</v>
      </c>
      <c r="C51" s="267">
        <v>15</v>
      </c>
      <c r="D51" s="271" t="s">
        <v>110</v>
      </c>
      <c r="E51" s="268"/>
      <c r="F51" s="269">
        <v>20</v>
      </c>
      <c r="G51" s="270" t="s">
        <v>296</v>
      </c>
      <c r="H5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51" s="83" t="str">
        <f>IF(Sklop1[[#This Row],[ZAHTEVANA SHEMA KAKOVOSTI]]&lt;&gt;"",Sklop1[[#This Row],[Preračunana masa/volumen/kos na enoto kg]],"")</f>
        <v/>
      </c>
      <c r="J51" s="93"/>
      <c r="K51" s="89"/>
      <c r="L51" s="89"/>
      <c r="M51" s="157"/>
      <c r="N51" s="160"/>
      <c r="O51" s="158"/>
      <c r="P51" s="96"/>
      <c r="Q51" s="90">
        <f>+Sklop1[[#This Row],[cena/enota brez DDV v EUR]]*Sklop1[[#This Row],[Stopnja DDV (%)]]</f>
        <v>0</v>
      </c>
      <c r="R51" s="90">
        <f>+Sklop1[[#This Row],[cena/enota brez DDV v EUR]]+Sklop1[[#This Row],[Davek (EUR)]]</f>
        <v>0</v>
      </c>
      <c r="S51" s="90">
        <f>+Sklop1[[#This Row],[cena/enota brez DDV v EUR]]*Sklop1[[#This Row],[Okvirna količina]]</f>
        <v>0</v>
      </c>
      <c r="T51" s="90">
        <f>+Sklop1[[#This Row],[Končna cena/enoto mere (EUR) z DDV]]*Sklop1[[#This Row],[Okvirna količina]]</f>
        <v>0</v>
      </c>
      <c r="U51" s="98"/>
    </row>
    <row r="52" spans="1:21" s="240" customFormat="1" ht="12">
      <c r="A52" s="353" t="s">
        <v>38</v>
      </c>
      <c r="B52" s="354" t="s">
        <v>456</v>
      </c>
      <c r="C52" s="267">
        <v>250</v>
      </c>
      <c r="D52" s="271" t="s">
        <v>110</v>
      </c>
      <c r="E52" s="268" t="s">
        <v>215</v>
      </c>
      <c r="F52" s="269">
        <v>2000</v>
      </c>
      <c r="G52" s="270" t="s">
        <v>296</v>
      </c>
      <c r="H5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2" s="83">
        <f>IF(Sklop1[[#This Row],[ZAHTEVANA SHEMA KAKOVOSTI]]&lt;&gt;"",Sklop1[[#This Row],[Preračunana masa/volumen/kos na enoto kg]],"")</f>
        <v>500</v>
      </c>
      <c r="J52" s="93"/>
      <c r="K52" s="89"/>
      <c r="L52" s="89"/>
      <c r="M52" s="157"/>
      <c r="N52" s="160"/>
      <c r="O52" s="158"/>
      <c r="P52" s="96"/>
      <c r="Q52" s="90">
        <f>+Sklop1[[#This Row],[cena/enota brez DDV v EUR]]*Sklop1[[#This Row],[Stopnja DDV (%)]]</f>
        <v>0</v>
      </c>
      <c r="R52" s="90">
        <f>+Sklop1[[#This Row],[cena/enota brez DDV v EUR]]+Sklop1[[#This Row],[Davek (EUR)]]</f>
        <v>0</v>
      </c>
      <c r="S52" s="90">
        <f>+Sklop1[[#This Row],[cena/enota brez DDV v EUR]]*Sklop1[[#This Row],[Okvirna količina]]</f>
        <v>0</v>
      </c>
      <c r="T52" s="90">
        <f>+Sklop1[[#This Row],[Končna cena/enoto mere (EUR) z DDV]]*Sklop1[[#This Row],[Okvirna količina]]</f>
        <v>0</v>
      </c>
      <c r="U52" s="98"/>
    </row>
    <row r="53" spans="1:21" s="240" customFormat="1" ht="24">
      <c r="A53" s="404" t="s">
        <v>39</v>
      </c>
      <c r="B53" s="405" t="s">
        <v>457</v>
      </c>
      <c r="C53" s="406" t="s">
        <v>846</v>
      </c>
      <c r="D53" s="271"/>
      <c r="E53" s="268"/>
      <c r="F53" s="269"/>
      <c r="G53" s="270"/>
      <c r="H5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3" s="83" t="str">
        <f>IF(Sklop1[[#This Row],[ZAHTEVANA SHEMA KAKOVOSTI]]&lt;&gt;"",Sklop1[[#This Row],[Preračunana masa/volumen/kos na enoto kg]],"")</f>
        <v/>
      </c>
      <c r="J53" s="93"/>
      <c r="K53" s="89"/>
      <c r="L53" s="89"/>
      <c r="M53" s="157"/>
      <c r="N53" s="160"/>
      <c r="O53" s="158"/>
      <c r="P53" s="96"/>
      <c r="Q53" s="90">
        <f>+Sklop1[[#This Row],[cena/enota brez DDV v EUR]]*Sklop1[[#This Row],[Stopnja DDV (%)]]</f>
        <v>0</v>
      </c>
      <c r="R53" s="90">
        <f>+Sklop1[[#This Row],[cena/enota brez DDV v EUR]]+Sklop1[[#This Row],[Davek (EUR)]]</f>
        <v>0</v>
      </c>
      <c r="S53" s="90">
        <f>+Sklop1[[#This Row],[cena/enota brez DDV v EUR]]*Sklop1[[#This Row],[Okvirna količina]]</f>
        <v>0</v>
      </c>
      <c r="T53" s="90">
        <f>+Sklop1[[#This Row],[Končna cena/enoto mere (EUR) z DDV]]*Sklop1[[#This Row],[Okvirna količina]]</f>
        <v>0</v>
      </c>
      <c r="U53" s="98"/>
    </row>
    <row r="54" spans="1:21" s="240" customFormat="1" ht="12">
      <c r="A54" s="353" t="s">
        <v>40</v>
      </c>
      <c r="B54" s="354" t="s">
        <v>458</v>
      </c>
      <c r="C54" s="267">
        <v>1</v>
      </c>
      <c r="D54" s="271" t="s">
        <v>0</v>
      </c>
      <c r="E54" s="403" t="s">
        <v>215</v>
      </c>
      <c r="F54" s="269">
        <v>50</v>
      </c>
      <c r="G54" s="270" t="s">
        <v>0</v>
      </c>
      <c r="H5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83">
        <f>IF(Sklop1[[#This Row],[ZAHTEVANA SHEMA KAKOVOSTI]]&lt;&gt;"",Sklop1[[#This Row],[Preračunana masa/volumen/kos na enoto kg]],"")</f>
        <v>50</v>
      </c>
      <c r="J54" s="93"/>
      <c r="K54" s="89"/>
      <c r="L54" s="89"/>
      <c r="M54" s="157"/>
      <c r="N54" s="160"/>
      <c r="O54" s="158"/>
      <c r="P54" s="96"/>
      <c r="Q54" s="90">
        <f>+Sklop1[[#This Row],[cena/enota brez DDV v EUR]]*Sklop1[[#This Row],[Stopnja DDV (%)]]</f>
        <v>0</v>
      </c>
      <c r="R54" s="90">
        <f>+Sklop1[[#This Row],[cena/enota brez DDV v EUR]]+Sklop1[[#This Row],[Davek (EUR)]]</f>
        <v>0</v>
      </c>
      <c r="S54" s="90">
        <f>+Sklop1[[#This Row],[cena/enota brez DDV v EUR]]*Sklop1[[#This Row],[Okvirna količina]]</f>
        <v>0</v>
      </c>
      <c r="T54" s="90">
        <f>+Sklop1[[#This Row],[Končna cena/enoto mere (EUR) z DDV]]*Sklop1[[#This Row],[Okvirna količina]]</f>
        <v>0</v>
      </c>
      <c r="U54" s="98"/>
    </row>
    <row r="55" spans="1:21" s="240" customFormat="1" ht="12">
      <c r="A55" s="353" t="s">
        <v>41</v>
      </c>
      <c r="B55" s="354" t="s">
        <v>459</v>
      </c>
      <c r="C55" s="345" t="s">
        <v>820</v>
      </c>
      <c r="D55" s="271" t="s">
        <v>0</v>
      </c>
      <c r="E55" s="403" t="s">
        <v>215</v>
      </c>
      <c r="F55" s="269">
        <v>200</v>
      </c>
      <c r="G55" s="270" t="s">
        <v>0</v>
      </c>
      <c r="H5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22">
        <f>IF(Sklop1[[#This Row],[ZAHTEVANA SHEMA KAKOVOSTI]]&lt;&gt;"",Sklop1[[#This Row],[Preračunana masa/volumen/kos na enoto kg]],"")</f>
        <v>200</v>
      </c>
      <c r="J55" s="148"/>
      <c r="K55" s="149"/>
      <c r="L55" s="149"/>
      <c r="M55" s="150"/>
      <c r="N55" s="162"/>
      <c r="O55" s="162"/>
      <c r="P55" s="196"/>
      <c r="Q55" s="195">
        <f>+Sklop1[[#This Row],[cena/enota brez DDV v EUR]]*Sklop1[[#This Row],[Stopnja DDV (%)]]</f>
        <v>0</v>
      </c>
      <c r="R55" s="195">
        <f>+Sklop1[[#This Row],[cena/enota brez DDV v EUR]]+Sklop1[[#This Row],[Davek (EUR)]]</f>
        <v>0</v>
      </c>
      <c r="S55" s="195">
        <f>+Sklop1[[#This Row],[cena/enota brez DDV v EUR]]*Sklop1[[#This Row],[Okvirna količina]]</f>
        <v>0</v>
      </c>
      <c r="T55" s="151">
        <f>+Sklop1[[#This Row],[Končna cena/enoto mere (EUR) z DDV]]*Sklop1[[#This Row],[Okvirna količina]]</f>
        <v>0</v>
      </c>
      <c r="U55" s="152"/>
    </row>
    <row r="56" spans="1:21" s="240" customFormat="1" ht="12">
      <c r="A56" s="353" t="s">
        <v>42</v>
      </c>
      <c r="B56" s="354" t="s">
        <v>240</v>
      </c>
      <c r="C56" s="267" t="s">
        <v>820</v>
      </c>
      <c r="D56" s="271" t="s">
        <v>0</v>
      </c>
      <c r="E56" s="268"/>
      <c r="F56" s="269">
        <v>600</v>
      </c>
      <c r="G56" s="270" t="s">
        <v>0</v>
      </c>
      <c r="H5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6" s="122" t="str">
        <f>IF(Sklop1[[#This Row],[ZAHTEVANA SHEMA KAKOVOSTI]]&lt;&gt;"",Sklop1[[#This Row],[Preračunana masa/volumen/kos na enoto kg]],"")</f>
        <v/>
      </c>
      <c r="J56" s="148"/>
      <c r="K56" s="149"/>
      <c r="L56" s="149"/>
      <c r="M56" s="150"/>
      <c r="N56" s="162"/>
      <c r="O56" s="162"/>
      <c r="P56" s="196"/>
      <c r="Q56" s="195">
        <f>+Sklop1[[#This Row],[cena/enota brez DDV v EUR]]*Sklop1[[#This Row],[Stopnja DDV (%)]]</f>
        <v>0</v>
      </c>
      <c r="R56" s="195">
        <f>+Sklop1[[#This Row],[cena/enota brez DDV v EUR]]+Sklop1[[#This Row],[Davek (EUR)]]</f>
        <v>0</v>
      </c>
      <c r="S56" s="195">
        <f>+Sklop1[[#This Row],[cena/enota brez DDV v EUR]]*Sklop1[[#This Row],[Okvirna količina]]</f>
        <v>0</v>
      </c>
      <c r="T56" s="151">
        <f>+Sklop1[[#This Row],[Končna cena/enoto mere (EUR) z DDV]]*Sklop1[[#This Row],[Okvirna količina]]</f>
        <v>0</v>
      </c>
      <c r="U56" s="152"/>
    </row>
    <row r="57" spans="1:21" s="240" customFormat="1" ht="12">
      <c r="A57" s="353" t="s">
        <v>43</v>
      </c>
      <c r="B57" s="354" t="s">
        <v>241</v>
      </c>
      <c r="C57" s="267" t="s">
        <v>820</v>
      </c>
      <c r="D57" s="271" t="s">
        <v>0</v>
      </c>
      <c r="E57" s="268"/>
      <c r="F57" s="269">
        <v>500</v>
      </c>
      <c r="G57" s="270" t="s">
        <v>0</v>
      </c>
      <c r="H5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7" s="122" t="str">
        <f>IF(Sklop1[[#This Row],[ZAHTEVANA SHEMA KAKOVOSTI]]&lt;&gt;"",Sklop1[[#This Row],[Preračunana masa/volumen/kos na enoto kg]],"")</f>
        <v/>
      </c>
      <c r="J57" s="148"/>
      <c r="K57" s="149"/>
      <c r="L57" s="149"/>
      <c r="M57" s="150"/>
      <c r="N57" s="162"/>
      <c r="O57" s="162"/>
      <c r="P57" s="196"/>
      <c r="Q57" s="195">
        <f>+Sklop1[[#This Row],[cena/enota brez DDV v EUR]]*Sklop1[[#This Row],[Stopnja DDV (%)]]</f>
        <v>0</v>
      </c>
      <c r="R57" s="195">
        <f>+Sklop1[[#This Row],[cena/enota brez DDV v EUR]]+Sklop1[[#This Row],[Davek (EUR)]]</f>
        <v>0</v>
      </c>
      <c r="S57" s="195">
        <f>+Sklop1[[#This Row],[cena/enota brez DDV v EUR]]*Sklop1[[#This Row],[Okvirna količina]]</f>
        <v>0</v>
      </c>
      <c r="T57" s="151">
        <f>+Sklop1[[#This Row],[Končna cena/enoto mere (EUR) z DDV]]*Sklop1[[#This Row],[Okvirna količina]]</f>
        <v>0</v>
      </c>
      <c r="U57" s="152"/>
    </row>
    <row r="58" spans="1:21" s="240" customFormat="1" ht="12">
      <c r="A58" s="353" t="s">
        <v>48</v>
      </c>
      <c r="B58" s="354" t="s">
        <v>242</v>
      </c>
      <c r="C58" s="267" t="s">
        <v>820</v>
      </c>
      <c r="D58" s="271" t="s">
        <v>0</v>
      </c>
      <c r="E58" s="268"/>
      <c r="F58" s="269">
        <v>200</v>
      </c>
      <c r="G58" s="270" t="s">
        <v>0</v>
      </c>
      <c r="H5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122" t="str">
        <f>IF(Sklop1[[#This Row],[ZAHTEVANA SHEMA KAKOVOSTI]]&lt;&gt;"",Sklop1[[#This Row],[Preračunana masa/volumen/kos na enoto kg]],"")</f>
        <v/>
      </c>
      <c r="J58" s="148"/>
      <c r="K58" s="149"/>
      <c r="L58" s="149"/>
      <c r="M58" s="150"/>
      <c r="N58" s="162"/>
      <c r="O58" s="162"/>
      <c r="P58" s="196"/>
      <c r="Q58" s="195">
        <f>+Sklop1[[#This Row],[cena/enota brez DDV v EUR]]*Sklop1[[#This Row],[Stopnja DDV (%)]]</f>
        <v>0</v>
      </c>
      <c r="R58" s="195">
        <f>+Sklop1[[#This Row],[cena/enota brez DDV v EUR]]+Sklop1[[#This Row],[Davek (EUR)]]</f>
        <v>0</v>
      </c>
      <c r="S58" s="195">
        <f>+Sklop1[[#This Row],[cena/enota brez DDV v EUR]]*Sklop1[[#This Row],[Okvirna količina]]</f>
        <v>0</v>
      </c>
      <c r="T58" s="151">
        <f>+Sklop1[[#This Row],[Končna cena/enoto mere (EUR) z DDV]]*Sklop1[[#This Row],[Okvirna količina]]</f>
        <v>0</v>
      </c>
      <c r="U58" s="152"/>
    </row>
    <row r="59" spans="1:21" s="240" customFormat="1" ht="12">
      <c r="A59" s="353" t="s">
        <v>44</v>
      </c>
      <c r="B59" s="354" t="s">
        <v>243</v>
      </c>
      <c r="C59" s="267" t="s">
        <v>820</v>
      </c>
      <c r="D59" s="271" t="s">
        <v>0</v>
      </c>
      <c r="E59" s="268"/>
      <c r="F59" s="269">
        <v>500</v>
      </c>
      <c r="G59" s="270" t="s">
        <v>0</v>
      </c>
      <c r="H5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122" t="str">
        <f>IF(Sklop1[[#This Row],[ZAHTEVANA SHEMA KAKOVOSTI]]&lt;&gt;"",Sklop1[[#This Row],[Preračunana masa/volumen/kos na enoto kg]],"")</f>
        <v/>
      </c>
      <c r="J59" s="148"/>
      <c r="K59" s="149"/>
      <c r="L59" s="149"/>
      <c r="M59" s="150"/>
      <c r="N59" s="162"/>
      <c r="O59" s="162"/>
      <c r="P59" s="196"/>
      <c r="Q59" s="195">
        <f>+Sklop1[[#This Row],[cena/enota brez DDV v EUR]]*Sklop1[[#This Row],[Stopnja DDV (%)]]</f>
        <v>0</v>
      </c>
      <c r="R59" s="195">
        <f>+Sklop1[[#This Row],[cena/enota brez DDV v EUR]]+Sklop1[[#This Row],[Davek (EUR)]]</f>
        <v>0</v>
      </c>
      <c r="S59" s="195">
        <f>+Sklop1[[#This Row],[cena/enota brez DDV v EUR]]*Sklop1[[#This Row],[Okvirna količina]]</f>
        <v>0</v>
      </c>
      <c r="T59" s="151">
        <f>+Sklop1[[#This Row],[Končna cena/enoto mere (EUR) z DDV]]*Sklop1[[#This Row],[Okvirna količina]]</f>
        <v>0</v>
      </c>
      <c r="U59" s="152"/>
    </row>
    <row r="60" spans="1:21" s="240" customFormat="1" ht="12">
      <c r="A60" s="353" t="s">
        <v>45</v>
      </c>
      <c r="B60" s="354" t="s">
        <v>460</v>
      </c>
      <c r="C60" s="267">
        <v>100</v>
      </c>
      <c r="D60" s="271" t="s">
        <v>110</v>
      </c>
      <c r="E60" s="268"/>
      <c r="F60" s="269">
        <v>50</v>
      </c>
      <c r="G60" s="270" t="s">
        <v>296</v>
      </c>
      <c r="H6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122" t="str">
        <f>IF(Sklop1[[#This Row],[ZAHTEVANA SHEMA KAKOVOSTI]]&lt;&gt;"",Sklop1[[#This Row],[Preračunana masa/volumen/kos na enoto kg]],"")</f>
        <v/>
      </c>
      <c r="J60" s="148"/>
      <c r="K60" s="149"/>
      <c r="L60" s="149"/>
      <c r="M60" s="150"/>
      <c r="N60" s="162"/>
      <c r="O60" s="162"/>
      <c r="P60" s="196"/>
      <c r="Q60" s="195">
        <f>+Sklop1[[#This Row],[cena/enota brez DDV v EUR]]*Sklop1[[#This Row],[Stopnja DDV (%)]]</f>
        <v>0</v>
      </c>
      <c r="R60" s="195">
        <f>+Sklop1[[#This Row],[cena/enota brez DDV v EUR]]+Sklop1[[#This Row],[Davek (EUR)]]</f>
        <v>0</v>
      </c>
      <c r="S60" s="195">
        <f>+Sklop1[[#This Row],[cena/enota brez DDV v EUR]]*Sklop1[[#This Row],[Okvirna količina]]</f>
        <v>0</v>
      </c>
      <c r="T60" s="151">
        <f>+Sklop1[[#This Row],[Končna cena/enoto mere (EUR) z DDV]]*Sklop1[[#This Row],[Okvirna količina]]</f>
        <v>0</v>
      </c>
      <c r="U60" s="152"/>
    </row>
    <row r="61" spans="1:21" s="240" customFormat="1" ht="12">
      <c r="A61" s="353" t="s">
        <v>49</v>
      </c>
      <c r="B61" s="354" t="s">
        <v>461</v>
      </c>
      <c r="C61" s="267">
        <v>1</v>
      </c>
      <c r="D61" s="271" t="s">
        <v>0</v>
      </c>
      <c r="E61" s="268" t="s">
        <v>215</v>
      </c>
      <c r="F61" s="269">
        <v>2</v>
      </c>
      <c r="G61" s="270" t="s">
        <v>0</v>
      </c>
      <c r="H6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1" s="122">
        <f>IF(Sklop1[[#This Row],[ZAHTEVANA SHEMA KAKOVOSTI]]&lt;&gt;"",Sklop1[[#This Row],[Preračunana masa/volumen/kos na enoto kg]],"")</f>
        <v>2</v>
      </c>
      <c r="J61" s="148"/>
      <c r="K61" s="149"/>
      <c r="L61" s="149"/>
      <c r="M61" s="150"/>
      <c r="N61" s="162"/>
      <c r="O61" s="162"/>
      <c r="P61" s="196"/>
      <c r="Q61" s="195">
        <f>+Sklop1[[#This Row],[cena/enota brez DDV v EUR]]*Sklop1[[#This Row],[Stopnja DDV (%)]]</f>
        <v>0</v>
      </c>
      <c r="R61" s="195">
        <f>+Sklop1[[#This Row],[cena/enota brez DDV v EUR]]+Sklop1[[#This Row],[Davek (EUR)]]</f>
        <v>0</v>
      </c>
      <c r="S61" s="195">
        <f>+Sklop1[[#This Row],[cena/enota brez DDV v EUR]]*Sklop1[[#This Row],[Okvirna količina]]</f>
        <v>0</v>
      </c>
      <c r="T61" s="151">
        <f>+Sklop1[[#This Row],[Končna cena/enoto mere (EUR) z DDV]]*Sklop1[[#This Row],[Okvirna količina]]</f>
        <v>0</v>
      </c>
      <c r="U61" s="152"/>
    </row>
    <row r="62" spans="1:21" s="240" customFormat="1" ht="12">
      <c r="A62" s="353" t="s">
        <v>50</v>
      </c>
      <c r="B62" s="354" t="s">
        <v>462</v>
      </c>
      <c r="C62" s="267">
        <v>0.25</v>
      </c>
      <c r="D62" s="271" t="s">
        <v>74</v>
      </c>
      <c r="E62" s="268"/>
      <c r="F62" s="269">
        <v>100</v>
      </c>
      <c r="G62" s="270" t="s">
        <v>296</v>
      </c>
      <c r="H6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2" s="122" t="str">
        <f>IF(Sklop1[[#This Row],[ZAHTEVANA SHEMA KAKOVOSTI]]&lt;&gt;"",Sklop1[[#This Row],[Preračunana masa/volumen/kos na enoto kg]],"")</f>
        <v/>
      </c>
      <c r="J62" s="148"/>
      <c r="K62" s="149"/>
      <c r="L62" s="149"/>
      <c r="M62" s="150"/>
      <c r="N62" s="162"/>
      <c r="O62" s="162"/>
      <c r="P62" s="196"/>
      <c r="Q62" s="195">
        <f>+Sklop1[[#This Row],[cena/enota brez DDV v EUR]]*Sklop1[[#This Row],[Stopnja DDV (%)]]</f>
        <v>0</v>
      </c>
      <c r="R62" s="195">
        <f>+Sklop1[[#This Row],[cena/enota brez DDV v EUR]]+Sklop1[[#This Row],[Davek (EUR)]]</f>
        <v>0</v>
      </c>
      <c r="S62" s="195">
        <f>+Sklop1[[#This Row],[cena/enota brez DDV v EUR]]*Sklop1[[#This Row],[Okvirna količina]]</f>
        <v>0</v>
      </c>
      <c r="T62" s="151">
        <f>+Sklop1[[#This Row],[Končna cena/enoto mere (EUR) z DDV]]*Sklop1[[#This Row],[Okvirna količina]]</f>
        <v>0</v>
      </c>
      <c r="U62" s="152"/>
    </row>
    <row r="63" spans="1:21" s="240" customFormat="1" ht="12">
      <c r="A63" s="353" t="s">
        <v>46</v>
      </c>
      <c r="B63" s="354" t="s">
        <v>463</v>
      </c>
      <c r="C63" s="267">
        <v>150</v>
      </c>
      <c r="D63" s="271" t="s">
        <v>110</v>
      </c>
      <c r="E63" s="268"/>
      <c r="F63" s="269">
        <v>30</v>
      </c>
      <c r="G63" s="270" t="s">
        <v>296</v>
      </c>
      <c r="H6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122" t="str">
        <f>IF(Sklop1[[#This Row],[ZAHTEVANA SHEMA KAKOVOSTI]]&lt;&gt;"",Sklop1[[#This Row],[Preračunana masa/volumen/kos na enoto kg]],"")</f>
        <v/>
      </c>
      <c r="J63" s="148"/>
      <c r="K63" s="149"/>
      <c r="L63" s="149"/>
      <c r="M63" s="150"/>
      <c r="N63" s="162"/>
      <c r="O63" s="162"/>
      <c r="P63" s="196"/>
      <c r="Q63" s="195">
        <f>+Sklop1[[#This Row],[cena/enota brez DDV v EUR]]*Sklop1[[#This Row],[Stopnja DDV (%)]]</f>
        <v>0</v>
      </c>
      <c r="R63" s="195">
        <f>+Sklop1[[#This Row],[cena/enota brez DDV v EUR]]+Sklop1[[#This Row],[Davek (EUR)]]</f>
        <v>0</v>
      </c>
      <c r="S63" s="195">
        <f>+Sklop1[[#This Row],[cena/enota brez DDV v EUR]]*Sklop1[[#This Row],[Okvirna količina]]</f>
        <v>0</v>
      </c>
      <c r="T63" s="151">
        <f>+Sklop1[[#This Row],[Končna cena/enoto mere (EUR) z DDV]]*Sklop1[[#This Row],[Okvirna količina]]</f>
        <v>0</v>
      </c>
      <c r="U63" s="152"/>
    </row>
    <row r="64" spans="1:21" s="240" customFormat="1" ht="12">
      <c r="A64" s="353" t="s">
        <v>51</v>
      </c>
      <c r="B64" s="354" t="s">
        <v>464</v>
      </c>
      <c r="C64" s="267">
        <v>1</v>
      </c>
      <c r="D64" s="271" t="s">
        <v>0</v>
      </c>
      <c r="E64" s="268"/>
      <c r="F64" s="269">
        <v>10</v>
      </c>
      <c r="G64" s="270" t="s">
        <v>0</v>
      </c>
      <c r="H6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4" s="122" t="str">
        <f>IF(Sklop1[[#This Row],[ZAHTEVANA SHEMA KAKOVOSTI]]&lt;&gt;"",Sklop1[[#This Row],[Preračunana masa/volumen/kos na enoto kg]],"")</f>
        <v/>
      </c>
      <c r="J64" s="148"/>
      <c r="K64" s="149"/>
      <c r="L64" s="149"/>
      <c r="M64" s="150"/>
      <c r="N64" s="162"/>
      <c r="O64" s="162"/>
      <c r="P64" s="196"/>
      <c r="Q64" s="195">
        <f>+Sklop1[[#This Row],[cena/enota brez DDV v EUR]]*Sklop1[[#This Row],[Stopnja DDV (%)]]</f>
        <v>0</v>
      </c>
      <c r="R64" s="195">
        <f>+Sklop1[[#This Row],[cena/enota brez DDV v EUR]]+Sklop1[[#This Row],[Davek (EUR)]]</f>
        <v>0</v>
      </c>
      <c r="S64" s="195">
        <f>+Sklop1[[#This Row],[cena/enota brez DDV v EUR]]*Sklop1[[#This Row],[Okvirna količina]]</f>
        <v>0</v>
      </c>
      <c r="T64" s="151">
        <f>+Sklop1[[#This Row],[Končna cena/enoto mere (EUR) z DDV]]*Sklop1[[#This Row],[Okvirna količina]]</f>
        <v>0</v>
      </c>
      <c r="U64" s="152"/>
    </row>
    <row r="65" spans="1:21" s="240" customFormat="1" ht="24">
      <c r="A65" s="404" t="s">
        <v>47</v>
      </c>
      <c r="B65" s="405" t="s">
        <v>465</v>
      </c>
      <c r="C65" s="406" t="s">
        <v>846</v>
      </c>
      <c r="D65" s="271"/>
      <c r="E65" s="268"/>
      <c r="F65" s="269"/>
      <c r="G65" s="270"/>
      <c r="H65" s="114"/>
      <c r="I65" s="122"/>
      <c r="J65" s="148"/>
      <c r="K65" s="149"/>
      <c r="L65" s="149"/>
      <c r="M65" s="150"/>
      <c r="N65" s="162"/>
      <c r="O65" s="162"/>
      <c r="P65" s="196"/>
      <c r="Q65" s="195">
        <f>+Sklop1[[#This Row],[cena/enota brez DDV v EUR]]*Sklop1[[#This Row],[Stopnja DDV (%)]]</f>
        <v>0</v>
      </c>
      <c r="R65" s="195">
        <f>+Sklop1[[#This Row],[cena/enota brez DDV v EUR]]+Sklop1[[#This Row],[Davek (EUR)]]</f>
        <v>0</v>
      </c>
      <c r="S65" s="195">
        <f>+Sklop1[[#This Row],[cena/enota brez DDV v EUR]]*Sklop1[[#This Row],[Okvirna količina]]</f>
        <v>0</v>
      </c>
      <c r="T65" s="151">
        <f>+Sklop1[[#This Row],[Končna cena/enoto mere (EUR) z DDV]]*Sklop1[[#This Row],[Okvirna količina]]</f>
        <v>0</v>
      </c>
      <c r="U65" s="152"/>
    </row>
    <row r="66" spans="1:21" s="240" customFormat="1" ht="12">
      <c r="A66" s="353" t="s">
        <v>52</v>
      </c>
      <c r="B66" s="354" t="s">
        <v>466</v>
      </c>
      <c r="C66" s="267">
        <v>1</v>
      </c>
      <c r="D66" s="271" t="s">
        <v>0</v>
      </c>
      <c r="E66" s="268"/>
      <c r="F66" s="269">
        <v>5</v>
      </c>
      <c r="G66" s="270" t="s">
        <v>0</v>
      </c>
      <c r="H6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122" t="str">
        <f>IF(Sklop1[[#This Row],[ZAHTEVANA SHEMA KAKOVOSTI]]&lt;&gt;"",Sklop1[[#This Row],[Preračunana masa/volumen/kos na enoto kg]],"")</f>
        <v/>
      </c>
      <c r="J66" s="148"/>
      <c r="K66" s="149"/>
      <c r="L66" s="149"/>
      <c r="M66" s="150"/>
      <c r="N66" s="162"/>
      <c r="O66" s="162"/>
      <c r="P66" s="196"/>
      <c r="Q66" s="195">
        <f>+Sklop1[[#This Row],[cena/enota brez DDV v EUR]]*Sklop1[[#This Row],[Stopnja DDV (%)]]</f>
        <v>0</v>
      </c>
      <c r="R66" s="195">
        <f>+Sklop1[[#This Row],[cena/enota brez DDV v EUR]]+Sklop1[[#This Row],[Davek (EUR)]]</f>
        <v>0</v>
      </c>
      <c r="S66" s="195">
        <f>+Sklop1[[#This Row],[cena/enota brez DDV v EUR]]*Sklop1[[#This Row],[Okvirna količina]]</f>
        <v>0</v>
      </c>
      <c r="T66" s="151">
        <f>+Sklop1[[#This Row],[Končna cena/enoto mere (EUR) z DDV]]*Sklop1[[#This Row],[Okvirna količina]]</f>
        <v>0</v>
      </c>
      <c r="U66" s="152"/>
    </row>
    <row r="67" spans="1:21" s="240" customFormat="1" ht="12">
      <c r="A67" s="353" t="s">
        <v>53</v>
      </c>
      <c r="B67" s="354" t="s">
        <v>467</v>
      </c>
      <c r="C67" s="267">
        <v>1</v>
      </c>
      <c r="D67" s="271" t="s">
        <v>0</v>
      </c>
      <c r="E67" s="268"/>
      <c r="F67" s="269">
        <v>10</v>
      </c>
      <c r="G67" s="270" t="s">
        <v>0</v>
      </c>
      <c r="H6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22" t="str">
        <f>IF(Sklop1[[#This Row],[ZAHTEVANA SHEMA KAKOVOSTI]]&lt;&gt;"",Sklop1[[#This Row],[Preračunana masa/volumen/kos na enoto kg]],"")</f>
        <v/>
      </c>
      <c r="J67" s="148"/>
      <c r="K67" s="149"/>
      <c r="L67" s="149"/>
      <c r="M67" s="150"/>
      <c r="N67" s="162"/>
      <c r="O67" s="162"/>
      <c r="P67" s="196"/>
      <c r="Q67" s="195">
        <f>+Sklop1[[#This Row],[cena/enota brez DDV v EUR]]*Sklop1[[#This Row],[Stopnja DDV (%)]]</f>
        <v>0</v>
      </c>
      <c r="R67" s="195">
        <f>+Sklop1[[#This Row],[cena/enota brez DDV v EUR]]+Sklop1[[#This Row],[Davek (EUR)]]</f>
        <v>0</v>
      </c>
      <c r="S67" s="195">
        <f>+Sklop1[[#This Row],[cena/enota brez DDV v EUR]]*Sklop1[[#This Row],[Okvirna količina]]</f>
        <v>0</v>
      </c>
      <c r="T67" s="151">
        <f>+Sklop1[[#This Row],[Končna cena/enoto mere (EUR) z DDV]]*Sklop1[[#This Row],[Okvirna količina]]</f>
        <v>0</v>
      </c>
      <c r="U67" s="152"/>
    </row>
    <row r="68" spans="1:21" s="240" customFormat="1" ht="12">
      <c r="A68" s="353" t="s">
        <v>54</v>
      </c>
      <c r="B68" s="354" t="s">
        <v>468</v>
      </c>
      <c r="C68" s="267">
        <v>1</v>
      </c>
      <c r="D68" s="271" t="s">
        <v>0</v>
      </c>
      <c r="E68" s="268"/>
      <c r="F68" s="269">
        <v>10</v>
      </c>
      <c r="G68" s="270" t="s">
        <v>0</v>
      </c>
      <c r="H6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8" s="122" t="str">
        <f>IF(Sklop1[[#This Row],[ZAHTEVANA SHEMA KAKOVOSTI]]&lt;&gt;"",Sklop1[[#This Row],[Preračunana masa/volumen/kos na enoto kg]],"")</f>
        <v/>
      </c>
      <c r="J68" s="148"/>
      <c r="K68" s="149"/>
      <c r="L68" s="149"/>
      <c r="M68" s="150"/>
      <c r="N68" s="162"/>
      <c r="O68" s="162"/>
      <c r="P68" s="196"/>
      <c r="Q68" s="195">
        <f>+Sklop1[[#This Row],[cena/enota brez DDV v EUR]]*Sklop1[[#This Row],[Stopnja DDV (%)]]</f>
        <v>0</v>
      </c>
      <c r="R68" s="195">
        <f>+Sklop1[[#This Row],[cena/enota brez DDV v EUR]]+Sklop1[[#This Row],[Davek (EUR)]]</f>
        <v>0</v>
      </c>
      <c r="S68" s="195">
        <f>+Sklop1[[#This Row],[cena/enota brez DDV v EUR]]*Sklop1[[#This Row],[Okvirna količina]]</f>
        <v>0</v>
      </c>
      <c r="T68" s="151">
        <f>+Sklop1[[#This Row],[Končna cena/enoto mere (EUR) z DDV]]*Sklop1[[#This Row],[Okvirna količina]]</f>
        <v>0</v>
      </c>
      <c r="U68" s="152"/>
    </row>
    <row r="69" spans="1:21" s="240" customFormat="1" ht="12">
      <c r="A69" s="353" t="s">
        <v>55</v>
      </c>
      <c r="B69" s="354" t="s">
        <v>469</v>
      </c>
      <c r="C69" s="267">
        <v>140</v>
      </c>
      <c r="D69" s="271" t="s">
        <v>110</v>
      </c>
      <c r="E69" s="268"/>
      <c r="F69" s="269">
        <v>1000</v>
      </c>
      <c r="G69" s="270" t="s">
        <v>296</v>
      </c>
      <c r="H6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9" s="122" t="str">
        <f>IF(Sklop1[[#This Row],[ZAHTEVANA SHEMA KAKOVOSTI]]&lt;&gt;"",Sklop1[[#This Row],[Preračunana masa/volumen/kos na enoto kg]],"")</f>
        <v/>
      </c>
      <c r="J69" s="148"/>
      <c r="K69" s="149"/>
      <c r="L69" s="149"/>
      <c r="M69" s="150"/>
      <c r="N69" s="162"/>
      <c r="O69" s="162"/>
      <c r="P69" s="196"/>
      <c r="Q69" s="195">
        <f>+Sklop1[[#This Row],[cena/enota brez DDV v EUR]]*Sklop1[[#This Row],[Stopnja DDV (%)]]</f>
        <v>0</v>
      </c>
      <c r="R69" s="195">
        <f>+Sklop1[[#This Row],[cena/enota brez DDV v EUR]]+Sklop1[[#This Row],[Davek (EUR)]]</f>
        <v>0</v>
      </c>
      <c r="S69" s="195">
        <f>+Sklop1[[#This Row],[cena/enota brez DDV v EUR]]*Sklop1[[#This Row],[Okvirna količina]]</f>
        <v>0</v>
      </c>
      <c r="T69" s="151">
        <f>+Sklop1[[#This Row],[Končna cena/enoto mere (EUR) z DDV]]*Sklop1[[#This Row],[Okvirna količina]]</f>
        <v>0</v>
      </c>
      <c r="U69" s="152"/>
    </row>
    <row r="70" spans="1:21" s="240" customFormat="1" ht="12">
      <c r="A70" s="353" t="s">
        <v>56</v>
      </c>
      <c r="B70" s="354" t="s">
        <v>470</v>
      </c>
      <c r="C70" s="267">
        <v>50</v>
      </c>
      <c r="D70" s="271" t="s">
        <v>110</v>
      </c>
      <c r="E70" s="268" t="s">
        <v>215</v>
      </c>
      <c r="F70" s="269">
        <v>100</v>
      </c>
      <c r="G70" s="270" t="s">
        <v>296</v>
      </c>
      <c r="H7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0" s="122">
        <f>IF(Sklop1[[#This Row],[ZAHTEVANA SHEMA KAKOVOSTI]]&lt;&gt;"",Sklop1[[#This Row],[Preračunana masa/volumen/kos na enoto kg]],"")</f>
        <v>5</v>
      </c>
      <c r="J70" s="148"/>
      <c r="K70" s="149"/>
      <c r="L70" s="149"/>
      <c r="M70" s="150"/>
      <c r="N70" s="162"/>
      <c r="O70" s="162"/>
      <c r="P70" s="196"/>
      <c r="Q70" s="195">
        <f>+Sklop1[[#This Row],[cena/enota brez DDV v EUR]]*Sklop1[[#This Row],[Stopnja DDV (%)]]</f>
        <v>0</v>
      </c>
      <c r="R70" s="195">
        <f>+Sklop1[[#This Row],[cena/enota brez DDV v EUR]]+Sklop1[[#This Row],[Davek (EUR)]]</f>
        <v>0</v>
      </c>
      <c r="S70" s="195">
        <f>+Sklop1[[#This Row],[cena/enota brez DDV v EUR]]*Sklop1[[#This Row],[Okvirna količina]]</f>
        <v>0</v>
      </c>
      <c r="T70" s="151">
        <f>+Sklop1[[#This Row],[Končna cena/enoto mere (EUR) z DDV]]*Sklop1[[#This Row],[Okvirna količina]]</f>
        <v>0</v>
      </c>
      <c r="U70" s="152"/>
    </row>
    <row r="71" spans="1:21" s="240" customFormat="1" ht="12">
      <c r="A71" s="353" t="s">
        <v>57</v>
      </c>
      <c r="B71" s="354" t="s">
        <v>471</v>
      </c>
      <c r="C71" s="267">
        <v>140</v>
      </c>
      <c r="D71" s="271" t="s">
        <v>110</v>
      </c>
      <c r="E71" s="268" t="s">
        <v>215</v>
      </c>
      <c r="F71" s="269">
        <v>500</v>
      </c>
      <c r="G71" s="270" t="s">
        <v>296</v>
      </c>
      <c r="H7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1" s="122">
        <f>IF(Sklop1[[#This Row],[ZAHTEVANA SHEMA KAKOVOSTI]]&lt;&gt;"",Sklop1[[#This Row],[Preračunana masa/volumen/kos na enoto kg]],"")</f>
        <v>70</v>
      </c>
      <c r="J71" s="148"/>
      <c r="K71" s="149"/>
      <c r="L71" s="149"/>
      <c r="M71" s="150"/>
      <c r="N71" s="162"/>
      <c r="O71" s="162"/>
      <c r="P71" s="196"/>
      <c r="Q71" s="195">
        <f>+Sklop1[[#This Row],[cena/enota brez DDV v EUR]]*Sklop1[[#This Row],[Stopnja DDV (%)]]</f>
        <v>0</v>
      </c>
      <c r="R71" s="195">
        <f>+Sklop1[[#This Row],[cena/enota brez DDV v EUR]]+Sklop1[[#This Row],[Davek (EUR)]]</f>
        <v>0</v>
      </c>
      <c r="S71" s="195">
        <f>+Sklop1[[#This Row],[cena/enota brez DDV v EUR]]*Sklop1[[#This Row],[Okvirna količina]]</f>
        <v>0</v>
      </c>
      <c r="T71" s="151">
        <f>+Sklop1[[#This Row],[Končna cena/enoto mere (EUR) z DDV]]*Sklop1[[#This Row],[Okvirna količina]]</f>
        <v>0</v>
      </c>
      <c r="U71" s="152"/>
    </row>
    <row r="72" spans="1:21" s="240" customFormat="1" ht="12">
      <c r="A72" s="353" t="s">
        <v>58</v>
      </c>
      <c r="B72" s="354" t="s">
        <v>472</v>
      </c>
      <c r="C72" s="267">
        <v>140</v>
      </c>
      <c r="D72" s="271" t="s">
        <v>110</v>
      </c>
      <c r="E72" s="268" t="s">
        <v>215</v>
      </c>
      <c r="F72" s="269">
        <v>2000</v>
      </c>
      <c r="G72" s="270" t="s">
        <v>296</v>
      </c>
      <c r="H7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2" s="122">
        <f>IF(Sklop1[[#This Row],[ZAHTEVANA SHEMA KAKOVOSTI]]&lt;&gt;"",Sklop1[[#This Row],[Preračunana masa/volumen/kos na enoto kg]],"")</f>
        <v>280</v>
      </c>
      <c r="J72" s="148"/>
      <c r="K72" s="149"/>
      <c r="L72" s="149"/>
      <c r="M72" s="150"/>
      <c r="N72" s="162"/>
      <c r="O72" s="162"/>
      <c r="P72" s="196"/>
      <c r="Q72" s="195">
        <f>+Sklop1[[#This Row],[cena/enota brez DDV v EUR]]*Sklop1[[#This Row],[Stopnja DDV (%)]]</f>
        <v>0</v>
      </c>
      <c r="R72" s="195">
        <f>+Sklop1[[#This Row],[cena/enota brez DDV v EUR]]+Sklop1[[#This Row],[Davek (EUR)]]</f>
        <v>0</v>
      </c>
      <c r="S72" s="195">
        <f>+Sklop1[[#This Row],[cena/enota brez DDV v EUR]]*Sklop1[[#This Row],[Okvirna količina]]</f>
        <v>0</v>
      </c>
      <c r="T72" s="151">
        <f>+Sklop1[[#This Row],[Končna cena/enoto mere (EUR) z DDV]]*Sklop1[[#This Row],[Okvirna količina]]</f>
        <v>0</v>
      </c>
      <c r="U72" s="152"/>
    </row>
    <row r="73" spans="1:21" s="240" customFormat="1" ht="12">
      <c r="A73" s="353" t="s">
        <v>59</v>
      </c>
      <c r="B73" s="354" t="s">
        <v>473</v>
      </c>
      <c r="C73" s="267">
        <v>50</v>
      </c>
      <c r="D73" s="271" t="s">
        <v>110</v>
      </c>
      <c r="E73" s="268" t="s">
        <v>215</v>
      </c>
      <c r="F73" s="269">
        <v>100</v>
      </c>
      <c r="G73" s="270" t="s">
        <v>296</v>
      </c>
      <c r="H7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3" s="122">
        <f>IF(Sklop1[[#This Row],[ZAHTEVANA SHEMA KAKOVOSTI]]&lt;&gt;"",Sklop1[[#This Row],[Preračunana masa/volumen/kos na enoto kg]],"")</f>
        <v>5</v>
      </c>
      <c r="J73" s="148"/>
      <c r="K73" s="149"/>
      <c r="L73" s="149"/>
      <c r="M73" s="150"/>
      <c r="N73" s="162"/>
      <c r="O73" s="162"/>
      <c r="P73" s="196"/>
      <c r="Q73" s="195">
        <f>+Sklop1[[#This Row],[cena/enota brez DDV v EUR]]*Sklop1[[#This Row],[Stopnja DDV (%)]]</f>
        <v>0</v>
      </c>
      <c r="R73" s="195">
        <f>+Sklop1[[#This Row],[cena/enota brez DDV v EUR]]+Sklop1[[#This Row],[Davek (EUR)]]</f>
        <v>0</v>
      </c>
      <c r="S73" s="195">
        <f>+Sklop1[[#This Row],[cena/enota brez DDV v EUR]]*Sklop1[[#This Row],[Okvirna količina]]</f>
        <v>0</v>
      </c>
      <c r="T73" s="151">
        <f>+Sklop1[[#This Row],[Končna cena/enoto mere (EUR) z DDV]]*Sklop1[[#This Row],[Okvirna količina]]</f>
        <v>0</v>
      </c>
      <c r="U73" s="152"/>
    </row>
    <row r="74" spans="1:21" s="240" customFormat="1" ht="12">
      <c r="A74" s="353" t="s">
        <v>60</v>
      </c>
      <c r="B74" s="354" t="s">
        <v>474</v>
      </c>
      <c r="C74" s="267">
        <v>1</v>
      </c>
      <c r="D74" s="271" t="s">
        <v>0</v>
      </c>
      <c r="E74" s="268"/>
      <c r="F74" s="269">
        <v>200</v>
      </c>
      <c r="G74" s="270" t="s">
        <v>0</v>
      </c>
      <c r="H7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4" s="122" t="str">
        <f>IF(Sklop1[[#This Row],[ZAHTEVANA SHEMA KAKOVOSTI]]&lt;&gt;"",Sklop1[[#This Row],[Preračunana masa/volumen/kos na enoto kg]],"")</f>
        <v/>
      </c>
      <c r="J74" s="148"/>
      <c r="K74" s="149"/>
      <c r="L74" s="149"/>
      <c r="M74" s="150"/>
      <c r="N74" s="162"/>
      <c r="O74" s="162"/>
      <c r="P74" s="196"/>
      <c r="Q74" s="195">
        <f>+Sklop1[[#This Row],[cena/enota brez DDV v EUR]]*Sklop1[[#This Row],[Stopnja DDV (%)]]</f>
        <v>0</v>
      </c>
      <c r="R74" s="195">
        <f>+Sklop1[[#This Row],[cena/enota brez DDV v EUR]]+Sklop1[[#This Row],[Davek (EUR)]]</f>
        <v>0</v>
      </c>
      <c r="S74" s="195">
        <f>+Sklop1[[#This Row],[cena/enota brez DDV v EUR]]*Sklop1[[#This Row],[Okvirna količina]]</f>
        <v>0</v>
      </c>
      <c r="T74" s="151">
        <f>+Sklop1[[#This Row],[Končna cena/enoto mere (EUR) z DDV]]*Sklop1[[#This Row],[Okvirna količina]]</f>
        <v>0</v>
      </c>
      <c r="U74" s="152"/>
    </row>
    <row r="75" spans="1:21" s="240" customFormat="1" ht="12">
      <c r="A75" s="353" t="s">
        <v>61</v>
      </c>
      <c r="B75" s="354" t="s">
        <v>800</v>
      </c>
      <c r="C75" s="267">
        <v>1</v>
      </c>
      <c r="D75" s="271" t="s">
        <v>0</v>
      </c>
      <c r="E75" s="268" t="s">
        <v>215</v>
      </c>
      <c r="F75" s="269">
        <v>100</v>
      </c>
      <c r="G75" s="270" t="s">
        <v>0</v>
      </c>
      <c r="H7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5" s="83">
        <f>IF(Sklop1[[#This Row],[ZAHTEVANA SHEMA KAKOVOSTI]]&lt;&gt;"",Sklop1[[#This Row],[Preračunana masa/volumen/kos na enoto kg]],"")</f>
        <v>100</v>
      </c>
      <c r="J75" s="93"/>
      <c r="K75" s="89"/>
      <c r="L75" s="89"/>
      <c r="M75" s="157"/>
      <c r="N75" s="160"/>
      <c r="O75" s="158"/>
      <c r="P75" s="96"/>
      <c r="Q75" s="90">
        <f>+Sklop1[[#This Row],[cena/enota brez DDV v EUR]]*Sklop1[[#This Row],[Stopnja DDV (%)]]</f>
        <v>0</v>
      </c>
      <c r="R75" s="90">
        <f>+Sklop1[[#This Row],[cena/enota brez DDV v EUR]]+Sklop1[[#This Row],[Davek (EUR)]]</f>
        <v>0</v>
      </c>
      <c r="S75" s="90">
        <f>+Sklop1[[#This Row],[cena/enota brez DDV v EUR]]*Sklop1[[#This Row],[Okvirna količina]]</f>
        <v>0</v>
      </c>
      <c r="T75" s="90">
        <f>+Sklop1[[#This Row],[Končna cena/enoto mere (EUR) z DDV]]*Sklop1[[#This Row],[Okvirna količina]]</f>
        <v>0</v>
      </c>
      <c r="U75" s="98"/>
    </row>
    <row r="76" spans="1:21" s="240" customFormat="1" ht="12">
      <c r="A76" s="353" t="s">
        <v>62</v>
      </c>
      <c r="B76" s="354" t="s">
        <v>475</v>
      </c>
      <c r="C76" s="267">
        <v>90</v>
      </c>
      <c r="D76" s="271" t="s">
        <v>111</v>
      </c>
      <c r="E76" s="268"/>
      <c r="F76" s="269">
        <v>60</v>
      </c>
      <c r="G76" s="270" t="s">
        <v>296</v>
      </c>
      <c r="H7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5.3999999999999995</v>
      </c>
      <c r="I76" s="83" t="str">
        <f>IF(Sklop1[[#This Row],[ZAHTEVANA SHEMA KAKOVOSTI]]&lt;&gt;"",Sklop1[[#This Row],[Preračunana masa/volumen/kos na enoto kg]],"")</f>
        <v/>
      </c>
      <c r="J76" s="93"/>
      <c r="K76" s="89"/>
      <c r="L76" s="89"/>
      <c r="M76" s="157"/>
      <c r="N76" s="160"/>
      <c r="O76" s="158"/>
      <c r="P76" s="96"/>
      <c r="Q76" s="90">
        <f>+Sklop1[[#This Row],[cena/enota brez DDV v EUR]]*Sklop1[[#This Row],[Stopnja DDV (%)]]</f>
        <v>0</v>
      </c>
      <c r="R76" s="90">
        <f>+Sklop1[[#This Row],[cena/enota brez DDV v EUR]]+Sklop1[[#This Row],[Davek (EUR)]]</f>
        <v>0</v>
      </c>
      <c r="S76" s="90">
        <f>+Sklop1[[#This Row],[cena/enota brez DDV v EUR]]*Sklop1[[#This Row],[Okvirna količina]]</f>
        <v>0</v>
      </c>
      <c r="T76" s="90">
        <f>+Sklop1[[#This Row],[Končna cena/enoto mere (EUR) z DDV]]*Sklop1[[#This Row],[Okvirna količina]]</f>
        <v>0</v>
      </c>
      <c r="U76" s="98"/>
    </row>
    <row r="77" spans="1:21" s="240" customFormat="1" ht="15.75" customHeight="1">
      <c r="A77" s="353" t="s">
        <v>68</v>
      </c>
      <c r="B77" s="354" t="s">
        <v>476</v>
      </c>
      <c r="C77" s="267">
        <v>120</v>
      </c>
      <c r="D77" s="271" t="s">
        <v>111</v>
      </c>
      <c r="E77" s="268"/>
      <c r="F77" s="269">
        <v>5000</v>
      </c>
      <c r="G77" s="270" t="s">
        <v>296</v>
      </c>
      <c r="H7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77" s="83" t="str">
        <f>IF(Sklop1[[#This Row],[ZAHTEVANA SHEMA KAKOVOSTI]]&lt;&gt;"",Sklop1[[#This Row],[Preračunana masa/volumen/kos na enoto kg]],"")</f>
        <v/>
      </c>
      <c r="J77" s="93"/>
      <c r="K77" s="89"/>
      <c r="L77" s="89"/>
      <c r="M77" s="157"/>
      <c r="N77" s="160"/>
      <c r="O77" s="158"/>
      <c r="P77" s="96"/>
      <c r="Q77" s="90">
        <f>+Sklop1[[#This Row],[cena/enota brez DDV v EUR]]*Sklop1[[#This Row],[Stopnja DDV (%)]]</f>
        <v>0</v>
      </c>
      <c r="R77" s="90">
        <f>+Sklop1[[#This Row],[cena/enota brez DDV v EUR]]+Sklop1[[#This Row],[Davek (EUR)]]</f>
        <v>0</v>
      </c>
      <c r="S77" s="90">
        <f>+Sklop1[[#This Row],[cena/enota brez DDV v EUR]]*Sklop1[[#This Row],[Okvirna količina]]</f>
        <v>0</v>
      </c>
      <c r="T77" s="90">
        <f>+Sklop1[[#This Row],[Končna cena/enoto mere (EUR) z DDV]]*Sklop1[[#This Row],[Okvirna količina]]</f>
        <v>0</v>
      </c>
      <c r="U77" s="98"/>
    </row>
    <row r="78" spans="1:21" s="240" customFormat="1" ht="24" customHeight="1">
      <c r="A78" s="353" t="s">
        <v>69</v>
      </c>
      <c r="B78" s="354" t="s">
        <v>477</v>
      </c>
      <c r="C78" s="267">
        <v>120</v>
      </c>
      <c r="D78" s="271" t="s">
        <v>111</v>
      </c>
      <c r="E78" s="268"/>
      <c r="F78" s="269">
        <v>200</v>
      </c>
      <c r="G78" s="270" t="s">
        <v>296</v>
      </c>
      <c r="H7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8" s="83" t="str">
        <f>IF(Sklop1[[#This Row],[ZAHTEVANA SHEMA KAKOVOSTI]]&lt;&gt;"",Sklop1[[#This Row],[Preračunana masa/volumen/kos na enoto kg]],"")</f>
        <v/>
      </c>
      <c r="J78" s="93"/>
      <c r="K78" s="89"/>
      <c r="L78" s="89"/>
      <c r="M78" s="157"/>
      <c r="N78" s="160"/>
      <c r="O78" s="158"/>
      <c r="P78" s="96"/>
      <c r="Q78" s="90">
        <f>+Sklop1[[#This Row],[cena/enota brez DDV v EUR]]*Sklop1[[#This Row],[Stopnja DDV (%)]]</f>
        <v>0</v>
      </c>
      <c r="R78" s="90">
        <f>+Sklop1[[#This Row],[cena/enota brez DDV v EUR]]+Sklop1[[#This Row],[Davek (EUR)]]</f>
        <v>0</v>
      </c>
      <c r="S78" s="90">
        <f>+Sklop1[[#This Row],[cena/enota brez DDV v EUR]]*Sklop1[[#This Row],[Okvirna količina]]</f>
        <v>0</v>
      </c>
      <c r="T78" s="90">
        <f>+Sklop1[[#This Row],[Končna cena/enoto mere (EUR) z DDV]]*Sklop1[[#This Row],[Okvirna količina]]</f>
        <v>0</v>
      </c>
      <c r="U78" s="98"/>
    </row>
    <row r="79" spans="1:21" s="355" customFormat="1" ht="18.75" customHeight="1">
      <c r="A79" s="353" t="s">
        <v>70</v>
      </c>
      <c r="B79" s="354" t="s">
        <v>478</v>
      </c>
      <c r="C79" s="267">
        <v>125</v>
      </c>
      <c r="D79" s="271" t="s">
        <v>111</v>
      </c>
      <c r="E79" s="268"/>
      <c r="F79" s="269">
        <v>50</v>
      </c>
      <c r="G79" s="270" t="s">
        <v>296</v>
      </c>
      <c r="H7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6.25</v>
      </c>
      <c r="I79" s="83" t="str">
        <f>IF(Sklop1[[#This Row],[ZAHTEVANA SHEMA KAKOVOSTI]]&lt;&gt;"",Sklop1[[#This Row],[Preračunana masa/volumen/kos na enoto kg]],"")</f>
        <v/>
      </c>
      <c r="J79" s="93"/>
      <c r="K79" s="89"/>
      <c r="L79" s="89"/>
      <c r="M79" s="157"/>
      <c r="N79" s="160"/>
      <c r="O79" s="158"/>
      <c r="P79" s="96"/>
      <c r="Q79" s="90">
        <f>+Sklop1[[#This Row],[cena/enota brez DDV v EUR]]*Sklop1[[#This Row],[Stopnja DDV (%)]]</f>
        <v>0</v>
      </c>
      <c r="R79" s="90">
        <f>+Sklop1[[#This Row],[cena/enota brez DDV v EUR]]+Sklop1[[#This Row],[Davek (EUR)]]</f>
        <v>0</v>
      </c>
      <c r="S79" s="90">
        <f>+Sklop1[[#This Row],[cena/enota brez DDV v EUR]]*Sklop1[[#This Row],[Okvirna količina]]</f>
        <v>0</v>
      </c>
      <c r="T79" s="90">
        <f>+Sklop1[[#This Row],[Končna cena/enoto mere (EUR) z DDV]]*Sklop1[[#This Row],[Okvirna količina]]</f>
        <v>0</v>
      </c>
      <c r="U79" s="98"/>
    </row>
    <row r="80" spans="1:21">
      <c r="A80" s="378" t="s">
        <v>134</v>
      </c>
      <c r="B80" s="379"/>
      <c r="C80" s="380"/>
      <c r="D80" s="380"/>
      <c r="E80" s="381"/>
      <c r="F80" s="382"/>
      <c r="G80" s="383"/>
      <c r="H80" s="384">
        <f>SUBTOTAL(109,Sklop1[Preračunana masa/volumen/kos na enoto kg])</f>
        <v>39545.450000000004</v>
      </c>
      <c r="I80" s="384">
        <f>SUBTOTAL(109,Sklop1[Živila iz shem kakovosti (kg)])</f>
        <v>36700</v>
      </c>
      <c r="J80" s="382"/>
      <c r="K80" s="385"/>
      <c r="L80" s="385"/>
      <c r="M80" s="386"/>
      <c r="N80" s="387"/>
      <c r="O80" s="387"/>
      <c r="P80" s="387"/>
      <c r="Q80" s="388"/>
      <c r="R80" s="389"/>
      <c r="S80" s="388">
        <f>SUBTOTAL(109,Sklop1[Vrednost za okvirno količino (EUR) brez DDV])</f>
        <v>0</v>
      </c>
      <c r="T80" s="388">
        <f>SUBTOTAL(109,Sklop1[Vrednost za okvirno količino (EUR) z DDV])</f>
        <v>0</v>
      </c>
      <c r="U80" s="390">
        <f>SUBTOTAL(103,Sklop1[Shema kakovosti
(nacionalne, evropske)
])</f>
        <v>0</v>
      </c>
    </row>
    <row r="81" spans="1:22">
      <c r="A81" s="49" t="s">
        <v>130</v>
      </c>
      <c r="B81" s="17"/>
      <c r="C81" s="29"/>
      <c r="D81" s="29"/>
      <c r="E81" s="108"/>
      <c r="Q81" s="49"/>
      <c r="R81" s="49"/>
      <c r="S81" s="49"/>
      <c r="T81" s="49"/>
    </row>
    <row r="82" spans="1:22">
      <c r="A82" s="12" t="s">
        <v>132</v>
      </c>
      <c r="B82" s="17"/>
      <c r="C82" s="29"/>
      <c r="D82" s="29"/>
      <c r="E82" s="108"/>
    </row>
    <row r="83" spans="1:22">
      <c r="A83" s="101" t="s">
        <v>182</v>
      </c>
      <c r="F83" s="71"/>
      <c r="G83" s="71"/>
      <c r="H83" s="30"/>
      <c r="I83" s="30"/>
      <c r="J83" s="30"/>
      <c r="K83" s="30"/>
      <c r="L83" s="57"/>
      <c r="M83" s="57"/>
      <c r="N83" s="30"/>
      <c r="O83" s="30"/>
      <c r="P83" s="30"/>
      <c r="Q83" s="30"/>
      <c r="R83" s="30"/>
    </row>
    <row r="84" spans="1:22">
      <c r="A84" s="117" t="s">
        <v>173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</row>
    <row r="85" spans="1:22">
      <c r="A85" s="118" t="s">
        <v>174</v>
      </c>
      <c r="F85" s="71"/>
      <c r="G85" s="71"/>
      <c r="H85" s="30"/>
      <c r="I85" s="30"/>
      <c r="J85" s="30"/>
      <c r="K85" s="30"/>
      <c r="L85" s="57"/>
      <c r="M85" s="57"/>
      <c r="N85" s="30"/>
      <c r="O85" s="30"/>
      <c r="P85" s="30"/>
      <c r="Q85" s="30"/>
      <c r="R85" s="30"/>
    </row>
    <row r="86" spans="1:22">
      <c r="A86" s="416" t="s">
        <v>217</v>
      </c>
      <c r="B86" s="416"/>
      <c r="C86" s="416"/>
      <c r="D86" s="416"/>
      <c r="E86" s="416"/>
      <c r="F86" s="416"/>
      <c r="G86" s="416"/>
      <c r="H86" s="416"/>
      <c r="I86" s="416"/>
      <c r="J86" s="416"/>
      <c r="K86" s="416"/>
      <c r="L86" s="416"/>
      <c r="N86" s="30"/>
      <c r="O86" s="30"/>
      <c r="P86" s="30"/>
      <c r="Q86" s="30"/>
      <c r="R86" s="30"/>
    </row>
    <row r="87" spans="1:22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1"/>
      <c r="N87" s="212"/>
      <c r="O87" s="212"/>
      <c r="P87" s="212"/>
      <c r="Q87" s="212"/>
      <c r="R87" s="212"/>
      <c r="S87" s="211"/>
      <c r="T87" s="211"/>
      <c r="U87" s="213"/>
    </row>
    <row r="88" spans="1:22">
      <c r="A88" s="101" t="s">
        <v>65</v>
      </c>
      <c r="F88" s="71"/>
      <c r="G88" s="71" t="s">
        <v>66</v>
      </c>
      <c r="H88" s="30"/>
      <c r="I88" s="30"/>
      <c r="J88" s="30"/>
      <c r="K88" s="30"/>
      <c r="L88" s="57"/>
      <c r="M88" s="57"/>
      <c r="N88" s="102"/>
      <c r="O88" s="30"/>
      <c r="P88" s="30"/>
      <c r="Q88" s="30" t="s">
        <v>67</v>
      </c>
      <c r="R88" s="30"/>
    </row>
    <row r="89" spans="1:22" ht="15">
      <c r="A89" s="7"/>
      <c r="B89" s="5"/>
      <c r="C89" s="27"/>
      <c r="D89" s="27"/>
      <c r="E89" s="26"/>
      <c r="F89" s="8"/>
      <c r="H89" s="9"/>
      <c r="I89" s="9"/>
      <c r="J89" s="9"/>
      <c r="K89" s="9"/>
      <c r="L89" s="56"/>
      <c r="M89" s="56"/>
      <c r="N89" s="9"/>
      <c r="O89" s="9"/>
      <c r="P89" s="9"/>
      <c r="Q89" s="9"/>
      <c r="R89" s="9"/>
      <c r="S89" s="4"/>
      <c r="T89" s="4"/>
      <c r="U89" s="8"/>
    </row>
    <row r="90" spans="1:22">
      <c r="B90" s="17"/>
      <c r="C90" s="29"/>
      <c r="D90" s="29"/>
      <c r="E90" s="108"/>
    </row>
    <row r="91" spans="1:22">
      <c r="B91" s="17"/>
      <c r="C91" s="29"/>
      <c r="D91" s="29"/>
      <c r="E91" s="108"/>
    </row>
    <row r="92" spans="1:22">
      <c r="B92" s="17"/>
      <c r="C92" s="29"/>
      <c r="D92" s="29"/>
      <c r="E92" s="108"/>
    </row>
    <row r="93" spans="1:22">
      <c r="B93" s="17"/>
      <c r="C93" s="29"/>
      <c r="D93" s="29"/>
      <c r="E93" s="108"/>
    </row>
    <row r="94" spans="1:22">
      <c r="B94" s="17"/>
      <c r="C94" s="29"/>
      <c r="D94" s="29"/>
      <c r="E94" s="108"/>
    </row>
    <row r="95" spans="1:22">
      <c r="B95" s="17"/>
      <c r="C95" s="29"/>
      <c r="D95" s="29"/>
      <c r="E95" s="108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2:5">
      <c r="B305" s="17"/>
      <c r="C305" s="29"/>
      <c r="D305" s="29"/>
      <c r="E305" s="108"/>
    </row>
    <row r="306" spans="2:5">
      <c r="B306" s="17"/>
      <c r="C306" s="29"/>
      <c r="D306" s="29"/>
      <c r="E306" s="108"/>
    </row>
    <row r="307" spans="2:5">
      <c r="B307" s="17"/>
      <c r="C307" s="29"/>
      <c r="D307" s="29"/>
      <c r="E307" s="108"/>
    </row>
    <row r="308" spans="2:5">
      <c r="B308" s="17"/>
      <c r="C308" s="29"/>
      <c r="D308" s="29"/>
      <c r="E308" s="108"/>
    </row>
    <row r="309" spans="2:5">
      <c r="B309" s="17"/>
      <c r="C309" s="29"/>
      <c r="D309" s="29"/>
      <c r="E309" s="108"/>
    </row>
    <row r="310" spans="2:5">
      <c r="B310" s="17"/>
      <c r="C310" s="29"/>
      <c r="D310" s="29"/>
      <c r="E310" s="108"/>
    </row>
    <row r="311" spans="2:5">
      <c r="B311" s="17"/>
      <c r="C311" s="29"/>
      <c r="D311" s="29"/>
      <c r="E311" s="108"/>
    </row>
    <row r="312" spans="2:5">
      <c r="B312" s="17"/>
      <c r="C312" s="29"/>
      <c r="D312" s="29"/>
      <c r="E312" s="108"/>
    </row>
  </sheetData>
  <sheetProtection insertRows="0" deleteRows="0"/>
  <protectedRanges>
    <protectedRange sqref="U1:U1048576 J1:P1048576" name="Obseg1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 B38 B76 B41:B42 B44:B47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16" zoomScaleNormal="100" zoomScaleSheetLayoutView="90" workbookViewId="0">
      <selection activeCell="AB40" sqref="AB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  <c r="K6" s="112"/>
      <c r="U6" s="8"/>
    </row>
    <row r="7" spans="1:21" s="4" customFormat="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  <c r="K7" s="112"/>
      <c r="U7" s="8"/>
    </row>
    <row r="8" spans="1:21" s="4" customFormat="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  <c r="K8" s="112"/>
      <c r="U8" s="8"/>
    </row>
    <row r="9" spans="1:21" s="4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pred_rekapitulacija'!B15</f>
        <v>MESO IN MESNI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79" t="s">
        <v>244</v>
      </c>
      <c r="C16" s="248" t="s">
        <v>112</v>
      </c>
      <c r="D16" s="248" t="s">
        <v>0</v>
      </c>
      <c r="E16" s="258" t="s">
        <v>215</v>
      </c>
      <c r="F16" s="83">
        <v>1000</v>
      </c>
      <c r="G16" s="111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83">
        <f>IF(Sklop2[[#This Row],[ZAHTEVANA SHEMA KAKOVOSTI]]&lt;&gt;"",Sklop2[[#This Row],[Preračunana masa/volumen/kos na enoto kg]],"")</f>
        <v>1000</v>
      </c>
      <c r="J16" s="92"/>
      <c r="K16" s="216"/>
      <c r="L16" s="216"/>
      <c r="M16" s="214" t="s">
        <v>112</v>
      </c>
      <c r="N16" s="158"/>
      <c r="O16" s="214" t="s">
        <v>112</v>
      </c>
      <c r="P16" s="159"/>
      <c r="Q16" s="253">
        <f>+Sklop2[[#This Row],[cena/enota brez DDV v EUR]]*Sklop2[[#This Row],[Stopnja DDV (%)]]</f>
        <v>0</v>
      </c>
      <c r="R16" s="253">
        <f>+Sklop2[[#This Row],[cena/enota brez DDV v EUR]]+Sklop2[[#This Row],[Davek (EUR)]]</f>
        <v>0</v>
      </c>
      <c r="S16" s="253">
        <f>+Sklop2[[#This Row],[cena/enota brez DDV v EUR]]*Sklop2[[#This Row],[Okvirna količina]]</f>
        <v>0</v>
      </c>
      <c r="T16" s="253">
        <f>+Sklop2[[#This Row],[Končna cena/enoto mere (EUR) z DDV]]*Sklop2[[#This Row],[Okvirna količina]]</f>
        <v>0</v>
      </c>
      <c r="U16" s="216"/>
    </row>
    <row r="17" spans="1:21" s="240" customFormat="1" ht="24">
      <c r="A17" s="250" t="s">
        <v>3</v>
      </c>
      <c r="B17" s="153" t="s">
        <v>245</v>
      </c>
      <c r="C17" s="248" t="s">
        <v>112</v>
      </c>
      <c r="D17" s="248" t="s">
        <v>0</v>
      </c>
      <c r="E17" s="199" t="s">
        <v>215</v>
      </c>
      <c r="F17" s="122">
        <v>1000</v>
      </c>
      <c r="G17" s="154" t="s">
        <v>0</v>
      </c>
      <c r="H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83">
        <f>IF(Sklop2[[#This Row],[ZAHTEVANA SHEMA KAKOVOSTI]]&lt;&gt;"",Sklop2[[#This Row],[Preračunana masa/volumen/kos na enoto kg]],"")</f>
        <v>1000</v>
      </c>
      <c r="J17" s="93"/>
      <c r="K17" s="216"/>
      <c r="L17" s="216"/>
      <c r="M17" s="214" t="s">
        <v>112</v>
      </c>
      <c r="N17" s="160"/>
      <c r="O17" s="214" t="s">
        <v>112</v>
      </c>
      <c r="P17" s="161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216"/>
    </row>
    <row r="18" spans="1:21" s="240" customFormat="1" ht="36">
      <c r="A18" s="250" t="s">
        <v>4</v>
      </c>
      <c r="B18" s="194" t="s">
        <v>246</v>
      </c>
      <c r="C18" s="248" t="s">
        <v>112</v>
      </c>
      <c r="D18" s="248" t="s">
        <v>0</v>
      </c>
      <c r="E18" s="199" t="s">
        <v>215</v>
      </c>
      <c r="F18" s="122">
        <v>1500</v>
      </c>
      <c r="G18" s="156" t="s">
        <v>0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22">
        <f>IF(Sklop2[[#This Row],[ZAHTEVANA SHEMA KAKOVOSTI]]&lt;&gt;"",Sklop2[[#This Row],[Preračunana masa/volumen/kos na enoto kg]],"")</f>
        <v>1500</v>
      </c>
      <c r="J18" s="148"/>
      <c r="K18" s="216"/>
      <c r="L18" s="216"/>
      <c r="M18" s="214" t="s">
        <v>112</v>
      </c>
      <c r="N18" s="162"/>
      <c r="O18" s="214" t="s">
        <v>112</v>
      </c>
      <c r="P18" s="163"/>
      <c r="Q18" s="195">
        <f>+Sklop2[[#This Row],[cena/enota brez DDV v EUR]]*Sklop2[[#This Row],[Stopnja DDV (%)]]</f>
        <v>0</v>
      </c>
      <c r="R18" s="195">
        <f>+Sklop2[[#This Row],[cena/enota brez DDV v EUR]]+Sklop2[[#This Row],[Davek (EUR)]]</f>
        <v>0</v>
      </c>
      <c r="S18" s="195">
        <f>+Sklop2[[#This Row],[cena/enota brez DDV v EUR]]*Sklop2[[#This Row],[Okvirna količina]]</f>
        <v>0</v>
      </c>
      <c r="T18" s="195">
        <f>+Sklop2[[#This Row],[Končna cena/enoto mere (EUR) z DDV]]*Sklop2[[#This Row],[Okvirna količina]]</f>
        <v>0</v>
      </c>
      <c r="U18" s="216"/>
    </row>
    <row r="19" spans="1:21" s="240" customFormat="1" ht="24">
      <c r="A19" s="250" t="s">
        <v>5</v>
      </c>
      <c r="B19" s="194" t="s">
        <v>247</v>
      </c>
      <c r="C19" s="248" t="s">
        <v>112</v>
      </c>
      <c r="D19" s="248" t="s">
        <v>0</v>
      </c>
      <c r="E19" s="199" t="s">
        <v>215</v>
      </c>
      <c r="F19" s="122">
        <v>200</v>
      </c>
      <c r="G19" s="156" t="s">
        <v>0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122">
        <f>IF(Sklop2[[#This Row],[ZAHTEVANA SHEMA KAKOVOSTI]]&lt;&gt;"",Sklop2[[#This Row],[Preračunana masa/volumen/kos na enoto kg]],"")</f>
        <v>200</v>
      </c>
      <c r="J19" s="148"/>
      <c r="K19" s="216"/>
      <c r="L19" s="216"/>
      <c r="M19" s="214" t="s">
        <v>112</v>
      </c>
      <c r="N19" s="162"/>
      <c r="O19" s="214" t="s">
        <v>112</v>
      </c>
      <c r="P19" s="163"/>
      <c r="Q19" s="195">
        <f>+Sklop2[[#This Row],[cena/enota brez DDV v EUR]]*Sklop2[[#This Row],[Stopnja DDV (%)]]</f>
        <v>0</v>
      </c>
      <c r="R19" s="195">
        <f>+Sklop2[[#This Row],[cena/enota brez DDV v EUR]]+Sklop2[[#This Row],[Davek (EUR)]]</f>
        <v>0</v>
      </c>
      <c r="S19" s="195">
        <f>+Sklop2[[#This Row],[cena/enota brez DDV v EUR]]*Sklop2[[#This Row],[Okvirna količina]]</f>
        <v>0</v>
      </c>
      <c r="T19" s="195">
        <f>+Sklop2[[#This Row],[Končna cena/enoto mere (EUR) z DDV]]*Sklop2[[#This Row],[Okvirna količina]]</f>
        <v>0</v>
      </c>
      <c r="U19" s="216"/>
    </row>
    <row r="20" spans="1:21" s="240" customFormat="1" ht="24">
      <c r="A20" s="250" t="s">
        <v>6</v>
      </c>
      <c r="B20" s="194" t="s">
        <v>248</v>
      </c>
      <c r="C20" s="248" t="s">
        <v>112</v>
      </c>
      <c r="D20" s="248" t="s">
        <v>0</v>
      </c>
      <c r="E20" s="199" t="s">
        <v>215</v>
      </c>
      <c r="F20" s="122">
        <v>100</v>
      </c>
      <c r="G20" s="156" t="s">
        <v>0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22">
        <f>IF(Sklop2[[#This Row],[ZAHTEVANA SHEMA KAKOVOSTI]]&lt;&gt;"",Sklop2[[#This Row],[Preračunana masa/volumen/kos na enoto kg]],"")</f>
        <v>100</v>
      </c>
      <c r="J20" s="148"/>
      <c r="K20" s="216"/>
      <c r="L20" s="216"/>
      <c r="M20" s="214" t="s">
        <v>112</v>
      </c>
      <c r="N20" s="162"/>
      <c r="O20" s="214" t="s">
        <v>112</v>
      </c>
      <c r="P20" s="163"/>
      <c r="Q20" s="195">
        <f>+Sklop2[[#This Row],[cena/enota brez DDV v EUR]]*Sklop2[[#This Row],[Stopnja DDV (%)]]</f>
        <v>0</v>
      </c>
      <c r="R20" s="195">
        <f>+Sklop2[[#This Row],[cena/enota brez DDV v EUR]]+Sklop2[[#This Row],[Davek (EUR)]]</f>
        <v>0</v>
      </c>
      <c r="S20" s="195">
        <f>+Sklop2[[#This Row],[cena/enota brez DDV v EUR]]*Sklop2[[#This Row],[Okvirna količina]]</f>
        <v>0</v>
      </c>
      <c r="T20" s="195">
        <f>+Sklop2[[#This Row],[Končna cena/enoto mere (EUR) z DDV]]*Sklop2[[#This Row],[Okvirna količina]]</f>
        <v>0</v>
      </c>
      <c r="U20" s="216"/>
    </row>
    <row r="21" spans="1:21" s="240" customFormat="1" ht="24">
      <c r="A21" s="250" t="s">
        <v>7</v>
      </c>
      <c r="B21" s="194" t="s">
        <v>249</v>
      </c>
      <c r="C21" s="248" t="s">
        <v>112</v>
      </c>
      <c r="D21" s="248" t="s">
        <v>0</v>
      </c>
      <c r="E21" s="199" t="s">
        <v>215</v>
      </c>
      <c r="F21" s="122">
        <v>50</v>
      </c>
      <c r="G21" s="156" t="s">
        <v>0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22">
        <f>IF(Sklop2[[#This Row],[ZAHTEVANA SHEMA KAKOVOSTI]]&lt;&gt;"",Sklop2[[#This Row],[Preračunana masa/volumen/kos na enoto kg]],"")</f>
        <v>50</v>
      </c>
      <c r="J21" s="148"/>
      <c r="K21" s="216"/>
      <c r="L21" s="216"/>
      <c r="M21" s="214" t="s">
        <v>112</v>
      </c>
      <c r="N21" s="162"/>
      <c r="O21" s="214" t="s">
        <v>112</v>
      </c>
      <c r="P21" s="163"/>
      <c r="Q21" s="195">
        <f>+Sklop2[[#This Row],[cena/enota brez DDV v EUR]]*Sklop2[[#This Row],[Stopnja DDV (%)]]</f>
        <v>0</v>
      </c>
      <c r="R21" s="195">
        <f>+Sklop2[[#This Row],[cena/enota brez DDV v EUR]]+Sklop2[[#This Row],[Davek (EUR)]]</f>
        <v>0</v>
      </c>
      <c r="S21" s="195">
        <f>+Sklop2[[#This Row],[cena/enota brez DDV v EUR]]*Sklop2[[#This Row],[Okvirna količina]]</f>
        <v>0</v>
      </c>
      <c r="T21" s="195">
        <f>+Sklop2[[#This Row],[Končna cena/enoto mere (EUR) z DDV]]*Sklop2[[#This Row],[Okvirna količina]]</f>
        <v>0</v>
      </c>
      <c r="U21" s="216"/>
    </row>
    <row r="22" spans="1:21" s="240" customFormat="1" ht="24">
      <c r="A22" s="250" t="s">
        <v>8</v>
      </c>
      <c r="B22" s="194" t="s">
        <v>250</v>
      </c>
      <c r="C22" s="248" t="s">
        <v>112</v>
      </c>
      <c r="D22" s="248" t="s">
        <v>0</v>
      </c>
      <c r="E22" s="199" t="s">
        <v>215</v>
      </c>
      <c r="F22" s="122">
        <v>400</v>
      </c>
      <c r="G22" s="156" t="s">
        <v>0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22">
        <f>IF(Sklop2[[#This Row],[ZAHTEVANA SHEMA KAKOVOSTI]]&lt;&gt;"",Sklop2[[#This Row],[Preračunana masa/volumen/kos na enoto kg]],"")</f>
        <v>400</v>
      </c>
      <c r="J22" s="148"/>
      <c r="K22" s="216"/>
      <c r="L22" s="216"/>
      <c r="M22" s="214" t="s">
        <v>112</v>
      </c>
      <c r="N22" s="162"/>
      <c r="O22" s="214" t="s">
        <v>112</v>
      </c>
      <c r="P22" s="163"/>
      <c r="Q22" s="195">
        <f>+Sklop2[[#This Row],[cena/enota brez DDV v EUR]]*Sklop2[[#This Row],[Stopnja DDV (%)]]</f>
        <v>0</v>
      </c>
      <c r="R22" s="195">
        <f>+Sklop2[[#This Row],[cena/enota brez DDV v EUR]]+Sklop2[[#This Row],[Davek (EUR)]]</f>
        <v>0</v>
      </c>
      <c r="S22" s="195">
        <f>+Sklop2[[#This Row],[cena/enota brez DDV v EUR]]*Sklop2[[#This Row],[Okvirna količina]]</f>
        <v>0</v>
      </c>
      <c r="T22" s="195">
        <f>+Sklop2[[#This Row],[Končna cena/enoto mere (EUR) z DDV]]*Sklop2[[#This Row],[Okvirna količina]]</f>
        <v>0</v>
      </c>
      <c r="U22" s="216"/>
    </row>
    <row r="23" spans="1:21" s="240" customFormat="1" ht="24">
      <c r="A23" s="250" t="s">
        <v>9</v>
      </c>
      <c r="B23" s="194" t="s">
        <v>251</v>
      </c>
      <c r="C23" s="248" t="s">
        <v>112</v>
      </c>
      <c r="D23" s="248" t="s">
        <v>0</v>
      </c>
      <c r="E23" s="199"/>
      <c r="F23" s="122">
        <v>400</v>
      </c>
      <c r="G23" s="156" t="s">
        <v>0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122" t="str">
        <f>IF(Sklop2[[#This Row],[ZAHTEVANA SHEMA KAKOVOSTI]]&lt;&gt;"",Sklop2[[#This Row],[Preračunana masa/volumen/kos na enoto kg]],"")</f>
        <v/>
      </c>
      <c r="J23" s="148"/>
      <c r="K23" s="216"/>
      <c r="L23" s="216"/>
      <c r="M23" s="214" t="s">
        <v>112</v>
      </c>
      <c r="N23" s="162"/>
      <c r="O23" s="214" t="s">
        <v>112</v>
      </c>
      <c r="P23" s="163"/>
      <c r="Q23" s="195">
        <f>+Sklop2[[#This Row],[cena/enota brez DDV v EUR]]*Sklop2[[#This Row],[Stopnja DDV (%)]]</f>
        <v>0</v>
      </c>
      <c r="R23" s="195">
        <f>+Sklop2[[#This Row],[cena/enota brez DDV v EUR]]+Sklop2[[#This Row],[Davek (EUR)]]</f>
        <v>0</v>
      </c>
      <c r="S23" s="195">
        <f>+Sklop2[[#This Row],[cena/enota brez DDV v EUR]]*Sklop2[[#This Row],[Okvirna količina]]</f>
        <v>0</v>
      </c>
      <c r="T23" s="195">
        <f>+Sklop2[[#This Row],[Končna cena/enoto mere (EUR) z DDV]]*Sklop2[[#This Row],[Okvirna količina]]</f>
        <v>0</v>
      </c>
      <c r="U23" s="216"/>
    </row>
    <row r="24" spans="1:21" s="240" customFormat="1" ht="24">
      <c r="A24" s="250" t="s">
        <v>10</v>
      </c>
      <c r="B24" s="194" t="s">
        <v>252</v>
      </c>
      <c r="C24" s="248" t="s">
        <v>112</v>
      </c>
      <c r="D24" s="248" t="s">
        <v>0</v>
      </c>
      <c r="E24" s="199"/>
      <c r="F24" s="122">
        <v>200</v>
      </c>
      <c r="G24" s="156" t="s">
        <v>0</v>
      </c>
      <c r="H2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22" t="str">
        <f>IF(Sklop2[[#This Row],[ZAHTEVANA SHEMA KAKOVOSTI]]&lt;&gt;"",Sklop2[[#This Row],[Preračunana masa/volumen/kos na enoto kg]],"")</f>
        <v/>
      </c>
      <c r="J24" s="148"/>
      <c r="K24" s="216"/>
      <c r="L24" s="216"/>
      <c r="M24" s="214" t="s">
        <v>112</v>
      </c>
      <c r="N24" s="162"/>
      <c r="O24" s="214" t="s">
        <v>112</v>
      </c>
      <c r="P24" s="163"/>
      <c r="Q24" s="195">
        <f>+Sklop2[[#This Row],[cena/enota brez DDV v EUR]]*Sklop2[[#This Row],[Stopnja DDV (%)]]</f>
        <v>0</v>
      </c>
      <c r="R24" s="195">
        <f>+Sklop2[[#This Row],[cena/enota brez DDV v EUR]]+Sklop2[[#This Row],[Davek (EUR)]]</f>
        <v>0</v>
      </c>
      <c r="S24" s="195">
        <f>+Sklop2[[#This Row],[cena/enota brez DDV v EUR]]*Sklop2[[#This Row],[Okvirna količina]]</f>
        <v>0</v>
      </c>
      <c r="T24" s="195">
        <f>+Sklop2[[#This Row],[Končna cena/enoto mere (EUR) z DDV]]*Sklop2[[#This Row],[Okvirna količina]]</f>
        <v>0</v>
      </c>
      <c r="U24" s="216"/>
    </row>
    <row r="25" spans="1:21" s="240" customFormat="1" ht="24">
      <c r="A25" s="250" t="s">
        <v>11</v>
      </c>
      <c r="B25" s="194" t="s">
        <v>253</v>
      </c>
      <c r="C25" s="248" t="s">
        <v>112</v>
      </c>
      <c r="D25" s="248" t="s">
        <v>0</v>
      </c>
      <c r="E25" s="199"/>
      <c r="F25" s="122">
        <v>1500</v>
      </c>
      <c r="G25" s="156" t="s">
        <v>0</v>
      </c>
      <c r="H2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22" t="str">
        <f>IF(Sklop2[[#This Row],[ZAHTEVANA SHEMA KAKOVOSTI]]&lt;&gt;"",Sklop2[[#This Row],[Preračunana masa/volumen/kos na enoto kg]],"")</f>
        <v/>
      </c>
      <c r="J25" s="148"/>
      <c r="K25" s="216"/>
      <c r="L25" s="216"/>
      <c r="M25" s="214" t="s">
        <v>112</v>
      </c>
      <c r="N25" s="162"/>
      <c r="O25" s="214" t="s">
        <v>112</v>
      </c>
      <c r="P25" s="163"/>
      <c r="Q25" s="195">
        <f>+Sklop2[[#This Row],[cena/enota brez DDV v EUR]]*Sklop2[[#This Row],[Stopnja DDV (%)]]</f>
        <v>0</v>
      </c>
      <c r="R25" s="195">
        <f>+Sklop2[[#This Row],[cena/enota brez DDV v EUR]]+Sklop2[[#This Row],[Davek (EUR)]]</f>
        <v>0</v>
      </c>
      <c r="S25" s="195">
        <f>+Sklop2[[#This Row],[cena/enota brez DDV v EUR]]*Sklop2[[#This Row],[Okvirna količina]]</f>
        <v>0</v>
      </c>
      <c r="T25" s="195">
        <f>+Sklop2[[#This Row],[Končna cena/enoto mere (EUR) z DDV]]*Sklop2[[#This Row],[Okvirna količina]]</f>
        <v>0</v>
      </c>
      <c r="U25" s="216"/>
    </row>
    <row r="26" spans="1:21" s="240" customFormat="1" ht="24">
      <c r="A26" s="250" t="s">
        <v>12</v>
      </c>
      <c r="B26" s="194" t="s">
        <v>254</v>
      </c>
      <c r="C26" s="248" t="s">
        <v>112</v>
      </c>
      <c r="D26" s="248" t="s">
        <v>0</v>
      </c>
      <c r="E26" s="199" t="s">
        <v>215</v>
      </c>
      <c r="F26" s="122">
        <v>200</v>
      </c>
      <c r="G26" s="156" t="s">
        <v>0</v>
      </c>
      <c r="H2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2">
        <f>IF(Sklop2[[#This Row],[ZAHTEVANA SHEMA KAKOVOSTI]]&lt;&gt;"",Sklop2[[#This Row],[Preračunana masa/volumen/kos na enoto kg]],"")</f>
        <v>200</v>
      </c>
      <c r="J26" s="148"/>
      <c r="K26" s="216"/>
      <c r="L26" s="216"/>
      <c r="M26" s="214" t="s">
        <v>112</v>
      </c>
      <c r="N26" s="162"/>
      <c r="O26" s="214" t="s">
        <v>112</v>
      </c>
      <c r="P26" s="163"/>
      <c r="Q26" s="195">
        <f>+Sklop2[[#This Row],[cena/enota brez DDV v EUR]]*Sklop2[[#This Row],[Stopnja DDV (%)]]</f>
        <v>0</v>
      </c>
      <c r="R26" s="195">
        <f>+Sklop2[[#This Row],[cena/enota brez DDV v EUR]]+Sklop2[[#This Row],[Davek (EUR)]]</f>
        <v>0</v>
      </c>
      <c r="S26" s="195">
        <f>+Sklop2[[#This Row],[cena/enota brez DDV v EUR]]*Sklop2[[#This Row],[Okvirna količina]]</f>
        <v>0</v>
      </c>
      <c r="T26" s="195">
        <f>+Sklop2[[#This Row],[Končna cena/enoto mere (EUR) z DDV]]*Sklop2[[#This Row],[Okvirna količina]]</f>
        <v>0</v>
      </c>
      <c r="U26" s="216"/>
    </row>
    <row r="27" spans="1:21" s="240" customFormat="1" ht="24">
      <c r="A27" s="250" t="s">
        <v>13</v>
      </c>
      <c r="B27" s="194" t="s">
        <v>255</v>
      </c>
      <c r="C27" s="248" t="s">
        <v>112</v>
      </c>
      <c r="D27" s="248" t="s">
        <v>0</v>
      </c>
      <c r="E27" s="199"/>
      <c r="F27" s="122">
        <v>30</v>
      </c>
      <c r="G27" s="156" t="s">
        <v>0</v>
      </c>
      <c r="H2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22" t="str">
        <f>IF(Sklop2[[#This Row],[ZAHTEVANA SHEMA KAKOVOSTI]]&lt;&gt;"",Sklop2[[#This Row],[Preračunana masa/volumen/kos na enoto kg]],"")</f>
        <v/>
      </c>
      <c r="J27" s="148"/>
      <c r="K27" s="216"/>
      <c r="L27" s="216"/>
      <c r="M27" s="214" t="s">
        <v>112</v>
      </c>
      <c r="N27" s="162"/>
      <c r="O27" s="214" t="s">
        <v>112</v>
      </c>
      <c r="P27" s="163"/>
      <c r="Q27" s="195">
        <f>+Sklop2[[#This Row],[cena/enota brez DDV v EUR]]*Sklop2[[#This Row],[Stopnja DDV (%)]]</f>
        <v>0</v>
      </c>
      <c r="R27" s="195">
        <f>+Sklop2[[#This Row],[cena/enota brez DDV v EUR]]+Sklop2[[#This Row],[Davek (EUR)]]</f>
        <v>0</v>
      </c>
      <c r="S27" s="195">
        <f>+Sklop2[[#This Row],[cena/enota brez DDV v EUR]]*Sklop2[[#This Row],[Okvirna količina]]</f>
        <v>0</v>
      </c>
      <c r="T27" s="195">
        <f>+Sklop2[[#This Row],[Končna cena/enoto mere (EUR) z DDV]]*Sklop2[[#This Row],[Okvirna količina]]</f>
        <v>0</v>
      </c>
      <c r="U27" s="216"/>
    </row>
    <row r="28" spans="1:21" s="240" customFormat="1" ht="12">
      <c r="A28" s="250" t="s">
        <v>14</v>
      </c>
      <c r="B28" s="194" t="s">
        <v>256</v>
      </c>
      <c r="C28" s="248" t="s">
        <v>112</v>
      </c>
      <c r="D28" s="248" t="s">
        <v>0</v>
      </c>
      <c r="E28" s="199"/>
      <c r="F28" s="122">
        <v>40</v>
      </c>
      <c r="G28" s="156" t="s">
        <v>0</v>
      </c>
      <c r="H2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22" t="str">
        <f>IF(Sklop2[[#This Row],[ZAHTEVANA SHEMA KAKOVOSTI]]&lt;&gt;"",Sklop2[[#This Row],[Preračunana masa/volumen/kos na enoto kg]],"")</f>
        <v/>
      </c>
      <c r="J28" s="148"/>
      <c r="K28" s="216"/>
      <c r="L28" s="216"/>
      <c r="M28" s="214" t="s">
        <v>112</v>
      </c>
      <c r="N28" s="162"/>
      <c r="O28" s="214" t="s">
        <v>112</v>
      </c>
      <c r="P28" s="163"/>
      <c r="Q28" s="195">
        <f>+Sklop2[[#This Row],[cena/enota brez DDV v EUR]]*Sklop2[[#This Row],[Stopnja DDV (%)]]</f>
        <v>0</v>
      </c>
      <c r="R28" s="195">
        <f>+Sklop2[[#This Row],[cena/enota brez DDV v EUR]]+Sklop2[[#This Row],[Davek (EUR)]]</f>
        <v>0</v>
      </c>
      <c r="S28" s="195">
        <f>+Sklop2[[#This Row],[cena/enota brez DDV v EUR]]*Sklop2[[#This Row],[Okvirna količina]]</f>
        <v>0</v>
      </c>
      <c r="T28" s="195">
        <f>+Sklop2[[#This Row],[Končna cena/enoto mere (EUR) z DDV]]*Sklop2[[#This Row],[Okvirna količina]]</f>
        <v>0</v>
      </c>
      <c r="U28" s="216"/>
    </row>
    <row r="29" spans="1:21" s="240" customFormat="1" ht="12">
      <c r="A29" s="250" t="s">
        <v>15</v>
      </c>
      <c r="B29" s="194" t="s">
        <v>257</v>
      </c>
      <c r="C29" s="248" t="s">
        <v>112</v>
      </c>
      <c r="D29" s="248" t="s">
        <v>0</v>
      </c>
      <c r="E29" s="199"/>
      <c r="F29" s="122">
        <v>300</v>
      </c>
      <c r="G29" s="156" t="s">
        <v>0</v>
      </c>
      <c r="H2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22" t="str">
        <f>IF(Sklop2[[#This Row],[ZAHTEVANA SHEMA KAKOVOSTI]]&lt;&gt;"",Sklop2[[#This Row],[Preračunana masa/volumen/kos na enoto kg]],"")</f>
        <v/>
      </c>
      <c r="J29" s="148"/>
      <c r="K29" s="216"/>
      <c r="L29" s="216"/>
      <c r="M29" s="214" t="s">
        <v>112</v>
      </c>
      <c r="N29" s="162"/>
      <c r="O29" s="214" t="s">
        <v>112</v>
      </c>
      <c r="P29" s="163"/>
      <c r="Q29" s="195">
        <f>+Sklop2[[#This Row],[cena/enota brez DDV v EUR]]*Sklop2[[#This Row],[Stopnja DDV (%)]]</f>
        <v>0</v>
      </c>
      <c r="R29" s="195">
        <f>+Sklop2[[#This Row],[cena/enota brez DDV v EUR]]+Sklop2[[#This Row],[Davek (EUR)]]</f>
        <v>0</v>
      </c>
      <c r="S29" s="195">
        <f>+Sklop2[[#This Row],[cena/enota brez DDV v EUR]]*Sklop2[[#This Row],[Okvirna količina]]</f>
        <v>0</v>
      </c>
      <c r="T29" s="195">
        <f>+Sklop2[[#This Row],[Končna cena/enoto mere (EUR) z DDV]]*Sklop2[[#This Row],[Okvirna količina]]</f>
        <v>0</v>
      </c>
      <c r="U29" s="216"/>
    </row>
    <row r="30" spans="1:21" s="240" customFormat="1" ht="12">
      <c r="A30" s="250" t="s">
        <v>16</v>
      </c>
      <c r="B30" s="194" t="s">
        <v>258</v>
      </c>
      <c r="C30" s="248" t="s">
        <v>112</v>
      </c>
      <c r="D30" s="248" t="s">
        <v>0</v>
      </c>
      <c r="E30" s="199"/>
      <c r="F30" s="122">
        <v>400</v>
      </c>
      <c r="G30" s="156" t="s">
        <v>0</v>
      </c>
      <c r="H3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22" t="str">
        <f>IF(Sklop2[[#This Row],[ZAHTEVANA SHEMA KAKOVOSTI]]&lt;&gt;"",Sklop2[[#This Row],[Preračunana masa/volumen/kos na enoto kg]],"")</f>
        <v/>
      </c>
      <c r="J30" s="148"/>
      <c r="K30" s="216"/>
      <c r="L30" s="216"/>
      <c r="M30" s="214" t="s">
        <v>112</v>
      </c>
      <c r="N30" s="162"/>
      <c r="O30" s="214" t="s">
        <v>112</v>
      </c>
      <c r="P30" s="163"/>
      <c r="Q30" s="195">
        <f>+Sklop2[[#This Row],[cena/enota brez DDV v EUR]]*Sklop2[[#This Row],[Stopnja DDV (%)]]</f>
        <v>0</v>
      </c>
      <c r="R30" s="195">
        <f>+Sklop2[[#This Row],[cena/enota brez DDV v EUR]]+Sklop2[[#This Row],[Davek (EUR)]]</f>
        <v>0</v>
      </c>
      <c r="S30" s="195">
        <f>+Sklop2[[#This Row],[cena/enota brez DDV v EUR]]*Sklop2[[#This Row],[Okvirna količina]]</f>
        <v>0</v>
      </c>
      <c r="T30" s="195">
        <f>+Sklop2[[#This Row],[Končna cena/enoto mere (EUR) z DDV]]*Sklop2[[#This Row],[Okvirna količina]]</f>
        <v>0</v>
      </c>
      <c r="U30" s="216"/>
    </row>
    <row r="31" spans="1:21" s="240" customFormat="1" ht="12">
      <c r="A31" s="250" t="s">
        <v>17</v>
      </c>
      <c r="B31" s="194" t="s">
        <v>259</v>
      </c>
      <c r="C31" s="248" t="s">
        <v>112</v>
      </c>
      <c r="D31" s="248" t="s">
        <v>0</v>
      </c>
      <c r="E31" s="199"/>
      <c r="F31" s="122">
        <v>100</v>
      </c>
      <c r="G31" s="156" t="s">
        <v>0</v>
      </c>
      <c r="H3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22" t="str">
        <f>IF(Sklop2[[#This Row],[ZAHTEVANA SHEMA KAKOVOSTI]]&lt;&gt;"",Sklop2[[#This Row],[Preračunana masa/volumen/kos na enoto kg]],"")</f>
        <v/>
      </c>
      <c r="J31" s="148"/>
      <c r="K31" s="216"/>
      <c r="L31" s="216"/>
      <c r="M31" s="214" t="s">
        <v>112</v>
      </c>
      <c r="N31" s="162"/>
      <c r="O31" s="214" t="s">
        <v>112</v>
      </c>
      <c r="P31" s="163"/>
      <c r="Q31" s="195">
        <f>+Sklop2[[#This Row],[cena/enota brez DDV v EUR]]*Sklop2[[#This Row],[Stopnja DDV (%)]]</f>
        <v>0</v>
      </c>
      <c r="R31" s="195">
        <f>+Sklop2[[#This Row],[cena/enota brez DDV v EUR]]+Sklop2[[#This Row],[Davek (EUR)]]</f>
        <v>0</v>
      </c>
      <c r="S31" s="195">
        <f>+Sklop2[[#This Row],[cena/enota brez DDV v EUR]]*Sklop2[[#This Row],[Okvirna količina]]</f>
        <v>0</v>
      </c>
      <c r="T31" s="195">
        <f>+Sklop2[[#This Row],[Končna cena/enoto mere (EUR) z DDV]]*Sklop2[[#This Row],[Okvirna količina]]</f>
        <v>0</v>
      </c>
      <c r="U31" s="216"/>
    </row>
    <row r="32" spans="1:21" s="240" customFormat="1" ht="12">
      <c r="A32" s="250" t="s">
        <v>18</v>
      </c>
      <c r="B32" s="194" t="s">
        <v>260</v>
      </c>
      <c r="C32" s="248" t="s">
        <v>112</v>
      </c>
      <c r="D32" s="248" t="s">
        <v>0</v>
      </c>
      <c r="E32" s="199"/>
      <c r="F32" s="122">
        <v>500</v>
      </c>
      <c r="G32" s="156" t="s">
        <v>0</v>
      </c>
      <c r="H3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22" t="str">
        <f>IF(Sklop2[[#This Row],[ZAHTEVANA SHEMA KAKOVOSTI]]&lt;&gt;"",Sklop2[[#This Row],[Preračunana masa/volumen/kos na enoto kg]],"")</f>
        <v/>
      </c>
      <c r="J32" s="148"/>
      <c r="K32" s="216"/>
      <c r="L32" s="216"/>
      <c r="M32" s="214" t="s">
        <v>112</v>
      </c>
      <c r="N32" s="162"/>
      <c r="O32" s="214" t="s">
        <v>112</v>
      </c>
      <c r="P32" s="163"/>
      <c r="Q32" s="195">
        <f>+Sklop2[[#This Row],[cena/enota brez DDV v EUR]]*Sklop2[[#This Row],[Stopnja DDV (%)]]</f>
        <v>0</v>
      </c>
      <c r="R32" s="195">
        <f>+Sklop2[[#This Row],[cena/enota brez DDV v EUR]]+Sklop2[[#This Row],[Davek (EUR)]]</f>
        <v>0</v>
      </c>
      <c r="S32" s="195">
        <f>+Sklop2[[#This Row],[cena/enota brez DDV v EUR]]*Sklop2[[#This Row],[Okvirna količina]]</f>
        <v>0</v>
      </c>
      <c r="T32" s="195">
        <f>+Sklop2[[#This Row],[Končna cena/enoto mere (EUR) z DDV]]*Sklop2[[#This Row],[Okvirna količina]]</f>
        <v>0</v>
      </c>
      <c r="U32" s="216"/>
    </row>
    <row r="33" spans="1:21" s="240" customFormat="1" ht="12">
      <c r="A33" s="250" t="s">
        <v>19</v>
      </c>
      <c r="B33" s="194" t="s">
        <v>261</v>
      </c>
      <c r="C33" s="248" t="s">
        <v>112</v>
      </c>
      <c r="D33" s="248" t="s">
        <v>0</v>
      </c>
      <c r="E33" s="199"/>
      <c r="F33" s="122">
        <v>30</v>
      </c>
      <c r="G33" s="156" t="s">
        <v>0</v>
      </c>
      <c r="H3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22" t="str">
        <f>IF(Sklop2[[#This Row],[ZAHTEVANA SHEMA KAKOVOSTI]]&lt;&gt;"",Sklop2[[#This Row],[Preračunana masa/volumen/kos na enoto kg]],"")</f>
        <v/>
      </c>
      <c r="J33" s="148"/>
      <c r="K33" s="216"/>
      <c r="L33" s="216"/>
      <c r="M33" s="214" t="s">
        <v>112</v>
      </c>
      <c r="N33" s="162"/>
      <c r="O33" s="214" t="s">
        <v>112</v>
      </c>
      <c r="P33" s="163"/>
      <c r="Q33" s="195">
        <f>+Sklop2[[#This Row],[cena/enota brez DDV v EUR]]*Sklop2[[#This Row],[Stopnja DDV (%)]]</f>
        <v>0</v>
      </c>
      <c r="R33" s="195">
        <f>+Sklop2[[#This Row],[cena/enota brez DDV v EUR]]+Sklop2[[#This Row],[Davek (EUR)]]</f>
        <v>0</v>
      </c>
      <c r="S33" s="195">
        <f>+Sklop2[[#This Row],[cena/enota brez DDV v EUR]]*Sklop2[[#This Row],[Okvirna količina]]</f>
        <v>0</v>
      </c>
      <c r="T33" s="195">
        <f>+Sklop2[[#This Row],[Končna cena/enoto mere (EUR) z DDV]]*Sklop2[[#This Row],[Okvirna količina]]</f>
        <v>0</v>
      </c>
      <c r="U33" s="216"/>
    </row>
    <row r="34" spans="1:21" s="240" customFormat="1" ht="24">
      <c r="A34" s="250" t="s">
        <v>20</v>
      </c>
      <c r="B34" s="194" t="s">
        <v>262</v>
      </c>
      <c r="C34" s="248" t="s">
        <v>112</v>
      </c>
      <c r="D34" s="248" t="s">
        <v>0</v>
      </c>
      <c r="E34" s="199"/>
      <c r="F34" s="122">
        <v>50</v>
      </c>
      <c r="G34" s="156" t="s">
        <v>0</v>
      </c>
      <c r="H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22" t="str">
        <f>IF(Sklop2[[#This Row],[ZAHTEVANA SHEMA KAKOVOSTI]]&lt;&gt;"",Sklop2[[#This Row],[Preračunana masa/volumen/kos na enoto kg]],"")</f>
        <v/>
      </c>
      <c r="J34" s="148"/>
      <c r="K34" s="216"/>
      <c r="L34" s="216"/>
      <c r="M34" s="214" t="s">
        <v>112</v>
      </c>
      <c r="N34" s="162"/>
      <c r="O34" s="214" t="s">
        <v>112</v>
      </c>
      <c r="P34" s="163"/>
      <c r="Q34" s="195">
        <f>+Sklop2[[#This Row],[cena/enota brez DDV v EUR]]*Sklop2[[#This Row],[Stopnja DDV (%)]]</f>
        <v>0</v>
      </c>
      <c r="R34" s="195">
        <f>+Sklop2[[#This Row],[cena/enota brez DDV v EUR]]+Sklop2[[#This Row],[Davek (EUR)]]</f>
        <v>0</v>
      </c>
      <c r="S34" s="195">
        <f>+Sklop2[[#This Row],[cena/enota brez DDV v EUR]]*Sklop2[[#This Row],[Okvirna količina]]</f>
        <v>0</v>
      </c>
      <c r="T34" s="195">
        <f>+Sklop2[[#This Row],[Končna cena/enoto mere (EUR) z DDV]]*Sklop2[[#This Row],[Okvirna količina]]</f>
        <v>0</v>
      </c>
      <c r="U34" s="216"/>
    </row>
    <row r="35" spans="1:21" s="240" customFormat="1" ht="12">
      <c r="A35" s="250" t="s">
        <v>21</v>
      </c>
      <c r="B35" s="194" t="s">
        <v>263</v>
      </c>
      <c r="C35" s="248" t="s">
        <v>112</v>
      </c>
      <c r="D35" s="248" t="s">
        <v>0</v>
      </c>
      <c r="E35" s="199"/>
      <c r="F35" s="122">
        <v>20</v>
      </c>
      <c r="G35" s="156" t="s">
        <v>0</v>
      </c>
      <c r="H3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122" t="str">
        <f>IF(Sklop2[[#This Row],[ZAHTEVANA SHEMA KAKOVOSTI]]&lt;&gt;"",Sklop2[[#This Row],[Preračunana masa/volumen/kos na enoto kg]],"")</f>
        <v/>
      </c>
      <c r="J35" s="148"/>
      <c r="K35" s="216"/>
      <c r="L35" s="216"/>
      <c r="M35" s="214" t="s">
        <v>112</v>
      </c>
      <c r="N35" s="162"/>
      <c r="O35" s="214" t="s">
        <v>112</v>
      </c>
      <c r="P35" s="163"/>
      <c r="Q35" s="195">
        <f>+Sklop2[[#This Row],[cena/enota brez DDV v EUR]]*Sklop2[[#This Row],[Stopnja DDV (%)]]</f>
        <v>0</v>
      </c>
      <c r="R35" s="195">
        <f>+Sklop2[[#This Row],[cena/enota brez DDV v EUR]]+Sklop2[[#This Row],[Davek (EUR)]]</f>
        <v>0</v>
      </c>
      <c r="S35" s="195">
        <f>+Sklop2[[#This Row],[cena/enota brez DDV v EUR]]*Sklop2[[#This Row],[Okvirna količina]]</f>
        <v>0</v>
      </c>
      <c r="T35" s="195">
        <f>+Sklop2[[#This Row],[Končna cena/enoto mere (EUR) z DDV]]*Sklop2[[#This Row],[Okvirna količina]]</f>
        <v>0</v>
      </c>
      <c r="U35" s="216"/>
    </row>
    <row r="36" spans="1:21" s="240" customFormat="1" ht="24">
      <c r="A36" s="250" t="s">
        <v>22</v>
      </c>
      <c r="B36" s="194" t="s">
        <v>264</v>
      </c>
      <c r="C36" s="248" t="s">
        <v>112</v>
      </c>
      <c r="D36" s="248" t="s">
        <v>0</v>
      </c>
      <c r="E36" s="199"/>
      <c r="F36" s="122">
        <v>50</v>
      </c>
      <c r="G36" s="156" t="s">
        <v>0</v>
      </c>
      <c r="H3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22" t="str">
        <f>IF(Sklop2[[#This Row],[ZAHTEVANA SHEMA KAKOVOSTI]]&lt;&gt;"",Sklop2[[#This Row],[Preračunana masa/volumen/kos na enoto kg]],"")</f>
        <v/>
      </c>
      <c r="J36" s="148"/>
      <c r="K36" s="216"/>
      <c r="L36" s="216"/>
      <c r="M36" s="214" t="s">
        <v>112</v>
      </c>
      <c r="N36" s="162"/>
      <c r="O36" s="214" t="s">
        <v>112</v>
      </c>
      <c r="P36" s="163"/>
      <c r="Q36" s="195">
        <f>+Sklop2[[#This Row],[cena/enota brez DDV v EUR]]*Sklop2[[#This Row],[Stopnja DDV (%)]]</f>
        <v>0</v>
      </c>
      <c r="R36" s="195">
        <f>+Sklop2[[#This Row],[cena/enota brez DDV v EUR]]+Sklop2[[#This Row],[Davek (EUR)]]</f>
        <v>0</v>
      </c>
      <c r="S36" s="195">
        <f>+Sklop2[[#This Row],[cena/enota brez DDV v EUR]]*Sklop2[[#This Row],[Okvirna količina]]</f>
        <v>0</v>
      </c>
      <c r="T36" s="195">
        <f>+Sklop2[[#This Row],[Končna cena/enoto mere (EUR) z DDV]]*Sklop2[[#This Row],[Okvirna količina]]</f>
        <v>0</v>
      </c>
      <c r="U36" s="216"/>
    </row>
    <row r="37" spans="1:21" s="240" customFormat="1" ht="12">
      <c r="A37" s="250" t="s">
        <v>23</v>
      </c>
      <c r="B37" s="194" t="s">
        <v>265</v>
      </c>
      <c r="C37" s="248" t="s">
        <v>112</v>
      </c>
      <c r="D37" s="248" t="s">
        <v>0</v>
      </c>
      <c r="E37" s="199"/>
      <c r="F37" s="122">
        <v>100</v>
      </c>
      <c r="G37" s="156" t="s">
        <v>0</v>
      </c>
      <c r="H3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22" t="str">
        <f>IF(Sklop2[[#This Row],[ZAHTEVANA SHEMA KAKOVOSTI]]&lt;&gt;"",Sklop2[[#This Row],[Preračunana masa/volumen/kos na enoto kg]],"")</f>
        <v/>
      </c>
      <c r="J37" s="148"/>
      <c r="K37" s="216"/>
      <c r="L37" s="216"/>
      <c r="M37" s="214" t="s">
        <v>112</v>
      </c>
      <c r="N37" s="162"/>
      <c r="O37" s="214" t="s">
        <v>112</v>
      </c>
      <c r="P37" s="163"/>
      <c r="Q37" s="195">
        <f>+Sklop2[[#This Row],[cena/enota brez DDV v EUR]]*Sklop2[[#This Row],[Stopnja DDV (%)]]</f>
        <v>0</v>
      </c>
      <c r="R37" s="195">
        <f>+Sklop2[[#This Row],[cena/enota brez DDV v EUR]]+Sklop2[[#This Row],[Davek (EUR)]]</f>
        <v>0</v>
      </c>
      <c r="S37" s="195">
        <f>+Sklop2[[#This Row],[cena/enota brez DDV v EUR]]*Sklop2[[#This Row],[Okvirna količina]]</f>
        <v>0</v>
      </c>
      <c r="T37" s="195">
        <f>+Sklop2[[#This Row],[Končna cena/enoto mere (EUR) z DDV]]*Sklop2[[#This Row],[Okvirna količina]]</f>
        <v>0</v>
      </c>
      <c r="U37" s="216"/>
    </row>
    <row r="38" spans="1:21" s="240" customFormat="1" ht="12">
      <c r="A38" s="250" t="s">
        <v>24</v>
      </c>
      <c r="B38" s="153" t="s">
        <v>266</v>
      </c>
      <c r="C38" s="248" t="s">
        <v>112</v>
      </c>
      <c r="D38" s="248" t="s">
        <v>0</v>
      </c>
      <c r="E38" s="199"/>
      <c r="F38" s="122">
        <v>10</v>
      </c>
      <c r="G38" s="154" t="s">
        <v>0</v>
      </c>
      <c r="H3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3" t="str">
        <f>IF(Sklop2[[#This Row],[ZAHTEVANA SHEMA KAKOVOSTI]]&lt;&gt;"",Sklop2[[#This Row],[Preračunana masa/volumen/kos na enoto kg]],"")</f>
        <v/>
      </c>
      <c r="J38" s="93"/>
      <c r="K38" s="216"/>
      <c r="L38" s="216"/>
      <c r="M38" s="214" t="s">
        <v>112</v>
      </c>
      <c r="N38" s="160"/>
      <c r="O38" s="214" t="s">
        <v>112</v>
      </c>
      <c r="P38" s="161"/>
      <c r="Q38" s="90">
        <f>+Sklop2[[#This Row],[cena/enota brez DDV v EUR]]*Sklop2[[#This Row],[Stopnja DDV (%)]]</f>
        <v>0</v>
      </c>
      <c r="R38" s="90">
        <f>+Sklop2[[#This Row],[cena/enota brez DDV v EUR]]+Sklop2[[#This Row],[Davek (EUR)]]</f>
        <v>0</v>
      </c>
      <c r="S38" s="90">
        <f>+Sklop2[[#This Row],[cena/enota brez DDV v EUR]]*Sklop2[[#This Row],[Okvirna količina]]</f>
        <v>0</v>
      </c>
      <c r="T38" s="90">
        <f>+Sklop2[[#This Row],[Končna cena/enoto mere (EUR) z DDV]]*Sklop2[[#This Row],[Okvirna količina]]</f>
        <v>0</v>
      </c>
      <c r="U38" s="216"/>
    </row>
    <row r="39" spans="1:21" s="240" customFormat="1" ht="12">
      <c r="A39" s="250" t="s">
        <v>25</v>
      </c>
      <c r="B39" s="153" t="s">
        <v>267</v>
      </c>
      <c r="C39" s="248" t="s">
        <v>112</v>
      </c>
      <c r="D39" s="248" t="s">
        <v>0</v>
      </c>
      <c r="E39" s="199"/>
      <c r="F39" s="122">
        <v>120</v>
      </c>
      <c r="G39" s="154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83" t="str">
        <f>IF(Sklop2[[#This Row],[ZAHTEVANA SHEMA KAKOVOSTI]]&lt;&gt;"",Sklop2[[#This Row],[Preračunana masa/volumen/kos na enoto kg]],"")</f>
        <v/>
      </c>
      <c r="J39" s="93"/>
      <c r="K39" s="216"/>
      <c r="L39" s="216"/>
      <c r="M39" s="214" t="s">
        <v>112</v>
      </c>
      <c r="N39" s="160"/>
      <c r="O39" s="214" t="s">
        <v>112</v>
      </c>
      <c r="P39" s="161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216"/>
    </row>
    <row r="40" spans="1:21" s="240" customFormat="1" ht="12">
      <c r="A40" s="250" t="s">
        <v>26</v>
      </c>
      <c r="B40" s="155" t="s">
        <v>268</v>
      </c>
      <c r="C40" s="248" t="s">
        <v>112</v>
      </c>
      <c r="D40" s="248" t="s">
        <v>0</v>
      </c>
      <c r="E40" s="199"/>
      <c r="F40" s="122">
        <v>100</v>
      </c>
      <c r="G40" s="154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83" t="str">
        <f>IF(Sklop2[[#This Row],[ZAHTEVANA SHEMA KAKOVOSTI]]&lt;&gt;"",Sklop2[[#This Row],[Preračunana masa/volumen/kos na enoto kg]],"")</f>
        <v/>
      </c>
      <c r="J40" s="93"/>
      <c r="K40" s="216"/>
      <c r="L40" s="216"/>
      <c r="M40" s="214" t="s">
        <v>112</v>
      </c>
      <c r="N40" s="160"/>
      <c r="O40" s="214" t="s">
        <v>112</v>
      </c>
      <c r="P40" s="161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216"/>
    </row>
    <row r="41" spans="1:21" s="240" customFormat="1" ht="24">
      <c r="A41" s="250" t="s">
        <v>27</v>
      </c>
      <c r="B41" s="155" t="s">
        <v>269</v>
      </c>
      <c r="C41" s="248" t="s">
        <v>112</v>
      </c>
      <c r="D41" s="248" t="s">
        <v>0</v>
      </c>
      <c r="E41" s="199"/>
      <c r="F41" s="122">
        <v>50</v>
      </c>
      <c r="G41" s="154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83" t="str">
        <f>IF(Sklop2[[#This Row],[ZAHTEVANA SHEMA KAKOVOSTI]]&lt;&gt;"",Sklop2[[#This Row],[Preračunana masa/volumen/kos na enoto kg]],"")</f>
        <v/>
      </c>
      <c r="J41" s="93"/>
      <c r="K41" s="216"/>
      <c r="L41" s="216"/>
      <c r="M41" s="214" t="s">
        <v>112</v>
      </c>
      <c r="N41" s="160"/>
      <c r="O41" s="214" t="s">
        <v>112</v>
      </c>
      <c r="P41" s="161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216"/>
    </row>
    <row r="42" spans="1:21" s="240" customFormat="1" ht="12">
      <c r="A42" s="250" t="s">
        <v>28</v>
      </c>
      <c r="B42" s="155" t="s">
        <v>270</v>
      </c>
      <c r="C42" s="248" t="s">
        <v>112</v>
      </c>
      <c r="D42" s="248" t="s">
        <v>0</v>
      </c>
      <c r="E42" s="199"/>
      <c r="F42" s="122">
        <v>60</v>
      </c>
      <c r="G42" s="154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83" t="str">
        <f>IF(Sklop2[[#This Row],[ZAHTEVANA SHEMA KAKOVOSTI]]&lt;&gt;"",Sklop2[[#This Row],[Preračunana masa/volumen/kos na enoto kg]],"")</f>
        <v/>
      </c>
      <c r="J42" s="93"/>
      <c r="K42" s="216"/>
      <c r="L42" s="216"/>
      <c r="M42" s="214" t="s">
        <v>112</v>
      </c>
      <c r="N42" s="160"/>
      <c r="O42" s="214" t="s">
        <v>112</v>
      </c>
      <c r="P42" s="161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216"/>
    </row>
    <row r="43" spans="1:21" s="240" customFormat="1" ht="12">
      <c r="A43" s="250" t="s">
        <v>29</v>
      </c>
      <c r="B43" s="155" t="s">
        <v>271</v>
      </c>
      <c r="C43" s="248" t="s">
        <v>112</v>
      </c>
      <c r="D43" s="248" t="s">
        <v>0</v>
      </c>
      <c r="E43" s="199"/>
      <c r="F43" s="122">
        <v>200</v>
      </c>
      <c r="G43" s="154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83" t="str">
        <f>IF(Sklop2[[#This Row],[ZAHTEVANA SHEMA KAKOVOSTI]]&lt;&gt;"",Sklop2[[#This Row],[Preračunana masa/volumen/kos na enoto kg]],"")</f>
        <v/>
      </c>
      <c r="J43" s="93"/>
      <c r="K43" s="216"/>
      <c r="L43" s="216"/>
      <c r="M43" s="214" t="s">
        <v>112</v>
      </c>
      <c r="N43" s="160"/>
      <c r="O43" s="214" t="s">
        <v>112</v>
      </c>
      <c r="P43" s="161"/>
      <c r="Q43" s="90">
        <f>+Sklop2[[#This Row],[cena/enota brez DDV v EUR]]*Sklop2[[#This Row],[Stopnja DDV (%)]]</f>
        <v>0</v>
      </c>
      <c r="R43" s="90">
        <f>+Sklop2[[#This Row],[cena/enota brez DDV v EUR]]+Sklop2[[#This Row],[Davek (EUR)]]</f>
        <v>0</v>
      </c>
      <c r="S43" s="90">
        <f>+Sklop2[[#This Row],[cena/enota brez DDV v EUR]]*Sklop2[[#This Row],[Okvirna količina]]</f>
        <v>0</v>
      </c>
      <c r="T43" s="90">
        <f>+Sklop2[[#This Row],[Končna cena/enoto mere (EUR) z DDV]]*Sklop2[[#This Row],[Okvirna količina]]</f>
        <v>0</v>
      </c>
      <c r="U43" s="216"/>
    </row>
    <row r="44" spans="1:21" s="240" customFormat="1" ht="12">
      <c r="A44" s="250" t="s">
        <v>30</v>
      </c>
      <c r="B44" s="194" t="s">
        <v>272</v>
      </c>
      <c r="C44" s="248" t="s">
        <v>112</v>
      </c>
      <c r="D44" s="248" t="s">
        <v>0</v>
      </c>
      <c r="E44" s="199"/>
      <c r="F44" s="122">
        <v>100</v>
      </c>
      <c r="G44" s="156" t="s">
        <v>0</v>
      </c>
      <c r="H4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22" t="str">
        <f>IF(Sklop2[[#This Row],[ZAHTEVANA SHEMA KAKOVOSTI]]&lt;&gt;"",Sklop2[[#This Row],[Preračunana masa/volumen/kos na enoto kg]],"")</f>
        <v/>
      </c>
      <c r="J44" s="148"/>
      <c r="K44" s="216"/>
      <c r="L44" s="216"/>
      <c r="M44" s="214" t="s">
        <v>112</v>
      </c>
      <c r="N44" s="162"/>
      <c r="O44" s="214" t="s">
        <v>112</v>
      </c>
      <c r="P44" s="163"/>
      <c r="Q44" s="195">
        <f>+Sklop2[[#This Row],[cena/enota brez DDV v EUR]]*Sklop2[[#This Row],[Stopnja DDV (%)]]</f>
        <v>0</v>
      </c>
      <c r="R44" s="195">
        <f>+Sklop2[[#This Row],[cena/enota brez DDV v EUR]]+Sklop2[[#This Row],[Davek (EUR)]]</f>
        <v>0</v>
      </c>
      <c r="S44" s="195">
        <f>+Sklop2[[#This Row],[cena/enota brez DDV v EUR]]*Sklop2[[#This Row],[Okvirna količina]]</f>
        <v>0</v>
      </c>
      <c r="T44" s="195">
        <f>+Sklop2[[#This Row],[Končna cena/enoto mere (EUR) z DDV]]*Sklop2[[#This Row],[Okvirna količina]]</f>
        <v>0</v>
      </c>
      <c r="U44" s="216"/>
    </row>
    <row r="45" spans="1:21" ht="27" customHeight="1">
      <c r="A45" s="378" t="s">
        <v>134</v>
      </c>
      <c r="B45" s="379"/>
      <c r="C45" s="380"/>
      <c r="D45" s="380"/>
      <c r="E45" s="381"/>
      <c r="F45" s="382"/>
      <c r="G45" s="383"/>
      <c r="H45" s="384">
        <f>SUBTOTAL(109,Sklop2[Preračunana masa/volumen/kos na enoto kg])</f>
        <v>8810</v>
      </c>
      <c r="I45" s="384">
        <f>SUBTOTAL(109,Sklop2[Živila iz shem kakovosti (kg)])</f>
        <v>4450</v>
      </c>
      <c r="J45" s="382"/>
      <c r="K45" s="385"/>
      <c r="L45" s="385"/>
      <c r="M45" s="386"/>
      <c r="N45" s="387"/>
      <c r="O45" s="387"/>
      <c r="P45" s="387"/>
      <c r="Q45" s="388"/>
      <c r="R45" s="389"/>
      <c r="S45" s="388">
        <f>SUBTOTAL(109,Sklop2[Vrednost za okvirno količino (EUR) brez DDV])</f>
        <v>0</v>
      </c>
      <c r="T45" s="388">
        <f>SUBTOTAL(109,Sklop2[Vrednost za okvirno količino (EUR) z DDV])</f>
        <v>0</v>
      </c>
      <c r="U45" s="390" t="s">
        <v>424</v>
      </c>
    </row>
    <row r="46" spans="1:21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1">
      <c r="A47" s="49" t="s">
        <v>130</v>
      </c>
      <c r="B47" s="17"/>
      <c r="C47" s="29"/>
      <c r="D47" s="29"/>
      <c r="E47" s="108"/>
      <c r="Q47" s="49"/>
      <c r="R47" s="49"/>
      <c r="S47" s="49"/>
      <c r="T47" s="49"/>
    </row>
    <row r="48" spans="1:21">
      <c r="A48" s="12" t="s">
        <v>132</v>
      </c>
      <c r="B48" s="17"/>
      <c r="C48" s="29"/>
      <c r="D48" s="29"/>
      <c r="E48" s="108"/>
    </row>
    <row r="49" spans="1:22">
      <c r="A49" s="101" t="s">
        <v>182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263" t="s">
        <v>173</v>
      </c>
      <c r="B50" s="229"/>
      <c r="C50" s="234"/>
      <c r="D50" s="234"/>
      <c r="E50" s="257"/>
      <c r="F50" s="245"/>
      <c r="G50" s="245"/>
      <c r="H50" s="236"/>
      <c r="I50" s="236"/>
      <c r="J50" s="236"/>
      <c r="K50" s="236"/>
      <c r="L50" s="239"/>
      <c r="M50" s="239"/>
      <c r="N50" s="236"/>
      <c r="O50" s="236"/>
      <c r="P50" s="236"/>
      <c r="Q50" s="236"/>
      <c r="R50" s="236"/>
      <c r="S50" s="224"/>
      <c r="T50" s="224"/>
      <c r="U50" s="245"/>
      <c r="V50" s="224"/>
    </row>
    <row r="51" spans="1:22">
      <c r="A51" s="427" t="s">
        <v>174</v>
      </c>
      <c r="B51" s="427"/>
      <c r="C51" s="427"/>
      <c r="D51" s="427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27"/>
      <c r="U51" s="427"/>
      <c r="V51" s="427"/>
    </row>
    <row r="52" spans="1:22">
      <c r="N52" s="30"/>
      <c r="O52" s="30"/>
      <c r="P52" s="30"/>
      <c r="Q52" s="30"/>
      <c r="R52" s="30"/>
    </row>
    <row r="53" spans="1:22">
      <c r="A53" s="101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102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1:U49 U52:U1048576 J52:P1048576 J1:P49" name="Obseg1"/>
    <protectedRange sqref="U50:U51 J50:P51" name="Obseg1_1"/>
  </protectedRanges>
  <mergeCells count="8">
    <mergeCell ref="A51:V5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zoomScale="90" zoomScaleNormal="90" zoomScaleSheetLayoutView="100" workbookViewId="0">
      <selection activeCell="S50" sqref="S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pred_rekapitulacija'!B16</f>
        <v>PERUTNINA IN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46" t="s">
        <v>789</v>
      </c>
      <c r="C16" s="248" t="s">
        <v>112</v>
      </c>
      <c r="D16" s="193" t="s">
        <v>0</v>
      </c>
      <c r="E16" s="258" t="s">
        <v>787</v>
      </c>
      <c r="F16" s="193">
        <v>2000</v>
      </c>
      <c r="G16" s="111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83">
        <f>IF(Sklop3[[#This Row],[ZAHTEVANA SHEMA KAKOVOSTI]]&lt;&gt;"",Sklop3[[#This Row],[Preračunana masa/volumen/kos na enoto kg]],"")</f>
        <v>2000</v>
      </c>
      <c r="J16" s="92"/>
      <c r="K16" s="157"/>
      <c r="L16" s="157"/>
      <c r="M16" s="147" t="s">
        <v>112</v>
      </c>
      <c r="N16" s="253"/>
      <c r="O16" s="146" t="s">
        <v>112</v>
      </c>
      <c r="P16" s="254"/>
      <c r="Q16" s="253">
        <f>+Sklop3[[#This Row],[cena/enota brez DDV v EUR]]*Sklop3[[#This Row],[Stopnja DDV (%)]]</f>
        <v>0</v>
      </c>
      <c r="R16" s="253">
        <f>+Sklop3[[#This Row],[cena/enota brez DDV v EUR]]+Sklop3[[#This Row],[Davek (EUR)]]</f>
        <v>0</v>
      </c>
      <c r="S16" s="253">
        <f>+Sklop3[[#This Row],[cena/enota brez DDV v EUR]]*Sklop3[[#This Row],[Okvirna količina]]</f>
        <v>0</v>
      </c>
      <c r="T16" s="253">
        <f>+Sklop3[[#This Row],[Končna cena/enoto mere (EUR) z DDV]]*Sklop3[[#This Row],[Okvirna količina]]</f>
        <v>0</v>
      </c>
      <c r="U16" s="158"/>
    </row>
    <row r="17" spans="1:21" s="240" customFormat="1" ht="24">
      <c r="A17" s="250" t="s">
        <v>3</v>
      </c>
      <c r="B17" s="346" t="s">
        <v>273</v>
      </c>
      <c r="C17" s="78" t="s">
        <v>112</v>
      </c>
      <c r="D17" s="193" t="s">
        <v>0</v>
      </c>
      <c r="E17" s="258" t="s">
        <v>787</v>
      </c>
      <c r="F17" s="193">
        <v>2300</v>
      </c>
      <c r="G17" s="111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17" s="83">
        <f>IF(Sklop3[[#This Row],[ZAHTEVANA SHEMA KAKOVOSTI]]&lt;&gt;"",Sklop3[[#This Row],[Preračunana masa/volumen/kos na enoto kg]],"")</f>
        <v>2300</v>
      </c>
      <c r="J17" s="93"/>
      <c r="K17" s="157"/>
      <c r="L17" s="157"/>
      <c r="M17" s="147" t="s">
        <v>112</v>
      </c>
      <c r="N17" s="253"/>
      <c r="O17" s="146" t="s">
        <v>112</v>
      </c>
      <c r="P17" s="96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58"/>
    </row>
    <row r="18" spans="1:21" s="240" customFormat="1" ht="12">
      <c r="A18" s="250" t="s">
        <v>4</v>
      </c>
      <c r="B18" s="323" t="s">
        <v>790</v>
      </c>
      <c r="C18" s="78" t="s">
        <v>112</v>
      </c>
      <c r="D18" s="193" t="s">
        <v>0</v>
      </c>
      <c r="E18" s="258" t="s">
        <v>787</v>
      </c>
      <c r="F18" s="193">
        <v>50</v>
      </c>
      <c r="G18" s="111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83">
        <f>IF(Sklop3[[#This Row],[ZAHTEVANA SHEMA KAKOVOSTI]]&lt;&gt;"",Sklop3[[#This Row],[Preračunana masa/volumen/kos na enoto kg]],"")</f>
        <v>50</v>
      </c>
      <c r="J18" s="93"/>
      <c r="K18" s="157"/>
      <c r="L18" s="157"/>
      <c r="M18" s="147" t="s">
        <v>112</v>
      </c>
      <c r="N18" s="253"/>
      <c r="O18" s="146" t="s">
        <v>112</v>
      </c>
      <c r="P18" s="96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58"/>
    </row>
    <row r="19" spans="1:21" s="240" customFormat="1" ht="24">
      <c r="A19" s="250" t="s">
        <v>5</v>
      </c>
      <c r="B19" s="323" t="s">
        <v>791</v>
      </c>
      <c r="C19" s="78" t="s">
        <v>112</v>
      </c>
      <c r="D19" s="193" t="s">
        <v>0</v>
      </c>
      <c r="E19" s="258" t="s">
        <v>787</v>
      </c>
      <c r="F19" s="193">
        <v>50</v>
      </c>
      <c r="G19" s="111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9" s="83">
        <f>IF(Sklop3[[#This Row],[ZAHTEVANA SHEMA KAKOVOSTI]]&lt;&gt;"",Sklop3[[#This Row],[Preračunana masa/volumen/kos na enoto kg]],"")</f>
        <v>50</v>
      </c>
      <c r="J19" s="93"/>
      <c r="K19" s="157"/>
      <c r="L19" s="157"/>
      <c r="M19" s="147" t="s">
        <v>112</v>
      </c>
      <c r="N19" s="253"/>
      <c r="O19" s="146" t="s">
        <v>112</v>
      </c>
      <c r="P19" s="96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58"/>
    </row>
    <row r="20" spans="1:21" s="240" customFormat="1" ht="12">
      <c r="A20" s="250" t="s">
        <v>6</v>
      </c>
      <c r="B20" s="323" t="s">
        <v>792</v>
      </c>
      <c r="C20" s="78" t="s">
        <v>112</v>
      </c>
      <c r="D20" s="193" t="s">
        <v>0</v>
      </c>
      <c r="E20" s="258" t="s">
        <v>787</v>
      </c>
      <c r="F20" s="193">
        <v>100</v>
      </c>
      <c r="G20" s="111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3">
        <f>IF(Sklop3[[#This Row],[ZAHTEVANA SHEMA KAKOVOSTI]]&lt;&gt;"",Sklop3[[#This Row],[Preračunana masa/volumen/kos na enoto kg]],"")</f>
        <v>100</v>
      </c>
      <c r="J20" s="93"/>
      <c r="K20" s="157"/>
      <c r="L20" s="157"/>
      <c r="M20" s="147" t="s">
        <v>112</v>
      </c>
      <c r="N20" s="253"/>
      <c r="O20" s="146" t="s">
        <v>112</v>
      </c>
      <c r="P20" s="96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58"/>
    </row>
    <row r="21" spans="1:21" s="240" customFormat="1" ht="12">
      <c r="A21" s="250" t="s">
        <v>7</v>
      </c>
      <c r="B21" s="323" t="s">
        <v>793</v>
      </c>
      <c r="C21" s="78" t="s">
        <v>112</v>
      </c>
      <c r="D21" s="193" t="s">
        <v>0</v>
      </c>
      <c r="E21" s="258" t="s">
        <v>787</v>
      </c>
      <c r="F21" s="193">
        <v>700</v>
      </c>
      <c r="G21" s="111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3">
        <f>IF(Sklop3[[#This Row],[ZAHTEVANA SHEMA KAKOVOSTI]]&lt;&gt;"",Sklop3[[#This Row],[Preračunana masa/volumen/kos na enoto kg]],"")</f>
        <v>700</v>
      </c>
      <c r="J21" s="93"/>
      <c r="K21" s="157"/>
      <c r="L21" s="157"/>
      <c r="M21" s="147" t="s">
        <v>112</v>
      </c>
      <c r="N21" s="253"/>
      <c r="O21" s="146" t="s">
        <v>112</v>
      </c>
      <c r="P21" s="96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58"/>
    </row>
    <row r="22" spans="1:21" s="240" customFormat="1" ht="12">
      <c r="A22" s="250" t="s">
        <v>8</v>
      </c>
      <c r="B22" s="323" t="s">
        <v>819</v>
      </c>
      <c r="C22" s="78">
        <v>1</v>
      </c>
      <c r="D22" s="193" t="s">
        <v>0</v>
      </c>
      <c r="E22" s="258" t="s">
        <v>787</v>
      </c>
      <c r="F22" s="193">
        <v>300</v>
      </c>
      <c r="G22" s="111" t="s">
        <v>0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83">
        <f>IF(Sklop3[[#This Row],[ZAHTEVANA SHEMA KAKOVOSTI]]&lt;&gt;"",Sklop3[[#This Row],[Preračunana masa/volumen/kos na enoto kg]],"")</f>
        <v>300</v>
      </c>
      <c r="J22" s="93"/>
      <c r="K22" s="157"/>
      <c r="L22" s="157"/>
      <c r="M22" s="147" t="s">
        <v>112</v>
      </c>
      <c r="N22" s="253"/>
      <c r="O22" s="146" t="s">
        <v>112</v>
      </c>
      <c r="P22" s="96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158"/>
    </row>
    <row r="23" spans="1:21" s="240" customFormat="1" ht="12">
      <c r="A23" s="250" t="s">
        <v>9</v>
      </c>
      <c r="B23" s="323" t="s">
        <v>794</v>
      </c>
      <c r="C23" s="78" t="s">
        <v>112</v>
      </c>
      <c r="D23" s="193" t="s">
        <v>0</v>
      </c>
      <c r="E23" s="258" t="s">
        <v>787</v>
      </c>
      <c r="F23" s="193">
        <v>300</v>
      </c>
      <c r="G23" s="111" t="s">
        <v>296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3">
        <f>IF(Sklop3[[#This Row],[ZAHTEVANA SHEMA KAKOVOSTI]]&lt;&gt;"",Sklop3[[#This Row],[Preračunana masa/volumen/kos na enoto kg]],"")</f>
        <v>300</v>
      </c>
      <c r="J23" s="93"/>
      <c r="K23" s="157"/>
      <c r="L23" s="157"/>
      <c r="M23" s="147" t="s">
        <v>112</v>
      </c>
      <c r="N23" s="253"/>
      <c r="O23" s="146" t="s">
        <v>112</v>
      </c>
      <c r="P23" s="96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158"/>
    </row>
    <row r="24" spans="1:21" s="240" customFormat="1" ht="24">
      <c r="A24" s="250" t="s">
        <v>10</v>
      </c>
      <c r="B24" s="323" t="s">
        <v>274</v>
      </c>
      <c r="C24" s="78" t="s">
        <v>112</v>
      </c>
      <c r="D24" s="193" t="s">
        <v>0</v>
      </c>
      <c r="E24" s="258"/>
      <c r="F24" s="193">
        <v>500</v>
      </c>
      <c r="G24" s="111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83" t="str">
        <f>IF(Sklop3[[#This Row],[ZAHTEVANA SHEMA KAKOVOSTI]]&lt;&gt;"",Sklop3[[#This Row],[Preračunana masa/volumen/kos na enoto kg]],"")</f>
        <v/>
      </c>
      <c r="J24" s="93"/>
      <c r="K24" s="157"/>
      <c r="L24" s="157"/>
      <c r="M24" s="147" t="s">
        <v>112</v>
      </c>
      <c r="N24" s="253"/>
      <c r="O24" s="146" t="s">
        <v>112</v>
      </c>
      <c r="P24" s="96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158"/>
    </row>
    <row r="25" spans="1:21" s="240" customFormat="1" ht="24">
      <c r="A25" s="250" t="s">
        <v>11</v>
      </c>
      <c r="B25" s="323" t="s">
        <v>275</v>
      </c>
      <c r="C25" s="78" t="s">
        <v>112</v>
      </c>
      <c r="D25" s="193" t="s">
        <v>0</v>
      </c>
      <c r="E25" s="260"/>
      <c r="F25" s="356">
        <v>1200</v>
      </c>
      <c r="G25" s="179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5" s="83" t="str">
        <f>IF(Sklop3[[#This Row],[ZAHTEVANA SHEMA KAKOVOSTI]]&lt;&gt;"",Sklop3[[#This Row],[Preračunana masa/volumen/kos na enoto kg]],"")</f>
        <v/>
      </c>
      <c r="J25" s="93"/>
      <c r="K25" s="157"/>
      <c r="L25" s="157"/>
      <c r="M25" s="147" t="s">
        <v>112</v>
      </c>
      <c r="N25" s="253"/>
      <c r="O25" s="146" t="s">
        <v>112</v>
      </c>
      <c r="P25" s="96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158"/>
    </row>
    <row r="26" spans="1:21" s="240" customFormat="1" ht="12">
      <c r="A26" s="250" t="s">
        <v>12</v>
      </c>
      <c r="B26" s="323" t="s">
        <v>817</v>
      </c>
      <c r="C26" s="78">
        <v>1</v>
      </c>
      <c r="D26" s="193" t="s">
        <v>0</v>
      </c>
      <c r="E26" s="260"/>
      <c r="F26" s="356">
        <v>50</v>
      </c>
      <c r="G26" s="179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83" t="str">
        <f>IF(Sklop3[[#This Row],[ZAHTEVANA SHEMA KAKOVOSTI]]&lt;&gt;"",Sklop3[[#This Row],[Preračunana masa/volumen/kos na enoto kg]],"")</f>
        <v/>
      </c>
      <c r="J26" s="93"/>
      <c r="K26" s="157"/>
      <c r="L26" s="157"/>
      <c r="M26" s="147" t="s">
        <v>112</v>
      </c>
      <c r="N26" s="253"/>
      <c r="O26" s="146" t="s">
        <v>112</v>
      </c>
      <c r="P26" s="96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158"/>
    </row>
    <row r="27" spans="1:21" s="240" customFormat="1" ht="12">
      <c r="A27" s="250" t="s">
        <v>13</v>
      </c>
      <c r="B27" s="323" t="s">
        <v>788</v>
      </c>
      <c r="C27" s="78" t="s">
        <v>112</v>
      </c>
      <c r="D27" s="193" t="s">
        <v>0</v>
      </c>
      <c r="E27" s="258" t="s">
        <v>787</v>
      </c>
      <c r="F27" s="356">
        <v>100</v>
      </c>
      <c r="G27" s="179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3">
        <f>IF(Sklop3[[#This Row],[ZAHTEVANA SHEMA KAKOVOSTI]]&lt;&gt;"",Sklop3[[#This Row],[Preračunana masa/volumen/kos na enoto kg]],"")</f>
        <v>100</v>
      </c>
      <c r="J27" s="93"/>
      <c r="K27" s="157"/>
      <c r="L27" s="157"/>
      <c r="M27" s="147" t="s">
        <v>112</v>
      </c>
      <c r="N27" s="253"/>
      <c r="O27" s="146" t="s">
        <v>112</v>
      </c>
      <c r="P27" s="96"/>
      <c r="Q27" s="90">
        <f>+Sklop3[[#This Row],[cena/enota brez DDV v EUR]]*Sklop3[[#This Row],[Stopnja DDV (%)]]</f>
        <v>0</v>
      </c>
      <c r="R27" s="90">
        <f>+Sklop3[[#This Row],[cena/enota brez DDV v EUR]]+Sklop3[[#This Row],[Davek (EUR)]]</f>
        <v>0</v>
      </c>
      <c r="S27" s="90">
        <f>+Sklop3[[#This Row],[cena/enota brez DDV v EUR]]*Sklop3[[#This Row],[Okvirna količina]]</f>
        <v>0</v>
      </c>
      <c r="T27" s="90">
        <f>+Sklop3[[#This Row],[Končna cena/enoto mere (EUR) z DDV]]*Sklop3[[#This Row],[Okvirna količina]]</f>
        <v>0</v>
      </c>
      <c r="U27" s="158"/>
    </row>
    <row r="28" spans="1:21" s="240" customFormat="1" ht="12">
      <c r="A28" s="250" t="s">
        <v>14</v>
      </c>
      <c r="B28" s="165" t="s">
        <v>818</v>
      </c>
      <c r="C28" s="78">
        <v>1</v>
      </c>
      <c r="D28" s="197" t="s">
        <v>0</v>
      </c>
      <c r="E28" s="258" t="s">
        <v>787</v>
      </c>
      <c r="F28" s="357">
        <v>200</v>
      </c>
      <c r="G28" s="358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22">
        <f>IF(Sklop3[[#This Row],[ZAHTEVANA SHEMA KAKOVOSTI]]&lt;&gt;"",Sklop3[[#This Row],[Preračunana masa/volumen/kos na enoto kg]],"")</f>
        <v>200</v>
      </c>
      <c r="J28" s="148"/>
      <c r="K28" s="157"/>
      <c r="L28" s="157"/>
      <c r="M28" s="147" t="s">
        <v>112</v>
      </c>
      <c r="N28" s="253"/>
      <c r="O28" s="146" t="s">
        <v>112</v>
      </c>
      <c r="P28" s="196"/>
      <c r="Q28" s="195">
        <f>+Sklop3[[#This Row],[cena/enota brez DDV v EUR]]*Sklop3[[#This Row],[Stopnja DDV (%)]]</f>
        <v>0</v>
      </c>
      <c r="R28" s="195">
        <f>+Sklop3[[#This Row],[cena/enota brez DDV v EUR]]+Sklop3[[#This Row],[Davek (EUR)]]</f>
        <v>0</v>
      </c>
      <c r="S28" s="195">
        <f>+Sklop3[[#This Row],[cena/enota brez DDV v EUR]]*Sklop3[[#This Row],[Okvirna količina]]</f>
        <v>0</v>
      </c>
      <c r="T28" s="151">
        <f>+Sklop3[[#This Row],[Končna cena/enoto mere (EUR) z DDV]]*Sklop3[[#This Row],[Okvirna količina]]</f>
        <v>0</v>
      </c>
      <c r="U28" s="158"/>
    </row>
    <row r="29" spans="1:21" s="240" customFormat="1" ht="24">
      <c r="A29" s="250" t="s">
        <v>15</v>
      </c>
      <c r="B29" s="323" t="s">
        <v>811</v>
      </c>
      <c r="C29" s="78">
        <v>1</v>
      </c>
      <c r="D29" s="193" t="s">
        <v>0</v>
      </c>
      <c r="E29" s="260"/>
      <c r="F29" s="356">
        <v>50</v>
      </c>
      <c r="G29" s="179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3" t="str">
        <f>IF(Sklop3[[#This Row],[ZAHTEVANA SHEMA KAKOVOSTI]]&lt;&gt;"",Sklop3[[#This Row],[Preračunana masa/volumen/kos na enoto kg]],"")</f>
        <v/>
      </c>
      <c r="J29" s="93"/>
      <c r="K29" s="157"/>
      <c r="L29" s="157"/>
      <c r="M29" s="147" t="s">
        <v>112</v>
      </c>
      <c r="N29" s="253"/>
      <c r="O29" s="146" t="s">
        <v>112</v>
      </c>
      <c r="P29" s="96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158"/>
    </row>
    <row r="30" spans="1:21" s="240" customFormat="1" ht="12">
      <c r="A30" s="250" t="s">
        <v>16</v>
      </c>
      <c r="B30" s="323" t="s">
        <v>795</v>
      </c>
      <c r="C30" s="78" t="s">
        <v>112</v>
      </c>
      <c r="D30" s="193" t="s">
        <v>0</v>
      </c>
      <c r="E30" s="258" t="s">
        <v>787</v>
      </c>
      <c r="F30" s="193">
        <v>30</v>
      </c>
      <c r="G30" s="111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83">
        <f>IF(Sklop3[[#This Row],[ZAHTEVANA SHEMA KAKOVOSTI]]&lt;&gt;"",Sklop3[[#This Row],[Preračunana masa/volumen/kos na enoto kg]],"")</f>
        <v>30</v>
      </c>
      <c r="J30" s="93"/>
      <c r="K30" s="157"/>
      <c r="L30" s="157"/>
      <c r="M30" s="147" t="s">
        <v>112</v>
      </c>
      <c r="N30" s="253"/>
      <c r="O30" s="146" t="s">
        <v>112</v>
      </c>
      <c r="P30" s="96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158"/>
    </row>
    <row r="31" spans="1:21" s="240" customFormat="1" ht="24">
      <c r="A31" s="250" t="s">
        <v>17</v>
      </c>
      <c r="B31" s="323" t="s">
        <v>796</v>
      </c>
      <c r="C31" s="78" t="s">
        <v>112</v>
      </c>
      <c r="D31" s="193" t="s">
        <v>0</v>
      </c>
      <c r="E31" s="258" t="s">
        <v>787</v>
      </c>
      <c r="F31" s="193">
        <v>300</v>
      </c>
      <c r="G31" s="111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3">
        <f>IF(Sklop3[[#This Row],[ZAHTEVANA SHEMA KAKOVOSTI]]&lt;&gt;"",Sklop3[[#This Row],[Preračunana masa/volumen/kos na enoto kg]],"")</f>
        <v>300</v>
      </c>
      <c r="J31" s="93"/>
      <c r="K31" s="157"/>
      <c r="L31" s="157"/>
      <c r="M31" s="147" t="s">
        <v>112</v>
      </c>
      <c r="N31" s="253"/>
      <c r="O31" s="146" t="s">
        <v>112</v>
      </c>
      <c r="P31" s="96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158"/>
    </row>
    <row r="32" spans="1:21" s="240" customFormat="1" ht="12">
      <c r="A32" s="250" t="s">
        <v>18</v>
      </c>
      <c r="B32" s="323" t="s">
        <v>797</v>
      </c>
      <c r="C32" s="78" t="s">
        <v>112</v>
      </c>
      <c r="D32" s="193" t="s">
        <v>0</v>
      </c>
      <c r="E32" s="258" t="s">
        <v>787</v>
      </c>
      <c r="F32" s="193">
        <v>600</v>
      </c>
      <c r="G32" s="111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83">
        <f>IF(Sklop3[[#This Row],[ZAHTEVANA SHEMA KAKOVOSTI]]&lt;&gt;"",Sklop3[[#This Row],[Preračunana masa/volumen/kos na enoto kg]],"")</f>
        <v>600</v>
      </c>
      <c r="J32" s="93"/>
      <c r="K32" s="157"/>
      <c r="L32" s="157"/>
      <c r="M32" s="147" t="s">
        <v>112</v>
      </c>
      <c r="N32" s="253"/>
      <c r="O32" s="146" t="s">
        <v>112</v>
      </c>
      <c r="P32" s="96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158"/>
    </row>
    <row r="33" spans="1:22" s="240" customFormat="1" ht="12">
      <c r="A33" s="250" t="s">
        <v>19</v>
      </c>
      <c r="B33" s="323" t="s">
        <v>798</v>
      </c>
      <c r="C33" s="78" t="s">
        <v>112</v>
      </c>
      <c r="D33" s="193" t="s">
        <v>0</v>
      </c>
      <c r="E33" s="258" t="s">
        <v>787</v>
      </c>
      <c r="F33" s="193">
        <v>200</v>
      </c>
      <c r="G33" s="111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3">
        <f>IF(Sklop3[[#This Row],[ZAHTEVANA SHEMA KAKOVOSTI]]&lt;&gt;"",Sklop3[[#This Row],[Preračunana masa/volumen/kos na enoto kg]],"")</f>
        <v>200</v>
      </c>
      <c r="J33" s="93"/>
      <c r="K33" s="157"/>
      <c r="L33" s="157"/>
      <c r="M33" s="147" t="s">
        <v>112</v>
      </c>
      <c r="N33" s="253"/>
      <c r="O33" s="146" t="s">
        <v>112</v>
      </c>
      <c r="P33" s="96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158"/>
    </row>
    <row r="34" spans="1:22" s="240" customFormat="1" ht="24">
      <c r="A34" s="250" t="s">
        <v>20</v>
      </c>
      <c r="B34" s="323" t="s">
        <v>799</v>
      </c>
      <c r="C34" s="78" t="s">
        <v>112</v>
      </c>
      <c r="D34" s="193" t="s">
        <v>0</v>
      </c>
      <c r="E34" s="258" t="s">
        <v>787</v>
      </c>
      <c r="F34" s="193">
        <v>30</v>
      </c>
      <c r="G34" s="111" t="s">
        <v>0</v>
      </c>
      <c r="H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3">
        <f>IF(Sklop3[[#This Row],[ZAHTEVANA SHEMA KAKOVOSTI]]&lt;&gt;"",Sklop3[[#This Row],[Preračunana masa/volumen/kos na enoto kg]],"")</f>
        <v>30</v>
      </c>
      <c r="J34" s="93"/>
      <c r="K34" s="157"/>
      <c r="L34" s="157"/>
      <c r="M34" s="147" t="s">
        <v>112</v>
      </c>
      <c r="N34" s="253"/>
      <c r="O34" s="146" t="s">
        <v>112</v>
      </c>
      <c r="P34" s="96"/>
      <c r="Q34" s="90">
        <f>+Sklop3[[#This Row],[cena/enota brez DDV v EUR]]*Sklop3[[#This Row],[Stopnja DDV (%)]]</f>
        <v>0</v>
      </c>
      <c r="R34" s="90">
        <f>+Sklop3[[#This Row],[cena/enota brez DDV v EUR]]+Sklop3[[#This Row],[Davek (EUR)]]</f>
        <v>0</v>
      </c>
      <c r="S34" s="90">
        <f>+Sklop3[[#This Row],[cena/enota brez DDV v EUR]]*Sklop3[[#This Row],[Okvirna količina]]</f>
        <v>0</v>
      </c>
      <c r="T34" s="90">
        <f>+Sklop3[[#This Row],[Končna cena/enoto mere (EUR) z DDV]]*Sklop3[[#This Row],[Okvirna količina]]</f>
        <v>0</v>
      </c>
      <c r="U34" s="158"/>
    </row>
    <row r="35" spans="1:22" s="240" customFormat="1" ht="12">
      <c r="A35" s="250" t="s">
        <v>21</v>
      </c>
      <c r="B35" s="323" t="s">
        <v>816</v>
      </c>
      <c r="C35" s="78" t="s">
        <v>815</v>
      </c>
      <c r="D35" s="193" t="s">
        <v>0</v>
      </c>
      <c r="E35" s="258" t="s">
        <v>787</v>
      </c>
      <c r="F35" s="193">
        <v>20</v>
      </c>
      <c r="G35" s="111" t="s">
        <v>0</v>
      </c>
      <c r="H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83">
        <f>IF(Sklop3[[#This Row],[ZAHTEVANA SHEMA KAKOVOSTI]]&lt;&gt;"",Sklop3[[#This Row],[Preračunana masa/volumen/kos na enoto kg]],"")</f>
        <v>20</v>
      </c>
      <c r="J35" s="93"/>
      <c r="K35" s="157"/>
      <c r="L35" s="157"/>
      <c r="M35" s="147" t="s">
        <v>112</v>
      </c>
      <c r="N35" s="253"/>
      <c r="O35" s="146" t="s">
        <v>112</v>
      </c>
      <c r="P35" s="96"/>
      <c r="Q35" s="90">
        <f>+Sklop3[[#This Row],[cena/enota brez DDV v EUR]]*Sklop3[[#This Row],[Stopnja DDV (%)]]</f>
        <v>0</v>
      </c>
      <c r="R35" s="90">
        <f>+Sklop3[[#This Row],[cena/enota brez DDV v EUR]]+Sklop3[[#This Row],[Davek (EUR)]]</f>
        <v>0</v>
      </c>
      <c r="S35" s="90">
        <f>+Sklop3[[#This Row],[cena/enota brez DDV v EUR]]*Sklop3[[#This Row],[Okvirna količina]]</f>
        <v>0</v>
      </c>
      <c r="T35" s="90">
        <f>+Sklop3[[#This Row],[Končna cena/enoto mere (EUR) z DDV]]*Sklop3[[#This Row],[Okvirna količina]]</f>
        <v>0</v>
      </c>
      <c r="U35" s="158"/>
    </row>
    <row r="36" spans="1:22" s="240" customFormat="1" ht="48">
      <c r="A36" s="250" t="s">
        <v>22</v>
      </c>
      <c r="B36" s="323" t="s">
        <v>812</v>
      </c>
      <c r="C36" s="78">
        <v>1</v>
      </c>
      <c r="D36" s="193" t="s">
        <v>0</v>
      </c>
      <c r="E36" s="258"/>
      <c r="F36" s="193">
        <v>20</v>
      </c>
      <c r="G36" s="111" t="s">
        <v>0</v>
      </c>
      <c r="H3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83" t="str">
        <f>IF(Sklop3[[#This Row],[ZAHTEVANA SHEMA KAKOVOSTI]]&lt;&gt;"",Sklop3[[#This Row],[Preračunana masa/volumen/kos na enoto kg]],"")</f>
        <v/>
      </c>
      <c r="J36" s="93"/>
      <c r="K36" s="157"/>
      <c r="L36" s="157"/>
      <c r="M36" s="147" t="s">
        <v>112</v>
      </c>
      <c r="N36" s="253"/>
      <c r="O36" s="146" t="s">
        <v>112</v>
      </c>
      <c r="P36" s="96"/>
      <c r="Q36" s="90">
        <f>+Sklop3[[#This Row],[cena/enota brez DDV v EUR]]*Sklop3[[#This Row],[Stopnja DDV (%)]]</f>
        <v>0</v>
      </c>
      <c r="R36" s="90">
        <f>+Sklop3[[#This Row],[cena/enota brez DDV v EUR]]+Sklop3[[#This Row],[Davek (EUR)]]</f>
        <v>0</v>
      </c>
      <c r="S36" s="90">
        <f>+Sklop3[[#This Row],[cena/enota brez DDV v EUR]]*Sklop3[[#This Row],[Okvirna količina]]</f>
        <v>0</v>
      </c>
      <c r="T36" s="90">
        <f>+Sklop3[[#This Row],[Končna cena/enoto mere (EUR) z DDV]]*Sklop3[[#This Row],[Okvirna količina]]</f>
        <v>0</v>
      </c>
      <c r="U36" s="158"/>
    </row>
    <row r="37" spans="1:22" s="240" customFormat="1" ht="12">
      <c r="A37" s="250" t="s">
        <v>23</v>
      </c>
      <c r="B37" s="164" t="s">
        <v>813</v>
      </c>
      <c r="C37" s="78">
        <v>1</v>
      </c>
      <c r="D37" s="248" t="s">
        <v>0</v>
      </c>
      <c r="E37" s="258"/>
      <c r="F37" s="88">
        <v>500</v>
      </c>
      <c r="G37" s="111" t="s">
        <v>0</v>
      </c>
      <c r="H3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83" t="str">
        <f>IF(Sklop3[[#This Row],[ZAHTEVANA SHEMA KAKOVOSTI]]&lt;&gt;"",Sklop3[[#This Row],[Preračunana masa/volumen/kos na enoto kg]],"")</f>
        <v/>
      </c>
      <c r="J37" s="93"/>
      <c r="K37" s="157"/>
      <c r="L37" s="157"/>
      <c r="M37" s="147" t="s">
        <v>112</v>
      </c>
      <c r="N37" s="253"/>
      <c r="O37" s="146" t="s">
        <v>112</v>
      </c>
      <c r="P37" s="96"/>
      <c r="Q37" s="90">
        <f>+Sklop3[[#This Row],[cena/enota brez DDV v EUR]]*Sklop3[[#This Row],[Stopnja DDV (%)]]</f>
        <v>0</v>
      </c>
      <c r="R37" s="90">
        <f>+Sklop3[[#This Row],[cena/enota brez DDV v EUR]]+Sklop3[[#This Row],[Davek (EUR)]]</f>
        <v>0</v>
      </c>
      <c r="S37" s="90">
        <f>+Sklop3[[#This Row],[cena/enota brez DDV v EUR]]*Sklop3[[#This Row],[Okvirna količina]]</f>
        <v>0</v>
      </c>
      <c r="T37" s="90">
        <f>+Sklop3[[#This Row],[Končna cena/enoto mere (EUR) z DDV]]*Sklop3[[#This Row],[Okvirna količina]]</f>
        <v>0</v>
      </c>
      <c r="U37" s="158"/>
    </row>
    <row r="38" spans="1:22" s="240" customFormat="1" ht="24">
      <c r="A38" s="250" t="s">
        <v>24</v>
      </c>
      <c r="B38" s="359" t="s">
        <v>276</v>
      </c>
      <c r="C38" s="78" t="s">
        <v>112</v>
      </c>
      <c r="D38" s="248" t="s">
        <v>0</v>
      </c>
      <c r="E38" s="258"/>
      <c r="F38" s="88">
        <v>20</v>
      </c>
      <c r="G38" s="111" t="s">
        <v>0</v>
      </c>
      <c r="H3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83" t="str">
        <f>IF(Sklop3[[#This Row],[ZAHTEVANA SHEMA KAKOVOSTI]]&lt;&gt;"",Sklop3[[#This Row],[Preračunana masa/volumen/kos na enoto kg]],"")</f>
        <v/>
      </c>
      <c r="J38" s="93"/>
      <c r="K38" s="157"/>
      <c r="L38" s="157"/>
      <c r="M38" s="147" t="s">
        <v>112</v>
      </c>
      <c r="N38" s="253"/>
      <c r="O38" s="146" t="s">
        <v>112</v>
      </c>
      <c r="P38" s="96"/>
      <c r="Q38" s="90">
        <f>+Sklop3[[#This Row],[cena/enota brez DDV v EUR]]*Sklop3[[#This Row],[Stopnja DDV (%)]]</f>
        <v>0</v>
      </c>
      <c r="R38" s="90">
        <f>+Sklop3[[#This Row],[cena/enota brez DDV v EUR]]+Sklop3[[#This Row],[Davek (EUR)]]</f>
        <v>0</v>
      </c>
      <c r="S38" s="90">
        <f>+Sklop3[[#This Row],[cena/enota brez DDV v EUR]]*Sklop3[[#This Row],[Okvirna količina]]</f>
        <v>0</v>
      </c>
      <c r="T38" s="90">
        <f>+Sklop3[[#This Row],[Končna cena/enoto mere (EUR) z DDV]]*Sklop3[[#This Row],[Okvirna količina]]</f>
        <v>0</v>
      </c>
      <c r="U38" s="158"/>
    </row>
    <row r="39" spans="1:22" s="240" customFormat="1" ht="24">
      <c r="A39" s="250" t="s">
        <v>25</v>
      </c>
      <c r="B39" s="359" t="s">
        <v>814</v>
      </c>
      <c r="C39" s="78">
        <v>1</v>
      </c>
      <c r="D39" s="248" t="s">
        <v>0</v>
      </c>
      <c r="E39" s="258"/>
      <c r="F39" s="88">
        <v>100</v>
      </c>
      <c r="G39" s="111" t="s">
        <v>0</v>
      </c>
      <c r="H3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3" t="str">
        <f>IF(Sklop3[[#This Row],[ZAHTEVANA SHEMA KAKOVOSTI]]&lt;&gt;"",Sklop3[[#This Row],[Preračunana masa/volumen/kos na enoto kg]],"")</f>
        <v/>
      </c>
      <c r="J39" s="93"/>
      <c r="K39" s="157"/>
      <c r="L39" s="157"/>
      <c r="M39" s="147" t="s">
        <v>112</v>
      </c>
      <c r="N39" s="253"/>
      <c r="O39" s="146" t="s">
        <v>112</v>
      </c>
      <c r="P39" s="96"/>
      <c r="Q39" s="90">
        <f>+Sklop3[[#This Row],[cena/enota brez DDV v EUR]]*Sklop3[[#This Row],[Stopnja DDV (%)]]</f>
        <v>0</v>
      </c>
      <c r="R39" s="90">
        <f>+Sklop3[[#This Row],[cena/enota brez DDV v EUR]]+Sklop3[[#This Row],[Davek (EUR)]]</f>
        <v>0</v>
      </c>
      <c r="S39" s="90">
        <f>+Sklop3[[#This Row],[cena/enota brez DDV v EUR]]*Sklop3[[#This Row],[Okvirna količina]]</f>
        <v>0</v>
      </c>
      <c r="T39" s="90">
        <f>+Sklop3[[#This Row],[Končna cena/enoto mere (EUR) z DDV]]*Sklop3[[#This Row],[Okvirna količina]]</f>
        <v>0</v>
      </c>
      <c r="U39" s="158"/>
    </row>
    <row r="40" spans="1:22">
      <c r="A40" s="326" t="s">
        <v>134</v>
      </c>
      <c r="B40" s="327"/>
      <c r="C40" s="328"/>
      <c r="D40" s="328"/>
      <c r="E40" s="329"/>
      <c r="F40" s="330"/>
      <c r="G40" s="331"/>
      <c r="H40" s="332">
        <f>SUBTOTAL(109,Sklop3[Preračunana masa/volumen/kos na enoto kg])</f>
        <v>9720</v>
      </c>
      <c r="I40" s="332">
        <f>SUBTOTAL(109,Sklop3[Živila iz shem kakovosti (kg)])</f>
        <v>7280</v>
      </c>
      <c r="J40" s="330"/>
      <c r="K40" s="333"/>
      <c r="L40" s="333"/>
      <c r="M40" s="334"/>
      <c r="N40" s="335"/>
      <c r="O40" s="335"/>
      <c r="P40" s="335"/>
      <c r="Q40" s="336"/>
      <c r="R40" s="337"/>
      <c r="S40" s="336">
        <f>SUBTOTAL(109,Sklop3[Vrednost za okvirno količino (EUR) brez DDV])</f>
        <v>0</v>
      </c>
      <c r="T40" s="336">
        <f>SUBTOTAL(109,Sklop3[Vrednost za okvirno količino (EUR) z DDV])</f>
        <v>0</v>
      </c>
      <c r="U40" s="338">
        <f>SUBTOTAL(103,Sklop3[Shema kakovosti
(nacionalne, evropske)
])</f>
        <v>0</v>
      </c>
    </row>
    <row r="41" spans="1:22">
      <c r="A41" s="49" t="s">
        <v>130</v>
      </c>
      <c r="B41" s="17"/>
      <c r="C41" s="29"/>
      <c r="D41" s="29"/>
      <c r="E41" s="108"/>
      <c r="Q41" s="49"/>
      <c r="R41" s="49"/>
      <c r="S41" s="49"/>
      <c r="T41" s="49"/>
    </row>
    <row r="42" spans="1:22">
      <c r="A42" s="12" t="s">
        <v>132</v>
      </c>
      <c r="B42" s="17"/>
      <c r="C42" s="29"/>
      <c r="D42" s="29"/>
      <c r="E42" s="108"/>
    </row>
    <row r="43" spans="1:22">
      <c r="A43" s="101" t="s">
        <v>182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263" t="s">
        <v>173</v>
      </c>
      <c r="B44" s="229"/>
      <c r="C44" s="234"/>
      <c r="D44" s="234"/>
      <c r="E44" s="257"/>
      <c r="F44" s="245"/>
      <c r="G44" s="245"/>
      <c r="H44" s="236"/>
      <c r="I44" s="236"/>
      <c r="J44" s="236"/>
      <c r="K44" s="236"/>
      <c r="L44" s="239"/>
      <c r="M44" s="239"/>
      <c r="N44" s="236"/>
      <c r="O44" s="236"/>
      <c r="P44" s="236"/>
      <c r="Q44" s="236"/>
      <c r="R44" s="236"/>
      <c r="S44" s="224"/>
      <c r="T44" s="224"/>
      <c r="U44" s="245"/>
      <c r="V44" s="224"/>
    </row>
    <row r="45" spans="1:22">
      <c r="A45" s="427" t="s">
        <v>174</v>
      </c>
      <c r="B45" s="427"/>
      <c r="C45" s="427"/>
      <c r="D45" s="427"/>
      <c r="E45" s="427"/>
      <c r="F45" s="427"/>
      <c r="G45" s="427"/>
      <c r="H45" s="427"/>
      <c r="I45" s="427"/>
      <c r="J45" s="427"/>
      <c r="K45" s="427"/>
      <c r="L45" s="427"/>
      <c r="M45" s="427"/>
      <c r="N45" s="427"/>
      <c r="O45" s="427"/>
      <c r="P45" s="427"/>
      <c r="Q45" s="427"/>
      <c r="R45" s="427"/>
      <c r="S45" s="427"/>
      <c r="T45" s="427"/>
      <c r="U45" s="427"/>
      <c r="V45" s="427"/>
    </row>
    <row r="46" spans="1:22" s="224" customFormat="1">
      <c r="A46" s="325"/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</row>
    <row r="47" spans="1:22" s="224" customFormat="1">
      <c r="A47" s="325"/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</row>
    <row r="48" spans="1:22">
      <c r="A48" s="101" t="s">
        <v>65</v>
      </c>
      <c r="F48" s="71"/>
      <c r="G48" s="71" t="s">
        <v>66</v>
      </c>
      <c r="H48" s="30"/>
      <c r="I48" s="30"/>
      <c r="J48" s="30"/>
      <c r="K48" s="30"/>
      <c r="L48" s="57"/>
      <c r="M48" s="57"/>
      <c r="N48" s="102"/>
      <c r="O48" s="30"/>
      <c r="P48" s="30"/>
      <c r="Q48" s="30" t="s">
        <v>67</v>
      </c>
      <c r="R48" s="30"/>
    </row>
    <row r="49" spans="1:22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</sheetData>
  <sheetProtection insertRows="0" deleteRows="0"/>
  <protectedRanges>
    <protectedRange sqref="U1:U43 J1:P43 U48:U1048576 J48:P1048576" name="Obseg1"/>
    <protectedRange sqref="U44:U47 J44:P47" name="Obseg1_1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 B32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="90" zoomScaleNormal="90" zoomScaleSheetLayoutView="100" workbookViewId="0">
      <selection activeCell="C49" sqref="C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pred_rekapitulacija'!B17</f>
        <v>RIBE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23" t="s">
        <v>277</v>
      </c>
      <c r="C16" s="248" t="s">
        <v>112</v>
      </c>
      <c r="D16" s="248" t="s">
        <v>0</v>
      </c>
      <c r="E16" s="258"/>
      <c r="F16" s="193">
        <v>400</v>
      </c>
      <c r="G16" s="111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3" t="str">
        <f>IF(Sklop4[[#This Row],[ZAHTEVANA SHEMA KAKOVOSTI]]&lt;&gt;"",Sklop4[[#This Row],[Preračunana masa/volumen/kos na enoto kg]],"")</f>
        <v/>
      </c>
      <c r="J16" s="320"/>
      <c r="K16" s="216"/>
      <c r="L16" s="216"/>
      <c r="M16" s="216"/>
      <c r="N16" s="158"/>
      <c r="O16" s="216"/>
      <c r="P16" s="254"/>
      <c r="Q16" s="253">
        <f>+Sklop4[[#This Row],[cena/enota brez DDV v EUR]]*Sklop4[[#This Row],[Stopnja DDV (%)]]</f>
        <v>0</v>
      </c>
      <c r="R16" s="253">
        <f>+Sklop4[[#This Row],[cena/enota brez DDV v EUR]]+Sklop4[[#This Row],[Davek (EUR)]]</f>
        <v>0</v>
      </c>
      <c r="S16" s="253">
        <f>+Sklop4[[#This Row],[cena/enota brez DDV v EUR]]*Sklop4[[#This Row],[Okvirna količina]]</f>
        <v>0</v>
      </c>
      <c r="T16" s="253">
        <f>+Sklop4[[#This Row],[Končna cena/enoto mere (EUR) z DDV]]*Sklop4[[#This Row],[Okvirna količina]]</f>
        <v>0</v>
      </c>
      <c r="U16" s="216"/>
    </row>
    <row r="17" spans="1:22" s="240" customFormat="1" ht="36">
      <c r="A17" s="250" t="s">
        <v>3</v>
      </c>
      <c r="B17" s="165" t="s">
        <v>278</v>
      </c>
      <c r="C17" s="248" t="s">
        <v>112</v>
      </c>
      <c r="D17" s="248" t="s">
        <v>0</v>
      </c>
      <c r="E17" s="199"/>
      <c r="F17" s="122">
        <v>50</v>
      </c>
      <c r="G17" s="156" t="s">
        <v>0</v>
      </c>
      <c r="H1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22" t="str">
        <f>IF(Sklop4[[#This Row],[ZAHTEVANA SHEMA KAKOVOSTI]]&lt;&gt;"",Sklop4[[#This Row],[Preračunana masa/volumen/kos na enoto kg]],"")</f>
        <v/>
      </c>
      <c r="J17" s="181"/>
      <c r="K17" s="216"/>
      <c r="L17" s="216"/>
      <c r="M17" s="216"/>
      <c r="N17" s="162"/>
      <c r="O17" s="216"/>
      <c r="P17" s="196"/>
      <c r="Q17" s="195">
        <f>+Sklop4[[#This Row],[cena/enota brez DDV v EUR]]*Sklop4[[#This Row],[Stopnja DDV (%)]]</f>
        <v>0</v>
      </c>
      <c r="R17" s="195">
        <f>+Sklop4[[#This Row],[cena/enota brez DDV v EUR]]+Sklop4[[#This Row],[Davek (EUR)]]</f>
        <v>0</v>
      </c>
      <c r="S17" s="195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216"/>
    </row>
    <row r="18" spans="1:22" s="240" customFormat="1" ht="36">
      <c r="A18" s="250" t="s">
        <v>4</v>
      </c>
      <c r="B18" s="165" t="s">
        <v>279</v>
      </c>
      <c r="C18" s="248" t="s">
        <v>112</v>
      </c>
      <c r="D18" s="248" t="s">
        <v>0</v>
      </c>
      <c r="E18" s="199"/>
      <c r="F18" s="122">
        <v>200</v>
      </c>
      <c r="G18" s="156" t="s">
        <v>0</v>
      </c>
      <c r="H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22" t="str">
        <f>IF(Sklop4[[#This Row],[ZAHTEVANA SHEMA KAKOVOSTI]]&lt;&gt;"",Sklop4[[#This Row],[Preračunana masa/volumen/kos na enoto kg]],"")</f>
        <v/>
      </c>
      <c r="J18" s="181"/>
      <c r="K18" s="216"/>
      <c r="L18" s="216"/>
      <c r="M18" s="216"/>
      <c r="N18" s="162"/>
      <c r="O18" s="216"/>
      <c r="P18" s="196"/>
      <c r="Q18" s="195">
        <f>+Sklop4[[#This Row],[cena/enota brez DDV v EUR]]*Sklop4[[#This Row],[Stopnja DDV (%)]]</f>
        <v>0</v>
      </c>
      <c r="R18" s="195">
        <f>+Sklop4[[#This Row],[cena/enota brez DDV v EUR]]+Sklop4[[#This Row],[Davek (EUR)]]</f>
        <v>0</v>
      </c>
      <c r="S18" s="195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216"/>
    </row>
    <row r="19" spans="1:22" s="240" customFormat="1" ht="24">
      <c r="A19" s="250" t="s">
        <v>5</v>
      </c>
      <c r="B19" s="165" t="s">
        <v>280</v>
      </c>
      <c r="C19" s="248" t="s">
        <v>112</v>
      </c>
      <c r="D19" s="248" t="s">
        <v>0</v>
      </c>
      <c r="E19" s="199"/>
      <c r="F19" s="122">
        <v>50</v>
      </c>
      <c r="G19" s="156" t="s">
        <v>0</v>
      </c>
      <c r="H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22" t="str">
        <f>IF(Sklop4[[#This Row],[ZAHTEVANA SHEMA KAKOVOSTI]]&lt;&gt;"",Sklop4[[#This Row],[Preračunana masa/volumen/kos na enoto kg]],"")</f>
        <v/>
      </c>
      <c r="J19" s="181"/>
      <c r="K19" s="216"/>
      <c r="L19" s="216"/>
      <c r="M19" s="216"/>
      <c r="N19" s="162"/>
      <c r="O19" s="216"/>
      <c r="P19" s="196"/>
      <c r="Q19" s="195">
        <f>+Sklop4[[#This Row],[cena/enota brez DDV v EUR]]*Sklop4[[#This Row],[Stopnja DDV (%)]]</f>
        <v>0</v>
      </c>
      <c r="R19" s="195">
        <f>+Sklop4[[#This Row],[cena/enota brez DDV v EUR]]+Sklop4[[#This Row],[Davek (EUR)]]</f>
        <v>0</v>
      </c>
      <c r="S19" s="195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216"/>
    </row>
    <row r="20" spans="1:22" s="240" customFormat="1" ht="24">
      <c r="A20" s="250" t="s">
        <v>6</v>
      </c>
      <c r="B20" s="165" t="s">
        <v>281</v>
      </c>
      <c r="C20" s="248" t="s">
        <v>112</v>
      </c>
      <c r="D20" s="248" t="s">
        <v>0</v>
      </c>
      <c r="E20" s="199"/>
      <c r="F20" s="122">
        <v>500</v>
      </c>
      <c r="G20" s="156" t="s">
        <v>0</v>
      </c>
      <c r="H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22" t="str">
        <f>IF(Sklop4[[#This Row],[ZAHTEVANA SHEMA KAKOVOSTI]]&lt;&gt;"",Sklop4[[#This Row],[Preračunana masa/volumen/kos na enoto kg]],"")</f>
        <v/>
      </c>
      <c r="J20" s="181"/>
      <c r="K20" s="216"/>
      <c r="L20" s="216"/>
      <c r="M20" s="216"/>
      <c r="N20" s="162"/>
      <c r="O20" s="216"/>
      <c r="P20" s="196"/>
      <c r="Q20" s="195">
        <f>+Sklop4[[#This Row],[cena/enota brez DDV v EUR]]*Sklop4[[#This Row],[Stopnja DDV (%)]]</f>
        <v>0</v>
      </c>
      <c r="R20" s="195">
        <f>+Sklop4[[#This Row],[cena/enota brez DDV v EUR]]+Sklop4[[#This Row],[Davek (EUR)]]</f>
        <v>0</v>
      </c>
      <c r="S20" s="195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216"/>
    </row>
    <row r="21" spans="1:22" s="240" customFormat="1" ht="24">
      <c r="A21" s="250" t="s">
        <v>7</v>
      </c>
      <c r="B21" s="165" t="s">
        <v>282</v>
      </c>
      <c r="C21" s="248" t="s">
        <v>112</v>
      </c>
      <c r="D21" s="248" t="s">
        <v>0</v>
      </c>
      <c r="E21" s="199"/>
      <c r="F21" s="122">
        <v>500</v>
      </c>
      <c r="G21" s="156" t="s">
        <v>0</v>
      </c>
      <c r="H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22" t="str">
        <f>IF(Sklop4[[#This Row],[ZAHTEVANA SHEMA KAKOVOSTI]]&lt;&gt;"",Sklop4[[#This Row],[Preračunana masa/volumen/kos na enoto kg]],"")</f>
        <v/>
      </c>
      <c r="J21" s="181"/>
      <c r="K21" s="216"/>
      <c r="L21" s="216"/>
      <c r="M21" s="216"/>
      <c r="N21" s="162"/>
      <c r="O21" s="216"/>
      <c r="P21" s="196"/>
      <c r="Q21" s="195">
        <f>+Sklop4[[#This Row],[cena/enota brez DDV v EUR]]*Sklop4[[#This Row],[Stopnja DDV (%)]]</f>
        <v>0</v>
      </c>
      <c r="R21" s="195">
        <f>+Sklop4[[#This Row],[cena/enota brez DDV v EUR]]+Sklop4[[#This Row],[Davek (EUR)]]</f>
        <v>0</v>
      </c>
      <c r="S21" s="195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216"/>
    </row>
    <row r="22" spans="1:22" s="240" customFormat="1" ht="24">
      <c r="A22" s="250" t="s">
        <v>8</v>
      </c>
      <c r="B22" s="165" t="s">
        <v>283</v>
      </c>
      <c r="C22" s="248" t="s">
        <v>112</v>
      </c>
      <c r="D22" s="248" t="s">
        <v>0</v>
      </c>
      <c r="E22" s="199"/>
      <c r="F22" s="122">
        <v>200</v>
      </c>
      <c r="G22" s="156" t="s">
        <v>0</v>
      </c>
      <c r="H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22" t="str">
        <f>IF(Sklop4[[#This Row],[ZAHTEVANA SHEMA KAKOVOSTI]]&lt;&gt;"",Sklop4[[#This Row],[Preračunana masa/volumen/kos na enoto kg]],"")</f>
        <v/>
      </c>
      <c r="J22" s="181"/>
      <c r="K22" s="216"/>
      <c r="L22" s="216"/>
      <c r="M22" s="216"/>
      <c r="N22" s="162"/>
      <c r="O22" s="216"/>
      <c r="P22" s="196"/>
      <c r="Q22" s="195">
        <f>+Sklop4[[#This Row],[cena/enota brez DDV v EUR]]*Sklop4[[#This Row],[Stopnja DDV (%)]]</f>
        <v>0</v>
      </c>
      <c r="R22" s="195">
        <f>+Sklop4[[#This Row],[cena/enota brez DDV v EUR]]+Sklop4[[#This Row],[Davek (EUR)]]</f>
        <v>0</v>
      </c>
      <c r="S22" s="195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216"/>
    </row>
    <row r="23" spans="1:22" s="240" customFormat="1" ht="24">
      <c r="A23" s="250" t="s">
        <v>9</v>
      </c>
      <c r="B23" s="165" t="s">
        <v>284</v>
      </c>
      <c r="C23" s="248" t="s">
        <v>112</v>
      </c>
      <c r="D23" s="248" t="s">
        <v>0</v>
      </c>
      <c r="E23" s="199"/>
      <c r="F23" s="122">
        <v>400</v>
      </c>
      <c r="G23" s="156" t="s">
        <v>0</v>
      </c>
      <c r="H2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22" t="str">
        <f>IF(Sklop4[[#This Row],[ZAHTEVANA SHEMA KAKOVOSTI]]&lt;&gt;"",Sklop4[[#This Row],[Preračunana masa/volumen/kos na enoto kg]],"")</f>
        <v/>
      </c>
      <c r="J23" s="181"/>
      <c r="K23" s="216"/>
      <c r="L23" s="216"/>
      <c r="M23" s="216"/>
      <c r="N23" s="162"/>
      <c r="O23" s="216"/>
      <c r="P23" s="196"/>
      <c r="Q23" s="195">
        <f>+Sklop4[[#This Row],[cena/enota brez DDV v EUR]]*Sklop4[[#This Row],[Stopnja DDV (%)]]</f>
        <v>0</v>
      </c>
      <c r="R23" s="195">
        <f>+Sklop4[[#This Row],[cena/enota brez DDV v EUR]]+Sklop4[[#This Row],[Davek (EUR)]]</f>
        <v>0</v>
      </c>
      <c r="S23" s="195">
        <f>+Sklop4[[#This Row],[cena/enota brez DDV v EUR]]*Sklop4[[#This Row],[Okvirna količina]]</f>
        <v>0</v>
      </c>
      <c r="T23" s="151">
        <f>+Sklop4[[#This Row],[Končna cena/enoto mere (EUR) z DDV]]*Sklop4[[#This Row],[Okvirna količina]]</f>
        <v>0</v>
      </c>
      <c r="U23" s="216"/>
    </row>
    <row r="24" spans="1:22" s="240" customFormat="1" ht="24">
      <c r="A24" s="250" t="s">
        <v>10</v>
      </c>
      <c r="B24" s="165" t="s">
        <v>285</v>
      </c>
      <c r="C24" s="248" t="s">
        <v>112</v>
      </c>
      <c r="D24" s="248" t="s">
        <v>0</v>
      </c>
      <c r="E24" s="199"/>
      <c r="F24" s="122">
        <v>400</v>
      </c>
      <c r="G24" s="156" t="s">
        <v>0</v>
      </c>
      <c r="H2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122" t="str">
        <f>IF(Sklop4[[#This Row],[ZAHTEVANA SHEMA KAKOVOSTI]]&lt;&gt;"",Sklop4[[#This Row],[Preračunana masa/volumen/kos na enoto kg]],"")</f>
        <v/>
      </c>
      <c r="J24" s="181"/>
      <c r="K24" s="216"/>
      <c r="L24" s="216"/>
      <c r="M24" s="216"/>
      <c r="N24" s="162"/>
      <c r="O24" s="216"/>
      <c r="P24" s="196"/>
      <c r="Q24" s="195">
        <f>+Sklop4[[#This Row],[cena/enota brez DDV v EUR]]*Sklop4[[#This Row],[Stopnja DDV (%)]]</f>
        <v>0</v>
      </c>
      <c r="R24" s="195">
        <f>+Sklop4[[#This Row],[cena/enota brez DDV v EUR]]+Sklop4[[#This Row],[Davek (EUR)]]</f>
        <v>0</v>
      </c>
      <c r="S24" s="195">
        <f>+Sklop4[[#This Row],[cena/enota brez DDV v EUR]]*Sklop4[[#This Row],[Okvirna količina]]</f>
        <v>0</v>
      </c>
      <c r="T24" s="151">
        <f>+Sklop4[[#This Row],[Končna cena/enoto mere (EUR) z DDV]]*Sklop4[[#This Row],[Okvirna količina]]</f>
        <v>0</v>
      </c>
      <c r="U24" s="216"/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SUBTOTAL(109,Sklop4[Preračunana masa/volumen/kos na enoto kg])</f>
        <v>2700</v>
      </c>
      <c r="I25" s="332">
        <f>SUBTOTAL(109,Sklop4[Živila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SUBTOTAL(109,Sklop4[Vrednost za okvirno količino (EUR) brez DDV])</f>
        <v>0</v>
      </c>
      <c r="T25" s="336">
        <f>SUBTOTAL(109,Sklop4[Vrednost za okvirno količino (EUR) z DDV])</f>
        <v>0</v>
      </c>
      <c r="U25" s="338">
        <f>SUBTOTAL(103,Sklop4[Shema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ht="12.75" customHeight="1">
      <c r="A30" s="263" t="s">
        <v>173</v>
      </c>
      <c r="B30" s="229"/>
      <c r="C30" s="234"/>
      <c r="D30" s="234"/>
      <c r="E30" s="257"/>
      <c r="F30" s="245"/>
      <c r="G30" s="245"/>
      <c r="H30" s="236"/>
      <c r="I30" s="236"/>
      <c r="J30" s="236"/>
      <c r="K30" s="236"/>
      <c r="L30" s="239"/>
      <c r="M30" s="239"/>
      <c r="N30" s="236"/>
      <c r="O30" s="236"/>
      <c r="P30" s="236"/>
      <c r="Q30" s="236"/>
      <c r="R30" s="236"/>
      <c r="S30" s="224"/>
      <c r="T30" s="224"/>
      <c r="U30" s="245"/>
      <c r="V30" s="224"/>
    </row>
    <row r="31" spans="1:22">
      <c r="A31" s="427" t="s">
        <v>174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7"/>
      <c r="U31" s="427"/>
      <c r="V31" s="427"/>
    </row>
    <row r="32" spans="1:22">
      <c r="E32" s="113"/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U1:U29 J1:P29 U32:U1048576 J32:P1048576" name="Obseg1"/>
    <protectedRange sqref="U30:U31 J30:P31" name="Obseg1_1"/>
  </protectedRanges>
  <mergeCells count="8">
    <mergeCell ref="A31:V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7" zoomScale="90" zoomScaleNormal="90" zoomScaleSheetLayoutView="100" workbookViewId="0">
      <selection activeCell="N66" sqref="N6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pred_rekapitulacija'!B18</f>
        <v>ZAMRZNJENO SADJE, ZELENJAVA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3.5" customHeight="1">
      <c r="A16" s="250" t="s">
        <v>1</v>
      </c>
      <c r="B16" s="323" t="s">
        <v>286</v>
      </c>
      <c r="C16" s="248" t="s">
        <v>112</v>
      </c>
      <c r="D16" s="248" t="s">
        <v>0</v>
      </c>
      <c r="E16" s="258"/>
      <c r="F16" s="193">
        <v>10</v>
      </c>
      <c r="G16" s="166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3" t="str">
        <f>IF(Sklop5[[#This Row],[ZAHTEVANA SHEMA KAKOVOSTI]]&lt;&gt;"",Sklop5[[#This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+Sklop5[[#This Row],[cena/enota brez DDV v EUR]]*Sklop5[[#This Row],[Stopnja DDV (%)]]</f>
        <v>0</v>
      </c>
      <c r="R16" s="253">
        <f>+Sklop5[[#This Row],[cena/enota brez DDV v EUR]]+Sklop5[[#This Row],[Davek (EUR)]]</f>
        <v>0</v>
      </c>
      <c r="S16" s="253">
        <f>+Sklop5[[#This Row],[cena/enota brez DDV v EUR]]*Sklop5[[#This Row],[Okvirna količina]]</f>
        <v>0</v>
      </c>
      <c r="T16" s="253">
        <f>+Sklop5[[#This Row],[Končna cena/enoto mere (EUR) z DDV]]*Sklop5[[#This Row],[Okvirna količina]]</f>
        <v>0</v>
      </c>
      <c r="U16" s="97"/>
    </row>
    <row r="17" spans="1:21" s="240" customFormat="1" ht="12">
      <c r="A17" s="250" t="s">
        <v>3</v>
      </c>
      <c r="B17" s="323" t="s">
        <v>479</v>
      </c>
      <c r="C17" s="248" t="s">
        <v>425</v>
      </c>
      <c r="D17" s="248" t="s">
        <v>0</v>
      </c>
      <c r="E17" s="258"/>
      <c r="F17" s="193">
        <v>25</v>
      </c>
      <c r="G17" s="166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22" t="str">
        <f>IF(Sklop5[[#This Row],[ZAHTEVANA SHEMA KAKOVOSTI]]&lt;&gt;"",Sklop5[[#This Row],[Preračunana masa/volumen/kos na enoto kg]],"")</f>
        <v/>
      </c>
      <c r="J17" s="148"/>
      <c r="K17" s="149"/>
      <c r="L17" s="149"/>
      <c r="M17" s="150"/>
      <c r="N17" s="195"/>
      <c r="O17" s="195"/>
      <c r="P17" s="196"/>
      <c r="Q17" s="195">
        <f>+Sklop5[[#This Row],[cena/enota brez DDV v EUR]]*Sklop5[[#This Row],[Stopnja DDV (%)]]</f>
        <v>0</v>
      </c>
      <c r="R17" s="195">
        <f>+Sklop5[[#This Row],[cena/enota brez DDV v EUR]]+Sklop5[[#This Row],[Davek (EUR)]]</f>
        <v>0</v>
      </c>
      <c r="S17" s="195">
        <f>+Sklop5[[#This Row],[cena/enota brez DDV v EUR]]*Sklop5[[#This Row],[Okvirna količina]]</f>
        <v>0</v>
      </c>
      <c r="T17" s="151">
        <f>+Sklop5[[#This Row],[Končna cena/enoto mere (EUR) z DDV]]*Sklop5[[#This Row],[Okvirna količina]]</f>
        <v>0</v>
      </c>
      <c r="U17" s="152"/>
    </row>
    <row r="18" spans="1:21" s="240" customFormat="1" ht="12">
      <c r="A18" s="250" t="s">
        <v>4</v>
      </c>
      <c r="B18" s="164" t="s">
        <v>480</v>
      </c>
      <c r="C18" s="248" t="s">
        <v>425</v>
      </c>
      <c r="D18" s="248" t="s">
        <v>0</v>
      </c>
      <c r="E18" s="258"/>
      <c r="F18" s="193">
        <v>375</v>
      </c>
      <c r="G18" s="166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83" t="str">
        <f>IF(Sklop5[[#This Row],[ZAHTEVANA SHEMA KAKOVOSTI]]&lt;&gt;"",Sklop5[[#This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8"/>
    </row>
    <row r="19" spans="1:21" s="240" customFormat="1" ht="24">
      <c r="A19" s="250" t="s">
        <v>5</v>
      </c>
      <c r="B19" s="165" t="s">
        <v>481</v>
      </c>
      <c r="C19" s="248" t="s">
        <v>425</v>
      </c>
      <c r="D19" s="248" t="s">
        <v>0</v>
      </c>
      <c r="E19" s="258"/>
      <c r="F19" s="193">
        <v>125</v>
      </c>
      <c r="G19" s="166" t="s">
        <v>0</v>
      </c>
      <c r="H1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22" t="str">
        <f>IF(Sklop5[[#This Row],[ZAHTEVANA SHEMA KAKOVOSTI]]&lt;&gt;"",Sklop5[[#This Row],[Preračunana masa/volumen/kos na enoto kg]],"")</f>
        <v/>
      </c>
      <c r="J19" s="148"/>
      <c r="K19" s="149"/>
      <c r="L19" s="149"/>
      <c r="M19" s="150"/>
      <c r="N19" s="195"/>
      <c r="O19" s="195"/>
      <c r="P19" s="196"/>
      <c r="Q19" s="195">
        <f>+Sklop5[[#This Row],[cena/enota brez DDV v EUR]]*Sklop5[[#This Row],[Stopnja DDV (%)]]</f>
        <v>0</v>
      </c>
      <c r="R19" s="195">
        <f>+Sklop5[[#This Row],[cena/enota brez DDV v EUR]]+Sklop5[[#This Row],[Davek (EUR)]]</f>
        <v>0</v>
      </c>
      <c r="S19" s="195">
        <f>+Sklop5[[#This Row],[cena/enota brez DDV v EUR]]*Sklop5[[#This Row],[Okvirna količina]]</f>
        <v>0</v>
      </c>
      <c r="T19" s="151">
        <f>+Sklop5[[#This Row],[Končna cena/enoto mere (EUR) z DDV]]*Sklop5[[#This Row],[Okvirna količina]]</f>
        <v>0</v>
      </c>
      <c r="U19" s="152"/>
    </row>
    <row r="20" spans="1:21" s="240" customFormat="1" ht="24">
      <c r="A20" s="250" t="s">
        <v>6</v>
      </c>
      <c r="B20" s="164" t="s">
        <v>808</v>
      </c>
      <c r="C20" s="248" t="s">
        <v>425</v>
      </c>
      <c r="D20" s="248" t="s">
        <v>0</v>
      </c>
      <c r="E20" s="258"/>
      <c r="F20" s="193">
        <v>25</v>
      </c>
      <c r="G20" s="166" t="s">
        <v>0</v>
      </c>
      <c r="H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22" t="str">
        <f>IF(Sklop5[[#This Row],[ZAHTEVANA SHEMA KAKOVOSTI]]&lt;&gt;"",Sklop5[[#This Row],[Preračunana masa/volumen/kos na enoto kg]],"")</f>
        <v/>
      </c>
      <c r="J20" s="148"/>
      <c r="K20" s="149"/>
      <c r="L20" s="149"/>
      <c r="M20" s="150"/>
      <c r="N20" s="195"/>
      <c r="O20" s="195"/>
      <c r="P20" s="196"/>
      <c r="Q20" s="195">
        <f>+Sklop5[[#This Row],[cena/enota brez DDV v EUR]]*Sklop5[[#This Row],[Stopnja DDV (%)]]</f>
        <v>0</v>
      </c>
      <c r="R20" s="195">
        <f>+Sklop5[[#This Row],[cena/enota brez DDV v EUR]]+Sklop5[[#This Row],[Davek (EUR)]]</f>
        <v>0</v>
      </c>
      <c r="S20" s="195">
        <f>+Sklop5[[#This Row],[cena/enota brez DDV v EUR]]*Sklop5[[#This Row],[Okvirna količina]]</f>
        <v>0</v>
      </c>
      <c r="T20" s="151">
        <f>+Sklop5[[#This Row],[Končna cena/enoto mere (EUR) z DDV]]*Sklop5[[#This Row],[Okvirna količina]]</f>
        <v>0</v>
      </c>
      <c r="U20" s="152"/>
    </row>
    <row r="21" spans="1:21" s="240" customFormat="1" ht="12">
      <c r="A21" s="250" t="s">
        <v>7</v>
      </c>
      <c r="B21" s="322" t="s">
        <v>482</v>
      </c>
      <c r="C21" s="248" t="s">
        <v>425</v>
      </c>
      <c r="D21" s="248" t="s">
        <v>0</v>
      </c>
      <c r="E21" s="258"/>
      <c r="F21" s="193">
        <v>75</v>
      </c>
      <c r="G21" s="166" t="s">
        <v>0</v>
      </c>
      <c r="H2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22" t="str">
        <f>IF(Sklop5[[#This Row],[ZAHTEVANA SHEMA KAKOVOSTI]]&lt;&gt;"",Sklop5[[#This Row],[Preračunana masa/volumen/kos na enoto kg]],"")</f>
        <v/>
      </c>
      <c r="J21" s="148"/>
      <c r="K21" s="149"/>
      <c r="L21" s="149"/>
      <c r="M21" s="150"/>
      <c r="N21" s="195"/>
      <c r="O21" s="195"/>
      <c r="P21" s="196"/>
      <c r="Q21" s="195">
        <f>+Sklop5[[#This Row],[cena/enota brez DDV v EUR]]*Sklop5[[#This Row],[Stopnja DDV (%)]]</f>
        <v>0</v>
      </c>
      <c r="R21" s="195">
        <f>+Sklop5[[#This Row],[cena/enota brez DDV v EUR]]+Sklop5[[#This Row],[Davek (EUR)]]</f>
        <v>0</v>
      </c>
      <c r="S21" s="195">
        <f>+Sklop5[[#This Row],[cena/enota brez DDV v EUR]]*Sklop5[[#This Row],[Okvirna količina]]</f>
        <v>0</v>
      </c>
      <c r="T21" s="151">
        <f>+Sklop5[[#This Row],[Končna cena/enoto mere (EUR) z DDV]]*Sklop5[[#This Row],[Okvirna količina]]</f>
        <v>0</v>
      </c>
      <c r="U21" s="152"/>
    </row>
    <row r="22" spans="1:21" s="240" customFormat="1" ht="12">
      <c r="A22" s="250" t="s">
        <v>8</v>
      </c>
      <c r="B22" s="266" t="s">
        <v>483</v>
      </c>
      <c r="C22" s="248" t="s">
        <v>425</v>
      </c>
      <c r="D22" s="248" t="s">
        <v>0</v>
      </c>
      <c r="E22" s="199"/>
      <c r="F22" s="169">
        <v>15</v>
      </c>
      <c r="G22" s="185" t="s">
        <v>0</v>
      </c>
      <c r="H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2" s="122" t="str">
        <f>IF(Sklop5[[#This Row],[ZAHTEVANA SHEMA KAKOVOSTI]]&lt;&gt;"",Sklop5[[#This Row],[Preračunana masa/volumen/kos na enoto kg]],"")</f>
        <v/>
      </c>
      <c r="J22" s="148"/>
      <c r="K22" s="149"/>
      <c r="L22" s="149"/>
      <c r="M22" s="150"/>
      <c r="N22" s="195"/>
      <c r="O22" s="195"/>
      <c r="P22" s="196"/>
      <c r="Q22" s="195">
        <f>+Sklop5[[#This Row],[cena/enota brez DDV v EUR]]*Sklop5[[#This Row],[Stopnja DDV (%)]]</f>
        <v>0</v>
      </c>
      <c r="R22" s="195">
        <f>+Sklop5[[#This Row],[cena/enota brez DDV v EUR]]+Sklop5[[#This Row],[Davek (EUR)]]</f>
        <v>0</v>
      </c>
      <c r="S22" s="195">
        <f>+Sklop5[[#This Row],[cena/enota brez DDV v EUR]]*Sklop5[[#This Row],[Okvirna količina]]</f>
        <v>0</v>
      </c>
      <c r="T22" s="151">
        <f>+Sklop5[[#This Row],[Končna cena/enoto mere (EUR) z DDV]]*Sklop5[[#This Row],[Okvirna količina]]</f>
        <v>0</v>
      </c>
      <c r="U22" s="152"/>
    </row>
    <row r="23" spans="1:21" s="240" customFormat="1" ht="12">
      <c r="A23" s="250" t="s">
        <v>9</v>
      </c>
      <c r="B23" s="266" t="s">
        <v>484</v>
      </c>
      <c r="C23" s="248" t="s">
        <v>425</v>
      </c>
      <c r="D23" s="248" t="s">
        <v>0</v>
      </c>
      <c r="E23" s="199"/>
      <c r="F23" s="169">
        <v>78</v>
      </c>
      <c r="G23" s="185" t="s">
        <v>0</v>
      </c>
      <c r="H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23" s="122" t="str">
        <f>IF(Sklop5[[#This Row],[ZAHTEVANA SHEMA KAKOVOSTI]]&lt;&gt;"",Sklop5[[#This Row],[Preračunana masa/volumen/kos na enoto kg]],"")</f>
        <v/>
      </c>
      <c r="J23" s="148"/>
      <c r="K23" s="149"/>
      <c r="L23" s="149"/>
      <c r="M23" s="150"/>
      <c r="N23" s="195"/>
      <c r="O23" s="195"/>
      <c r="P23" s="196"/>
      <c r="Q23" s="195">
        <f>+Sklop5[[#This Row],[cena/enota brez DDV v EUR]]*Sklop5[[#This Row],[Stopnja DDV (%)]]</f>
        <v>0</v>
      </c>
      <c r="R23" s="195">
        <f>+Sklop5[[#This Row],[cena/enota brez DDV v EUR]]+Sklop5[[#This Row],[Davek (EUR)]]</f>
        <v>0</v>
      </c>
      <c r="S23" s="195">
        <f>+Sklop5[[#This Row],[cena/enota brez DDV v EUR]]*Sklop5[[#This Row],[Okvirna količina]]</f>
        <v>0</v>
      </c>
      <c r="T23" s="151">
        <f>+Sklop5[[#This Row],[Končna cena/enoto mere (EUR) z DDV]]*Sklop5[[#This Row],[Okvirna količina]]</f>
        <v>0</v>
      </c>
      <c r="U23" s="152"/>
    </row>
    <row r="24" spans="1:21" s="240" customFormat="1" ht="12">
      <c r="A24" s="250" t="s">
        <v>10</v>
      </c>
      <c r="B24" s="266" t="s">
        <v>485</v>
      </c>
      <c r="C24" s="248" t="s">
        <v>425</v>
      </c>
      <c r="D24" s="248" t="s">
        <v>0</v>
      </c>
      <c r="E24" s="199"/>
      <c r="F24" s="169">
        <v>300</v>
      </c>
      <c r="G24" s="185" t="s">
        <v>0</v>
      </c>
      <c r="H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22" t="str">
        <f>IF(Sklop5[[#This Row],[ZAHTEVANA SHEMA KAKOVOSTI]]&lt;&gt;"",Sklop5[[#This Row],[Preračunana masa/volumen/kos na enoto kg]],"")</f>
        <v/>
      </c>
      <c r="J24" s="148"/>
      <c r="K24" s="149"/>
      <c r="L24" s="149"/>
      <c r="M24" s="150"/>
      <c r="N24" s="195"/>
      <c r="O24" s="195"/>
      <c r="P24" s="196"/>
      <c r="Q24" s="195">
        <f>+Sklop5[[#This Row],[cena/enota brez DDV v EUR]]*Sklop5[[#This Row],[Stopnja DDV (%)]]</f>
        <v>0</v>
      </c>
      <c r="R24" s="195">
        <f>+Sklop5[[#This Row],[cena/enota brez DDV v EUR]]+Sklop5[[#This Row],[Davek (EUR)]]</f>
        <v>0</v>
      </c>
      <c r="S24" s="195">
        <f>+Sklop5[[#This Row],[cena/enota brez DDV v EUR]]*Sklop5[[#This Row],[Okvirna količina]]</f>
        <v>0</v>
      </c>
      <c r="T24" s="151">
        <f>+Sklop5[[#This Row],[Končna cena/enoto mere (EUR) z DDV]]*Sklop5[[#This Row],[Okvirna količina]]</f>
        <v>0</v>
      </c>
      <c r="U24" s="152"/>
    </row>
    <row r="25" spans="1:21" s="240" customFormat="1" ht="12">
      <c r="A25" s="250" t="s">
        <v>11</v>
      </c>
      <c r="B25" s="266" t="s">
        <v>486</v>
      </c>
      <c r="C25" s="248" t="s">
        <v>425</v>
      </c>
      <c r="D25" s="248" t="s">
        <v>0</v>
      </c>
      <c r="E25" s="199"/>
      <c r="F25" s="169">
        <v>50</v>
      </c>
      <c r="G25" s="185" t="s">
        <v>0</v>
      </c>
      <c r="H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22" t="str">
        <f>IF(Sklop5[[#This Row],[ZAHTEVANA SHEMA KAKOVOSTI]]&lt;&gt;"",Sklop5[[#This Row],[Preračunana masa/volumen/kos na enoto kg]],"")</f>
        <v/>
      </c>
      <c r="J25" s="148"/>
      <c r="K25" s="149"/>
      <c r="L25" s="149"/>
      <c r="M25" s="150"/>
      <c r="N25" s="195"/>
      <c r="O25" s="195"/>
      <c r="P25" s="196"/>
      <c r="Q25" s="195">
        <f>+Sklop5[[#This Row],[cena/enota brez DDV v EUR]]*Sklop5[[#This Row],[Stopnja DDV (%)]]</f>
        <v>0</v>
      </c>
      <c r="R25" s="195">
        <f>+Sklop5[[#This Row],[cena/enota brez DDV v EUR]]+Sklop5[[#This Row],[Davek (EUR)]]</f>
        <v>0</v>
      </c>
      <c r="S25" s="195">
        <f>+Sklop5[[#This Row],[cena/enota brez DDV v EUR]]*Sklop5[[#This Row],[Okvirna količina]]</f>
        <v>0</v>
      </c>
      <c r="T25" s="151">
        <f>+Sklop5[[#This Row],[Končna cena/enoto mere (EUR) z DDV]]*Sklop5[[#This Row],[Okvirna količina]]</f>
        <v>0</v>
      </c>
      <c r="U25" s="152"/>
    </row>
    <row r="26" spans="1:21" s="240" customFormat="1" ht="12">
      <c r="A26" s="250" t="s">
        <v>12</v>
      </c>
      <c r="B26" s="266" t="s">
        <v>487</v>
      </c>
      <c r="C26" s="248" t="s">
        <v>425</v>
      </c>
      <c r="D26" s="248" t="s">
        <v>0</v>
      </c>
      <c r="E26" s="199"/>
      <c r="F26" s="169">
        <v>50</v>
      </c>
      <c r="G26" s="185" t="s">
        <v>0</v>
      </c>
      <c r="H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22" t="str">
        <f>IF(Sklop5[[#This Row],[ZAHTEVANA SHEMA KAKOVOSTI]]&lt;&gt;"",Sklop5[[#This Row],[Preračunana masa/volumen/kos na enoto kg]],"")</f>
        <v/>
      </c>
      <c r="J26" s="148"/>
      <c r="K26" s="149"/>
      <c r="L26" s="149"/>
      <c r="M26" s="150"/>
      <c r="N26" s="195"/>
      <c r="O26" s="195"/>
      <c r="P26" s="196"/>
      <c r="Q26" s="195">
        <f>+Sklop5[[#This Row],[cena/enota brez DDV v EUR]]*Sklop5[[#This Row],[Stopnja DDV (%)]]</f>
        <v>0</v>
      </c>
      <c r="R26" s="195">
        <f>+Sklop5[[#This Row],[cena/enota brez DDV v EUR]]+Sklop5[[#This Row],[Davek (EUR)]]</f>
        <v>0</v>
      </c>
      <c r="S26" s="195">
        <f>+Sklop5[[#This Row],[cena/enota brez DDV v EUR]]*Sklop5[[#This Row],[Okvirna količina]]</f>
        <v>0</v>
      </c>
      <c r="T26" s="151">
        <f>+Sklop5[[#This Row],[Končna cena/enoto mere (EUR) z DDV]]*Sklop5[[#This Row],[Okvirna količina]]</f>
        <v>0</v>
      </c>
      <c r="U26" s="152"/>
    </row>
    <row r="27" spans="1:21" s="240" customFormat="1" ht="12">
      <c r="A27" s="250" t="s">
        <v>13</v>
      </c>
      <c r="B27" s="266" t="s">
        <v>488</v>
      </c>
      <c r="C27" s="248" t="s">
        <v>425</v>
      </c>
      <c r="D27" s="248" t="s">
        <v>0</v>
      </c>
      <c r="E27" s="199"/>
      <c r="F27" s="169">
        <v>50</v>
      </c>
      <c r="G27" s="185" t="s">
        <v>0</v>
      </c>
      <c r="H2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22" t="str">
        <f>IF(Sklop5[[#This Row],[ZAHTEVANA SHEMA KAKOVOSTI]]&lt;&gt;"",Sklop5[[#This Row],[Preračunana masa/volumen/kos na enoto kg]],"")</f>
        <v/>
      </c>
      <c r="J27" s="148"/>
      <c r="K27" s="149"/>
      <c r="L27" s="149"/>
      <c r="M27" s="150"/>
      <c r="N27" s="195"/>
      <c r="O27" s="195"/>
      <c r="P27" s="196"/>
      <c r="Q27" s="195">
        <f>+Sklop5[[#This Row],[cena/enota brez DDV v EUR]]*Sklop5[[#This Row],[Stopnja DDV (%)]]</f>
        <v>0</v>
      </c>
      <c r="R27" s="195">
        <f>+Sklop5[[#This Row],[cena/enota brez DDV v EUR]]+Sklop5[[#This Row],[Davek (EUR)]]</f>
        <v>0</v>
      </c>
      <c r="S27" s="195">
        <f>+Sklop5[[#This Row],[cena/enota brez DDV v EUR]]*Sklop5[[#This Row],[Okvirna količina]]</f>
        <v>0</v>
      </c>
      <c r="T27" s="151">
        <f>+Sklop5[[#This Row],[Končna cena/enoto mere (EUR) z DDV]]*Sklop5[[#This Row],[Okvirna količina]]</f>
        <v>0</v>
      </c>
      <c r="U27" s="152"/>
    </row>
    <row r="28" spans="1:21" s="240" customFormat="1" ht="24">
      <c r="A28" s="250" t="s">
        <v>14</v>
      </c>
      <c r="B28" s="266" t="s">
        <v>807</v>
      </c>
      <c r="C28" s="248" t="s">
        <v>425</v>
      </c>
      <c r="D28" s="248" t="s">
        <v>0</v>
      </c>
      <c r="E28" s="199"/>
      <c r="F28" s="169">
        <v>50</v>
      </c>
      <c r="G28" s="185" t="s">
        <v>0</v>
      </c>
      <c r="H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22" t="str">
        <f>IF(Sklop5[[#This Row],[ZAHTEVANA SHEMA KAKOVOSTI]]&lt;&gt;"",Sklop5[[#This Row],[Preračunana masa/volumen/kos na enoto kg]],"")</f>
        <v/>
      </c>
      <c r="J28" s="148"/>
      <c r="K28" s="149"/>
      <c r="L28" s="149"/>
      <c r="M28" s="150"/>
      <c r="N28" s="195"/>
      <c r="O28" s="195"/>
      <c r="P28" s="196"/>
      <c r="Q28" s="195">
        <f>+Sklop5[[#This Row],[cena/enota brez DDV v EUR]]*Sklop5[[#This Row],[Stopnja DDV (%)]]</f>
        <v>0</v>
      </c>
      <c r="R28" s="195">
        <f>+Sklop5[[#This Row],[cena/enota brez DDV v EUR]]+Sklop5[[#This Row],[Davek (EUR)]]</f>
        <v>0</v>
      </c>
      <c r="S28" s="195">
        <f>+Sklop5[[#This Row],[cena/enota brez DDV v EUR]]*Sklop5[[#This Row],[Okvirna količina]]</f>
        <v>0</v>
      </c>
      <c r="T28" s="151">
        <f>+Sklop5[[#This Row],[Končna cena/enoto mere (EUR) z DDV]]*Sklop5[[#This Row],[Okvirna količina]]</f>
        <v>0</v>
      </c>
      <c r="U28" s="152"/>
    </row>
    <row r="29" spans="1:21" s="240" customFormat="1" ht="12">
      <c r="A29" s="250" t="s">
        <v>15</v>
      </c>
      <c r="B29" s="322" t="s">
        <v>489</v>
      </c>
      <c r="C29" s="248" t="s">
        <v>809</v>
      </c>
      <c r="D29" s="248" t="s">
        <v>110</v>
      </c>
      <c r="E29" s="260"/>
      <c r="F29" s="193">
        <v>5</v>
      </c>
      <c r="G29" s="166" t="s">
        <v>0</v>
      </c>
      <c r="H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22" t="str">
        <f>IF(Sklop5[[#This Row],[ZAHTEVANA SHEMA KAKOVOSTI]]&lt;&gt;"",Sklop5[[#This Row],[Preračunana masa/volumen/kos na enoto kg]],"")</f>
        <v/>
      </c>
      <c r="J29" s="148"/>
      <c r="K29" s="149"/>
      <c r="L29" s="149"/>
      <c r="M29" s="150"/>
      <c r="N29" s="195"/>
      <c r="O29" s="195"/>
      <c r="P29" s="196"/>
      <c r="Q29" s="195">
        <f>+Sklop5[[#This Row],[cena/enota brez DDV v EUR]]*Sklop5[[#This Row],[Stopnja DDV (%)]]</f>
        <v>0</v>
      </c>
      <c r="R29" s="195">
        <f>+Sklop5[[#This Row],[cena/enota brez DDV v EUR]]+Sklop5[[#This Row],[Davek (EUR)]]</f>
        <v>0</v>
      </c>
      <c r="S29" s="195">
        <f>+Sklop5[[#This Row],[cena/enota brez DDV v EUR]]*Sklop5[[#This Row],[Okvirna količina]]</f>
        <v>0</v>
      </c>
      <c r="T29" s="151">
        <f>+Sklop5[[#This Row],[Končna cena/enoto mere (EUR) z DDV]]*Sklop5[[#This Row],[Okvirna količina]]</f>
        <v>0</v>
      </c>
      <c r="U29" s="152"/>
    </row>
    <row r="30" spans="1:21" s="240" customFormat="1" ht="12">
      <c r="A30" s="250" t="s">
        <v>16</v>
      </c>
      <c r="B30" s="322" t="s">
        <v>490</v>
      </c>
      <c r="C30" s="248" t="s">
        <v>421</v>
      </c>
      <c r="D30" s="248" t="s">
        <v>0</v>
      </c>
      <c r="E30" s="260"/>
      <c r="F30" s="193">
        <v>50</v>
      </c>
      <c r="G30" s="166" t="s">
        <v>0</v>
      </c>
      <c r="H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22" t="str">
        <f>IF(Sklop5[[#This Row],[ZAHTEVANA SHEMA KAKOVOSTI]]&lt;&gt;"",Sklop5[[#This Row],[Preračunana masa/volumen/kos na enoto kg]],"")</f>
        <v/>
      </c>
      <c r="J30" s="148"/>
      <c r="K30" s="149"/>
      <c r="L30" s="149"/>
      <c r="M30" s="150"/>
      <c r="N30" s="195"/>
      <c r="O30" s="195"/>
      <c r="P30" s="196"/>
      <c r="Q30" s="195">
        <f>+Sklop5[[#This Row],[cena/enota brez DDV v EUR]]*Sklop5[[#This Row],[Stopnja DDV (%)]]</f>
        <v>0</v>
      </c>
      <c r="R30" s="195">
        <f>+Sklop5[[#This Row],[cena/enota brez DDV v EUR]]+Sklop5[[#This Row],[Davek (EUR)]]</f>
        <v>0</v>
      </c>
      <c r="S30" s="195">
        <f>+Sklop5[[#This Row],[cena/enota brez DDV v EUR]]*Sklop5[[#This Row],[Okvirna količina]]</f>
        <v>0</v>
      </c>
      <c r="T30" s="151">
        <f>+Sklop5[[#This Row],[Končna cena/enoto mere (EUR) z DDV]]*Sklop5[[#This Row],[Okvirna količina]]</f>
        <v>0</v>
      </c>
      <c r="U30" s="152"/>
    </row>
    <row r="31" spans="1:21" s="240" customFormat="1" ht="12">
      <c r="A31" s="250" t="s">
        <v>17</v>
      </c>
      <c r="B31" s="323" t="s">
        <v>491</v>
      </c>
      <c r="C31" s="248" t="s">
        <v>425</v>
      </c>
      <c r="D31" s="248" t="s">
        <v>0</v>
      </c>
      <c r="E31" s="260"/>
      <c r="F31" s="193">
        <v>20</v>
      </c>
      <c r="G31" s="166" t="s">
        <v>0</v>
      </c>
      <c r="H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2" t="str">
        <f>IF(Sklop5[[#This Row],[ZAHTEVANA SHEMA KAKOVOSTI]]&lt;&gt;"",Sklop5[[#This Row],[Preračunana masa/volumen/kos na enoto kg]],"")</f>
        <v/>
      </c>
      <c r="J31" s="148"/>
      <c r="K31" s="149"/>
      <c r="L31" s="149"/>
      <c r="M31" s="150"/>
      <c r="N31" s="195"/>
      <c r="O31" s="195"/>
      <c r="P31" s="196"/>
      <c r="Q31" s="195">
        <f>+Sklop5[[#This Row],[cena/enota brez DDV v EUR]]*Sklop5[[#This Row],[Stopnja DDV (%)]]</f>
        <v>0</v>
      </c>
      <c r="R31" s="195">
        <f>+Sklop5[[#This Row],[cena/enota brez DDV v EUR]]+Sklop5[[#This Row],[Davek (EUR)]]</f>
        <v>0</v>
      </c>
      <c r="S31" s="195">
        <f>+Sklop5[[#This Row],[cena/enota brez DDV v EUR]]*Sklop5[[#This Row],[Okvirna količina]]</f>
        <v>0</v>
      </c>
      <c r="T31" s="151">
        <f>+Sklop5[[#This Row],[Končna cena/enoto mere (EUR) z DDV]]*Sklop5[[#This Row],[Okvirna količina]]</f>
        <v>0</v>
      </c>
      <c r="U31" s="152"/>
    </row>
    <row r="32" spans="1:21" s="240" customFormat="1" ht="12">
      <c r="A32" s="250" t="s">
        <v>18</v>
      </c>
      <c r="B32" s="323" t="s">
        <v>810</v>
      </c>
      <c r="C32" s="248" t="s">
        <v>425</v>
      </c>
      <c r="D32" s="248" t="s">
        <v>0</v>
      </c>
      <c r="E32" s="260"/>
      <c r="F32" s="193">
        <v>50</v>
      </c>
      <c r="G32" s="166" t="s">
        <v>0</v>
      </c>
      <c r="H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22" t="str">
        <f>IF(Sklop5[[#This Row],[ZAHTEVANA SHEMA KAKOVOSTI]]&lt;&gt;"",Sklop5[[#This Row],[Preračunana masa/volumen/kos na enoto kg]],"")</f>
        <v/>
      </c>
      <c r="J32" s="148"/>
      <c r="K32" s="149"/>
      <c r="L32" s="149"/>
      <c r="M32" s="150"/>
      <c r="N32" s="195"/>
      <c r="O32" s="195"/>
      <c r="P32" s="196"/>
      <c r="Q32" s="195">
        <f>+Sklop5[[#This Row],[cena/enota brez DDV v EUR]]*Sklop5[[#This Row],[Stopnja DDV (%)]]</f>
        <v>0</v>
      </c>
      <c r="R32" s="195">
        <f>+Sklop5[[#This Row],[cena/enota brez DDV v EUR]]+Sklop5[[#This Row],[Davek (EUR)]]</f>
        <v>0</v>
      </c>
      <c r="S32" s="195">
        <f>+Sklop5[[#This Row],[cena/enota brez DDV v EUR]]*Sklop5[[#This Row],[Okvirna količina]]</f>
        <v>0</v>
      </c>
      <c r="T32" s="151">
        <f>+Sklop5[[#This Row],[Končna cena/enoto mere (EUR) z DDV]]*Sklop5[[#This Row],[Okvirna količina]]</f>
        <v>0</v>
      </c>
      <c r="U32" s="152"/>
    </row>
    <row r="33" spans="1:22" s="240" customFormat="1" ht="12">
      <c r="A33" s="250" t="s">
        <v>19</v>
      </c>
      <c r="B33" s="323" t="s">
        <v>287</v>
      </c>
      <c r="C33" s="248" t="s">
        <v>112</v>
      </c>
      <c r="D33" s="248" t="s">
        <v>0</v>
      </c>
      <c r="E33" s="260"/>
      <c r="F33" s="193">
        <v>20</v>
      </c>
      <c r="G33" s="166" t="s">
        <v>0</v>
      </c>
      <c r="H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22" t="str">
        <f>IF(Sklop5[[#This Row],[ZAHTEVANA SHEMA KAKOVOSTI]]&lt;&gt;"",Sklop5[[#This Row],[Preračunana masa/volumen/kos na enoto kg]],"")</f>
        <v/>
      </c>
      <c r="J33" s="148"/>
      <c r="K33" s="149"/>
      <c r="L33" s="149"/>
      <c r="M33" s="150"/>
      <c r="N33" s="195"/>
      <c r="O33" s="195"/>
      <c r="P33" s="196"/>
      <c r="Q33" s="195">
        <f>+Sklop5[[#This Row],[cena/enota brez DDV v EUR]]*Sklop5[[#This Row],[Stopnja DDV (%)]]</f>
        <v>0</v>
      </c>
      <c r="R33" s="195">
        <f>+Sklop5[[#This Row],[cena/enota brez DDV v EUR]]+Sklop5[[#This Row],[Davek (EUR)]]</f>
        <v>0</v>
      </c>
      <c r="S33" s="195">
        <f>+Sklop5[[#This Row],[cena/enota brez DDV v EUR]]*Sklop5[[#This Row],[Okvirna količina]]</f>
        <v>0</v>
      </c>
      <c r="T33" s="151">
        <f>+Sklop5[[#This Row],[Končna cena/enoto mere (EUR) z DDV]]*Sklop5[[#This Row],[Okvirna količina]]</f>
        <v>0</v>
      </c>
      <c r="U33" s="152"/>
    </row>
    <row r="34" spans="1:22" s="240" customFormat="1" ht="12">
      <c r="A34" s="250" t="s">
        <v>20</v>
      </c>
      <c r="B34" s="322" t="s">
        <v>288</v>
      </c>
      <c r="C34" s="248" t="s">
        <v>112</v>
      </c>
      <c r="D34" s="248" t="s">
        <v>0</v>
      </c>
      <c r="E34" s="260"/>
      <c r="F34" s="193">
        <v>20</v>
      </c>
      <c r="G34" s="166" t="s">
        <v>0</v>
      </c>
      <c r="H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122" t="str">
        <f>IF(Sklop5[[#This Row],[ZAHTEVANA SHEMA KAKOVOSTI]]&lt;&gt;"",Sklop5[[#This Row],[Preračunana masa/volumen/kos na enoto kg]],"")</f>
        <v/>
      </c>
      <c r="J34" s="148"/>
      <c r="K34" s="149"/>
      <c r="L34" s="149"/>
      <c r="M34" s="150"/>
      <c r="N34" s="195"/>
      <c r="O34" s="195"/>
      <c r="P34" s="196"/>
      <c r="Q34" s="195">
        <f>+Sklop5[[#This Row],[cena/enota brez DDV v EUR]]*Sklop5[[#This Row],[Stopnja DDV (%)]]</f>
        <v>0</v>
      </c>
      <c r="R34" s="195">
        <f>+Sklop5[[#This Row],[cena/enota brez DDV v EUR]]+Sklop5[[#This Row],[Davek (EUR)]]</f>
        <v>0</v>
      </c>
      <c r="S34" s="195">
        <f>+Sklop5[[#This Row],[cena/enota brez DDV v EUR]]*Sklop5[[#This Row],[Okvirna količina]]</f>
        <v>0</v>
      </c>
      <c r="T34" s="151">
        <f>+Sklop5[[#This Row],[Končna cena/enoto mere (EUR) z DDV]]*Sklop5[[#This Row],[Okvirna količina]]</f>
        <v>0</v>
      </c>
      <c r="U34" s="152"/>
    </row>
    <row r="35" spans="1:22" s="240" customFormat="1" ht="12">
      <c r="A35" s="250" t="s">
        <v>21</v>
      </c>
      <c r="B35" s="322" t="s">
        <v>289</v>
      </c>
      <c r="C35" s="248" t="s">
        <v>112</v>
      </c>
      <c r="D35" s="248" t="s">
        <v>0</v>
      </c>
      <c r="E35" s="260"/>
      <c r="F35" s="193">
        <v>20</v>
      </c>
      <c r="G35" s="166" t="s">
        <v>0</v>
      </c>
      <c r="H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22" t="str">
        <f>IF(Sklop5[[#This Row],[ZAHTEVANA SHEMA KAKOVOSTI]]&lt;&gt;"",Sklop5[[#This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+Sklop5[[#This Row],[cena/enota brez DDV v EUR]]*Sklop5[[#This Row],[Stopnja DDV (%)]]</f>
        <v>0</v>
      </c>
      <c r="R35" s="195">
        <f>+Sklop5[[#This Row],[cena/enota brez DDV v EUR]]+Sklop5[[#This Row],[Davek (EUR)]]</f>
        <v>0</v>
      </c>
      <c r="S35" s="195">
        <f>+Sklop5[[#This Row],[cena/enota brez DDV v EUR]]*Sklop5[[#This Row],[Okvirna količina]]</f>
        <v>0</v>
      </c>
      <c r="T35" s="151">
        <f>+Sklop5[[#This Row],[Končna cena/enoto mere (EUR) z DDV]]*Sklop5[[#This Row],[Okvirna količina]]</f>
        <v>0</v>
      </c>
      <c r="U35" s="152"/>
    </row>
    <row r="36" spans="1:22" ht="27" customHeight="1">
      <c r="A36" s="326" t="s">
        <v>134</v>
      </c>
      <c r="B36" s="327"/>
      <c r="C36" s="328"/>
      <c r="D36" s="328"/>
      <c r="E36" s="329"/>
      <c r="F36" s="330"/>
      <c r="G36" s="331"/>
      <c r="H36" s="332">
        <f>SUBTOTAL(109,Sklop5[Preračunana masa/volumen/kos na enoto kg])</f>
        <v>1413</v>
      </c>
      <c r="I36" s="332">
        <f>SUBTOTAL(109,Sklop5[Živila iz shem kakovosti (kg)])</f>
        <v>0</v>
      </c>
      <c r="J36" s="330"/>
      <c r="K36" s="333"/>
      <c r="L36" s="333"/>
      <c r="M36" s="334"/>
      <c r="N36" s="335"/>
      <c r="O36" s="335"/>
      <c r="P36" s="335"/>
      <c r="Q36" s="336"/>
      <c r="R36" s="337"/>
      <c r="S36" s="336">
        <f>SUBTOTAL(109,Sklop5[Vrednost za okvirno količino (EUR) brez DDV])</f>
        <v>0</v>
      </c>
      <c r="T36" s="336">
        <f>SUBTOTAL(109,Sklop5[Vrednost za okvirno količino (EUR) z DDV])</f>
        <v>0</v>
      </c>
      <c r="U36" s="338">
        <f>SUBTOTAL(103,Sklop5[Shema kakovosti
(nacionalne, evropske)
])</f>
        <v>0</v>
      </c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A38" s="49" t="s">
        <v>130</v>
      </c>
      <c r="B38" s="17"/>
      <c r="C38" s="29"/>
      <c r="D38" s="29"/>
      <c r="E38" s="108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8"/>
    </row>
    <row r="40" spans="1:22">
      <c r="A40" s="101" t="s">
        <v>182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s="224" customFormat="1">
      <c r="A41" s="263" t="s">
        <v>173</v>
      </c>
      <c r="B41" s="229"/>
      <c r="C41" s="234"/>
      <c r="D41" s="234"/>
      <c r="E41" s="257"/>
      <c r="F41" s="245"/>
      <c r="G41" s="245"/>
      <c r="H41" s="236"/>
      <c r="I41" s="236"/>
      <c r="J41" s="236"/>
      <c r="K41" s="236"/>
      <c r="L41" s="239"/>
      <c r="M41" s="239"/>
      <c r="N41" s="236"/>
      <c r="O41" s="236"/>
      <c r="P41" s="236"/>
      <c r="Q41" s="236"/>
      <c r="R41" s="236"/>
      <c r="U41" s="245"/>
    </row>
    <row r="42" spans="1:22">
      <c r="A42" s="427" t="s">
        <v>174</v>
      </c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/>
      <c r="O42" s="427"/>
      <c r="P42" s="427"/>
      <c r="Q42" s="427"/>
      <c r="R42" s="427"/>
      <c r="S42" s="427"/>
      <c r="T42" s="427"/>
      <c r="U42" s="427"/>
      <c r="V42" s="427"/>
    </row>
    <row r="43" spans="1:22">
      <c r="A43" s="101"/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E44" s="113"/>
      <c r="N44" s="30"/>
      <c r="O44" s="30"/>
      <c r="P44" s="30"/>
      <c r="Q44" s="30"/>
      <c r="R44" s="30"/>
    </row>
    <row r="45" spans="1:22">
      <c r="A45" s="101" t="s">
        <v>65</v>
      </c>
      <c r="F45" s="71"/>
      <c r="G45" s="71" t="s">
        <v>66</v>
      </c>
      <c r="H45" s="30"/>
      <c r="I45" s="30"/>
      <c r="J45" s="30"/>
      <c r="K45" s="30"/>
      <c r="L45" s="57"/>
      <c r="M45" s="57"/>
      <c r="N45" s="102"/>
      <c r="O45" s="30"/>
      <c r="P45" s="30"/>
      <c r="Q45" s="30" t="s">
        <v>67</v>
      </c>
      <c r="R45" s="30"/>
    </row>
    <row r="46" spans="1:22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</sheetData>
  <sheetProtection insertRows="0" deleteRows="0"/>
  <protectedRanges>
    <protectedRange sqref="U1:U1048576 J1:P1048576" name="Obseg1"/>
  </protectedRanges>
  <mergeCells count="8">
    <mergeCell ref="B13:K13"/>
    <mergeCell ref="A42:V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pred_rekapitulacija'!B19</f>
        <v>JAJCA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46" t="s">
        <v>290</v>
      </c>
      <c r="C16" s="248">
        <v>63</v>
      </c>
      <c r="D16" s="248" t="s">
        <v>110</v>
      </c>
      <c r="E16" s="260"/>
      <c r="F16" s="193">
        <v>12000</v>
      </c>
      <c r="G16" s="111" t="s">
        <v>296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83" t="str">
        <f>IF(Sklop6[[#This Row],[ZAHTEVANA SHEMA KAKOVOSTI]]&lt;&gt;"",Sklop6[[#This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+Sklop6[[#This Row],[cena/enota brez DDV v EUR]]*Sklop6[[#This Row],[Stopnja DDV (%)]]</f>
        <v>0</v>
      </c>
      <c r="R16" s="253">
        <f>+Sklop6[[#This Row],[cena/enota brez DDV v EUR]]+Sklop6[[#This Row],[Davek (EUR)]]</f>
        <v>0</v>
      </c>
      <c r="S16" s="253">
        <f>+Sklop6[[#This Row],[cena/enota brez DDV v EUR]]*Sklop6[[#This Row],[Okvirna količina]]</f>
        <v>0</v>
      </c>
      <c r="T16" s="253">
        <f>+Sklop6[[#This Row],[Končna cena/enoto mere (EUR) z DDV]]*Sklop6[[#This Row],[Okvirna količina]]</f>
        <v>0</v>
      </c>
      <c r="U16" s="97"/>
    </row>
    <row r="17" spans="1:22" ht="27" customHeight="1">
      <c r="A17" s="264" t="s">
        <v>134</v>
      </c>
      <c r="B17" s="135"/>
      <c r="C17" s="136"/>
      <c r="D17" s="136"/>
      <c r="E17" s="137"/>
      <c r="F17" s="138"/>
      <c r="G17" s="139"/>
      <c r="H17" s="140">
        <f>SUBTOTAL(109,Sklop6[Preračunana masa/volumen/kos na enoto kg])</f>
        <v>756</v>
      </c>
      <c r="I17" s="140">
        <f>SUBTOTAL(109,Sklop6[Živila iz shem kakovosti (kg)])</f>
        <v>0</v>
      </c>
      <c r="J17" s="138"/>
      <c r="K17" s="141"/>
      <c r="L17" s="141"/>
      <c r="M17" s="142"/>
      <c r="N17" s="143"/>
      <c r="O17" s="143"/>
      <c r="P17" s="143"/>
      <c r="Q17" s="144"/>
      <c r="R17" s="145"/>
      <c r="S17" s="144">
        <f>SUBTOTAL(109,Sklop6[Vrednost za okvirno količino (EUR) brez DDV])</f>
        <v>0</v>
      </c>
      <c r="T17" s="144">
        <f>SUBTOTAL(109,Sklop6[Vrednost za okvirno količino (EUR) z DDV])</f>
        <v>0</v>
      </c>
      <c r="U17" s="315">
        <f>SUBTOTAL(103,Sklop6[Shema kakovosti
(nacionalne, evropske)
])</f>
        <v>0</v>
      </c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8"/>
    </row>
    <row r="21" spans="1:22">
      <c r="A21" s="101" t="s">
        <v>182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117" t="s">
        <v>173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 ht="12.75" customHeight="1">
      <c r="A23" s="427" t="s">
        <v>174</v>
      </c>
      <c r="B23" s="427"/>
      <c r="C23" s="427"/>
      <c r="D23" s="427"/>
      <c r="E23" s="427"/>
      <c r="F23" s="427"/>
      <c r="G23" s="427"/>
      <c r="H23" s="427"/>
      <c r="I23" s="427"/>
      <c r="J23" s="427"/>
      <c r="K23" s="427"/>
      <c r="L23" s="427"/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22">
      <c r="A25" s="101" t="s">
        <v>65</v>
      </c>
      <c r="F25" s="71"/>
      <c r="G25" s="71" t="s">
        <v>66</v>
      </c>
      <c r="H25" s="30"/>
      <c r="I25" s="30"/>
      <c r="J25" s="30"/>
      <c r="K25" s="30"/>
      <c r="L25" s="57"/>
      <c r="M25" s="57"/>
      <c r="N25" s="102"/>
      <c r="O25" s="30"/>
      <c r="P25" s="30"/>
      <c r="Q25" s="30" t="s">
        <v>67</v>
      </c>
      <c r="R25" s="30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</sheetData>
  <sheetProtection insertRows="0" deleteRows="0"/>
  <protectedRanges>
    <protectedRange sqref="U25:U1048576 J25:P1048576 U1:U22 J1:P22" name="Obseg1"/>
    <protectedRange sqref="J23:P24 U23:U24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7" zoomScale="90" zoomScaleNormal="90" zoomScaleSheetLayoutView="100" workbookViewId="0">
      <selection activeCell="B28" sqref="B28"/>
    </sheetView>
  </sheetViews>
  <sheetFormatPr defaultColWidth="8.85546875" defaultRowHeight="12.75"/>
  <cols>
    <col min="1" max="1" width="3.5703125" style="12" customWidth="1"/>
    <col min="2" max="2" width="56.7109375" style="18" bestFit="1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pred_rekapitulacija'!B20</f>
        <v>DIETNI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46" t="s">
        <v>492</v>
      </c>
      <c r="C16" s="193" t="s">
        <v>821</v>
      </c>
      <c r="D16" s="248" t="s">
        <v>110</v>
      </c>
      <c r="E16" s="258"/>
      <c r="F16" s="83">
        <v>20</v>
      </c>
      <c r="G16" s="111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3" t="str">
        <f>IF(Sklop7[[#This Row],[ZAHTEVANA SHEMA KAKOVOSTI]]&lt;&gt;"",Sklop7[[#This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+Sklop7[[#This Row],[cena/enota brez DDV v EUR]]*Sklop7[[#This Row],[Stopnja DDV (%)]]</f>
        <v>0</v>
      </c>
      <c r="R16" s="253">
        <f>+Sklop7[[#This Row],[cena/enota brez DDV v EUR]]+Sklop7[[#This Row],[Davek (EUR)]]</f>
        <v>0</v>
      </c>
      <c r="S16" s="253">
        <f>+Sklop7[[#This Row],[cena/enota brez DDV v EUR]]*Sklop7[[#This Row],[Okvirna količina]]</f>
        <v>0</v>
      </c>
      <c r="T16" s="253">
        <f>+Sklop7[[#This Row],[Končna cena/enoto mere (EUR) z DDV]]*Sklop7[[#This Row],[Okvirna količina]]</f>
        <v>0</v>
      </c>
      <c r="U16" s="216"/>
    </row>
    <row r="17" spans="1:21" s="240" customFormat="1" ht="12">
      <c r="A17" s="250" t="s">
        <v>3</v>
      </c>
      <c r="B17" s="346" t="s">
        <v>493</v>
      </c>
      <c r="C17" s="193" t="s">
        <v>822</v>
      </c>
      <c r="D17" s="248" t="s">
        <v>110</v>
      </c>
      <c r="E17" s="199" t="s">
        <v>806</v>
      </c>
      <c r="F17" s="122">
        <v>15</v>
      </c>
      <c r="G17" s="111" t="s">
        <v>0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83">
        <f>IF(Sklop7[[#This Row],[ZAHTEVANA SHEMA KAKOVOSTI]]&lt;&gt;"",Sklop7[[#This Row],[Preračunana masa/volumen/kos na enoto kg]],"")</f>
        <v>15</v>
      </c>
      <c r="J17" s="93"/>
      <c r="K17" s="89"/>
      <c r="L17" s="89"/>
      <c r="M17" s="95"/>
      <c r="N17" s="90"/>
      <c r="O17" s="90"/>
      <c r="P17" s="96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216"/>
    </row>
    <row r="18" spans="1:21" s="240" customFormat="1" ht="12">
      <c r="A18" s="250" t="s">
        <v>4</v>
      </c>
      <c r="B18" s="437" t="s">
        <v>848</v>
      </c>
      <c r="C18" s="443">
        <v>35</v>
      </c>
      <c r="D18" s="248" t="s">
        <v>110</v>
      </c>
      <c r="E18" s="199"/>
      <c r="F18" s="122">
        <v>60</v>
      </c>
      <c r="G18" s="111" t="s">
        <v>0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18" s="83" t="str">
        <f>IF(Sklop7[[#This Row],[ZAHTEVANA SHEMA KAKOVOSTI]]&lt;&gt;"",Sklop7[[#This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216"/>
    </row>
    <row r="19" spans="1:21" s="240" customFormat="1" ht="12">
      <c r="A19" s="250" t="s">
        <v>5</v>
      </c>
      <c r="B19" s="323" t="s">
        <v>849</v>
      </c>
      <c r="C19" s="193" t="s">
        <v>822</v>
      </c>
      <c r="D19" s="248" t="s">
        <v>110</v>
      </c>
      <c r="E19" s="199"/>
      <c r="F19" s="122">
        <v>100</v>
      </c>
      <c r="G19" s="111" t="s">
        <v>0</v>
      </c>
      <c r="H1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83" t="str">
        <f>IF(Sklop7[[#This Row],[ZAHTEVANA SHEMA KAKOVOSTI]]&lt;&gt;"",Sklop7[[#This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+Sklop7[[#This Row],[cena/enota brez DDV v EUR]]*Sklop7[[#This Row],[Stopnja DDV (%)]]</f>
        <v>0</v>
      </c>
      <c r="R19" s="90">
        <f>+Sklop7[[#This Row],[cena/enota brez DDV v EUR]]+Sklop7[[#This Row],[Davek (EUR)]]</f>
        <v>0</v>
      </c>
      <c r="S19" s="90">
        <f>+Sklop7[[#This Row],[cena/enota brez DDV v EUR]]*Sklop7[[#This Row],[Okvirna količina]]</f>
        <v>0</v>
      </c>
      <c r="T19" s="90">
        <f>+Sklop7[[#This Row],[Končna cena/enoto mere (EUR) z DDV]]*Sklop7[[#This Row],[Okvirna količina]]</f>
        <v>0</v>
      </c>
      <c r="U19" s="216"/>
    </row>
    <row r="20" spans="1:21" s="240" customFormat="1" ht="12">
      <c r="A20" s="250" t="s">
        <v>6</v>
      </c>
      <c r="B20" s="323" t="s">
        <v>494</v>
      </c>
      <c r="C20" s="193">
        <v>1</v>
      </c>
      <c r="D20" s="193" t="s">
        <v>0</v>
      </c>
      <c r="E20" s="199"/>
      <c r="F20" s="122">
        <v>10</v>
      </c>
      <c r="G20" s="111" t="s">
        <v>0</v>
      </c>
      <c r="H2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83" t="str">
        <f>IF(Sklop7[[#This Row],[ZAHTEVANA SHEMA KAKOVOSTI]]&lt;&gt;"",Sklop7[[#This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+Sklop7[[#This Row],[cena/enota brez DDV v EUR]]*Sklop7[[#This Row],[Stopnja DDV (%)]]</f>
        <v>0</v>
      </c>
      <c r="R20" s="90">
        <f>+Sklop7[[#This Row],[cena/enota brez DDV v EUR]]+Sklop7[[#This Row],[Davek (EUR)]]</f>
        <v>0</v>
      </c>
      <c r="S20" s="90">
        <f>+Sklop7[[#This Row],[cena/enota brez DDV v EUR]]*Sklop7[[#This Row],[Okvirna količina]]</f>
        <v>0</v>
      </c>
      <c r="T20" s="90">
        <f>+Sklop7[[#This Row],[Končna cena/enoto mere (EUR) z DDV]]*Sklop7[[#This Row],[Okvirna količina]]</f>
        <v>0</v>
      </c>
      <c r="U20" s="216"/>
    </row>
    <row r="21" spans="1:21" s="240" customFormat="1" ht="12">
      <c r="A21" s="250" t="s">
        <v>7</v>
      </c>
      <c r="B21" s="323" t="s">
        <v>495</v>
      </c>
      <c r="C21" s="193" t="s">
        <v>821</v>
      </c>
      <c r="D21" s="193" t="s">
        <v>110</v>
      </c>
      <c r="E21" s="199"/>
      <c r="F21" s="122">
        <v>10</v>
      </c>
      <c r="G21" s="111" t="s">
        <v>0</v>
      </c>
      <c r="H2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83" t="str">
        <f>IF(Sklop7[[#This Row],[ZAHTEVANA SHEMA KAKOVOSTI]]&lt;&gt;"",Sklop7[[#This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+Sklop7[[#This Row],[cena/enota brez DDV v EUR]]*Sklop7[[#This Row],[Stopnja DDV (%)]]</f>
        <v>0</v>
      </c>
      <c r="R21" s="90">
        <f>+Sklop7[[#This Row],[cena/enota brez DDV v EUR]]+Sklop7[[#This Row],[Davek (EUR)]]</f>
        <v>0</v>
      </c>
      <c r="S21" s="90">
        <f>+Sklop7[[#This Row],[cena/enota brez DDV v EUR]]*Sklop7[[#This Row],[Okvirna količina]]</f>
        <v>0</v>
      </c>
      <c r="T21" s="90">
        <f>+Sklop7[[#This Row],[Končna cena/enoto mere (EUR) z DDV]]*Sklop7[[#This Row],[Okvirna količina]]</f>
        <v>0</v>
      </c>
      <c r="U21" s="216"/>
    </row>
    <row r="22" spans="1:21" s="240" customFormat="1" ht="12">
      <c r="A22" s="250" t="s">
        <v>8</v>
      </c>
      <c r="B22" s="323" t="s">
        <v>496</v>
      </c>
      <c r="C22" s="193" t="s">
        <v>821</v>
      </c>
      <c r="D22" s="193" t="s">
        <v>110</v>
      </c>
      <c r="E22" s="199"/>
      <c r="F22" s="122">
        <v>20</v>
      </c>
      <c r="G22" s="111" t="s">
        <v>0</v>
      </c>
      <c r="H2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83" t="str">
        <f>IF(Sklop7[[#This Row],[ZAHTEVANA SHEMA KAKOVOSTI]]&lt;&gt;"",Sklop7[[#This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+Sklop7[[#This Row],[cena/enota brez DDV v EUR]]*Sklop7[[#This Row],[Stopnja DDV (%)]]</f>
        <v>0</v>
      </c>
      <c r="R22" s="90">
        <f>+Sklop7[[#This Row],[cena/enota brez DDV v EUR]]+Sklop7[[#This Row],[Davek (EUR)]]</f>
        <v>0</v>
      </c>
      <c r="S22" s="90">
        <f>+Sklop7[[#This Row],[cena/enota brez DDV v EUR]]*Sklop7[[#This Row],[Okvirna količina]]</f>
        <v>0</v>
      </c>
      <c r="T22" s="90">
        <f>+Sklop7[[#This Row],[Končna cena/enoto mere (EUR) z DDV]]*Sklop7[[#This Row],[Okvirna količina]]</f>
        <v>0</v>
      </c>
      <c r="U22" s="216"/>
    </row>
    <row r="23" spans="1:21" s="240" customFormat="1" ht="12">
      <c r="A23" s="250" t="s">
        <v>9</v>
      </c>
      <c r="B23" s="323" t="s">
        <v>497</v>
      </c>
      <c r="C23" s="193" t="s">
        <v>821</v>
      </c>
      <c r="D23" s="193" t="s">
        <v>110</v>
      </c>
      <c r="E23" s="199"/>
      <c r="F23" s="122">
        <v>5</v>
      </c>
      <c r="G23" s="111" t="s">
        <v>0</v>
      </c>
      <c r="H2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83" t="str">
        <f>IF(Sklop7[[#This Row],[ZAHTEVANA SHEMA KAKOVOSTI]]&lt;&gt;"",Sklop7[[#This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+Sklop7[[#This Row],[cena/enota brez DDV v EUR]]*Sklop7[[#This Row],[Stopnja DDV (%)]]</f>
        <v>0</v>
      </c>
      <c r="R23" s="90">
        <f>+Sklop7[[#This Row],[cena/enota brez DDV v EUR]]+Sklop7[[#This Row],[Davek (EUR)]]</f>
        <v>0</v>
      </c>
      <c r="S23" s="90">
        <f>+Sklop7[[#This Row],[cena/enota brez DDV v EUR]]*Sklop7[[#This Row],[Okvirna količina]]</f>
        <v>0</v>
      </c>
      <c r="T23" s="90">
        <f>+Sklop7[[#This Row],[Končna cena/enoto mere (EUR) z DDV]]*Sklop7[[#This Row],[Okvirna količina]]</f>
        <v>0</v>
      </c>
      <c r="U23" s="216"/>
    </row>
    <row r="24" spans="1:21" s="240" customFormat="1" ht="12">
      <c r="A24" s="250" t="s">
        <v>10</v>
      </c>
      <c r="B24" s="323" t="s">
        <v>498</v>
      </c>
      <c r="C24" s="193" t="s">
        <v>850</v>
      </c>
      <c r="D24" s="193" t="s">
        <v>110</v>
      </c>
      <c r="E24" s="199"/>
      <c r="F24" s="122">
        <v>10</v>
      </c>
      <c r="G24" s="111" t="s">
        <v>0</v>
      </c>
      <c r="H2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3" t="str">
        <f>IF(Sklop7[[#This Row],[ZAHTEVANA SHEMA KAKOVOSTI]]&lt;&gt;"",Sklop7[[#This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+Sklop7[[#This Row],[cena/enota brez DDV v EUR]]*Sklop7[[#This Row],[Stopnja DDV (%)]]</f>
        <v>0</v>
      </c>
      <c r="R24" s="90">
        <f>+Sklop7[[#This Row],[cena/enota brez DDV v EUR]]+Sklop7[[#This Row],[Davek (EUR)]]</f>
        <v>0</v>
      </c>
      <c r="S24" s="90">
        <f>+Sklop7[[#This Row],[cena/enota brez DDV v EUR]]*Sklop7[[#This Row],[Okvirna količina]]</f>
        <v>0</v>
      </c>
      <c r="T24" s="90">
        <f>+Sklop7[[#This Row],[Končna cena/enoto mere (EUR) z DDV]]*Sklop7[[#This Row],[Okvirna količina]]</f>
        <v>0</v>
      </c>
      <c r="U24" s="216"/>
    </row>
    <row r="25" spans="1:21" s="240" customFormat="1" ht="12">
      <c r="A25" s="250" t="s">
        <v>11</v>
      </c>
      <c r="B25" s="323" t="s">
        <v>499</v>
      </c>
      <c r="C25" s="193" t="s">
        <v>821</v>
      </c>
      <c r="D25" s="193" t="s">
        <v>110</v>
      </c>
      <c r="E25" s="199"/>
      <c r="F25" s="122">
        <v>10</v>
      </c>
      <c r="G25" s="111" t="s">
        <v>0</v>
      </c>
      <c r="H2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83" t="str">
        <f>IF(Sklop7[[#This Row],[ZAHTEVANA SHEMA KAKOVOSTI]]&lt;&gt;"",Sklop7[[#This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+Sklop7[[#This Row],[cena/enota brez DDV v EUR]]*Sklop7[[#This Row],[Stopnja DDV (%)]]</f>
        <v>0</v>
      </c>
      <c r="R25" s="90">
        <f>+Sklop7[[#This Row],[cena/enota brez DDV v EUR]]+Sklop7[[#This Row],[Davek (EUR)]]</f>
        <v>0</v>
      </c>
      <c r="S25" s="90">
        <f>+Sklop7[[#This Row],[cena/enota brez DDV v EUR]]*Sklop7[[#This Row],[Okvirna količina]]</f>
        <v>0</v>
      </c>
      <c r="T25" s="90">
        <f>+Sklop7[[#This Row],[Končna cena/enoto mere (EUR) z DDV]]*Sklop7[[#This Row],[Okvirna količina]]</f>
        <v>0</v>
      </c>
      <c r="U25" s="216"/>
    </row>
    <row r="26" spans="1:21" s="240" customFormat="1" ht="20.25" customHeight="1">
      <c r="A26" s="250" t="s">
        <v>12</v>
      </c>
      <c r="B26" s="323" t="s">
        <v>500</v>
      </c>
      <c r="C26" s="193" t="s">
        <v>821</v>
      </c>
      <c r="D26" s="193" t="s">
        <v>110</v>
      </c>
      <c r="E26" s="199"/>
      <c r="F26" s="122">
        <v>60</v>
      </c>
      <c r="G26" s="111" t="s">
        <v>0</v>
      </c>
      <c r="H2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83" t="str">
        <f>IF(Sklop7[[#This Row],[ZAHTEVANA SHEMA KAKOVOSTI]]&lt;&gt;"",Sklop7[[#This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+Sklop7[[#This Row],[cena/enota brez DDV v EUR]]*Sklop7[[#This Row],[Stopnja DDV (%)]]</f>
        <v>0</v>
      </c>
      <c r="R26" s="90">
        <f>+Sklop7[[#This Row],[cena/enota brez DDV v EUR]]+Sklop7[[#This Row],[Davek (EUR)]]</f>
        <v>0</v>
      </c>
      <c r="S26" s="90">
        <f>+Sklop7[[#This Row],[cena/enota brez DDV v EUR]]*Sklop7[[#This Row],[Okvirna količina]]</f>
        <v>0</v>
      </c>
      <c r="T26" s="90">
        <f>+Sklop7[[#This Row],[Končna cena/enoto mere (EUR) z DDV]]*Sklop7[[#This Row],[Okvirna količina]]</f>
        <v>0</v>
      </c>
      <c r="U26" s="216"/>
    </row>
    <row r="27" spans="1:21" s="240" customFormat="1" ht="12">
      <c r="A27" s="250" t="s">
        <v>13</v>
      </c>
      <c r="B27" s="323" t="s">
        <v>501</v>
      </c>
      <c r="C27" s="193" t="s">
        <v>821</v>
      </c>
      <c r="D27" s="193" t="s">
        <v>110</v>
      </c>
      <c r="E27" s="199"/>
      <c r="F27" s="122">
        <v>20</v>
      </c>
      <c r="G27" s="111" t="s">
        <v>0</v>
      </c>
      <c r="H2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83" t="str">
        <f>IF(Sklop7[[#This Row],[ZAHTEVANA SHEMA KAKOVOSTI]]&lt;&gt;"",Sklop7[[#This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+Sklop7[[#This Row],[cena/enota brez DDV v EUR]]*Sklop7[[#This Row],[Stopnja DDV (%)]]</f>
        <v>0</v>
      </c>
      <c r="R27" s="90">
        <f>+Sklop7[[#This Row],[cena/enota brez DDV v EUR]]+Sklop7[[#This Row],[Davek (EUR)]]</f>
        <v>0</v>
      </c>
      <c r="S27" s="90">
        <f>+Sklop7[[#This Row],[cena/enota brez DDV v EUR]]*Sklop7[[#This Row],[Okvirna količina]]</f>
        <v>0</v>
      </c>
      <c r="T27" s="90">
        <f>+Sklop7[[#This Row],[Končna cena/enoto mere (EUR) z DDV]]*Sklop7[[#This Row],[Okvirna količina]]</f>
        <v>0</v>
      </c>
      <c r="U27" s="216"/>
    </row>
    <row r="28" spans="1:21" s="240" customFormat="1" ht="12">
      <c r="A28" s="250" t="s">
        <v>14</v>
      </c>
      <c r="B28" s="323" t="s">
        <v>502</v>
      </c>
      <c r="C28" s="193" t="s">
        <v>821</v>
      </c>
      <c r="D28" s="193" t="s">
        <v>110</v>
      </c>
      <c r="E28" s="199"/>
      <c r="F28" s="122">
        <v>20</v>
      </c>
      <c r="G28" s="111" t="s">
        <v>0</v>
      </c>
      <c r="H2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83" t="str">
        <f>IF(Sklop7[[#This Row],[ZAHTEVANA SHEMA KAKOVOSTI]]&lt;&gt;"",Sklop7[[#This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+Sklop7[[#This Row],[cena/enota brez DDV v EUR]]*Sklop7[[#This Row],[Stopnja DDV (%)]]</f>
        <v>0</v>
      </c>
      <c r="R28" s="90">
        <f>+Sklop7[[#This Row],[cena/enota brez DDV v EUR]]+Sklop7[[#This Row],[Davek (EUR)]]</f>
        <v>0</v>
      </c>
      <c r="S28" s="90">
        <f>+Sklop7[[#This Row],[cena/enota brez DDV v EUR]]*Sklop7[[#This Row],[Okvirna količina]]</f>
        <v>0</v>
      </c>
      <c r="T28" s="90">
        <f>+Sklop7[[#This Row],[Končna cena/enoto mere (EUR) z DDV]]*Sklop7[[#This Row],[Okvirna količina]]</f>
        <v>0</v>
      </c>
      <c r="U28" s="216"/>
    </row>
    <row r="29" spans="1:21" s="240" customFormat="1" ht="12">
      <c r="A29" s="250" t="s">
        <v>15</v>
      </c>
      <c r="B29" s="323" t="s">
        <v>503</v>
      </c>
      <c r="C29" s="193">
        <v>0.2</v>
      </c>
      <c r="D29" s="193" t="s">
        <v>74</v>
      </c>
      <c r="E29" s="199"/>
      <c r="F29" s="122">
        <v>80</v>
      </c>
      <c r="G29" s="154" t="s">
        <v>296</v>
      </c>
      <c r="H2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83" t="str">
        <f>IF(Sklop7[[#This Row],[ZAHTEVANA SHEMA KAKOVOSTI]]&lt;&gt;"",Sklop7[[#This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+Sklop7[[#This Row],[cena/enota brez DDV v EUR]]*Sklop7[[#This Row],[Stopnja DDV (%)]]</f>
        <v>0</v>
      </c>
      <c r="R29" s="90">
        <f>+Sklop7[[#This Row],[cena/enota brez DDV v EUR]]+Sklop7[[#This Row],[Davek (EUR)]]</f>
        <v>0</v>
      </c>
      <c r="S29" s="90">
        <f>+Sklop7[[#This Row],[cena/enota brez DDV v EUR]]*Sklop7[[#This Row],[Okvirna količina]]</f>
        <v>0</v>
      </c>
      <c r="T29" s="90">
        <f>+Sklop7[[#This Row],[Končna cena/enoto mere (EUR) z DDV]]*Sklop7[[#This Row],[Okvirna količina]]</f>
        <v>0</v>
      </c>
      <c r="U29" s="216"/>
    </row>
    <row r="30" spans="1:21" s="240" customFormat="1" ht="12">
      <c r="A30" s="250" t="s">
        <v>16</v>
      </c>
      <c r="B30" s="323" t="s">
        <v>504</v>
      </c>
      <c r="C30" s="193">
        <v>1</v>
      </c>
      <c r="D30" s="193" t="s">
        <v>74</v>
      </c>
      <c r="E30" s="199"/>
      <c r="F30" s="122">
        <v>10</v>
      </c>
      <c r="G30" s="154" t="s">
        <v>296</v>
      </c>
      <c r="H3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83" t="str">
        <f>IF(Sklop7[[#This Row],[ZAHTEVANA SHEMA KAKOVOSTI]]&lt;&gt;"",Sklop7[[#This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216"/>
    </row>
    <row r="31" spans="1:21" s="240" customFormat="1" ht="12">
      <c r="A31" s="250" t="s">
        <v>17</v>
      </c>
      <c r="B31" s="323" t="s">
        <v>505</v>
      </c>
      <c r="C31" s="193">
        <v>1</v>
      </c>
      <c r="D31" s="193" t="s">
        <v>74</v>
      </c>
      <c r="E31" s="199"/>
      <c r="F31" s="122">
        <v>10</v>
      </c>
      <c r="G31" s="154" t="s">
        <v>296</v>
      </c>
      <c r="H3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83" t="str">
        <f>IF(Sklop7[[#This Row],[ZAHTEVANA SHEMA KAKOVOSTI]]&lt;&gt;"",Sklop7[[#This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216"/>
    </row>
    <row r="32" spans="1:21" s="240" customFormat="1" ht="12">
      <c r="A32" s="250" t="s">
        <v>18</v>
      </c>
      <c r="B32" s="323" t="s">
        <v>506</v>
      </c>
      <c r="C32" s="193">
        <v>0.2</v>
      </c>
      <c r="D32" s="193" t="s">
        <v>74</v>
      </c>
      <c r="E32" s="199"/>
      <c r="F32" s="122">
        <v>80</v>
      </c>
      <c r="G32" s="154" t="s">
        <v>296</v>
      </c>
      <c r="H3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2" s="83" t="str">
        <f>IF(Sklop7[[#This Row],[ZAHTEVANA SHEMA KAKOVOSTI]]&lt;&gt;"",Sklop7[[#This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216"/>
    </row>
    <row r="33" spans="1:21" s="240" customFormat="1" ht="12">
      <c r="A33" s="250" t="s">
        <v>19</v>
      </c>
      <c r="B33" s="323" t="s">
        <v>291</v>
      </c>
      <c r="C33" s="193">
        <v>230</v>
      </c>
      <c r="D33" s="193" t="s">
        <v>110</v>
      </c>
      <c r="E33" s="170"/>
      <c r="F33" s="122">
        <v>100</v>
      </c>
      <c r="G33" s="154" t="s">
        <v>420</v>
      </c>
      <c r="H3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3" s="83" t="str">
        <f>IF(Sklop7[[#This Row],[ZAHTEVANA SHEMA KAKOVOSTI]]&lt;&gt;"",Sklop7[[#This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216"/>
    </row>
    <row r="34" spans="1:21" s="240" customFormat="1" ht="12">
      <c r="A34" s="250" t="s">
        <v>20</v>
      </c>
      <c r="B34" s="323" t="s">
        <v>292</v>
      </c>
      <c r="C34" s="193">
        <v>250</v>
      </c>
      <c r="D34" s="193" t="s">
        <v>110</v>
      </c>
      <c r="E34" s="170"/>
      <c r="F34" s="122">
        <v>80</v>
      </c>
      <c r="G34" s="154" t="s">
        <v>420</v>
      </c>
      <c r="H3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83" t="str">
        <f>IF(Sklop7[[#This Row],[ZAHTEVANA SHEMA KAKOVOSTI]]&lt;&gt;"",Sklop7[[#This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216"/>
    </row>
    <row r="35" spans="1:21" s="240" customFormat="1" ht="12">
      <c r="A35" s="250" t="s">
        <v>21</v>
      </c>
      <c r="B35" s="323" t="s">
        <v>293</v>
      </c>
      <c r="C35" s="193">
        <v>250</v>
      </c>
      <c r="D35" s="197" t="s">
        <v>110</v>
      </c>
      <c r="E35" s="260"/>
      <c r="F35" s="122">
        <v>10</v>
      </c>
      <c r="G35" s="154" t="s">
        <v>420</v>
      </c>
      <c r="H35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5" s="122" t="str">
        <f>IF(Sklop7[[#This Row],[ZAHTEVANA SHEMA KAKOVOSTI]]&lt;&gt;"",Sklop7[[#This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+Sklop7[[#This Row],[cena/enota brez DDV v EUR]]*Sklop7[[#This Row],[Stopnja DDV (%)]]</f>
        <v>0</v>
      </c>
      <c r="R35" s="195">
        <f>+Sklop7[[#This Row],[cena/enota brez DDV v EUR]]+Sklop7[[#This Row],[Davek (EUR)]]</f>
        <v>0</v>
      </c>
      <c r="S35" s="195">
        <f>+Sklop7[[#This Row],[cena/enota brez DDV v EUR]]*Sklop7[[#This Row],[Okvirna količina]]</f>
        <v>0</v>
      </c>
      <c r="T35" s="195">
        <f>+Sklop7[[#This Row],[Končna cena/enoto mere (EUR) z DDV]]*Sklop7[[#This Row],[Okvirna količina]]</f>
        <v>0</v>
      </c>
      <c r="U35" s="198"/>
    </row>
    <row r="36" spans="1:21" s="240" customFormat="1" ht="12">
      <c r="A36" s="250" t="s">
        <v>22</v>
      </c>
      <c r="B36" s="323" t="s">
        <v>294</v>
      </c>
      <c r="C36" s="193">
        <v>400</v>
      </c>
      <c r="D36" s="193" t="s">
        <v>110</v>
      </c>
      <c r="E36" s="170"/>
      <c r="F36" s="122">
        <v>40</v>
      </c>
      <c r="G36" s="154" t="s">
        <v>420</v>
      </c>
      <c r="H3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6" s="83" t="str">
        <f>IF(Sklop7[[#This Row],[ZAHTEVANA SHEMA KAKOVOSTI]]&lt;&gt;"",Sklop7[[#This Row],[Preračunana masa/volumen/kos na enoto kg]],"")</f>
        <v/>
      </c>
      <c r="J36" s="93"/>
      <c r="K36" s="89"/>
      <c r="L36" s="89"/>
      <c r="M36" s="95"/>
      <c r="N36" s="90"/>
      <c r="O36" s="90"/>
      <c r="P36" s="96"/>
      <c r="Q36" s="90">
        <f>+Sklop7[[#This Row],[cena/enota brez DDV v EUR]]*Sklop7[[#This Row],[Stopnja DDV (%)]]</f>
        <v>0</v>
      </c>
      <c r="R36" s="90">
        <f>+Sklop7[[#This Row],[cena/enota brez DDV v EUR]]+Sklop7[[#This Row],[Davek (EUR)]]</f>
        <v>0</v>
      </c>
      <c r="S36" s="90">
        <f>+Sklop7[[#This Row],[cena/enota brez DDV v EUR]]*Sklop7[[#This Row],[Okvirna količina]]</f>
        <v>0</v>
      </c>
      <c r="T36" s="90">
        <f>+Sklop7[[#This Row],[Končna cena/enoto mere (EUR) z DDV]]*Sklop7[[#This Row],[Okvirna količina]]</f>
        <v>0</v>
      </c>
      <c r="U36" s="216"/>
    </row>
    <row r="37" spans="1:21" s="240" customFormat="1" ht="12">
      <c r="A37" s="250" t="s">
        <v>23</v>
      </c>
      <c r="B37" s="323" t="s">
        <v>507</v>
      </c>
      <c r="C37" s="193">
        <v>200</v>
      </c>
      <c r="D37" s="193" t="s">
        <v>110</v>
      </c>
      <c r="E37" s="170"/>
      <c r="F37" s="122">
        <v>60</v>
      </c>
      <c r="G37" s="154" t="s">
        <v>296</v>
      </c>
      <c r="H3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7" s="122" t="str">
        <f>IF(Sklop7[[#This Row],[ZAHTEVANA SHEMA KAKOVOSTI]]&lt;&gt;"",Sklop7[[#This Row],[Preračunana masa/volumen/kos na enoto kg]],"")</f>
        <v/>
      </c>
      <c r="J37" s="148"/>
      <c r="K37" s="149"/>
      <c r="L37" s="149"/>
      <c r="M37" s="150"/>
      <c r="N37" s="195"/>
      <c r="O37" s="195"/>
      <c r="P37" s="196"/>
      <c r="Q37" s="195">
        <f>+Sklop7[[#This Row],[cena/enota brez DDV v EUR]]*Sklop7[[#This Row],[Stopnja DDV (%)]]</f>
        <v>0</v>
      </c>
      <c r="R37" s="195">
        <f>+Sklop7[[#This Row],[cena/enota brez DDV v EUR]]+Sklop7[[#This Row],[Davek (EUR)]]</f>
        <v>0</v>
      </c>
      <c r="S37" s="195">
        <f>+Sklop7[[#This Row],[cena/enota brez DDV v EUR]]*Sklop7[[#This Row],[Okvirna količina]]</f>
        <v>0</v>
      </c>
      <c r="T37" s="195">
        <f>+Sklop7[[#This Row],[Končna cena/enoto mere (EUR) z DDV]]*Sklop7[[#This Row],[Okvirna količina]]</f>
        <v>0</v>
      </c>
      <c r="U37" s="198"/>
    </row>
    <row r="38" spans="1:21" s="240" customFormat="1" ht="12">
      <c r="A38" s="250" t="s">
        <v>24</v>
      </c>
      <c r="B38" s="323" t="s">
        <v>508</v>
      </c>
      <c r="C38" s="193">
        <v>200</v>
      </c>
      <c r="D38" s="197" t="s">
        <v>110</v>
      </c>
      <c r="E38" s="260"/>
      <c r="F38" s="122">
        <v>10</v>
      </c>
      <c r="G38" s="171" t="s">
        <v>296</v>
      </c>
      <c r="H38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122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95"/>
      <c r="O38" s="195"/>
      <c r="P38" s="196"/>
      <c r="Q38" s="195">
        <f>+Sklop7[[#This Row],[cena/enota brez DDV v EUR]]*Sklop7[[#This Row],[Stopnja DDV (%)]]</f>
        <v>0</v>
      </c>
      <c r="R38" s="195">
        <f>+Sklop7[[#This Row],[cena/enota brez DDV v EUR]]+Sklop7[[#This Row],[Davek (EUR)]]</f>
        <v>0</v>
      </c>
      <c r="S38" s="195">
        <f>+Sklop7[[#This Row],[cena/enota brez DDV v EUR]]*Sklop7[[#This Row],[Okvirna količina]]</f>
        <v>0</v>
      </c>
      <c r="T38" s="195">
        <f>+Sklop7[[#This Row],[Končna cena/enoto mere (EUR) z DDV]]*Sklop7[[#This Row],[Okvirna količina]]</f>
        <v>0</v>
      </c>
      <c r="U38" s="198"/>
    </row>
    <row r="39" spans="1:21" s="240" customFormat="1" ht="12">
      <c r="A39" s="250" t="s">
        <v>25</v>
      </c>
      <c r="B39" s="323" t="s">
        <v>843</v>
      </c>
      <c r="C39" s="193">
        <v>385</v>
      </c>
      <c r="D39" s="193" t="s">
        <v>110</v>
      </c>
      <c r="E39" s="170"/>
      <c r="F39" s="122">
        <v>10</v>
      </c>
      <c r="G39" s="171" t="s">
        <v>296</v>
      </c>
      <c r="H3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39" s="122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95"/>
      <c r="O39" s="195"/>
      <c r="P39" s="196"/>
      <c r="Q39" s="195">
        <f>+Sklop7[[#This Row],[cena/enota brez DDV v EUR]]*Sklop7[[#This Row],[Stopnja DDV (%)]]</f>
        <v>0</v>
      </c>
      <c r="R39" s="195">
        <f>+Sklop7[[#This Row],[cena/enota brez DDV v EUR]]+Sklop7[[#This Row],[Davek (EUR)]]</f>
        <v>0</v>
      </c>
      <c r="S39" s="195">
        <f>+Sklop7[[#This Row],[cena/enota brez DDV v EUR]]*Sklop7[[#This Row],[Okvirna količina]]</f>
        <v>0</v>
      </c>
      <c r="T39" s="195">
        <f>+Sklop7[[#This Row],[Končna cena/enoto mere (EUR) z DDV]]*Sklop7[[#This Row],[Okvirna količina]]</f>
        <v>0</v>
      </c>
      <c r="U39" s="198"/>
    </row>
    <row r="40" spans="1:21" s="240" customFormat="1" ht="12">
      <c r="A40" s="250" t="s">
        <v>26</v>
      </c>
      <c r="B40" s="323" t="s">
        <v>844</v>
      </c>
      <c r="C40" s="193">
        <v>200</v>
      </c>
      <c r="D40" s="193" t="s">
        <v>110</v>
      </c>
      <c r="E40" s="170"/>
      <c r="F40" s="122">
        <v>5</v>
      </c>
      <c r="G40" s="171" t="s">
        <v>296</v>
      </c>
      <c r="H4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0" s="122" t="str">
        <f>IF(Sklop7[[#This Row],[ZAHTEVANA SHEMA KAKOVOSTI]]&lt;&gt;"",Sklop7[[#This Row],[Preračunana masa/volumen/kos na enoto kg]],"")</f>
        <v/>
      </c>
      <c r="J40" s="148"/>
      <c r="K40" s="149"/>
      <c r="L40" s="149"/>
      <c r="M40" s="150"/>
      <c r="N40" s="195"/>
      <c r="O40" s="195"/>
      <c r="P40" s="196"/>
      <c r="Q40" s="195">
        <f>+Sklop7[[#This Row],[cena/enota brez DDV v EUR]]*Sklop7[[#This Row],[Stopnja DDV (%)]]</f>
        <v>0</v>
      </c>
      <c r="R40" s="195">
        <f>+Sklop7[[#This Row],[cena/enota brez DDV v EUR]]+Sklop7[[#This Row],[Davek (EUR)]]</f>
        <v>0</v>
      </c>
      <c r="S40" s="195">
        <f>+Sklop7[[#This Row],[cena/enota brez DDV v EUR]]*Sklop7[[#This Row],[Okvirna količina]]</f>
        <v>0</v>
      </c>
      <c r="T40" s="195">
        <f>+Sklop7[[#This Row],[Končna cena/enoto mere (EUR) z DDV]]*Sklop7[[#This Row],[Okvirna količina]]</f>
        <v>0</v>
      </c>
      <c r="U40" s="198"/>
    </row>
    <row r="41" spans="1:21" s="240" customFormat="1" ht="12">
      <c r="A41" s="250" t="s">
        <v>27</v>
      </c>
      <c r="B41" s="323" t="s">
        <v>509</v>
      </c>
      <c r="C41" s="193">
        <v>250</v>
      </c>
      <c r="D41" s="197" t="s">
        <v>110</v>
      </c>
      <c r="E41" s="260"/>
      <c r="F41" s="122">
        <v>10</v>
      </c>
      <c r="G41" s="171" t="s">
        <v>296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1" s="122" t="str">
        <f>IF(Sklop7[[#This Row],[ZAHTEVANA SHEMA KAKOVOSTI]]&lt;&gt;"",Sklop7[[#This Row],[Preračunana masa/volumen/kos na enoto kg]],"")</f>
        <v/>
      </c>
      <c r="J41" s="148"/>
      <c r="K41" s="149"/>
      <c r="L41" s="149"/>
      <c r="M41" s="150"/>
      <c r="N41" s="195"/>
      <c r="O41" s="195"/>
      <c r="P41" s="196"/>
      <c r="Q41" s="195">
        <f>+Sklop7[[#This Row],[cena/enota brez DDV v EUR]]*Sklop7[[#This Row],[Stopnja DDV (%)]]</f>
        <v>0</v>
      </c>
      <c r="R41" s="195">
        <f>+Sklop7[[#This Row],[cena/enota brez DDV v EUR]]+Sklop7[[#This Row],[Davek (EUR)]]</f>
        <v>0</v>
      </c>
      <c r="S41" s="195">
        <f>+Sklop7[[#This Row],[cena/enota brez DDV v EUR]]*Sklop7[[#This Row],[Okvirna količina]]</f>
        <v>0</v>
      </c>
      <c r="T41" s="195">
        <f>+Sklop7[[#This Row],[Končna cena/enoto mere (EUR) z DDV]]*Sklop7[[#This Row],[Okvirna količina]]</f>
        <v>0</v>
      </c>
      <c r="U41" s="198"/>
    </row>
    <row r="42" spans="1:21" s="240" customFormat="1" ht="12">
      <c r="A42" s="250" t="s">
        <v>28</v>
      </c>
      <c r="B42" s="323" t="s">
        <v>851</v>
      </c>
      <c r="C42" s="193">
        <v>500</v>
      </c>
      <c r="D42" s="193" t="s">
        <v>110</v>
      </c>
      <c r="E42" s="170"/>
      <c r="F42" s="122">
        <v>20</v>
      </c>
      <c r="G42" s="171" t="s">
        <v>296</v>
      </c>
      <c r="H4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22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95"/>
      <c r="O42" s="195"/>
      <c r="P42" s="196"/>
      <c r="Q42" s="195">
        <f>+Sklop7[[#This Row],[cena/enota brez DDV v EUR]]*Sklop7[[#This Row],[Stopnja DDV (%)]]</f>
        <v>0</v>
      </c>
      <c r="R42" s="195">
        <f>+Sklop7[[#This Row],[cena/enota brez DDV v EUR]]+Sklop7[[#This Row],[Davek (EUR)]]</f>
        <v>0</v>
      </c>
      <c r="S42" s="195">
        <f>+Sklop7[[#This Row],[cena/enota brez DDV v EUR]]*Sklop7[[#This Row],[Okvirna količina]]</f>
        <v>0</v>
      </c>
      <c r="T42" s="195">
        <f>+Sklop7[[#This Row],[Končna cena/enoto mere (EUR) z DDV]]*Sklop7[[#This Row],[Okvirna količina]]</f>
        <v>0</v>
      </c>
      <c r="U42" s="198"/>
    </row>
    <row r="43" spans="1:21" s="240" customFormat="1" ht="12">
      <c r="A43" s="250" t="s">
        <v>29</v>
      </c>
      <c r="B43" s="323" t="s">
        <v>510</v>
      </c>
      <c r="C43" s="193">
        <v>20</v>
      </c>
      <c r="D43" s="193" t="s">
        <v>110</v>
      </c>
      <c r="E43" s="170"/>
      <c r="F43" s="122">
        <v>10</v>
      </c>
      <c r="G43" s="171" t="s">
        <v>296</v>
      </c>
      <c r="H4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43" s="122" t="str">
        <f>IF(Sklop7[[#This Row],[ZAHTEVANA SHEMA KAKOVOSTI]]&lt;&gt;"",Sklop7[[#This Row],[Preračunana masa/volumen/kos na enoto kg]],"")</f>
        <v/>
      </c>
      <c r="J43" s="148"/>
      <c r="K43" s="149"/>
      <c r="L43" s="149"/>
      <c r="M43" s="150"/>
      <c r="N43" s="195"/>
      <c r="O43" s="195"/>
      <c r="P43" s="196"/>
      <c r="Q43" s="195">
        <f>+Sklop7[[#This Row],[cena/enota brez DDV v EUR]]*Sklop7[[#This Row],[Stopnja DDV (%)]]</f>
        <v>0</v>
      </c>
      <c r="R43" s="195">
        <f>+Sklop7[[#This Row],[cena/enota brez DDV v EUR]]+Sklop7[[#This Row],[Davek (EUR)]]</f>
        <v>0</v>
      </c>
      <c r="S43" s="195">
        <f>+Sklop7[[#This Row],[cena/enota brez DDV v EUR]]*Sklop7[[#This Row],[Okvirna količina]]</f>
        <v>0</v>
      </c>
      <c r="T43" s="195">
        <f>+Sklop7[[#This Row],[Končna cena/enoto mere (EUR) z DDV]]*Sklop7[[#This Row],[Okvirna količina]]</f>
        <v>0</v>
      </c>
      <c r="U43" s="198"/>
    </row>
    <row r="44" spans="1:21" s="240" customFormat="1" ht="12">
      <c r="A44" s="250" t="s">
        <v>30</v>
      </c>
      <c r="B44" s="323" t="s">
        <v>511</v>
      </c>
      <c r="C44" s="193">
        <v>200</v>
      </c>
      <c r="D44" s="193" t="s">
        <v>110</v>
      </c>
      <c r="E44" s="170"/>
      <c r="F44" s="122">
        <v>15</v>
      </c>
      <c r="G44" s="171" t="s">
        <v>296</v>
      </c>
      <c r="H4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22" t="str">
        <f>IF(Sklop7[[#This Row],[ZAHTEVANA SHEMA KAKOVOSTI]]&lt;&gt;"",Sklop7[[#This Row],[Preračunana masa/volumen/kos na enoto kg]],"")</f>
        <v/>
      </c>
      <c r="J44" s="148"/>
      <c r="K44" s="149"/>
      <c r="L44" s="149"/>
      <c r="M44" s="150"/>
      <c r="N44" s="195"/>
      <c r="O44" s="195"/>
      <c r="P44" s="196"/>
      <c r="Q44" s="195">
        <f>+Sklop7[[#This Row],[cena/enota brez DDV v EUR]]*Sklop7[[#This Row],[Stopnja DDV (%)]]</f>
        <v>0</v>
      </c>
      <c r="R44" s="195">
        <f>+Sklop7[[#This Row],[cena/enota brez DDV v EUR]]+Sklop7[[#This Row],[Davek (EUR)]]</f>
        <v>0</v>
      </c>
      <c r="S44" s="195">
        <f>+Sklop7[[#This Row],[cena/enota brez DDV v EUR]]*Sklop7[[#This Row],[Okvirna količina]]</f>
        <v>0</v>
      </c>
      <c r="T44" s="195">
        <f>+Sklop7[[#This Row],[Končna cena/enoto mere (EUR) z DDV]]*Sklop7[[#This Row],[Okvirna količina]]</f>
        <v>0</v>
      </c>
      <c r="U44" s="198"/>
    </row>
    <row r="45" spans="1:21" s="240" customFormat="1" ht="12">
      <c r="A45" s="250" t="s">
        <v>31</v>
      </c>
      <c r="B45" s="323" t="s">
        <v>512</v>
      </c>
      <c r="C45" s="193">
        <v>250</v>
      </c>
      <c r="D45" s="193" t="s">
        <v>110</v>
      </c>
      <c r="E45" s="260"/>
      <c r="F45" s="122">
        <v>10</v>
      </c>
      <c r="G45" s="171" t="s">
        <v>296</v>
      </c>
      <c r="H45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5" s="122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95"/>
      <c r="O45" s="195"/>
      <c r="P45" s="196"/>
      <c r="Q45" s="195">
        <f>+Sklop7[[#This Row],[cena/enota brez DDV v EUR]]*Sklop7[[#This Row],[Stopnja DDV (%)]]</f>
        <v>0</v>
      </c>
      <c r="R45" s="195">
        <f>+Sklop7[[#This Row],[cena/enota brez DDV v EUR]]+Sklop7[[#This Row],[Davek (EUR)]]</f>
        <v>0</v>
      </c>
      <c r="S45" s="195">
        <f>+Sklop7[[#This Row],[cena/enota brez DDV v EUR]]*Sklop7[[#This Row],[Okvirna količina]]</f>
        <v>0</v>
      </c>
      <c r="T45" s="195">
        <f>+Sklop7[[#This Row],[Končna cena/enoto mere (EUR) z DDV]]*Sklop7[[#This Row],[Okvirna količina]]</f>
        <v>0</v>
      </c>
      <c r="U45" s="198"/>
    </row>
    <row r="46" spans="1:21" s="240" customFormat="1" ht="12">
      <c r="A46" s="250" t="s">
        <v>32</v>
      </c>
      <c r="B46" s="323" t="s">
        <v>513</v>
      </c>
      <c r="C46" s="193">
        <v>1</v>
      </c>
      <c r="D46" s="193" t="s">
        <v>0</v>
      </c>
      <c r="E46" s="170"/>
      <c r="F46" s="122">
        <v>5</v>
      </c>
      <c r="G46" s="171" t="s">
        <v>296</v>
      </c>
      <c r="H4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22" t="str">
        <f>IF(Sklop7[[#This Row],[ZAHTEVANA SHEMA KAKOVOSTI]]&lt;&gt;"",Sklop7[[#This Row],[Preračunana masa/volumen/kos na enoto kg]],"")</f>
        <v/>
      </c>
      <c r="J46" s="148"/>
      <c r="K46" s="149"/>
      <c r="L46" s="149"/>
      <c r="M46" s="150"/>
      <c r="N46" s="195"/>
      <c r="O46" s="195"/>
      <c r="P46" s="196"/>
      <c r="Q46" s="195">
        <f>+Sklop7[[#This Row],[cena/enota brez DDV v EUR]]*Sklop7[[#This Row],[Stopnja DDV (%)]]</f>
        <v>0</v>
      </c>
      <c r="R46" s="195">
        <f>+Sklop7[[#This Row],[cena/enota brez DDV v EUR]]+Sklop7[[#This Row],[Davek (EUR)]]</f>
        <v>0</v>
      </c>
      <c r="S46" s="195">
        <f>+Sklop7[[#This Row],[cena/enota brez DDV v EUR]]*Sklop7[[#This Row],[Okvirna količina]]</f>
        <v>0</v>
      </c>
      <c r="T46" s="195">
        <f>+Sklop7[[#This Row],[Končna cena/enoto mere (EUR) z DDV]]*Sklop7[[#This Row],[Okvirna količina]]</f>
        <v>0</v>
      </c>
      <c r="U46" s="198"/>
    </row>
    <row r="47" spans="1:21" s="240" customFormat="1" ht="12">
      <c r="A47" s="250" t="s">
        <v>33</v>
      </c>
      <c r="B47" s="323" t="s">
        <v>514</v>
      </c>
      <c r="C47" s="193">
        <v>1</v>
      </c>
      <c r="D47" s="193" t="s">
        <v>0</v>
      </c>
      <c r="E47" s="170"/>
      <c r="F47" s="122">
        <v>20</v>
      </c>
      <c r="G47" s="171" t="s">
        <v>296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22" t="str">
        <f>IF(Sklop7[[#This Row],[ZAHTEVANA SHEMA KAKOVOSTI]]&lt;&gt;"",Sklop7[[#This Row],[Preračunana masa/volumen/kos na enoto kg]],"")</f>
        <v/>
      </c>
      <c r="J47" s="148"/>
      <c r="K47" s="149"/>
      <c r="L47" s="149"/>
      <c r="M47" s="150"/>
      <c r="N47" s="195"/>
      <c r="O47" s="195"/>
      <c r="P47" s="196"/>
      <c r="Q47" s="195">
        <f>+Sklop7[[#This Row],[cena/enota brez DDV v EUR]]*Sklop7[[#This Row],[Stopnja DDV (%)]]</f>
        <v>0</v>
      </c>
      <c r="R47" s="195">
        <f>+Sklop7[[#This Row],[cena/enota brez DDV v EUR]]+Sklop7[[#This Row],[Davek (EUR)]]</f>
        <v>0</v>
      </c>
      <c r="S47" s="195">
        <f>+Sklop7[[#This Row],[cena/enota brez DDV v EUR]]*Sklop7[[#This Row],[Okvirna količina]]</f>
        <v>0</v>
      </c>
      <c r="T47" s="195">
        <f>+Sklop7[[#This Row],[Končna cena/enoto mere (EUR) z DDV]]*Sklop7[[#This Row],[Okvirna količina]]</f>
        <v>0</v>
      </c>
      <c r="U47" s="198"/>
    </row>
    <row r="48" spans="1:21" s="240" customFormat="1" ht="12">
      <c r="A48" s="250" t="s">
        <v>34</v>
      </c>
      <c r="B48" s="323" t="s">
        <v>515</v>
      </c>
      <c r="C48" s="193">
        <v>1</v>
      </c>
      <c r="D48" s="193" t="s">
        <v>0</v>
      </c>
      <c r="E48" s="260"/>
      <c r="F48" s="122">
        <v>10</v>
      </c>
      <c r="G48" s="171" t="s">
        <v>296</v>
      </c>
      <c r="H48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122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95"/>
      <c r="O48" s="195"/>
      <c r="P48" s="196"/>
      <c r="Q48" s="195">
        <f>+Sklop7[[#This Row],[cena/enota brez DDV v EUR]]*Sklop7[[#This Row],[Stopnja DDV (%)]]</f>
        <v>0</v>
      </c>
      <c r="R48" s="195">
        <f>+Sklop7[[#This Row],[cena/enota brez DDV v EUR]]+Sklop7[[#This Row],[Davek (EUR)]]</f>
        <v>0</v>
      </c>
      <c r="S48" s="195">
        <f>+Sklop7[[#This Row],[cena/enota brez DDV v EUR]]*Sklop7[[#This Row],[Okvirna količina]]</f>
        <v>0</v>
      </c>
      <c r="T48" s="195">
        <f>+Sklop7[[#This Row],[Končna cena/enoto mere (EUR) z DDV]]*Sklop7[[#This Row],[Okvirna količina]]</f>
        <v>0</v>
      </c>
      <c r="U48" s="198"/>
    </row>
    <row r="49" spans="1:22" s="240" customFormat="1" ht="12">
      <c r="A49" s="250" t="s">
        <v>35</v>
      </c>
      <c r="B49" s="323" t="s">
        <v>295</v>
      </c>
      <c r="C49" s="193">
        <v>300</v>
      </c>
      <c r="D49" s="193" t="s">
        <v>110</v>
      </c>
      <c r="E49" s="170"/>
      <c r="F49" s="122">
        <v>20</v>
      </c>
      <c r="G49" s="171" t="s">
        <v>420</v>
      </c>
      <c r="H4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9" s="122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95"/>
      <c r="O49" s="195"/>
      <c r="P49" s="196"/>
      <c r="Q49" s="195">
        <f>+Sklop7[[#This Row],[cena/enota brez DDV v EUR]]*Sklop7[[#This Row],[Stopnja DDV (%)]]</f>
        <v>0</v>
      </c>
      <c r="R49" s="195">
        <f>+Sklop7[[#This Row],[cena/enota brez DDV v EUR]]+Sklop7[[#This Row],[Davek (EUR)]]</f>
        <v>0</v>
      </c>
      <c r="S49" s="195">
        <f>+Sklop7[[#This Row],[cena/enota brez DDV v EUR]]*Sklop7[[#This Row],[Okvirna količina]]</f>
        <v>0</v>
      </c>
      <c r="T49" s="195">
        <f>+Sklop7[[#This Row],[Končna cena/enoto mere (EUR) z DDV]]*Sklop7[[#This Row],[Okvirna količina]]</f>
        <v>0</v>
      </c>
      <c r="U49" s="198"/>
    </row>
    <row r="50" spans="1:22" s="240" customFormat="1" ht="12">
      <c r="A50" s="250" t="s">
        <v>36</v>
      </c>
      <c r="B50" s="323" t="s">
        <v>516</v>
      </c>
      <c r="C50" s="193">
        <v>180</v>
      </c>
      <c r="D50" s="193" t="s">
        <v>110</v>
      </c>
      <c r="E50" s="170"/>
      <c r="F50" s="122">
        <v>15</v>
      </c>
      <c r="G50" s="171" t="s">
        <v>296</v>
      </c>
      <c r="H5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0" s="122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95"/>
      <c r="O50" s="195"/>
      <c r="P50" s="196"/>
      <c r="Q50" s="195">
        <f>+Sklop7[[#This Row],[cena/enota brez DDV v EUR]]*Sklop7[[#This Row],[Stopnja DDV (%)]]</f>
        <v>0</v>
      </c>
      <c r="R50" s="195">
        <f>+Sklop7[[#This Row],[cena/enota brez DDV v EUR]]+Sklop7[[#This Row],[Davek (EUR)]]</f>
        <v>0</v>
      </c>
      <c r="S50" s="195">
        <f>+Sklop7[[#This Row],[cena/enota brez DDV v EUR]]*Sklop7[[#This Row],[Okvirna količina]]</f>
        <v>0</v>
      </c>
      <c r="T50" s="195">
        <f>+Sklop7[[#This Row],[Končna cena/enoto mere (EUR) z DDV]]*Sklop7[[#This Row],[Okvirna količina]]</f>
        <v>0</v>
      </c>
      <c r="U50" s="198"/>
    </row>
    <row r="51" spans="1:22" s="240" customFormat="1" ht="12">
      <c r="A51" s="250" t="s">
        <v>37</v>
      </c>
      <c r="B51" s="323" t="s">
        <v>517</v>
      </c>
      <c r="C51" s="193">
        <v>200</v>
      </c>
      <c r="D51" s="193" t="s">
        <v>110</v>
      </c>
      <c r="E51" s="260"/>
      <c r="F51" s="122">
        <v>15</v>
      </c>
      <c r="G51" s="171" t="s">
        <v>296</v>
      </c>
      <c r="H5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122" t="str">
        <f>IF(Sklop7[[#This Row],[ZAHTEVANA SHEMA KAKOVOSTI]]&lt;&gt;"",Sklop7[[#This Row],[Preračunana masa/volumen/kos na enoto kg]],"")</f>
        <v/>
      </c>
      <c r="J51" s="148"/>
      <c r="K51" s="149"/>
      <c r="L51" s="149"/>
      <c r="M51" s="150"/>
      <c r="N51" s="195"/>
      <c r="O51" s="195"/>
      <c r="P51" s="196"/>
      <c r="Q51" s="195">
        <f>+Sklop7[[#This Row],[cena/enota brez DDV v EUR]]*Sklop7[[#This Row],[Stopnja DDV (%)]]</f>
        <v>0</v>
      </c>
      <c r="R51" s="195">
        <f>+Sklop7[[#This Row],[cena/enota brez DDV v EUR]]+Sklop7[[#This Row],[Davek (EUR)]]</f>
        <v>0</v>
      </c>
      <c r="S51" s="195">
        <f>+Sklop7[[#This Row],[cena/enota brez DDV v EUR]]*Sklop7[[#This Row],[Okvirna količina]]</f>
        <v>0</v>
      </c>
      <c r="T51" s="195">
        <f>+Sklop7[[#This Row],[Končna cena/enoto mere (EUR) z DDV]]*Sklop7[[#This Row],[Okvirna količina]]</f>
        <v>0</v>
      </c>
      <c r="U51" s="198"/>
    </row>
    <row r="52" spans="1:22" ht="27" customHeight="1">
      <c r="A52" s="326" t="s">
        <v>134</v>
      </c>
      <c r="B52" s="327"/>
      <c r="C52" s="328"/>
      <c r="D52" s="328"/>
      <c r="E52" s="329"/>
      <c r="F52" s="330"/>
      <c r="G52" s="331"/>
      <c r="H52" s="332">
        <f>SUBTOTAL(109,Sklop7[Preračunana masa/volumen/kos na enoto kg])</f>
        <v>499.35</v>
      </c>
      <c r="I52" s="332">
        <f>SUBTOTAL(109,Sklop7[Živila iz shem kakovosti (kg)])</f>
        <v>15</v>
      </c>
      <c r="J52" s="330"/>
      <c r="K52" s="333"/>
      <c r="L52" s="333"/>
      <c r="M52" s="334"/>
      <c r="N52" s="335"/>
      <c r="O52" s="335"/>
      <c r="P52" s="335"/>
      <c r="Q52" s="336"/>
      <c r="R52" s="337"/>
      <c r="S52" s="336">
        <f>SUBTOTAL(109,Sklop7[Vrednost za okvirno količino (EUR) brez DDV])</f>
        <v>0</v>
      </c>
      <c r="T52" s="336">
        <f>SUBTOTAL(109,Sklop7[Vrednost za okvirno količino (EUR) z DDV])</f>
        <v>0</v>
      </c>
      <c r="U52" s="338">
        <f>SUBTOTAL(103,Sklop7[Shema kakovosti
(nacionalne, evropske)
])</f>
        <v>0</v>
      </c>
    </row>
    <row r="53" spans="1:22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2">
      <c r="A54" s="49" t="s">
        <v>130</v>
      </c>
      <c r="B54" s="17"/>
      <c r="C54" s="29"/>
      <c r="D54" s="29"/>
      <c r="E54" s="108"/>
      <c r="Q54" s="49"/>
      <c r="R54" s="49"/>
      <c r="S54" s="49"/>
      <c r="T54" s="49"/>
    </row>
    <row r="55" spans="1:22">
      <c r="A55" s="12" t="s">
        <v>132</v>
      </c>
      <c r="B55" s="17"/>
      <c r="C55" s="29"/>
      <c r="D55" s="29"/>
      <c r="E55" s="108"/>
    </row>
    <row r="56" spans="1:22">
      <c r="A56" s="101" t="s">
        <v>182</v>
      </c>
      <c r="F56" s="71"/>
      <c r="G56" s="71"/>
      <c r="H56" s="30"/>
      <c r="I56" s="30"/>
      <c r="J56" s="30"/>
      <c r="K56" s="30"/>
      <c r="L56" s="57"/>
      <c r="M56" s="57"/>
      <c r="N56" s="30"/>
      <c r="O56" s="30"/>
      <c r="P56" s="30"/>
      <c r="Q56" s="30"/>
      <c r="R56" s="30"/>
    </row>
    <row r="57" spans="1:22">
      <c r="A57" s="206" t="s">
        <v>173</v>
      </c>
      <c r="B57" s="200"/>
      <c r="C57" s="201"/>
      <c r="D57" s="201"/>
      <c r="E57" s="205"/>
      <c r="F57" s="204"/>
      <c r="G57" s="204"/>
      <c r="H57" s="202"/>
      <c r="I57" s="202"/>
      <c r="J57" s="202"/>
      <c r="K57" s="202"/>
      <c r="L57" s="203"/>
      <c r="M57" s="57"/>
      <c r="N57" s="30"/>
      <c r="O57" s="30"/>
      <c r="P57" s="30"/>
      <c r="Q57" s="30"/>
      <c r="R57" s="30"/>
    </row>
    <row r="58" spans="1:22">
      <c r="A58" s="427" t="s">
        <v>174</v>
      </c>
      <c r="B58" s="427"/>
      <c r="C58" s="427"/>
      <c r="D58" s="427"/>
      <c r="E58" s="427"/>
      <c r="F58" s="427"/>
      <c r="G58" s="427"/>
      <c r="H58" s="427"/>
      <c r="I58" s="427"/>
      <c r="J58" s="427"/>
      <c r="K58" s="427"/>
      <c r="L58" s="427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>
      <c r="A59" s="416" t="s">
        <v>217</v>
      </c>
      <c r="B59" s="416"/>
      <c r="C59" s="416"/>
      <c r="D59" s="416"/>
      <c r="E59" s="416"/>
      <c r="F59" s="416"/>
      <c r="G59" s="416"/>
      <c r="H59" s="416"/>
      <c r="I59" s="416"/>
      <c r="J59" s="416"/>
      <c r="K59" s="416"/>
      <c r="L59" s="416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>
      <c r="A61" s="101" t="s">
        <v>65</v>
      </c>
      <c r="F61" s="71"/>
      <c r="G61" s="71" t="s">
        <v>66</v>
      </c>
      <c r="H61" s="30"/>
      <c r="I61" s="30"/>
      <c r="J61" s="30"/>
      <c r="K61" s="30"/>
      <c r="L61" s="57"/>
      <c r="M61" s="57"/>
      <c r="N61" s="102"/>
      <c r="O61" s="30"/>
      <c r="P61" s="30"/>
      <c r="Q61" s="30" t="s">
        <v>67</v>
      </c>
      <c r="R61" s="30"/>
    </row>
    <row r="62" spans="1:22" ht="15">
      <c r="A62" s="7"/>
      <c r="B62" s="5"/>
      <c r="C62" s="27"/>
      <c r="D62" s="27"/>
      <c r="E62" s="26"/>
      <c r="F62" s="8"/>
      <c r="H62" s="9"/>
      <c r="I62" s="9"/>
      <c r="J62" s="9"/>
      <c r="K62" s="9"/>
      <c r="L62" s="56"/>
      <c r="M62" s="56"/>
      <c r="N62" s="9"/>
      <c r="O62" s="9"/>
      <c r="P62" s="9"/>
      <c r="Q62" s="9"/>
      <c r="R62" s="9"/>
      <c r="S62" s="4"/>
      <c r="T62" s="4"/>
      <c r="U62" s="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</sheetData>
  <sheetProtection insertRows="0" deleteRows="0"/>
  <protectedRanges>
    <protectedRange sqref="U58:U60 J60:P60 M58:P59" name="Obseg1_2"/>
    <protectedRange sqref="J57:L57" name="Obseg1"/>
    <protectedRange sqref="J58:L58" name="Obseg1_2_1"/>
    <protectedRange sqref="J59:L59" name="Obseg1_3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1"/>
  <sheetViews>
    <sheetView topLeftCell="A7" zoomScale="90" zoomScaleNormal="90" zoomScaleSheetLayoutView="100" workbookViewId="0">
      <selection activeCell="L56" sqref="L56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pred_rekapitulacija'!B21</f>
        <v>SVEŽE SADJE IN ZELENJAVA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74" t="s">
        <v>1</v>
      </c>
      <c r="B16" s="275" t="s">
        <v>298</v>
      </c>
      <c r="C16" s="248" t="s">
        <v>112</v>
      </c>
      <c r="D16" s="248" t="s">
        <v>0</v>
      </c>
      <c r="E16" s="258"/>
      <c r="F16" s="360">
        <v>100</v>
      </c>
      <c r="G16" s="166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3" t="str">
        <f>IF(Sklop8[[#This Row],[ZAHTEVANA SHEMA KAKOVOSTI]]&lt;&gt;"",Sklop8[[#This Row],[Preračunana masa/volumen/kos na enoto kg]],"")</f>
        <v/>
      </c>
      <c r="J16" s="92"/>
      <c r="K16" s="258"/>
      <c r="L16" s="321" t="s">
        <v>112</v>
      </c>
      <c r="M16" s="321" t="s">
        <v>112</v>
      </c>
      <c r="N16" s="253"/>
      <c r="O16" s="146" t="s">
        <v>112</v>
      </c>
      <c r="P16" s="254"/>
      <c r="Q16" s="253">
        <f>+Sklop8[[#This Row],[cena/enota brez DDV v EUR]]*Sklop8[[#This Row],[Stopnja DDV (%)]]</f>
        <v>0</v>
      </c>
      <c r="R16" s="253">
        <f>+Sklop8[[#This Row],[cena/enota brez DDV v EUR]]+Sklop8[[#This Row],[Davek (EUR)]]</f>
        <v>0</v>
      </c>
      <c r="S16" s="253">
        <f>+Sklop8[[#This Row],[cena/enota brez DDV v EUR]]*Sklop8[[#This Row],[Okvirna količina]]</f>
        <v>0</v>
      </c>
      <c r="T16" s="253">
        <f>+Sklop8[[#This Row],[Končna cena/enoto mere (EUR) z DDV]]*Sklop8[[#This Row],[Okvirna količina]]</f>
        <v>0</v>
      </c>
      <c r="U16" s="146" t="s">
        <v>112</v>
      </c>
    </row>
    <row r="17" spans="1:21" s="240" customFormat="1" ht="12">
      <c r="A17" s="274" t="s">
        <v>3</v>
      </c>
      <c r="B17" s="275" t="s">
        <v>299</v>
      </c>
      <c r="C17" s="248" t="s">
        <v>112</v>
      </c>
      <c r="D17" s="248" t="s">
        <v>0</v>
      </c>
      <c r="E17" s="258"/>
      <c r="F17" s="360">
        <v>150</v>
      </c>
      <c r="G17" s="166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83" t="str">
        <f>IF(Sklop8[[#This Row],[ZAHTEVANA SHEMA KAKOVOSTI]]&lt;&gt;"",Sklop8[[#This Row],[Preračunana masa/volumen/kos na enoto kg]],"")</f>
        <v/>
      </c>
      <c r="J17" s="93"/>
      <c r="K17" s="89"/>
      <c r="L17" s="321" t="s">
        <v>112</v>
      </c>
      <c r="M17" s="321" t="s">
        <v>112</v>
      </c>
      <c r="N17" s="90"/>
      <c r="O17" s="146" t="s">
        <v>112</v>
      </c>
      <c r="P17" s="96"/>
      <c r="Q17" s="90">
        <f>+Sklop8[[#This Row],[cena/enota brez DDV v EUR]]*Sklop8[[#This Row],[Stopnja DDV (%)]]</f>
        <v>0</v>
      </c>
      <c r="R17" s="90">
        <f>+Sklop8[[#This Row],[cena/enota brez DDV v EUR]]+Sklop8[[#This Row],[Davek (EUR)]]</f>
        <v>0</v>
      </c>
      <c r="S17" s="90">
        <f>+Sklop8[[#This Row],[cena/enota brez DDV v EUR]]*Sklop8[[#This Row],[Okvirna količina]]</f>
        <v>0</v>
      </c>
      <c r="T17" s="90">
        <f>+Sklop8[[#This Row],[Končna cena/enoto mere (EUR) z DDV]]*Sklop8[[#This Row],[Okvirna količina]]</f>
        <v>0</v>
      </c>
      <c r="U17" s="146" t="s">
        <v>112</v>
      </c>
    </row>
    <row r="18" spans="1:21" s="240" customFormat="1" ht="12">
      <c r="A18" s="274" t="s">
        <v>4</v>
      </c>
      <c r="B18" s="275" t="s">
        <v>300</v>
      </c>
      <c r="C18" s="248" t="s">
        <v>112</v>
      </c>
      <c r="D18" s="248" t="s">
        <v>0</v>
      </c>
      <c r="E18" s="258"/>
      <c r="F18" s="361">
        <v>70</v>
      </c>
      <c r="G18" s="168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122" t="str">
        <f>IF(Sklop8[[#This Row],[ZAHTEVANA SHEMA KAKOVOSTI]]&lt;&gt;"",Sklop8[[#This Row],[Preračunana masa/volumen/kos na enoto kg]],"")</f>
        <v/>
      </c>
      <c r="J18" s="148"/>
      <c r="K18" s="149"/>
      <c r="L18" s="321" t="s">
        <v>112</v>
      </c>
      <c r="M18" s="321" t="s">
        <v>112</v>
      </c>
      <c r="N18" s="195"/>
      <c r="O18" s="146" t="s">
        <v>112</v>
      </c>
      <c r="P18" s="196"/>
      <c r="Q18" s="195">
        <f>+Sklop8[[#This Row],[cena/enota brez DDV v EUR]]*Sklop8[[#This Row],[Stopnja DDV (%)]]</f>
        <v>0</v>
      </c>
      <c r="R18" s="195">
        <f>+Sklop8[[#This Row],[cena/enota brez DDV v EUR]]+Sklop8[[#This Row],[Davek (EUR)]]</f>
        <v>0</v>
      </c>
      <c r="S18" s="195">
        <f>+Sklop8[[#This Row],[cena/enota brez DDV v EUR]]*Sklop8[[#This Row],[Okvirna količina]]</f>
        <v>0</v>
      </c>
      <c r="T18" s="151">
        <f>+Sklop8[[#This Row],[Končna cena/enoto mere (EUR) z DDV]]*Sklop8[[#This Row],[Okvirna količina]]</f>
        <v>0</v>
      </c>
      <c r="U18" s="146" t="s">
        <v>112</v>
      </c>
    </row>
    <row r="19" spans="1:21" s="240" customFormat="1" ht="12">
      <c r="A19" s="274" t="s">
        <v>5</v>
      </c>
      <c r="B19" s="275" t="s">
        <v>301</v>
      </c>
      <c r="C19" s="248" t="s">
        <v>112</v>
      </c>
      <c r="D19" s="248" t="s">
        <v>0</v>
      </c>
      <c r="E19" s="258"/>
      <c r="F19" s="361">
        <v>50</v>
      </c>
      <c r="G19" s="168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22" t="str">
        <f>IF(Sklop8[[#This Row],[ZAHTEVANA SHEMA KAKOVOSTI]]&lt;&gt;"",Sklop8[[#This Row],[Preračunana masa/volumen/kos na enoto kg]],"")</f>
        <v/>
      </c>
      <c r="J19" s="148"/>
      <c r="K19" s="149"/>
      <c r="L19" s="321" t="s">
        <v>112</v>
      </c>
      <c r="M19" s="321" t="s">
        <v>112</v>
      </c>
      <c r="N19" s="195"/>
      <c r="O19" s="146" t="s">
        <v>112</v>
      </c>
      <c r="P19" s="196"/>
      <c r="Q19" s="195">
        <f>+Sklop8[[#This Row],[cena/enota brez DDV v EUR]]*Sklop8[[#This Row],[Stopnja DDV (%)]]</f>
        <v>0</v>
      </c>
      <c r="R19" s="195">
        <f>+Sklop8[[#This Row],[cena/enota brez DDV v EUR]]+Sklop8[[#This Row],[Davek (EUR)]]</f>
        <v>0</v>
      </c>
      <c r="S19" s="195">
        <f>+Sklop8[[#This Row],[cena/enota brez DDV v EUR]]*Sklop8[[#This Row],[Okvirna količina]]</f>
        <v>0</v>
      </c>
      <c r="T19" s="151">
        <f>+Sklop8[[#This Row],[Končna cena/enoto mere (EUR) z DDV]]*Sklop8[[#This Row],[Okvirna količina]]</f>
        <v>0</v>
      </c>
      <c r="U19" s="146" t="s">
        <v>112</v>
      </c>
    </row>
    <row r="20" spans="1:21" s="240" customFormat="1" ht="12">
      <c r="A20" s="274" t="s">
        <v>6</v>
      </c>
      <c r="B20" s="275" t="s">
        <v>302</v>
      </c>
      <c r="C20" s="248" t="s">
        <v>112</v>
      </c>
      <c r="D20" s="248" t="s">
        <v>0</v>
      </c>
      <c r="E20" s="258"/>
      <c r="F20" s="361">
        <v>700</v>
      </c>
      <c r="G20" s="168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0" s="122" t="str">
        <f>IF(Sklop8[[#This Row],[ZAHTEVANA SHEMA KAKOVOSTI]]&lt;&gt;"",Sklop8[[#This Row],[Preračunana masa/volumen/kos na enoto kg]],"")</f>
        <v/>
      </c>
      <c r="J20" s="148"/>
      <c r="K20" s="149"/>
      <c r="L20" s="321" t="s">
        <v>112</v>
      </c>
      <c r="M20" s="321" t="s">
        <v>112</v>
      </c>
      <c r="N20" s="195"/>
      <c r="O20" s="146" t="s">
        <v>112</v>
      </c>
      <c r="P20" s="196"/>
      <c r="Q20" s="195">
        <f>+Sklop8[[#This Row],[cena/enota brez DDV v EUR]]*Sklop8[[#This Row],[Stopnja DDV (%)]]</f>
        <v>0</v>
      </c>
      <c r="R20" s="195">
        <f>+Sklop8[[#This Row],[cena/enota brez DDV v EUR]]+Sklop8[[#This Row],[Davek (EUR)]]</f>
        <v>0</v>
      </c>
      <c r="S20" s="195">
        <f>+Sklop8[[#This Row],[cena/enota brez DDV v EUR]]*Sklop8[[#This Row],[Okvirna količina]]</f>
        <v>0</v>
      </c>
      <c r="T20" s="151">
        <f>+Sklop8[[#This Row],[Končna cena/enoto mere (EUR) z DDV]]*Sklop8[[#This Row],[Okvirna količina]]</f>
        <v>0</v>
      </c>
      <c r="U20" s="146" t="s">
        <v>112</v>
      </c>
    </row>
    <row r="21" spans="1:21" s="240" customFormat="1" ht="12">
      <c r="A21" s="274" t="s">
        <v>7</v>
      </c>
      <c r="B21" s="275" t="s">
        <v>303</v>
      </c>
      <c r="C21" s="248" t="s">
        <v>112</v>
      </c>
      <c r="D21" s="248" t="s">
        <v>0</v>
      </c>
      <c r="E21" s="258"/>
      <c r="F21" s="361">
        <v>500</v>
      </c>
      <c r="G21" s="168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22" t="str">
        <f>IF(Sklop8[[#This Row],[ZAHTEVANA SHEMA KAKOVOSTI]]&lt;&gt;"",Sklop8[[#This Row],[Preračunana masa/volumen/kos na enoto kg]],"")</f>
        <v/>
      </c>
      <c r="J21" s="148"/>
      <c r="K21" s="149"/>
      <c r="L21" s="321" t="s">
        <v>112</v>
      </c>
      <c r="M21" s="321" t="s">
        <v>112</v>
      </c>
      <c r="N21" s="195"/>
      <c r="O21" s="146" t="s">
        <v>112</v>
      </c>
      <c r="P21" s="196"/>
      <c r="Q21" s="195">
        <f>+Sklop8[[#This Row],[cena/enota brez DDV v EUR]]*Sklop8[[#This Row],[Stopnja DDV (%)]]</f>
        <v>0</v>
      </c>
      <c r="R21" s="195">
        <f>+Sklop8[[#This Row],[cena/enota brez DDV v EUR]]+Sklop8[[#This Row],[Davek (EUR)]]</f>
        <v>0</v>
      </c>
      <c r="S21" s="195">
        <f>+Sklop8[[#This Row],[cena/enota brez DDV v EUR]]*Sklop8[[#This Row],[Okvirna količina]]</f>
        <v>0</v>
      </c>
      <c r="T21" s="151">
        <f>+Sklop8[[#This Row],[Končna cena/enoto mere (EUR) z DDV]]*Sklop8[[#This Row],[Okvirna količina]]</f>
        <v>0</v>
      </c>
      <c r="U21" s="146" t="s">
        <v>112</v>
      </c>
    </row>
    <row r="22" spans="1:21" s="240" customFormat="1" ht="12">
      <c r="A22" s="274" t="s">
        <v>8</v>
      </c>
      <c r="B22" s="275" t="s">
        <v>304</v>
      </c>
      <c r="C22" s="248" t="s">
        <v>112</v>
      </c>
      <c r="D22" s="248" t="s">
        <v>0</v>
      </c>
      <c r="E22" s="258"/>
      <c r="F22" s="361">
        <v>100</v>
      </c>
      <c r="G22" s="168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22" t="str">
        <f>IF(Sklop8[[#This Row],[ZAHTEVANA SHEMA KAKOVOSTI]]&lt;&gt;"",Sklop8[[#This Row],[Preračunana masa/volumen/kos na enoto kg]],"")</f>
        <v/>
      </c>
      <c r="J22" s="148"/>
      <c r="K22" s="149"/>
      <c r="L22" s="321" t="s">
        <v>112</v>
      </c>
      <c r="M22" s="321" t="s">
        <v>112</v>
      </c>
      <c r="N22" s="195"/>
      <c r="O22" s="146" t="s">
        <v>112</v>
      </c>
      <c r="P22" s="196"/>
      <c r="Q22" s="195">
        <f>+Sklop8[[#This Row],[cena/enota brez DDV v EUR]]*Sklop8[[#This Row],[Stopnja DDV (%)]]</f>
        <v>0</v>
      </c>
      <c r="R22" s="195">
        <f>+Sklop8[[#This Row],[cena/enota brez DDV v EUR]]+Sklop8[[#This Row],[Davek (EUR)]]</f>
        <v>0</v>
      </c>
      <c r="S22" s="195">
        <f>+Sklop8[[#This Row],[cena/enota brez DDV v EUR]]*Sklop8[[#This Row],[Okvirna količina]]</f>
        <v>0</v>
      </c>
      <c r="T22" s="151">
        <f>+Sklop8[[#This Row],[Končna cena/enoto mere (EUR) z DDV]]*Sklop8[[#This Row],[Okvirna količina]]</f>
        <v>0</v>
      </c>
      <c r="U22" s="146" t="s">
        <v>112</v>
      </c>
    </row>
    <row r="23" spans="1:21" s="240" customFormat="1" ht="12">
      <c r="A23" s="274" t="s">
        <v>9</v>
      </c>
      <c r="B23" s="275" t="s">
        <v>305</v>
      </c>
      <c r="C23" s="248" t="s">
        <v>112</v>
      </c>
      <c r="D23" s="248" t="s">
        <v>0</v>
      </c>
      <c r="E23" s="258"/>
      <c r="F23" s="361">
        <v>20</v>
      </c>
      <c r="G23" s="168" t="s">
        <v>0</v>
      </c>
      <c r="H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22" t="str">
        <f>IF(Sklop8[[#This Row],[ZAHTEVANA SHEMA KAKOVOSTI]]&lt;&gt;"",Sklop8[[#This Row],[Preračunana masa/volumen/kos na enoto kg]],"")</f>
        <v/>
      </c>
      <c r="J23" s="148"/>
      <c r="K23" s="149"/>
      <c r="L23" s="321" t="s">
        <v>112</v>
      </c>
      <c r="M23" s="321" t="s">
        <v>112</v>
      </c>
      <c r="N23" s="195"/>
      <c r="O23" s="146" t="s">
        <v>112</v>
      </c>
      <c r="P23" s="196"/>
      <c r="Q23" s="195">
        <f>+Sklop8[[#This Row],[cena/enota brez DDV v EUR]]*Sklop8[[#This Row],[Stopnja DDV (%)]]</f>
        <v>0</v>
      </c>
      <c r="R23" s="195">
        <f>+Sklop8[[#This Row],[cena/enota brez DDV v EUR]]+Sklop8[[#This Row],[Davek (EUR)]]</f>
        <v>0</v>
      </c>
      <c r="S23" s="195">
        <f>+Sklop8[[#This Row],[cena/enota brez DDV v EUR]]*Sklop8[[#This Row],[Okvirna količina]]</f>
        <v>0</v>
      </c>
      <c r="T23" s="151">
        <f>+Sklop8[[#This Row],[Končna cena/enoto mere (EUR) z DDV]]*Sklop8[[#This Row],[Okvirna količina]]</f>
        <v>0</v>
      </c>
      <c r="U23" s="146" t="s">
        <v>112</v>
      </c>
    </row>
    <row r="24" spans="1:21" s="240" customFormat="1" ht="12">
      <c r="A24" s="274" t="s">
        <v>10</v>
      </c>
      <c r="B24" s="275" t="s">
        <v>306</v>
      </c>
      <c r="C24" s="248" t="s">
        <v>112</v>
      </c>
      <c r="D24" s="248" t="s">
        <v>0</v>
      </c>
      <c r="E24" s="258"/>
      <c r="F24" s="361">
        <v>50</v>
      </c>
      <c r="G24" s="168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22" t="str">
        <f>IF(Sklop8[[#This Row],[ZAHTEVANA SHEMA KAKOVOSTI]]&lt;&gt;"",Sklop8[[#This Row],[Preračunana masa/volumen/kos na enoto kg]],"")</f>
        <v/>
      </c>
      <c r="J24" s="148"/>
      <c r="K24" s="149"/>
      <c r="L24" s="321" t="s">
        <v>112</v>
      </c>
      <c r="M24" s="321" t="s">
        <v>112</v>
      </c>
      <c r="N24" s="195"/>
      <c r="O24" s="146" t="s">
        <v>112</v>
      </c>
      <c r="P24" s="196"/>
      <c r="Q24" s="195">
        <f>+Sklop8[[#This Row],[cena/enota brez DDV v EUR]]*Sklop8[[#This Row],[Stopnja DDV (%)]]</f>
        <v>0</v>
      </c>
      <c r="R24" s="195">
        <f>+Sklop8[[#This Row],[cena/enota brez DDV v EUR]]+Sklop8[[#This Row],[Davek (EUR)]]</f>
        <v>0</v>
      </c>
      <c r="S24" s="195">
        <f>+Sklop8[[#This Row],[cena/enota brez DDV v EUR]]*Sklop8[[#This Row],[Okvirna količina]]</f>
        <v>0</v>
      </c>
      <c r="T24" s="151">
        <f>+Sklop8[[#This Row],[Končna cena/enoto mere (EUR) z DDV]]*Sklop8[[#This Row],[Okvirna količina]]</f>
        <v>0</v>
      </c>
      <c r="U24" s="146" t="s">
        <v>112</v>
      </c>
    </row>
    <row r="25" spans="1:21" s="240" customFormat="1" ht="12">
      <c r="A25" s="274" t="s">
        <v>11</v>
      </c>
      <c r="B25" s="276" t="s">
        <v>186</v>
      </c>
      <c r="C25" s="248" t="s">
        <v>112</v>
      </c>
      <c r="D25" s="248" t="s">
        <v>0</v>
      </c>
      <c r="E25" s="258"/>
      <c r="F25" s="361">
        <v>200</v>
      </c>
      <c r="G25" s="168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22" t="str">
        <f>IF(Sklop8[[#This Row],[ZAHTEVANA SHEMA KAKOVOSTI]]&lt;&gt;"",Sklop8[[#This Row],[Preračunana masa/volumen/kos na enoto kg]],"")</f>
        <v/>
      </c>
      <c r="J25" s="148"/>
      <c r="K25" s="149"/>
      <c r="L25" s="321" t="s">
        <v>112</v>
      </c>
      <c r="M25" s="321" t="s">
        <v>112</v>
      </c>
      <c r="N25" s="195"/>
      <c r="O25" s="146" t="s">
        <v>112</v>
      </c>
      <c r="P25" s="196"/>
      <c r="Q25" s="195">
        <f>+Sklop8[[#This Row],[cena/enota brez DDV v EUR]]*Sklop8[[#This Row],[Stopnja DDV (%)]]</f>
        <v>0</v>
      </c>
      <c r="R25" s="195">
        <f>+Sklop8[[#This Row],[cena/enota brez DDV v EUR]]+Sklop8[[#This Row],[Davek (EUR)]]</f>
        <v>0</v>
      </c>
      <c r="S25" s="195">
        <f>+Sklop8[[#This Row],[cena/enota brez DDV v EUR]]*Sklop8[[#This Row],[Okvirna količina]]</f>
        <v>0</v>
      </c>
      <c r="T25" s="151">
        <f>+Sklop8[[#This Row],[Končna cena/enoto mere (EUR) z DDV]]*Sklop8[[#This Row],[Okvirna količina]]</f>
        <v>0</v>
      </c>
      <c r="U25" s="146" t="s">
        <v>112</v>
      </c>
    </row>
    <row r="26" spans="1:21" s="240" customFormat="1" ht="12">
      <c r="A26" s="274" t="s">
        <v>12</v>
      </c>
      <c r="B26" s="276" t="s">
        <v>307</v>
      </c>
      <c r="C26" s="248" t="s">
        <v>112</v>
      </c>
      <c r="D26" s="248" t="s">
        <v>0</v>
      </c>
      <c r="E26" s="258"/>
      <c r="F26" s="361">
        <v>20</v>
      </c>
      <c r="G26" s="168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22" t="str">
        <f>IF(Sklop8[[#This Row],[ZAHTEVANA SHEMA KAKOVOSTI]]&lt;&gt;"",Sklop8[[#This Row],[Preračunana masa/volumen/kos na enoto kg]],"")</f>
        <v/>
      </c>
      <c r="J26" s="148"/>
      <c r="K26" s="149"/>
      <c r="L26" s="321" t="s">
        <v>112</v>
      </c>
      <c r="M26" s="321" t="s">
        <v>112</v>
      </c>
      <c r="N26" s="195"/>
      <c r="O26" s="146" t="s">
        <v>112</v>
      </c>
      <c r="P26" s="196"/>
      <c r="Q26" s="195">
        <f>+Sklop8[[#This Row],[cena/enota brez DDV v EUR]]*Sklop8[[#This Row],[Stopnja DDV (%)]]</f>
        <v>0</v>
      </c>
      <c r="R26" s="195">
        <f>+Sklop8[[#This Row],[cena/enota brez DDV v EUR]]+Sklop8[[#This Row],[Davek (EUR)]]</f>
        <v>0</v>
      </c>
      <c r="S26" s="195">
        <f>+Sklop8[[#This Row],[cena/enota brez DDV v EUR]]*Sklop8[[#This Row],[Okvirna količina]]</f>
        <v>0</v>
      </c>
      <c r="T26" s="151">
        <f>+Sklop8[[#This Row],[Končna cena/enoto mere (EUR) z DDV]]*Sklop8[[#This Row],[Okvirna količina]]</f>
        <v>0</v>
      </c>
      <c r="U26" s="146" t="s">
        <v>112</v>
      </c>
    </row>
    <row r="27" spans="1:21" s="240" customFormat="1" ht="12">
      <c r="A27" s="274" t="s">
        <v>13</v>
      </c>
      <c r="B27" s="275" t="s">
        <v>308</v>
      </c>
      <c r="C27" s="248" t="s">
        <v>112</v>
      </c>
      <c r="D27" s="248" t="s">
        <v>0</v>
      </c>
      <c r="E27" s="258"/>
      <c r="F27" s="361">
        <v>100</v>
      </c>
      <c r="G27" s="168" t="s">
        <v>0</v>
      </c>
      <c r="H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22" t="str">
        <f>IF(Sklop8[[#This Row],[ZAHTEVANA SHEMA KAKOVOSTI]]&lt;&gt;"",Sklop8[[#This Row],[Preračunana masa/volumen/kos na enoto kg]],"")</f>
        <v/>
      </c>
      <c r="J27" s="148"/>
      <c r="K27" s="149"/>
      <c r="L27" s="321" t="s">
        <v>112</v>
      </c>
      <c r="M27" s="321" t="s">
        <v>112</v>
      </c>
      <c r="N27" s="195"/>
      <c r="O27" s="146" t="s">
        <v>112</v>
      </c>
      <c r="P27" s="196"/>
      <c r="Q27" s="195">
        <f>+Sklop8[[#This Row],[cena/enota brez DDV v EUR]]*Sklop8[[#This Row],[Stopnja DDV (%)]]</f>
        <v>0</v>
      </c>
      <c r="R27" s="195">
        <f>+Sklop8[[#This Row],[cena/enota brez DDV v EUR]]+Sklop8[[#This Row],[Davek (EUR)]]</f>
        <v>0</v>
      </c>
      <c r="S27" s="195">
        <f>+Sklop8[[#This Row],[cena/enota brez DDV v EUR]]*Sklop8[[#This Row],[Okvirna količina]]</f>
        <v>0</v>
      </c>
      <c r="T27" s="151">
        <f>+Sklop8[[#This Row],[Končna cena/enoto mere (EUR) z DDV]]*Sklop8[[#This Row],[Okvirna količina]]</f>
        <v>0</v>
      </c>
      <c r="U27" s="146" t="s">
        <v>112</v>
      </c>
    </row>
    <row r="28" spans="1:21" s="240" customFormat="1" ht="12">
      <c r="A28" s="274" t="s">
        <v>14</v>
      </c>
      <c r="B28" s="277" t="s">
        <v>309</v>
      </c>
      <c r="C28" s="248" t="s">
        <v>112</v>
      </c>
      <c r="D28" s="248" t="s">
        <v>0</v>
      </c>
      <c r="E28" s="258"/>
      <c r="F28" s="361">
        <v>150</v>
      </c>
      <c r="G28" s="168" t="s">
        <v>0</v>
      </c>
      <c r="H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122" t="str">
        <f>IF(Sklop8[[#This Row],[ZAHTEVANA SHEMA KAKOVOSTI]]&lt;&gt;"",Sklop8[[#This Row],[Preračunana masa/volumen/kos na enoto kg]],"")</f>
        <v/>
      </c>
      <c r="J28" s="148"/>
      <c r="K28" s="149"/>
      <c r="L28" s="321" t="s">
        <v>112</v>
      </c>
      <c r="M28" s="321" t="s">
        <v>112</v>
      </c>
      <c r="N28" s="195"/>
      <c r="O28" s="146" t="s">
        <v>112</v>
      </c>
      <c r="P28" s="196"/>
      <c r="Q28" s="195">
        <f>+Sklop8[[#This Row],[cena/enota brez DDV v EUR]]*Sklop8[[#This Row],[Stopnja DDV (%)]]</f>
        <v>0</v>
      </c>
      <c r="R28" s="195">
        <f>+Sklop8[[#This Row],[cena/enota brez DDV v EUR]]+Sklop8[[#This Row],[Davek (EUR)]]</f>
        <v>0</v>
      </c>
      <c r="S28" s="195">
        <f>+Sklop8[[#This Row],[cena/enota brez DDV v EUR]]*Sklop8[[#This Row],[Okvirna količina]]</f>
        <v>0</v>
      </c>
      <c r="T28" s="151">
        <f>+Sklop8[[#This Row],[Končna cena/enoto mere (EUR) z DDV]]*Sklop8[[#This Row],[Okvirna količina]]</f>
        <v>0</v>
      </c>
      <c r="U28" s="146" t="s">
        <v>112</v>
      </c>
    </row>
    <row r="29" spans="1:21" s="240" customFormat="1" ht="24">
      <c r="A29" s="441" t="s">
        <v>15</v>
      </c>
      <c r="B29" s="442" t="s">
        <v>310</v>
      </c>
      <c r="C29" s="440" t="s">
        <v>847</v>
      </c>
      <c r="D29" s="248"/>
      <c r="E29" s="258"/>
      <c r="F29" s="361"/>
      <c r="G29" s="168"/>
      <c r="H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9" s="122" t="str">
        <f>IF(Sklop8[[#This Row],[ZAHTEVANA SHEMA KAKOVOSTI]]&lt;&gt;"",Sklop8[[#This Row],[Preračunana masa/volumen/kos na enoto kg]],"")</f>
        <v/>
      </c>
      <c r="J29" s="148"/>
      <c r="K29" s="149"/>
      <c r="L29" s="321" t="s">
        <v>112</v>
      </c>
      <c r="M29" s="321" t="s">
        <v>112</v>
      </c>
      <c r="N29" s="195"/>
      <c r="O29" s="146" t="s">
        <v>112</v>
      </c>
      <c r="P29" s="196"/>
      <c r="Q29" s="195">
        <f>+Sklop8[[#This Row],[cena/enota brez DDV v EUR]]*Sklop8[[#This Row],[Stopnja DDV (%)]]</f>
        <v>0</v>
      </c>
      <c r="R29" s="195">
        <f>+Sklop8[[#This Row],[cena/enota brez DDV v EUR]]+Sklop8[[#This Row],[Davek (EUR)]]</f>
        <v>0</v>
      </c>
      <c r="S29" s="195">
        <f>+Sklop8[[#This Row],[cena/enota brez DDV v EUR]]*Sklop8[[#This Row],[Okvirna količina]]</f>
        <v>0</v>
      </c>
      <c r="T29" s="151">
        <f>+Sklop8[[#This Row],[Končna cena/enoto mere (EUR) z DDV]]*Sklop8[[#This Row],[Okvirna količina]]</f>
        <v>0</v>
      </c>
      <c r="U29" s="146" t="s">
        <v>112</v>
      </c>
    </row>
    <row r="30" spans="1:21" s="240" customFormat="1" ht="24">
      <c r="A30" s="441" t="s">
        <v>16</v>
      </c>
      <c r="B30" s="442" t="s">
        <v>311</v>
      </c>
      <c r="C30" s="440" t="s">
        <v>847</v>
      </c>
      <c r="D30" s="248"/>
      <c r="E30" s="258"/>
      <c r="F30" s="361"/>
      <c r="G30" s="168"/>
      <c r="H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0" s="122" t="str">
        <f>IF(Sklop8[[#This Row],[ZAHTEVANA SHEMA KAKOVOSTI]]&lt;&gt;"",Sklop8[[#This Row],[Preračunana masa/volumen/kos na enoto kg]],"")</f>
        <v/>
      </c>
      <c r="J30" s="148"/>
      <c r="K30" s="149"/>
      <c r="L30" s="321" t="s">
        <v>112</v>
      </c>
      <c r="M30" s="321" t="s">
        <v>112</v>
      </c>
      <c r="N30" s="195"/>
      <c r="O30" s="146" t="s">
        <v>112</v>
      </c>
      <c r="P30" s="196"/>
      <c r="Q30" s="195">
        <f>+Sklop8[[#This Row],[cena/enota brez DDV v EUR]]*Sklop8[[#This Row],[Stopnja DDV (%)]]</f>
        <v>0</v>
      </c>
      <c r="R30" s="195">
        <f>+Sklop8[[#This Row],[cena/enota brez DDV v EUR]]+Sklop8[[#This Row],[Davek (EUR)]]</f>
        <v>0</v>
      </c>
      <c r="S30" s="195">
        <f>+Sklop8[[#This Row],[cena/enota brez DDV v EUR]]*Sklop8[[#This Row],[Okvirna količina]]</f>
        <v>0</v>
      </c>
      <c r="T30" s="151">
        <f>+Sklop8[[#This Row],[Končna cena/enoto mere (EUR) z DDV]]*Sklop8[[#This Row],[Okvirna količina]]</f>
        <v>0</v>
      </c>
      <c r="U30" s="146" t="s">
        <v>112</v>
      </c>
    </row>
    <row r="31" spans="1:21" s="240" customFormat="1" ht="12">
      <c r="A31" s="274" t="s">
        <v>17</v>
      </c>
      <c r="B31" s="275" t="s">
        <v>312</v>
      </c>
      <c r="C31" s="248" t="s">
        <v>112</v>
      </c>
      <c r="D31" s="248" t="s">
        <v>0</v>
      </c>
      <c r="E31" s="258"/>
      <c r="F31" s="361">
        <v>2000</v>
      </c>
      <c r="G31" s="168" t="s">
        <v>0</v>
      </c>
      <c r="H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1" s="122" t="str">
        <f>IF(Sklop8[[#This Row],[ZAHTEVANA SHEMA KAKOVOSTI]]&lt;&gt;"",Sklop8[[#This Row],[Preračunana masa/volumen/kos na enoto kg]],"")</f>
        <v/>
      </c>
      <c r="J31" s="148"/>
      <c r="K31" s="149"/>
      <c r="L31" s="321" t="s">
        <v>112</v>
      </c>
      <c r="M31" s="321" t="s">
        <v>112</v>
      </c>
      <c r="N31" s="195"/>
      <c r="O31" s="146" t="s">
        <v>112</v>
      </c>
      <c r="P31" s="196"/>
      <c r="Q31" s="195">
        <f>+Sklop8[[#This Row],[cena/enota brez DDV v EUR]]*Sklop8[[#This Row],[Stopnja DDV (%)]]</f>
        <v>0</v>
      </c>
      <c r="R31" s="195">
        <f>+Sklop8[[#This Row],[cena/enota brez DDV v EUR]]+Sklop8[[#This Row],[Davek (EUR)]]</f>
        <v>0</v>
      </c>
      <c r="S31" s="195">
        <f>+Sklop8[[#This Row],[cena/enota brez DDV v EUR]]*Sklop8[[#This Row],[Okvirna količina]]</f>
        <v>0</v>
      </c>
      <c r="T31" s="151">
        <f>+Sklop8[[#This Row],[Končna cena/enoto mere (EUR) z DDV]]*Sklop8[[#This Row],[Okvirna količina]]</f>
        <v>0</v>
      </c>
      <c r="U31" s="146" t="s">
        <v>112</v>
      </c>
    </row>
    <row r="32" spans="1:21" s="240" customFormat="1" ht="12">
      <c r="A32" s="274" t="s">
        <v>18</v>
      </c>
      <c r="B32" s="279" t="s">
        <v>313</v>
      </c>
      <c r="C32" s="248" t="s">
        <v>112</v>
      </c>
      <c r="D32" s="248" t="s">
        <v>0</v>
      </c>
      <c r="E32" s="258"/>
      <c r="F32" s="361">
        <v>2000</v>
      </c>
      <c r="G32" s="168" t="s">
        <v>0</v>
      </c>
      <c r="H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2" s="122" t="str">
        <f>IF(Sklop8[[#This Row],[ZAHTEVANA SHEMA KAKOVOSTI]]&lt;&gt;"",Sklop8[[#This Row],[Preračunana masa/volumen/kos na enoto kg]],"")</f>
        <v/>
      </c>
      <c r="J32" s="148"/>
      <c r="K32" s="149"/>
      <c r="L32" s="321" t="s">
        <v>112</v>
      </c>
      <c r="M32" s="321" t="s">
        <v>112</v>
      </c>
      <c r="N32" s="195"/>
      <c r="O32" s="146" t="s">
        <v>112</v>
      </c>
      <c r="P32" s="196"/>
      <c r="Q32" s="195">
        <f>+Sklop8[[#This Row],[cena/enota brez DDV v EUR]]*Sklop8[[#This Row],[Stopnja DDV (%)]]</f>
        <v>0</v>
      </c>
      <c r="R32" s="195">
        <f>+Sklop8[[#This Row],[cena/enota brez DDV v EUR]]+Sklop8[[#This Row],[Davek (EUR)]]</f>
        <v>0</v>
      </c>
      <c r="S32" s="195">
        <f>+Sklop8[[#This Row],[cena/enota brez DDV v EUR]]*Sklop8[[#This Row],[Okvirna količina]]</f>
        <v>0</v>
      </c>
      <c r="T32" s="151">
        <f>+Sklop8[[#This Row],[Končna cena/enoto mere (EUR) z DDV]]*Sklop8[[#This Row],[Okvirna količina]]</f>
        <v>0</v>
      </c>
      <c r="U32" s="146" t="s">
        <v>112</v>
      </c>
    </row>
    <row r="33" spans="1:21" s="240" customFormat="1" ht="12">
      <c r="A33" s="274" t="s">
        <v>19</v>
      </c>
      <c r="B33" s="275" t="s">
        <v>314</v>
      </c>
      <c r="C33" s="248" t="s">
        <v>112</v>
      </c>
      <c r="D33" s="248" t="s">
        <v>0</v>
      </c>
      <c r="E33" s="258"/>
      <c r="F33" s="361">
        <v>600</v>
      </c>
      <c r="G33" s="168" t="s">
        <v>0</v>
      </c>
      <c r="H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22" t="str">
        <f>IF(Sklop8[[#This Row],[ZAHTEVANA SHEMA KAKOVOSTI]]&lt;&gt;"",Sklop8[[#This Row],[Preračunana masa/volumen/kos na enoto kg]],"")</f>
        <v/>
      </c>
      <c r="J33" s="148"/>
      <c r="K33" s="149"/>
      <c r="L33" s="321" t="s">
        <v>112</v>
      </c>
      <c r="M33" s="321" t="s">
        <v>112</v>
      </c>
      <c r="N33" s="195"/>
      <c r="O33" s="146" t="s">
        <v>112</v>
      </c>
      <c r="P33" s="196"/>
      <c r="Q33" s="195">
        <f>+Sklop8[[#This Row],[cena/enota brez DDV v EUR]]*Sklop8[[#This Row],[Stopnja DDV (%)]]</f>
        <v>0</v>
      </c>
      <c r="R33" s="195">
        <f>+Sklop8[[#This Row],[cena/enota brez DDV v EUR]]+Sklop8[[#This Row],[Davek (EUR)]]</f>
        <v>0</v>
      </c>
      <c r="S33" s="195">
        <f>+Sklop8[[#This Row],[cena/enota brez DDV v EUR]]*Sklop8[[#This Row],[Okvirna količina]]</f>
        <v>0</v>
      </c>
      <c r="T33" s="151">
        <f>+Sklop8[[#This Row],[Končna cena/enoto mere (EUR) z DDV]]*Sklop8[[#This Row],[Okvirna količina]]</f>
        <v>0</v>
      </c>
      <c r="U33" s="146" t="s">
        <v>112</v>
      </c>
    </row>
    <row r="34" spans="1:21" s="240" customFormat="1" ht="12">
      <c r="A34" s="274" t="s">
        <v>20</v>
      </c>
      <c r="B34" s="275" t="s">
        <v>315</v>
      </c>
      <c r="C34" s="248" t="s">
        <v>112</v>
      </c>
      <c r="D34" s="248" t="s">
        <v>0</v>
      </c>
      <c r="E34" s="258"/>
      <c r="F34" s="361">
        <v>20</v>
      </c>
      <c r="G34" s="168" t="s">
        <v>0</v>
      </c>
      <c r="H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2" t="str">
        <f>IF(Sklop8[[#This Row],[ZAHTEVANA SHEMA KAKOVOSTI]]&lt;&gt;"",Sklop8[[#This Row],[Preračunana masa/volumen/kos na enoto kg]],"")</f>
        <v/>
      </c>
      <c r="J34" s="148"/>
      <c r="K34" s="149"/>
      <c r="L34" s="321" t="s">
        <v>112</v>
      </c>
      <c r="M34" s="321" t="s">
        <v>112</v>
      </c>
      <c r="N34" s="195"/>
      <c r="O34" s="146" t="s">
        <v>112</v>
      </c>
      <c r="P34" s="196"/>
      <c r="Q34" s="195">
        <f>+Sklop8[[#This Row],[cena/enota brez DDV v EUR]]*Sklop8[[#This Row],[Stopnja DDV (%)]]</f>
        <v>0</v>
      </c>
      <c r="R34" s="195">
        <f>+Sklop8[[#This Row],[cena/enota brez DDV v EUR]]+Sklop8[[#This Row],[Davek (EUR)]]</f>
        <v>0</v>
      </c>
      <c r="S34" s="195">
        <f>+Sklop8[[#This Row],[cena/enota brez DDV v EUR]]*Sklop8[[#This Row],[Okvirna količina]]</f>
        <v>0</v>
      </c>
      <c r="T34" s="151">
        <f>+Sklop8[[#This Row],[Končna cena/enoto mere (EUR) z DDV]]*Sklop8[[#This Row],[Okvirna količina]]</f>
        <v>0</v>
      </c>
      <c r="U34" s="146" t="s">
        <v>112</v>
      </c>
    </row>
    <row r="35" spans="1:21" s="240" customFormat="1" ht="12">
      <c r="A35" s="274" t="s">
        <v>21</v>
      </c>
      <c r="B35" s="275" t="s">
        <v>214</v>
      </c>
      <c r="C35" s="248" t="s">
        <v>112</v>
      </c>
      <c r="D35" s="248" t="s">
        <v>0</v>
      </c>
      <c r="E35" s="258"/>
      <c r="F35" s="361">
        <v>50</v>
      </c>
      <c r="G35" s="168" t="s">
        <v>0</v>
      </c>
      <c r="H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22" t="str">
        <f>IF(Sklop8[[#This Row],[ZAHTEVANA SHEMA KAKOVOSTI]]&lt;&gt;"",Sklop8[[#This Row],[Preračunana masa/volumen/kos na enoto kg]],"")</f>
        <v/>
      </c>
      <c r="J35" s="148"/>
      <c r="K35" s="149"/>
      <c r="L35" s="321" t="s">
        <v>112</v>
      </c>
      <c r="M35" s="321" t="s">
        <v>112</v>
      </c>
      <c r="N35" s="195"/>
      <c r="O35" s="146" t="s">
        <v>112</v>
      </c>
      <c r="P35" s="196"/>
      <c r="Q35" s="195">
        <f>+Sklop8[[#This Row],[cena/enota brez DDV v EUR]]*Sklop8[[#This Row],[Stopnja DDV (%)]]</f>
        <v>0</v>
      </c>
      <c r="R35" s="195">
        <f>+Sklop8[[#This Row],[cena/enota brez DDV v EUR]]+Sklop8[[#This Row],[Davek (EUR)]]</f>
        <v>0</v>
      </c>
      <c r="S35" s="195">
        <f>+Sklop8[[#This Row],[cena/enota brez DDV v EUR]]*Sklop8[[#This Row],[Okvirna količina]]</f>
        <v>0</v>
      </c>
      <c r="T35" s="151">
        <f>+Sklop8[[#This Row],[Končna cena/enoto mere (EUR) z DDV]]*Sklop8[[#This Row],[Okvirna količina]]</f>
        <v>0</v>
      </c>
      <c r="U35" s="146" t="s">
        <v>112</v>
      </c>
    </row>
    <row r="36" spans="1:21" s="240" customFormat="1" ht="12">
      <c r="A36" s="274" t="s">
        <v>22</v>
      </c>
      <c r="B36" s="275" t="s">
        <v>316</v>
      </c>
      <c r="C36" s="248" t="s">
        <v>112</v>
      </c>
      <c r="D36" s="248" t="s">
        <v>0</v>
      </c>
      <c r="E36" s="258"/>
      <c r="F36" s="361">
        <v>150</v>
      </c>
      <c r="G36" s="168" t="s">
        <v>0</v>
      </c>
      <c r="H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122" t="str">
        <f>IF(Sklop8[[#This Row],[ZAHTEVANA SHEMA KAKOVOSTI]]&lt;&gt;"",Sklop8[[#This Row],[Preračunana masa/volumen/kos na enoto kg]],"")</f>
        <v/>
      </c>
      <c r="J36" s="148"/>
      <c r="K36" s="149"/>
      <c r="L36" s="321" t="s">
        <v>112</v>
      </c>
      <c r="M36" s="321" t="s">
        <v>112</v>
      </c>
      <c r="N36" s="195"/>
      <c r="O36" s="146" t="s">
        <v>112</v>
      </c>
      <c r="P36" s="196"/>
      <c r="Q36" s="195">
        <f>+Sklop8[[#This Row],[cena/enota brez DDV v EUR]]*Sklop8[[#This Row],[Stopnja DDV (%)]]</f>
        <v>0</v>
      </c>
      <c r="R36" s="195">
        <f>+Sklop8[[#This Row],[cena/enota brez DDV v EUR]]+Sklop8[[#This Row],[Davek (EUR)]]</f>
        <v>0</v>
      </c>
      <c r="S36" s="195">
        <f>+Sklop8[[#This Row],[cena/enota brez DDV v EUR]]*Sklop8[[#This Row],[Okvirna količina]]</f>
        <v>0</v>
      </c>
      <c r="T36" s="151">
        <f>+Sklop8[[#This Row],[Končna cena/enoto mere (EUR) z DDV]]*Sklop8[[#This Row],[Okvirna količina]]</f>
        <v>0</v>
      </c>
      <c r="U36" s="146" t="s">
        <v>112</v>
      </c>
    </row>
    <row r="37" spans="1:21" s="240" customFormat="1" ht="12">
      <c r="A37" s="274" t="s">
        <v>23</v>
      </c>
      <c r="B37" s="275" t="s">
        <v>317</v>
      </c>
      <c r="C37" s="248" t="s">
        <v>112</v>
      </c>
      <c r="D37" s="248" t="s">
        <v>0</v>
      </c>
      <c r="E37" s="258"/>
      <c r="F37" s="361">
        <v>50</v>
      </c>
      <c r="G37" s="168" t="s">
        <v>0</v>
      </c>
      <c r="H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22" t="str">
        <f>IF(Sklop8[[#This Row],[ZAHTEVANA SHEMA KAKOVOSTI]]&lt;&gt;"",Sklop8[[#This Row],[Preračunana masa/volumen/kos na enoto kg]],"")</f>
        <v/>
      </c>
      <c r="J37" s="148"/>
      <c r="K37" s="149"/>
      <c r="L37" s="321" t="s">
        <v>112</v>
      </c>
      <c r="M37" s="321" t="s">
        <v>112</v>
      </c>
      <c r="N37" s="195"/>
      <c r="O37" s="146" t="s">
        <v>112</v>
      </c>
      <c r="P37" s="196"/>
      <c r="Q37" s="195">
        <f>+Sklop8[[#This Row],[cena/enota brez DDV v EUR]]*Sklop8[[#This Row],[Stopnja DDV (%)]]</f>
        <v>0</v>
      </c>
      <c r="R37" s="195">
        <f>+Sklop8[[#This Row],[cena/enota brez DDV v EUR]]+Sklop8[[#This Row],[Davek (EUR)]]</f>
        <v>0</v>
      </c>
      <c r="S37" s="195">
        <f>+Sklop8[[#This Row],[cena/enota brez DDV v EUR]]*Sklop8[[#This Row],[Okvirna količina]]</f>
        <v>0</v>
      </c>
      <c r="T37" s="151">
        <f>+Sklop8[[#This Row],[Končna cena/enoto mere (EUR) z DDV]]*Sklop8[[#This Row],[Okvirna količina]]</f>
        <v>0</v>
      </c>
      <c r="U37" s="146" t="s">
        <v>112</v>
      </c>
    </row>
    <row r="38" spans="1:21" s="240" customFormat="1" ht="12">
      <c r="A38" s="274" t="s">
        <v>24</v>
      </c>
      <c r="B38" s="275" t="s">
        <v>318</v>
      </c>
      <c r="C38" s="248" t="s">
        <v>112</v>
      </c>
      <c r="D38" s="248" t="s">
        <v>0</v>
      </c>
      <c r="E38" s="258"/>
      <c r="F38" s="361">
        <v>1100</v>
      </c>
      <c r="G38" s="168" t="s">
        <v>0</v>
      </c>
      <c r="H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38" s="122" t="str">
        <f>IF(Sklop8[[#This Row],[ZAHTEVANA SHEMA KAKOVOSTI]]&lt;&gt;"",Sklop8[[#This Row],[Preračunana masa/volumen/kos na enoto kg]],"")</f>
        <v/>
      </c>
      <c r="J38" s="148"/>
      <c r="K38" s="149"/>
      <c r="L38" s="321" t="s">
        <v>112</v>
      </c>
      <c r="M38" s="321" t="s">
        <v>112</v>
      </c>
      <c r="N38" s="195"/>
      <c r="O38" s="146" t="s">
        <v>112</v>
      </c>
      <c r="P38" s="196"/>
      <c r="Q38" s="195">
        <f>+Sklop8[[#This Row],[cena/enota brez DDV v EUR]]*Sklop8[[#This Row],[Stopnja DDV (%)]]</f>
        <v>0</v>
      </c>
      <c r="R38" s="195">
        <f>+Sklop8[[#This Row],[cena/enota brez DDV v EUR]]+Sklop8[[#This Row],[Davek (EUR)]]</f>
        <v>0</v>
      </c>
      <c r="S38" s="195">
        <f>+Sklop8[[#This Row],[cena/enota brez DDV v EUR]]*Sklop8[[#This Row],[Okvirna količina]]</f>
        <v>0</v>
      </c>
      <c r="T38" s="151">
        <f>+Sklop8[[#This Row],[Končna cena/enoto mere (EUR) z DDV]]*Sklop8[[#This Row],[Okvirna količina]]</f>
        <v>0</v>
      </c>
      <c r="U38" s="146" t="s">
        <v>112</v>
      </c>
    </row>
    <row r="39" spans="1:21" s="240" customFormat="1" ht="24">
      <c r="A39" s="274" t="s">
        <v>25</v>
      </c>
      <c r="B39" s="275" t="s">
        <v>319</v>
      </c>
      <c r="C39" s="248" t="s">
        <v>112</v>
      </c>
      <c r="D39" s="248" t="s">
        <v>0</v>
      </c>
      <c r="E39" s="258"/>
      <c r="F39" s="361">
        <v>400</v>
      </c>
      <c r="G39" s="168" t="s">
        <v>0</v>
      </c>
      <c r="H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22" t="str">
        <f>IF(Sklop8[[#This Row],[ZAHTEVANA SHEMA KAKOVOSTI]]&lt;&gt;"",Sklop8[[#This Row],[Preračunana masa/volumen/kos na enoto kg]],"")</f>
        <v/>
      </c>
      <c r="J39" s="148"/>
      <c r="K39" s="149"/>
      <c r="L39" s="321" t="s">
        <v>112</v>
      </c>
      <c r="M39" s="321" t="s">
        <v>112</v>
      </c>
      <c r="N39" s="195"/>
      <c r="O39" s="146" t="s">
        <v>112</v>
      </c>
      <c r="P39" s="196"/>
      <c r="Q39" s="195">
        <f>+Sklop8[[#This Row],[cena/enota brez DDV v EUR]]*Sklop8[[#This Row],[Stopnja DDV (%)]]</f>
        <v>0</v>
      </c>
      <c r="R39" s="195">
        <f>+Sklop8[[#This Row],[cena/enota brez DDV v EUR]]+Sklop8[[#This Row],[Davek (EUR)]]</f>
        <v>0</v>
      </c>
      <c r="S39" s="195">
        <f>+Sklop8[[#This Row],[cena/enota brez DDV v EUR]]*Sklop8[[#This Row],[Okvirna količina]]</f>
        <v>0</v>
      </c>
      <c r="T39" s="151">
        <f>+Sklop8[[#This Row],[Končna cena/enoto mere (EUR) z DDV]]*Sklop8[[#This Row],[Okvirna količina]]</f>
        <v>0</v>
      </c>
      <c r="U39" s="146" t="s">
        <v>112</v>
      </c>
    </row>
    <row r="40" spans="1:21" s="240" customFormat="1" ht="12">
      <c r="A40" s="274" t="s">
        <v>26</v>
      </c>
      <c r="B40" s="275" t="s">
        <v>320</v>
      </c>
      <c r="C40" s="248" t="s">
        <v>112</v>
      </c>
      <c r="D40" s="248" t="s">
        <v>0</v>
      </c>
      <c r="E40" s="258"/>
      <c r="F40" s="361">
        <v>250</v>
      </c>
      <c r="G40" s="168" t="s">
        <v>0</v>
      </c>
      <c r="H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22" t="str">
        <f>IF(Sklop8[[#This Row],[ZAHTEVANA SHEMA KAKOVOSTI]]&lt;&gt;"",Sklop8[[#This Row],[Preračunana masa/volumen/kos na enoto kg]],"")</f>
        <v/>
      </c>
      <c r="J40" s="148"/>
      <c r="K40" s="149"/>
      <c r="L40" s="321" t="s">
        <v>112</v>
      </c>
      <c r="M40" s="321" t="s">
        <v>112</v>
      </c>
      <c r="N40" s="195"/>
      <c r="O40" s="146" t="s">
        <v>112</v>
      </c>
      <c r="P40" s="196"/>
      <c r="Q40" s="195">
        <f>+Sklop8[[#This Row],[cena/enota brez DDV v EUR]]*Sklop8[[#This Row],[Stopnja DDV (%)]]</f>
        <v>0</v>
      </c>
      <c r="R40" s="195">
        <f>+Sklop8[[#This Row],[cena/enota brez DDV v EUR]]+Sklop8[[#This Row],[Davek (EUR)]]</f>
        <v>0</v>
      </c>
      <c r="S40" s="195">
        <f>+Sklop8[[#This Row],[cena/enota brez DDV v EUR]]*Sklop8[[#This Row],[Okvirna količina]]</f>
        <v>0</v>
      </c>
      <c r="T40" s="151">
        <f>+Sklop8[[#This Row],[Končna cena/enoto mere (EUR) z DDV]]*Sklop8[[#This Row],[Okvirna količina]]</f>
        <v>0</v>
      </c>
      <c r="U40" s="146" t="s">
        <v>112</v>
      </c>
    </row>
    <row r="41" spans="1:21" s="240" customFormat="1" ht="12">
      <c r="A41" s="274" t="s">
        <v>27</v>
      </c>
      <c r="B41" s="275" t="s">
        <v>321</v>
      </c>
      <c r="C41" s="248" t="s">
        <v>112</v>
      </c>
      <c r="D41" s="248" t="s">
        <v>0</v>
      </c>
      <c r="E41" s="258"/>
      <c r="F41" s="361">
        <v>500</v>
      </c>
      <c r="G41" s="168" t="s">
        <v>0</v>
      </c>
      <c r="H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22" t="str">
        <f>IF(Sklop8[[#This Row],[ZAHTEVANA SHEMA KAKOVOSTI]]&lt;&gt;"",Sklop8[[#This Row],[Preračunana masa/volumen/kos na enoto kg]],"")</f>
        <v/>
      </c>
      <c r="J41" s="148"/>
      <c r="K41" s="149"/>
      <c r="L41" s="321" t="s">
        <v>112</v>
      </c>
      <c r="M41" s="321" t="s">
        <v>112</v>
      </c>
      <c r="N41" s="195"/>
      <c r="O41" s="146" t="s">
        <v>112</v>
      </c>
      <c r="P41" s="196"/>
      <c r="Q41" s="195">
        <f>+Sklop8[[#This Row],[cena/enota brez DDV v EUR]]*Sklop8[[#This Row],[Stopnja DDV (%)]]</f>
        <v>0</v>
      </c>
      <c r="R41" s="195">
        <f>+Sklop8[[#This Row],[cena/enota brez DDV v EUR]]+Sklop8[[#This Row],[Davek (EUR)]]</f>
        <v>0</v>
      </c>
      <c r="S41" s="195">
        <f>+Sklop8[[#This Row],[cena/enota brez DDV v EUR]]*Sklop8[[#This Row],[Okvirna količina]]</f>
        <v>0</v>
      </c>
      <c r="T41" s="151">
        <f>+Sklop8[[#This Row],[Končna cena/enoto mere (EUR) z DDV]]*Sklop8[[#This Row],[Okvirna količina]]</f>
        <v>0</v>
      </c>
      <c r="U41" s="146" t="s">
        <v>112</v>
      </c>
    </row>
    <row r="42" spans="1:21" s="240" customFormat="1" ht="24">
      <c r="A42" s="274" t="s">
        <v>28</v>
      </c>
      <c r="B42" s="275" t="s">
        <v>322</v>
      </c>
      <c r="C42" s="248" t="s">
        <v>112</v>
      </c>
      <c r="D42" s="248" t="s">
        <v>0</v>
      </c>
      <c r="E42" s="258"/>
      <c r="F42" s="361">
        <v>100</v>
      </c>
      <c r="G42" s="168" t="s">
        <v>0</v>
      </c>
      <c r="H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22" t="str">
        <f>IF(Sklop8[[#This Row],[ZAHTEVANA SHEMA KAKOVOSTI]]&lt;&gt;"",Sklop8[[#This Row],[Preračunana masa/volumen/kos na enoto kg]],"")</f>
        <v/>
      </c>
      <c r="J42" s="148"/>
      <c r="K42" s="149"/>
      <c r="L42" s="321" t="s">
        <v>112</v>
      </c>
      <c r="M42" s="321" t="s">
        <v>112</v>
      </c>
      <c r="N42" s="195"/>
      <c r="O42" s="146" t="s">
        <v>112</v>
      </c>
      <c r="P42" s="196"/>
      <c r="Q42" s="195">
        <f>+Sklop8[[#This Row],[cena/enota brez DDV v EUR]]*Sklop8[[#This Row],[Stopnja DDV (%)]]</f>
        <v>0</v>
      </c>
      <c r="R42" s="195">
        <f>+Sklop8[[#This Row],[cena/enota brez DDV v EUR]]+Sklop8[[#This Row],[Davek (EUR)]]</f>
        <v>0</v>
      </c>
      <c r="S42" s="195">
        <f>+Sklop8[[#This Row],[cena/enota brez DDV v EUR]]*Sklop8[[#This Row],[Okvirna količina]]</f>
        <v>0</v>
      </c>
      <c r="T42" s="151">
        <f>+Sklop8[[#This Row],[Končna cena/enoto mere (EUR) z DDV]]*Sklop8[[#This Row],[Okvirna količina]]</f>
        <v>0</v>
      </c>
      <c r="U42" s="146" t="s">
        <v>112</v>
      </c>
    </row>
    <row r="43" spans="1:21" s="240" customFormat="1" ht="12">
      <c r="A43" s="274" t="s">
        <v>29</v>
      </c>
      <c r="B43" s="275" t="s">
        <v>185</v>
      </c>
      <c r="C43" s="248" t="s">
        <v>112</v>
      </c>
      <c r="D43" s="248" t="s">
        <v>0</v>
      </c>
      <c r="E43" s="258"/>
      <c r="F43" s="361">
        <v>70</v>
      </c>
      <c r="G43" s="168" t="s">
        <v>0</v>
      </c>
      <c r="H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122" t="str">
        <f>IF(Sklop8[[#This Row],[ZAHTEVANA SHEMA KAKOVOSTI]]&lt;&gt;"",Sklop8[[#This Row],[Preračunana masa/volumen/kos na enoto kg]],"")</f>
        <v/>
      </c>
      <c r="J43" s="148"/>
      <c r="K43" s="149"/>
      <c r="L43" s="321" t="s">
        <v>112</v>
      </c>
      <c r="M43" s="321" t="s">
        <v>112</v>
      </c>
      <c r="N43" s="195"/>
      <c r="O43" s="146" t="s">
        <v>112</v>
      </c>
      <c r="P43" s="196"/>
      <c r="Q43" s="195">
        <f>+Sklop8[[#This Row],[cena/enota brez DDV v EUR]]*Sklop8[[#This Row],[Stopnja DDV (%)]]</f>
        <v>0</v>
      </c>
      <c r="R43" s="195">
        <f>+Sklop8[[#This Row],[cena/enota brez DDV v EUR]]+Sklop8[[#This Row],[Davek (EUR)]]</f>
        <v>0</v>
      </c>
      <c r="S43" s="195">
        <f>+Sklop8[[#This Row],[cena/enota brez DDV v EUR]]*Sklop8[[#This Row],[Okvirna količina]]</f>
        <v>0</v>
      </c>
      <c r="T43" s="151">
        <f>+Sklop8[[#This Row],[Končna cena/enoto mere (EUR) z DDV]]*Sklop8[[#This Row],[Okvirna količina]]</f>
        <v>0</v>
      </c>
      <c r="U43" s="146" t="s">
        <v>112</v>
      </c>
    </row>
    <row r="44" spans="1:21" s="240" customFormat="1" ht="12">
      <c r="A44" s="274" t="s">
        <v>30</v>
      </c>
      <c r="B44" s="275" t="s">
        <v>323</v>
      </c>
      <c r="C44" s="248" t="s">
        <v>112</v>
      </c>
      <c r="D44" s="248" t="s">
        <v>0</v>
      </c>
      <c r="E44" s="258"/>
      <c r="F44" s="361">
        <v>400</v>
      </c>
      <c r="G44" s="168" t="s">
        <v>0</v>
      </c>
      <c r="H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22" t="str">
        <f>IF(Sklop8[[#This Row],[ZAHTEVANA SHEMA KAKOVOSTI]]&lt;&gt;"",Sklop8[[#This Row],[Preračunana masa/volumen/kos na enoto kg]],"")</f>
        <v/>
      </c>
      <c r="J44" s="148"/>
      <c r="K44" s="149"/>
      <c r="L44" s="321" t="s">
        <v>112</v>
      </c>
      <c r="M44" s="321" t="s">
        <v>112</v>
      </c>
      <c r="N44" s="195"/>
      <c r="O44" s="146" t="s">
        <v>112</v>
      </c>
      <c r="P44" s="196"/>
      <c r="Q44" s="195">
        <f>+Sklop8[[#This Row],[cena/enota brez DDV v EUR]]*Sklop8[[#This Row],[Stopnja DDV (%)]]</f>
        <v>0</v>
      </c>
      <c r="R44" s="195">
        <f>+Sklop8[[#This Row],[cena/enota brez DDV v EUR]]+Sklop8[[#This Row],[Davek (EUR)]]</f>
        <v>0</v>
      </c>
      <c r="S44" s="195">
        <f>+Sklop8[[#This Row],[cena/enota brez DDV v EUR]]*Sklop8[[#This Row],[Okvirna količina]]</f>
        <v>0</v>
      </c>
      <c r="T44" s="151">
        <f>+Sklop8[[#This Row],[Končna cena/enoto mere (EUR) z DDV]]*Sklop8[[#This Row],[Okvirna količina]]</f>
        <v>0</v>
      </c>
      <c r="U44" s="146" t="s">
        <v>112</v>
      </c>
    </row>
    <row r="45" spans="1:21" s="240" customFormat="1" ht="12">
      <c r="A45" s="274" t="s">
        <v>31</v>
      </c>
      <c r="B45" s="275" t="s">
        <v>324</v>
      </c>
      <c r="C45" s="248" t="s">
        <v>112</v>
      </c>
      <c r="D45" s="248" t="s">
        <v>0</v>
      </c>
      <c r="E45" s="258"/>
      <c r="F45" s="361">
        <v>100</v>
      </c>
      <c r="G45" s="168" t="s">
        <v>0</v>
      </c>
      <c r="H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2" t="str">
        <f>IF(Sklop8[[#This Row],[ZAHTEVANA SHEMA KAKOVOSTI]]&lt;&gt;"",Sklop8[[#This Row],[Preračunana masa/volumen/kos na enoto kg]],"")</f>
        <v/>
      </c>
      <c r="J45" s="148"/>
      <c r="K45" s="149"/>
      <c r="L45" s="321" t="s">
        <v>112</v>
      </c>
      <c r="M45" s="321" t="s">
        <v>112</v>
      </c>
      <c r="N45" s="195"/>
      <c r="O45" s="146" t="s">
        <v>112</v>
      </c>
      <c r="P45" s="196"/>
      <c r="Q45" s="195">
        <f>+Sklop8[[#This Row],[cena/enota brez DDV v EUR]]*Sklop8[[#This Row],[Stopnja DDV (%)]]</f>
        <v>0</v>
      </c>
      <c r="R45" s="195">
        <f>+Sklop8[[#This Row],[cena/enota brez DDV v EUR]]+Sklop8[[#This Row],[Davek (EUR)]]</f>
        <v>0</v>
      </c>
      <c r="S45" s="195">
        <f>+Sklop8[[#This Row],[cena/enota brez DDV v EUR]]*Sklop8[[#This Row],[Okvirna količina]]</f>
        <v>0</v>
      </c>
      <c r="T45" s="151">
        <f>+Sklop8[[#This Row],[Končna cena/enoto mere (EUR) z DDV]]*Sklop8[[#This Row],[Okvirna količina]]</f>
        <v>0</v>
      </c>
      <c r="U45" s="146" t="s">
        <v>112</v>
      </c>
    </row>
    <row r="46" spans="1:21" s="240" customFormat="1" ht="12">
      <c r="A46" s="274" t="s">
        <v>32</v>
      </c>
      <c r="B46" s="275" t="s">
        <v>325</v>
      </c>
      <c r="C46" s="248" t="s">
        <v>112</v>
      </c>
      <c r="D46" s="248" t="s">
        <v>0</v>
      </c>
      <c r="E46" s="258"/>
      <c r="F46" s="361">
        <v>1000</v>
      </c>
      <c r="G46" s="168" t="s">
        <v>0</v>
      </c>
      <c r="H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22" t="str">
        <f>IF(Sklop8[[#This Row],[ZAHTEVANA SHEMA KAKOVOSTI]]&lt;&gt;"",Sklop8[[#This Row],[Preračunana masa/volumen/kos na enoto kg]],"")</f>
        <v/>
      </c>
      <c r="J46" s="148"/>
      <c r="K46" s="149"/>
      <c r="L46" s="321" t="s">
        <v>112</v>
      </c>
      <c r="M46" s="321" t="s">
        <v>112</v>
      </c>
      <c r="N46" s="195"/>
      <c r="O46" s="146" t="s">
        <v>112</v>
      </c>
      <c r="P46" s="196"/>
      <c r="Q46" s="195">
        <f>+Sklop8[[#This Row],[cena/enota brez DDV v EUR]]*Sklop8[[#This Row],[Stopnja DDV (%)]]</f>
        <v>0</v>
      </c>
      <c r="R46" s="195">
        <f>+Sklop8[[#This Row],[cena/enota brez DDV v EUR]]+Sklop8[[#This Row],[Davek (EUR)]]</f>
        <v>0</v>
      </c>
      <c r="S46" s="195">
        <f>+Sklop8[[#This Row],[cena/enota brez DDV v EUR]]*Sklop8[[#This Row],[Okvirna količina]]</f>
        <v>0</v>
      </c>
      <c r="T46" s="151">
        <f>+Sklop8[[#This Row],[Končna cena/enoto mere (EUR) z DDV]]*Sklop8[[#This Row],[Okvirna količina]]</f>
        <v>0</v>
      </c>
      <c r="U46" s="146" t="s">
        <v>112</v>
      </c>
    </row>
    <row r="47" spans="1:21" s="240" customFormat="1" ht="12">
      <c r="A47" s="274" t="s">
        <v>33</v>
      </c>
      <c r="B47" s="275" t="s">
        <v>326</v>
      </c>
      <c r="C47" s="248" t="s">
        <v>112</v>
      </c>
      <c r="D47" s="248" t="s">
        <v>0</v>
      </c>
      <c r="E47" s="258"/>
      <c r="F47" s="361">
        <v>50</v>
      </c>
      <c r="G47" s="168" t="s">
        <v>0</v>
      </c>
      <c r="H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22" t="str">
        <f>IF(Sklop8[[#This Row],[ZAHTEVANA SHEMA KAKOVOSTI]]&lt;&gt;"",Sklop8[[#This Row],[Preračunana masa/volumen/kos na enoto kg]],"")</f>
        <v/>
      </c>
      <c r="J47" s="148"/>
      <c r="K47" s="149"/>
      <c r="L47" s="321" t="s">
        <v>112</v>
      </c>
      <c r="M47" s="321" t="s">
        <v>112</v>
      </c>
      <c r="N47" s="195"/>
      <c r="O47" s="146" t="s">
        <v>112</v>
      </c>
      <c r="P47" s="196"/>
      <c r="Q47" s="195">
        <f>+Sklop8[[#This Row],[cena/enota brez DDV v EUR]]*Sklop8[[#This Row],[Stopnja DDV (%)]]</f>
        <v>0</v>
      </c>
      <c r="R47" s="195">
        <f>+Sklop8[[#This Row],[cena/enota brez DDV v EUR]]+Sklop8[[#This Row],[Davek (EUR)]]</f>
        <v>0</v>
      </c>
      <c r="S47" s="195">
        <f>+Sklop8[[#This Row],[cena/enota brez DDV v EUR]]*Sklop8[[#This Row],[Okvirna količina]]</f>
        <v>0</v>
      </c>
      <c r="T47" s="151">
        <f>+Sklop8[[#This Row],[Končna cena/enoto mere (EUR) z DDV]]*Sklop8[[#This Row],[Okvirna količina]]</f>
        <v>0</v>
      </c>
      <c r="U47" s="146" t="s">
        <v>112</v>
      </c>
    </row>
    <row r="48" spans="1:21" s="240" customFormat="1" ht="12">
      <c r="A48" s="274" t="s">
        <v>34</v>
      </c>
      <c r="B48" s="275" t="s">
        <v>327</v>
      </c>
      <c r="C48" s="248" t="s">
        <v>112</v>
      </c>
      <c r="D48" s="248" t="s">
        <v>0</v>
      </c>
      <c r="E48" s="258"/>
      <c r="F48" s="361">
        <v>100</v>
      </c>
      <c r="G48" s="168" t="s">
        <v>0</v>
      </c>
      <c r="H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122" t="str">
        <f>IF(Sklop8[[#This Row],[ZAHTEVANA SHEMA KAKOVOSTI]]&lt;&gt;"",Sklop8[[#This Row],[Preračunana masa/volumen/kos na enoto kg]],"")</f>
        <v/>
      </c>
      <c r="J48" s="148"/>
      <c r="K48" s="149"/>
      <c r="L48" s="321" t="s">
        <v>112</v>
      </c>
      <c r="M48" s="321" t="s">
        <v>112</v>
      </c>
      <c r="N48" s="195"/>
      <c r="O48" s="146" t="s">
        <v>112</v>
      </c>
      <c r="P48" s="196"/>
      <c r="Q48" s="195">
        <f>+Sklop8[[#This Row],[cena/enota brez DDV v EUR]]*Sklop8[[#This Row],[Stopnja DDV (%)]]</f>
        <v>0</v>
      </c>
      <c r="R48" s="195">
        <f>+Sklop8[[#This Row],[cena/enota brez DDV v EUR]]+Sklop8[[#This Row],[Davek (EUR)]]</f>
        <v>0</v>
      </c>
      <c r="S48" s="195">
        <f>+Sklop8[[#This Row],[cena/enota brez DDV v EUR]]*Sklop8[[#This Row],[Okvirna količina]]</f>
        <v>0</v>
      </c>
      <c r="T48" s="151">
        <f>+Sklop8[[#This Row],[Končna cena/enoto mere (EUR) z DDV]]*Sklop8[[#This Row],[Okvirna količina]]</f>
        <v>0</v>
      </c>
      <c r="U48" s="146" t="s">
        <v>112</v>
      </c>
    </row>
    <row r="49" spans="1:21" s="240" customFormat="1" ht="12">
      <c r="A49" s="274" t="s">
        <v>35</v>
      </c>
      <c r="B49" s="275" t="s">
        <v>328</v>
      </c>
      <c r="C49" s="248" t="s">
        <v>112</v>
      </c>
      <c r="D49" s="248" t="s">
        <v>0</v>
      </c>
      <c r="E49" s="258"/>
      <c r="F49" s="361">
        <v>1000</v>
      </c>
      <c r="G49" s="168" t="s">
        <v>0</v>
      </c>
      <c r="H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22" t="str">
        <f>IF(Sklop8[[#This Row],[ZAHTEVANA SHEMA KAKOVOSTI]]&lt;&gt;"",Sklop8[[#This Row],[Preračunana masa/volumen/kos na enoto kg]],"")</f>
        <v/>
      </c>
      <c r="J49" s="148"/>
      <c r="K49" s="149"/>
      <c r="L49" s="321" t="s">
        <v>112</v>
      </c>
      <c r="M49" s="321" t="s">
        <v>112</v>
      </c>
      <c r="N49" s="195"/>
      <c r="O49" s="146" t="s">
        <v>112</v>
      </c>
      <c r="P49" s="196"/>
      <c r="Q49" s="195">
        <f>+Sklop8[[#This Row],[cena/enota brez DDV v EUR]]*Sklop8[[#This Row],[Stopnja DDV (%)]]</f>
        <v>0</v>
      </c>
      <c r="R49" s="195">
        <f>+Sklop8[[#This Row],[cena/enota brez DDV v EUR]]+Sklop8[[#This Row],[Davek (EUR)]]</f>
        <v>0</v>
      </c>
      <c r="S49" s="195">
        <f>+Sklop8[[#This Row],[cena/enota brez DDV v EUR]]*Sklop8[[#This Row],[Okvirna količina]]</f>
        <v>0</v>
      </c>
      <c r="T49" s="151">
        <f>+Sklop8[[#This Row],[Končna cena/enoto mere (EUR) z DDV]]*Sklop8[[#This Row],[Okvirna količina]]</f>
        <v>0</v>
      </c>
      <c r="U49" s="146" t="s">
        <v>112</v>
      </c>
    </row>
    <row r="50" spans="1:21" s="240" customFormat="1" ht="12">
      <c r="A50" s="274" t="s">
        <v>36</v>
      </c>
      <c r="B50" s="275" t="s">
        <v>329</v>
      </c>
      <c r="C50" s="248" t="s">
        <v>112</v>
      </c>
      <c r="D50" s="248" t="s">
        <v>0</v>
      </c>
      <c r="E50" s="258"/>
      <c r="F50" s="361">
        <v>100</v>
      </c>
      <c r="G50" s="168" t="s">
        <v>0</v>
      </c>
      <c r="H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22" t="str">
        <f>IF(Sklop8[[#This Row],[ZAHTEVANA SHEMA KAKOVOSTI]]&lt;&gt;"",Sklop8[[#This Row],[Preračunana masa/volumen/kos na enoto kg]],"")</f>
        <v/>
      </c>
      <c r="J50" s="148"/>
      <c r="K50" s="149"/>
      <c r="L50" s="321" t="s">
        <v>112</v>
      </c>
      <c r="M50" s="321" t="s">
        <v>112</v>
      </c>
      <c r="N50" s="195"/>
      <c r="O50" s="146" t="s">
        <v>112</v>
      </c>
      <c r="P50" s="196"/>
      <c r="Q50" s="195">
        <f>+Sklop8[[#This Row],[cena/enota brez DDV v EUR]]*Sklop8[[#This Row],[Stopnja DDV (%)]]</f>
        <v>0</v>
      </c>
      <c r="R50" s="195">
        <f>+Sklop8[[#This Row],[cena/enota brez DDV v EUR]]+Sklop8[[#This Row],[Davek (EUR)]]</f>
        <v>0</v>
      </c>
      <c r="S50" s="195">
        <f>+Sklop8[[#This Row],[cena/enota brez DDV v EUR]]*Sklop8[[#This Row],[Okvirna količina]]</f>
        <v>0</v>
      </c>
      <c r="T50" s="151">
        <f>+Sklop8[[#This Row],[Končna cena/enoto mere (EUR) z DDV]]*Sklop8[[#This Row],[Okvirna količina]]</f>
        <v>0</v>
      </c>
      <c r="U50" s="146" t="s">
        <v>112</v>
      </c>
    </row>
    <row r="51" spans="1:21" s="240" customFormat="1" ht="12">
      <c r="A51" s="274" t="s">
        <v>37</v>
      </c>
      <c r="B51" s="275" t="s">
        <v>330</v>
      </c>
      <c r="C51" s="248" t="s">
        <v>112</v>
      </c>
      <c r="D51" s="248" t="s">
        <v>0</v>
      </c>
      <c r="E51" s="258"/>
      <c r="F51" s="361">
        <v>100</v>
      </c>
      <c r="G51" s="168" t="s">
        <v>0</v>
      </c>
      <c r="H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22" t="str">
        <f>IF(Sklop8[[#This Row],[ZAHTEVANA SHEMA KAKOVOSTI]]&lt;&gt;"",Sklop8[[#This Row],[Preračunana masa/volumen/kos na enoto kg]],"")</f>
        <v/>
      </c>
      <c r="J51" s="148"/>
      <c r="K51" s="149"/>
      <c r="L51" s="321" t="s">
        <v>112</v>
      </c>
      <c r="M51" s="321" t="s">
        <v>112</v>
      </c>
      <c r="N51" s="195"/>
      <c r="O51" s="146" t="s">
        <v>112</v>
      </c>
      <c r="P51" s="196"/>
      <c r="Q51" s="195">
        <f>+Sklop8[[#This Row],[cena/enota brez DDV v EUR]]*Sklop8[[#This Row],[Stopnja DDV (%)]]</f>
        <v>0</v>
      </c>
      <c r="R51" s="195">
        <f>+Sklop8[[#This Row],[cena/enota brez DDV v EUR]]+Sklop8[[#This Row],[Davek (EUR)]]</f>
        <v>0</v>
      </c>
      <c r="S51" s="195">
        <f>+Sklop8[[#This Row],[cena/enota brez DDV v EUR]]*Sklop8[[#This Row],[Okvirna količina]]</f>
        <v>0</v>
      </c>
      <c r="T51" s="151">
        <f>+Sklop8[[#This Row],[Končna cena/enoto mere (EUR) z DDV]]*Sklop8[[#This Row],[Okvirna količina]]</f>
        <v>0</v>
      </c>
      <c r="U51" s="146" t="s">
        <v>112</v>
      </c>
    </row>
    <row r="52" spans="1:21" s="240" customFormat="1" ht="12">
      <c r="A52" s="274" t="s">
        <v>38</v>
      </c>
      <c r="B52" s="275" t="s">
        <v>331</v>
      </c>
      <c r="C52" s="248" t="s">
        <v>112</v>
      </c>
      <c r="D52" s="248" t="s">
        <v>0</v>
      </c>
      <c r="E52" s="258"/>
      <c r="F52" s="361">
        <v>500</v>
      </c>
      <c r="G52" s="168" t="s">
        <v>0</v>
      </c>
      <c r="H5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122" t="str">
        <f>IF(Sklop8[[#This Row],[ZAHTEVANA SHEMA KAKOVOSTI]]&lt;&gt;"",Sklop8[[#This Row],[Preračunana masa/volumen/kos na enoto kg]],"")</f>
        <v/>
      </c>
      <c r="J52" s="148"/>
      <c r="K52" s="149"/>
      <c r="L52" s="321" t="s">
        <v>112</v>
      </c>
      <c r="M52" s="321" t="s">
        <v>112</v>
      </c>
      <c r="N52" s="195"/>
      <c r="O52" s="146" t="s">
        <v>112</v>
      </c>
      <c r="P52" s="196"/>
      <c r="Q52" s="195">
        <f>+Sklop8[[#This Row],[cena/enota brez DDV v EUR]]*Sklop8[[#This Row],[Stopnja DDV (%)]]</f>
        <v>0</v>
      </c>
      <c r="R52" s="195">
        <f>+Sklop8[[#This Row],[cena/enota brez DDV v EUR]]+Sklop8[[#This Row],[Davek (EUR)]]</f>
        <v>0</v>
      </c>
      <c r="S52" s="195">
        <f>+Sklop8[[#This Row],[cena/enota brez DDV v EUR]]*Sklop8[[#This Row],[Okvirna količina]]</f>
        <v>0</v>
      </c>
      <c r="T52" s="151">
        <f>+Sklop8[[#This Row],[Končna cena/enoto mere (EUR) z DDV]]*Sklop8[[#This Row],[Okvirna količina]]</f>
        <v>0</v>
      </c>
      <c r="U52" s="146" t="s">
        <v>112</v>
      </c>
    </row>
    <row r="53" spans="1:21" s="240" customFormat="1" ht="12">
      <c r="A53" s="274" t="s">
        <v>39</v>
      </c>
      <c r="B53" s="275" t="s">
        <v>332</v>
      </c>
      <c r="C53" s="248" t="s">
        <v>112</v>
      </c>
      <c r="D53" s="248" t="s">
        <v>0</v>
      </c>
      <c r="E53" s="258"/>
      <c r="F53" s="361">
        <v>600</v>
      </c>
      <c r="G53" s="168" t="s">
        <v>0</v>
      </c>
      <c r="H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3" s="122" t="str">
        <f>IF(Sklop8[[#This Row],[ZAHTEVANA SHEMA KAKOVOSTI]]&lt;&gt;"",Sklop8[[#This Row],[Preračunana masa/volumen/kos na enoto kg]],"")</f>
        <v/>
      </c>
      <c r="J53" s="148"/>
      <c r="K53" s="149"/>
      <c r="L53" s="321" t="s">
        <v>112</v>
      </c>
      <c r="M53" s="321" t="s">
        <v>112</v>
      </c>
      <c r="N53" s="195"/>
      <c r="O53" s="146" t="s">
        <v>112</v>
      </c>
      <c r="P53" s="196"/>
      <c r="Q53" s="195">
        <f>+Sklop8[[#This Row],[cena/enota brez DDV v EUR]]*Sklop8[[#This Row],[Stopnja DDV (%)]]</f>
        <v>0</v>
      </c>
      <c r="R53" s="195">
        <f>+Sklop8[[#This Row],[cena/enota brez DDV v EUR]]+Sklop8[[#This Row],[Davek (EUR)]]</f>
        <v>0</v>
      </c>
      <c r="S53" s="195">
        <f>+Sklop8[[#This Row],[cena/enota brez DDV v EUR]]*Sklop8[[#This Row],[Okvirna količina]]</f>
        <v>0</v>
      </c>
      <c r="T53" s="151">
        <f>+Sklop8[[#This Row],[Končna cena/enoto mere (EUR) z DDV]]*Sklop8[[#This Row],[Okvirna količina]]</f>
        <v>0</v>
      </c>
      <c r="U53" s="146" t="s">
        <v>112</v>
      </c>
    </row>
    <row r="54" spans="1:21" s="240" customFormat="1" ht="12">
      <c r="A54" s="274" t="s">
        <v>40</v>
      </c>
      <c r="B54" s="275" t="s">
        <v>333</v>
      </c>
      <c r="C54" s="248" t="s">
        <v>112</v>
      </c>
      <c r="D54" s="248" t="s">
        <v>0</v>
      </c>
      <c r="E54" s="258"/>
      <c r="F54" s="361">
        <v>100</v>
      </c>
      <c r="G54" s="168" t="s">
        <v>0</v>
      </c>
      <c r="H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122" t="str">
        <f>IF(Sklop8[[#This Row],[ZAHTEVANA SHEMA KAKOVOSTI]]&lt;&gt;"",Sklop8[[#This Row],[Preračunana masa/volumen/kos na enoto kg]],"")</f>
        <v/>
      </c>
      <c r="J54" s="148"/>
      <c r="K54" s="149"/>
      <c r="L54" s="321" t="s">
        <v>112</v>
      </c>
      <c r="M54" s="321" t="s">
        <v>112</v>
      </c>
      <c r="N54" s="195"/>
      <c r="O54" s="146" t="s">
        <v>112</v>
      </c>
      <c r="P54" s="196"/>
      <c r="Q54" s="195">
        <f>+Sklop8[[#This Row],[cena/enota brez DDV v EUR]]*Sklop8[[#This Row],[Stopnja DDV (%)]]</f>
        <v>0</v>
      </c>
      <c r="R54" s="195">
        <f>+Sklop8[[#This Row],[cena/enota brez DDV v EUR]]+Sklop8[[#This Row],[Davek (EUR)]]</f>
        <v>0</v>
      </c>
      <c r="S54" s="195">
        <f>+Sklop8[[#This Row],[cena/enota brez DDV v EUR]]*Sklop8[[#This Row],[Okvirna količina]]</f>
        <v>0</v>
      </c>
      <c r="T54" s="151">
        <f>+Sklop8[[#This Row],[Končna cena/enoto mere (EUR) z DDV]]*Sklop8[[#This Row],[Okvirna količina]]</f>
        <v>0</v>
      </c>
      <c r="U54" s="146" t="s">
        <v>112</v>
      </c>
    </row>
    <row r="55" spans="1:21" s="240" customFormat="1" ht="12">
      <c r="A55" s="274" t="s">
        <v>41</v>
      </c>
      <c r="B55" s="275" t="s">
        <v>334</v>
      </c>
      <c r="C55" s="248" t="s">
        <v>112</v>
      </c>
      <c r="D55" s="248" t="s">
        <v>0</v>
      </c>
      <c r="E55" s="258"/>
      <c r="F55" s="361">
        <v>300</v>
      </c>
      <c r="G55" s="168" t="s">
        <v>0</v>
      </c>
      <c r="H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5" s="122" t="str">
        <f>IF(Sklop8[[#This Row],[ZAHTEVANA SHEMA KAKOVOSTI]]&lt;&gt;"",Sklop8[[#This Row],[Preračunana masa/volumen/kos na enoto kg]],"")</f>
        <v/>
      </c>
      <c r="J55" s="148"/>
      <c r="K55" s="149"/>
      <c r="L55" s="321" t="s">
        <v>112</v>
      </c>
      <c r="M55" s="321" t="s">
        <v>112</v>
      </c>
      <c r="N55" s="195"/>
      <c r="O55" s="146" t="s">
        <v>112</v>
      </c>
      <c r="P55" s="196"/>
      <c r="Q55" s="195">
        <f>+Sklop8[[#This Row],[cena/enota brez DDV v EUR]]*Sklop8[[#This Row],[Stopnja DDV (%)]]</f>
        <v>0</v>
      </c>
      <c r="R55" s="195">
        <f>+Sklop8[[#This Row],[cena/enota brez DDV v EUR]]+Sklop8[[#This Row],[Davek (EUR)]]</f>
        <v>0</v>
      </c>
      <c r="S55" s="195">
        <f>+Sklop8[[#This Row],[cena/enota brez DDV v EUR]]*Sklop8[[#This Row],[Okvirna količina]]</f>
        <v>0</v>
      </c>
      <c r="T55" s="151">
        <f>+Sklop8[[#This Row],[Končna cena/enoto mere (EUR) z DDV]]*Sklop8[[#This Row],[Okvirna količina]]</f>
        <v>0</v>
      </c>
      <c r="U55" s="146" t="s">
        <v>112</v>
      </c>
    </row>
    <row r="56" spans="1:21" s="240" customFormat="1" ht="12">
      <c r="A56" s="274" t="s">
        <v>42</v>
      </c>
      <c r="B56" s="275" t="s">
        <v>335</v>
      </c>
      <c r="C56" s="248" t="s">
        <v>112</v>
      </c>
      <c r="D56" s="248" t="s">
        <v>0</v>
      </c>
      <c r="E56" s="258"/>
      <c r="F56" s="361">
        <v>150</v>
      </c>
      <c r="G56" s="168" t="s">
        <v>0</v>
      </c>
      <c r="H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6" s="122" t="str">
        <f>IF(Sklop8[[#This Row],[ZAHTEVANA SHEMA KAKOVOSTI]]&lt;&gt;"",Sklop8[[#This Row],[Preračunana masa/volumen/kos na enoto kg]],"")</f>
        <v/>
      </c>
      <c r="J56" s="148"/>
      <c r="K56" s="149"/>
      <c r="L56" s="321" t="s">
        <v>112</v>
      </c>
      <c r="M56" s="321" t="s">
        <v>112</v>
      </c>
      <c r="N56" s="195"/>
      <c r="O56" s="146" t="s">
        <v>112</v>
      </c>
      <c r="P56" s="196"/>
      <c r="Q56" s="195">
        <f>+Sklop8[[#This Row],[cena/enota brez DDV v EUR]]*Sklop8[[#This Row],[Stopnja DDV (%)]]</f>
        <v>0</v>
      </c>
      <c r="R56" s="195">
        <f>+Sklop8[[#This Row],[cena/enota brez DDV v EUR]]+Sklop8[[#This Row],[Davek (EUR)]]</f>
        <v>0</v>
      </c>
      <c r="S56" s="195">
        <f>+Sklop8[[#This Row],[cena/enota brez DDV v EUR]]*Sklop8[[#This Row],[Okvirna količina]]</f>
        <v>0</v>
      </c>
      <c r="T56" s="151">
        <f>+Sklop8[[#This Row],[Končna cena/enoto mere (EUR) z DDV]]*Sklop8[[#This Row],[Okvirna količina]]</f>
        <v>0</v>
      </c>
      <c r="U56" s="146" t="s">
        <v>112</v>
      </c>
    </row>
    <row r="57" spans="1:21" s="240" customFormat="1" ht="12">
      <c r="A57" s="274" t="s">
        <v>43</v>
      </c>
      <c r="B57" s="275" t="s">
        <v>336</v>
      </c>
      <c r="C57" s="248" t="s">
        <v>112</v>
      </c>
      <c r="D57" s="248" t="s">
        <v>0</v>
      </c>
      <c r="E57" s="258"/>
      <c r="F57" s="361">
        <v>80</v>
      </c>
      <c r="G57" s="168" t="s">
        <v>0</v>
      </c>
      <c r="H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7" s="122" t="str">
        <f>IF(Sklop8[[#This Row],[ZAHTEVANA SHEMA KAKOVOSTI]]&lt;&gt;"",Sklop8[[#This Row],[Preračunana masa/volumen/kos na enoto kg]],"")</f>
        <v/>
      </c>
      <c r="J57" s="148"/>
      <c r="K57" s="149"/>
      <c r="L57" s="321" t="s">
        <v>112</v>
      </c>
      <c r="M57" s="321" t="s">
        <v>112</v>
      </c>
      <c r="N57" s="195"/>
      <c r="O57" s="146" t="s">
        <v>112</v>
      </c>
      <c r="P57" s="196"/>
      <c r="Q57" s="195">
        <f>+Sklop8[[#This Row],[cena/enota brez DDV v EUR]]*Sklop8[[#This Row],[Stopnja DDV (%)]]</f>
        <v>0</v>
      </c>
      <c r="R57" s="195">
        <f>+Sklop8[[#This Row],[cena/enota brez DDV v EUR]]+Sklop8[[#This Row],[Davek (EUR)]]</f>
        <v>0</v>
      </c>
      <c r="S57" s="195">
        <f>+Sklop8[[#This Row],[cena/enota brez DDV v EUR]]*Sklop8[[#This Row],[Okvirna količina]]</f>
        <v>0</v>
      </c>
      <c r="T57" s="151">
        <f>+Sklop8[[#This Row],[Končna cena/enoto mere (EUR) z DDV]]*Sklop8[[#This Row],[Okvirna količina]]</f>
        <v>0</v>
      </c>
      <c r="U57" s="146" t="s">
        <v>112</v>
      </c>
    </row>
    <row r="58" spans="1:21" s="240" customFormat="1" ht="12">
      <c r="A58" s="274" t="s">
        <v>48</v>
      </c>
      <c r="B58" s="275" t="s">
        <v>337</v>
      </c>
      <c r="C58" s="248" t="s">
        <v>112</v>
      </c>
      <c r="D58" s="248" t="s">
        <v>0</v>
      </c>
      <c r="E58" s="258"/>
      <c r="F58" s="361">
        <v>100</v>
      </c>
      <c r="G58" s="168" t="s">
        <v>0</v>
      </c>
      <c r="H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8" s="122" t="str">
        <f>IF(Sklop8[[#This Row],[ZAHTEVANA SHEMA KAKOVOSTI]]&lt;&gt;"",Sklop8[[#This Row],[Preračunana masa/volumen/kos na enoto kg]],"")</f>
        <v/>
      </c>
      <c r="J58" s="148"/>
      <c r="K58" s="149"/>
      <c r="L58" s="321" t="s">
        <v>112</v>
      </c>
      <c r="M58" s="321" t="s">
        <v>112</v>
      </c>
      <c r="N58" s="195"/>
      <c r="O58" s="146" t="s">
        <v>112</v>
      </c>
      <c r="P58" s="196"/>
      <c r="Q58" s="195">
        <f>+Sklop8[[#This Row],[cena/enota brez DDV v EUR]]*Sklop8[[#This Row],[Stopnja DDV (%)]]</f>
        <v>0</v>
      </c>
      <c r="R58" s="195">
        <f>+Sklop8[[#This Row],[cena/enota brez DDV v EUR]]+Sklop8[[#This Row],[Davek (EUR)]]</f>
        <v>0</v>
      </c>
      <c r="S58" s="195">
        <f>+Sklop8[[#This Row],[cena/enota brez DDV v EUR]]*Sklop8[[#This Row],[Okvirna količina]]</f>
        <v>0</v>
      </c>
      <c r="T58" s="151">
        <f>+Sklop8[[#This Row],[Končna cena/enoto mere (EUR) z DDV]]*Sklop8[[#This Row],[Okvirna količina]]</f>
        <v>0</v>
      </c>
      <c r="U58" s="146" t="s">
        <v>112</v>
      </c>
    </row>
    <row r="59" spans="1:21" s="240" customFormat="1" ht="12">
      <c r="A59" s="274" t="s">
        <v>44</v>
      </c>
      <c r="B59" s="275" t="s">
        <v>338</v>
      </c>
      <c r="C59" s="248" t="s">
        <v>112</v>
      </c>
      <c r="D59" s="248" t="s">
        <v>0</v>
      </c>
      <c r="E59" s="258"/>
      <c r="F59" s="361">
        <v>100</v>
      </c>
      <c r="G59" s="168" t="s">
        <v>0</v>
      </c>
      <c r="H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22" t="str">
        <f>IF(Sklop8[[#This Row],[ZAHTEVANA SHEMA KAKOVOSTI]]&lt;&gt;"",Sklop8[[#This Row],[Preračunana masa/volumen/kos na enoto kg]],"")</f>
        <v/>
      </c>
      <c r="J59" s="148"/>
      <c r="K59" s="149"/>
      <c r="L59" s="321" t="s">
        <v>112</v>
      </c>
      <c r="M59" s="321" t="s">
        <v>112</v>
      </c>
      <c r="N59" s="195"/>
      <c r="O59" s="146" t="s">
        <v>112</v>
      </c>
      <c r="P59" s="196"/>
      <c r="Q59" s="195">
        <f>+Sklop8[[#This Row],[cena/enota brez DDV v EUR]]*Sklop8[[#This Row],[Stopnja DDV (%)]]</f>
        <v>0</v>
      </c>
      <c r="R59" s="195">
        <f>+Sklop8[[#This Row],[cena/enota brez DDV v EUR]]+Sklop8[[#This Row],[Davek (EUR)]]</f>
        <v>0</v>
      </c>
      <c r="S59" s="195">
        <f>+Sklop8[[#This Row],[cena/enota brez DDV v EUR]]*Sklop8[[#This Row],[Okvirna količina]]</f>
        <v>0</v>
      </c>
      <c r="T59" s="151">
        <f>+Sklop8[[#This Row],[Končna cena/enoto mere (EUR) z DDV]]*Sklop8[[#This Row],[Okvirna količina]]</f>
        <v>0</v>
      </c>
      <c r="U59" s="146" t="s">
        <v>112</v>
      </c>
    </row>
    <row r="60" spans="1:21" s="240" customFormat="1" ht="12">
      <c r="A60" s="274" t="s">
        <v>45</v>
      </c>
      <c r="B60" s="275" t="s">
        <v>339</v>
      </c>
      <c r="C60" s="248" t="s">
        <v>112</v>
      </c>
      <c r="D60" s="248" t="s">
        <v>0</v>
      </c>
      <c r="E60" s="258"/>
      <c r="F60" s="361">
        <v>50</v>
      </c>
      <c r="G60" s="168" t="s">
        <v>0</v>
      </c>
      <c r="H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122" t="str">
        <f>IF(Sklop8[[#This Row],[ZAHTEVANA SHEMA KAKOVOSTI]]&lt;&gt;"",Sklop8[[#This Row],[Preračunana masa/volumen/kos na enoto kg]],"")</f>
        <v/>
      </c>
      <c r="J60" s="148"/>
      <c r="K60" s="149"/>
      <c r="L60" s="321" t="s">
        <v>112</v>
      </c>
      <c r="M60" s="321" t="s">
        <v>112</v>
      </c>
      <c r="N60" s="195"/>
      <c r="O60" s="146" t="s">
        <v>112</v>
      </c>
      <c r="P60" s="196"/>
      <c r="Q60" s="195">
        <f>+Sklop8[[#This Row],[cena/enota brez DDV v EUR]]*Sklop8[[#This Row],[Stopnja DDV (%)]]</f>
        <v>0</v>
      </c>
      <c r="R60" s="195">
        <f>+Sklop8[[#This Row],[cena/enota brez DDV v EUR]]+Sklop8[[#This Row],[Davek (EUR)]]</f>
        <v>0</v>
      </c>
      <c r="S60" s="195">
        <f>+Sklop8[[#This Row],[cena/enota brez DDV v EUR]]*Sklop8[[#This Row],[Okvirna količina]]</f>
        <v>0</v>
      </c>
      <c r="T60" s="151">
        <f>+Sklop8[[#This Row],[Končna cena/enoto mere (EUR) z DDV]]*Sklop8[[#This Row],[Okvirna količina]]</f>
        <v>0</v>
      </c>
      <c r="U60" s="146" t="s">
        <v>112</v>
      </c>
    </row>
    <row r="61" spans="1:21" s="240" customFormat="1" ht="12">
      <c r="A61" s="274" t="s">
        <v>49</v>
      </c>
      <c r="B61" s="275" t="s">
        <v>340</v>
      </c>
      <c r="C61" s="248" t="s">
        <v>112</v>
      </c>
      <c r="D61" s="248" t="s">
        <v>0</v>
      </c>
      <c r="E61" s="258"/>
      <c r="F61" s="361">
        <v>100</v>
      </c>
      <c r="G61" s="168" t="s">
        <v>0</v>
      </c>
      <c r="H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1" s="122" t="str">
        <f>IF(Sklop8[[#This Row],[ZAHTEVANA SHEMA KAKOVOSTI]]&lt;&gt;"",Sklop8[[#This Row],[Preračunana masa/volumen/kos na enoto kg]],"")</f>
        <v/>
      </c>
      <c r="J61" s="148"/>
      <c r="K61" s="149"/>
      <c r="L61" s="321" t="s">
        <v>112</v>
      </c>
      <c r="M61" s="321" t="s">
        <v>112</v>
      </c>
      <c r="N61" s="195"/>
      <c r="O61" s="146" t="s">
        <v>112</v>
      </c>
      <c r="P61" s="196"/>
      <c r="Q61" s="195">
        <f>+Sklop8[[#This Row],[cena/enota brez DDV v EUR]]*Sklop8[[#This Row],[Stopnja DDV (%)]]</f>
        <v>0</v>
      </c>
      <c r="R61" s="195">
        <f>+Sklop8[[#This Row],[cena/enota brez DDV v EUR]]+Sklop8[[#This Row],[Davek (EUR)]]</f>
        <v>0</v>
      </c>
      <c r="S61" s="195">
        <f>+Sklop8[[#This Row],[cena/enota brez DDV v EUR]]*Sklop8[[#This Row],[Okvirna količina]]</f>
        <v>0</v>
      </c>
      <c r="T61" s="151">
        <f>+Sklop8[[#This Row],[Končna cena/enoto mere (EUR) z DDV]]*Sklop8[[#This Row],[Okvirna količina]]</f>
        <v>0</v>
      </c>
      <c r="U61" s="146" t="s">
        <v>112</v>
      </c>
    </row>
    <row r="62" spans="1:21" s="240" customFormat="1" ht="12">
      <c r="A62" s="274" t="s">
        <v>50</v>
      </c>
      <c r="B62" s="275" t="s">
        <v>341</v>
      </c>
      <c r="C62" s="248" t="s">
        <v>112</v>
      </c>
      <c r="D62" s="248" t="s">
        <v>0</v>
      </c>
      <c r="E62" s="258"/>
      <c r="F62" s="361">
        <v>400</v>
      </c>
      <c r="G62" s="168" t="s">
        <v>0</v>
      </c>
      <c r="H6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2" s="122" t="str">
        <f>IF(Sklop8[[#This Row],[ZAHTEVANA SHEMA KAKOVOSTI]]&lt;&gt;"",Sklop8[[#This Row],[Preračunana masa/volumen/kos na enoto kg]],"")</f>
        <v/>
      </c>
      <c r="J62" s="148"/>
      <c r="K62" s="149"/>
      <c r="L62" s="321" t="s">
        <v>112</v>
      </c>
      <c r="M62" s="321" t="s">
        <v>112</v>
      </c>
      <c r="N62" s="195"/>
      <c r="O62" s="146" t="s">
        <v>112</v>
      </c>
      <c r="P62" s="196"/>
      <c r="Q62" s="195">
        <f>+Sklop8[[#This Row],[cena/enota brez DDV v EUR]]*Sklop8[[#This Row],[Stopnja DDV (%)]]</f>
        <v>0</v>
      </c>
      <c r="R62" s="195">
        <f>+Sklop8[[#This Row],[cena/enota brez DDV v EUR]]+Sklop8[[#This Row],[Davek (EUR)]]</f>
        <v>0</v>
      </c>
      <c r="S62" s="195">
        <f>+Sklop8[[#This Row],[cena/enota brez DDV v EUR]]*Sklop8[[#This Row],[Okvirna količina]]</f>
        <v>0</v>
      </c>
      <c r="T62" s="151">
        <f>+Sklop8[[#This Row],[Končna cena/enoto mere (EUR) z DDV]]*Sklop8[[#This Row],[Okvirna količina]]</f>
        <v>0</v>
      </c>
      <c r="U62" s="146" t="s">
        <v>112</v>
      </c>
    </row>
    <row r="63" spans="1:21" s="240" customFormat="1" ht="24">
      <c r="A63" s="274" t="s">
        <v>46</v>
      </c>
      <c r="B63" s="275" t="s">
        <v>802</v>
      </c>
      <c r="C63" s="248" t="s">
        <v>112</v>
      </c>
      <c r="D63" s="248" t="s">
        <v>0</v>
      </c>
      <c r="E63" s="258"/>
      <c r="F63" s="361">
        <v>200</v>
      </c>
      <c r="G63" s="168" t="s">
        <v>0</v>
      </c>
      <c r="H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3" s="122" t="str">
        <f>IF(Sklop8[[#This Row],[ZAHTEVANA SHEMA KAKOVOSTI]]&lt;&gt;"",Sklop8[[#This Row],[Preračunana masa/volumen/kos na enoto kg]],"")</f>
        <v/>
      </c>
      <c r="J63" s="148"/>
      <c r="K63" s="149"/>
      <c r="L63" s="321" t="s">
        <v>112</v>
      </c>
      <c r="M63" s="321" t="s">
        <v>112</v>
      </c>
      <c r="N63" s="195"/>
      <c r="O63" s="146" t="s">
        <v>112</v>
      </c>
      <c r="P63" s="196"/>
      <c r="Q63" s="195">
        <f>+Sklop8[[#This Row],[cena/enota brez DDV v EUR]]*Sklop8[[#This Row],[Stopnja DDV (%)]]</f>
        <v>0</v>
      </c>
      <c r="R63" s="195">
        <f>+Sklop8[[#This Row],[cena/enota brez DDV v EUR]]+Sklop8[[#This Row],[Davek (EUR)]]</f>
        <v>0</v>
      </c>
      <c r="S63" s="195">
        <f>+Sklop8[[#This Row],[cena/enota brez DDV v EUR]]*Sklop8[[#This Row],[Okvirna količina]]</f>
        <v>0</v>
      </c>
      <c r="T63" s="151">
        <f>+Sklop8[[#This Row],[Končna cena/enoto mere (EUR) z DDV]]*Sklop8[[#This Row],[Okvirna količina]]</f>
        <v>0</v>
      </c>
      <c r="U63" s="146" t="s">
        <v>112</v>
      </c>
    </row>
    <row r="64" spans="1:21" s="240" customFormat="1" ht="24">
      <c r="A64" s="274" t="s">
        <v>51</v>
      </c>
      <c r="B64" s="275" t="s">
        <v>803</v>
      </c>
      <c r="C64" s="248" t="s">
        <v>112</v>
      </c>
      <c r="D64" s="248" t="s">
        <v>0</v>
      </c>
      <c r="E64" s="260"/>
      <c r="F64" s="362">
        <v>1250</v>
      </c>
      <c r="G64" s="168" t="s">
        <v>0</v>
      </c>
      <c r="H64" s="3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4" s="342" t="str">
        <f>IF(Sklop8[[#This Row],[ZAHTEVANA SHEMA KAKOVOSTI]]&lt;&gt;"",Sklop8[[#This Row],[Preračunana masa/volumen/kos na enoto kg]],"")</f>
        <v/>
      </c>
      <c r="J64" s="343"/>
      <c r="K64" s="344"/>
      <c r="L64" s="321" t="s">
        <v>112</v>
      </c>
      <c r="M64" s="321" t="s">
        <v>112</v>
      </c>
      <c r="N64" s="195"/>
      <c r="O64" s="146" t="s">
        <v>112</v>
      </c>
      <c r="P64" s="196"/>
      <c r="Q64" s="195">
        <f>+Sklop8[[#This Row],[cena/enota brez DDV v EUR]]*Sklop8[[#This Row],[Stopnja DDV (%)]]</f>
        <v>0</v>
      </c>
      <c r="R64" s="195">
        <f>+Sklop8[[#This Row],[cena/enota brez DDV v EUR]]+Sklop8[[#This Row],[Davek (EUR)]]</f>
        <v>0</v>
      </c>
      <c r="S64" s="195">
        <f>+Sklop8[[#This Row],[cena/enota brez DDV v EUR]]*Sklop8[[#This Row],[Okvirna količina]]</f>
        <v>0</v>
      </c>
      <c r="T64" s="151">
        <f>+Sklop8[[#This Row],[Končna cena/enoto mere (EUR) z DDV]]*Sklop8[[#This Row],[Okvirna količina]]</f>
        <v>0</v>
      </c>
      <c r="U64" s="146" t="s">
        <v>112</v>
      </c>
    </row>
    <row r="65" spans="1:21" s="240" customFormat="1" ht="24">
      <c r="A65" s="274" t="s">
        <v>47</v>
      </c>
      <c r="B65" s="275" t="s">
        <v>804</v>
      </c>
      <c r="C65" s="248" t="s">
        <v>112</v>
      </c>
      <c r="D65" s="248" t="s">
        <v>0</v>
      </c>
      <c r="E65" s="258"/>
      <c r="F65" s="362">
        <v>1250</v>
      </c>
      <c r="G65" s="168" t="s">
        <v>0</v>
      </c>
      <c r="H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5" s="122" t="str">
        <f>IF(Sklop8[[#This Row],[ZAHTEVANA SHEMA KAKOVOSTI]]&lt;&gt;"",Sklop8[[#This Row],[Preračunana masa/volumen/kos na enoto kg]],"")</f>
        <v/>
      </c>
      <c r="J65" s="148"/>
      <c r="K65" s="149"/>
      <c r="L65" s="321" t="s">
        <v>112</v>
      </c>
      <c r="M65" s="321" t="s">
        <v>112</v>
      </c>
      <c r="N65" s="195"/>
      <c r="O65" s="146" t="s">
        <v>112</v>
      </c>
      <c r="P65" s="196"/>
      <c r="Q65" s="195">
        <f>+Sklop8[[#This Row],[cena/enota brez DDV v EUR]]*Sklop8[[#This Row],[Stopnja DDV (%)]]</f>
        <v>0</v>
      </c>
      <c r="R65" s="195">
        <f>+Sklop8[[#This Row],[cena/enota brez DDV v EUR]]+Sklop8[[#This Row],[Davek (EUR)]]</f>
        <v>0</v>
      </c>
      <c r="S65" s="195">
        <f>+Sklop8[[#This Row],[cena/enota brez DDV v EUR]]*Sklop8[[#This Row],[Okvirna količina]]</f>
        <v>0</v>
      </c>
      <c r="T65" s="151">
        <f>+Sklop8[[#This Row],[Končna cena/enoto mere (EUR) z DDV]]*Sklop8[[#This Row],[Okvirna količina]]</f>
        <v>0</v>
      </c>
      <c r="U65" s="146" t="s">
        <v>112</v>
      </c>
    </row>
    <row r="66" spans="1:21" s="240" customFormat="1" ht="12">
      <c r="A66" s="274" t="s">
        <v>52</v>
      </c>
      <c r="B66" s="279" t="s">
        <v>342</v>
      </c>
      <c r="C66" s="248" t="s">
        <v>112</v>
      </c>
      <c r="D66" s="248" t="s">
        <v>0</v>
      </c>
      <c r="E66" s="258"/>
      <c r="F66" s="361">
        <v>150</v>
      </c>
      <c r="G66" s="168" t="s">
        <v>0</v>
      </c>
      <c r="H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122" t="str">
        <f>IF(Sklop8[[#This Row],[ZAHTEVANA SHEMA KAKOVOSTI]]&lt;&gt;"",Sklop8[[#This Row],[Preračunana masa/volumen/kos na enoto kg]],"")</f>
        <v/>
      </c>
      <c r="J66" s="148"/>
      <c r="K66" s="149"/>
      <c r="L66" s="321" t="s">
        <v>112</v>
      </c>
      <c r="M66" s="321" t="s">
        <v>112</v>
      </c>
      <c r="N66" s="195"/>
      <c r="O66" s="146" t="s">
        <v>112</v>
      </c>
      <c r="P66" s="196"/>
      <c r="Q66" s="195">
        <f>+Sklop8[[#This Row],[cena/enota brez DDV v EUR]]*Sklop8[[#This Row],[Stopnja DDV (%)]]</f>
        <v>0</v>
      </c>
      <c r="R66" s="195">
        <f>+Sklop8[[#This Row],[cena/enota brez DDV v EUR]]+Sklop8[[#This Row],[Davek (EUR)]]</f>
        <v>0</v>
      </c>
      <c r="S66" s="195">
        <f>+Sklop8[[#This Row],[cena/enota brez DDV v EUR]]*Sklop8[[#This Row],[Okvirna količina]]</f>
        <v>0</v>
      </c>
      <c r="T66" s="151">
        <f>+Sklop8[[#This Row],[Končna cena/enoto mere (EUR) z DDV]]*Sklop8[[#This Row],[Okvirna količina]]</f>
        <v>0</v>
      </c>
      <c r="U66" s="146" t="s">
        <v>112</v>
      </c>
    </row>
    <row r="67" spans="1:21" s="240" customFormat="1" ht="12">
      <c r="A67" s="274" t="s">
        <v>53</v>
      </c>
      <c r="B67" s="279" t="s">
        <v>343</v>
      </c>
      <c r="C67" s="248" t="s">
        <v>112</v>
      </c>
      <c r="D67" s="248" t="s">
        <v>0</v>
      </c>
      <c r="E67" s="258"/>
      <c r="F67" s="361">
        <v>50</v>
      </c>
      <c r="G67" s="168" t="s">
        <v>0</v>
      </c>
      <c r="H6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7" s="122" t="str">
        <f>IF(Sklop8[[#This Row],[ZAHTEVANA SHEMA KAKOVOSTI]]&lt;&gt;"",Sklop8[[#This Row],[Preračunana masa/volumen/kos na enoto kg]],"")</f>
        <v/>
      </c>
      <c r="J67" s="148"/>
      <c r="K67" s="149"/>
      <c r="L67" s="321" t="s">
        <v>112</v>
      </c>
      <c r="M67" s="321" t="s">
        <v>112</v>
      </c>
      <c r="N67" s="195"/>
      <c r="O67" s="146" t="s">
        <v>112</v>
      </c>
      <c r="P67" s="196"/>
      <c r="Q67" s="195">
        <f>+Sklop8[[#This Row],[cena/enota brez DDV v EUR]]*Sklop8[[#This Row],[Stopnja DDV (%)]]</f>
        <v>0</v>
      </c>
      <c r="R67" s="195">
        <f>+Sklop8[[#This Row],[cena/enota brez DDV v EUR]]+Sklop8[[#This Row],[Davek (EUR)]]</f>
        <v>0</v>
      </c>
      <c r="S67" s="195">
        <f>+Sklop8[[#This Row],[cena/enota brez DDV v EUR]]*Sklop8[[#This Row],[Okvirna količina]]</f>
        <v>0</v>
      </c>
      <c r="T67" s="151">
        <f>+Sklop8[[#This Row],[Končna cena/enoto mere (EUR) z DDV]]*Sklop8[[#This Row],[Okvirna količina]]</f>
        <v>0</v>
      </c>
      <c r="U67" s="146" t="s">
        <v>112</v>
      </c>
    </row>
    <row r="68" spans="1:21" s="240" customFormat="1" ht="12">
      <c r="A68" s="274" t="s">
        <v>54</v>
      </c>
      <c r="B68" s="278" t="s">
        <v>344</v>
      </c>
      <c r="C68" s="248" t="s">
        <v>112</v>
      </c>
      <c r="D68" s="248" t="s">
        <v>0</v>
      </c>
      <c r="E68" s="258"/>
      <c r="F68" s="361">
        <v>200</v>
      </c>
      <c r="G68" s="168" t="s">
        <v>0</v>
      </c>
      <c r="H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122" t="str">
        <f>IF(Sklop8[[#This Row],[ZAHTEVANA SHEMA KAKOVOSTI]]&lt;&gt;"",Sklop8[[#This Row],[Preračunana masa/volumen/kos na enoto kg]],"")</f>
        <v/>
      </c>
      <c r="J68" s="148"/>
      <c r="K68" s="149"/>
      <c r="L68" s="321" t="s">
        <v>112</v>
      </c>
      <c r="M68" s="321" t="s">
        <v>112</v>
      </c>
      <c r="N68" s="195"/>
      <c r="O68" s="146" t="s">
        <v>112</v>
      </c>
      <c r="P68" s="196"/>
      <c r="Q68" s="195">
        <f>+Sklop8[[#This Row],[cena/enota brez DDV v EUR]]*Sklop8[[#This Row],[Stopnja DDV (%)]]</f>
        <v>0</v>
      </c>
      <c r="R68" s="195">
        <f>+Sklop8[[#This Row],[cena/enota brez DDV v EUR]]+Sklop8[[#This Row],[Davek (EUR)]]</f>
        <v>0</v>
      </c>
      <c r="S68" s="195">
        <f>+Sklop8[[#This Row],[cena/enota brez DDV v EUR]]*Sklop8[[#This Row],[Okvirna količina]]</f>
        <v>0</v>
      </c>
      <c r="T68" s="151">
        <f>+Sklop8[[#This Row],[Končna cena/enoto mere (EUR) z DDV]]*Sklop8[[#This Row],[Okvirna količina]]</f>
        <v>0</v>
      </c>
      <c r="U68" s="146" t="s">
        <v>112</v>
      </c>
    </row>
    <row r="69" spans="1:21" s="240" customFormat="1" ht="12">
      <c r="A69" s="274" t="s">
        <v>55</v>
      </c>
      <c r="B69" s="275" t="s">
        <v>345</v>
      </c>
      <c r="C69" s="248" t="s">
        <v>112</v>
      </c>
      <c r="D69" s="248" t="s">
        <v>0</v>
      </c>
      <c r="E69" s="258"/>
      <c r="F69" s="361">
        <v>400</v>
      </c>
      <c r="G69" s="168" t="s">
        <v>0</v>
      </c>
      <c r="H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122" t="str">
        <f>IF(Sklop8[[#This Row],[ZAHTEVANA SHEMA KAKOVOSTI]]&lt;&gt;"",Sklop8[[#This Row],[Preračunana masa/volumen/kos na enoto kg]],"")</f>
        <v/>
      </c>
      <c r="J69" s="148"/>
      <c r="K69" s="149"/>
      <c r="L69" s="321" t="s">
        <v>112</v>
      </c>
      <c r="M69" s="321" t="s">
        <v>112</v>
      </c>
      <c r="N69" s="195"/>
      <c r="O69" s="146" t="s">
        <v>112</v>
      </c>
      <c r="P69" s="196"/>
      <c r="Q69" s="195">
        <f>+Sklop8[[#This Row],[cena/enota brez DDV v EUR]]*Sklop8[[#This Row],[Stopnja DDV (%)]]</f>
        <v>0</v>
      </c>
      <c r="R69" s="195">
        <f>+Sklop8[[#This Row],[cena/enota brez DDV v EUR]]+Sklop8[[#This Row],[Davek (EUR)]]</f>
        <v>0</v>
      </c>
      <c r="S69" s="195">
        <f>+Sklop8[[#This Row],[cena/enota brez DDV v EUR]]*Sklop8[[#This Row],[Okvirna količina]]</f>
        <v>0</v>
      </c>
      <c r="T69" s="151">
        <f>+Sklop8[[#This Row],[Končna cena/enoto mere (EUR) z DDV]]*Sklop8[[#This Row],[Okvirna količina]]</f>
        <v>0</v>
      </c>
      <c r="U69" s="146" t="s">
        <v>112</v>
      </c>
    </row>
    <row r="70" spans="1:21" s="240" customFormat="1" ht="12">
      <c r="A70" s="274" t="s">
        <v>56</v>
      </c>
      <c r="B70" s="275" t="s">
        <v>346</v>
      </c>
      <c r="C70" s="248" t="s">
        <v>112</v>
      </c>
      <c r="D70" s="248" t="s">
        <v>0</v>
      </c>
      <c r="E70" s="258"/>
      <c r="F70" s="361">
        <v>500</v>
      </c>
      <c r="G70" s="168" t="s">
        <v>0</v>
      </c>
      <c r="H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0" s="122" t="str">
        <f>IF(Sklop8[[#This Row],[ZAHTEVANA SHEMA KAKOVOSTI]]&lt;&gt;"",Sklop8[[#This Row],[Preračunana masa/volumen/kos na enoto kg]],"")</f>
        <v/>
      </c>
      <c r="J70" s="148"/>
      <c r="K70" s="149"/>
      <c r="L70" s="321" t="s">
        <v>112</v>
      </c>
      <c r="M70" s="321" t="s">
        <v>112</v>
      </c>
      <c r="N70" s="195"/>
      <c r="O70" s="146" t="s">
        <v>112</v>
      </c>
      <c r="P70" s="196"/>
      <c r="Q70" s="195">
        <f>+Sklop8[[#This Row],[cena/enota brez DDV v EUR]]*Sklop8[[#This Row],[Stopnja DDV (%)]]</f>
        <v>0</v>
      </c>
      <c r="R70" s="195">
        <f>+Sklop8[[#This Row],[cena/enota brez DDV v EUR]]+Sklop8[[#This Row],[Davek (EUR)]]</f>
        <v>0</v>
      </c>
      <c r="S70" s="195">
        <f>+Sklop8[[#This Row],[cena/enota brez DDV v EUR]]*Sklop8[[#This Row],[Okvirna količina]]</f>
        <v>0</v>
      </c>
      <c r="T70" s="151">
        <f>+Sklop8[[#This Row],[Končna cena/enoto mere (EUR) z DDV]]*Sklop8[[#This Row],[Okvirna količina]]</f>
        <v>0</v>
      </c>
      <c r="U70" s="146" t="s">
        <v>112</v>
      </c>
    </row>
    <row r="71" spans="1:21" s="240" customFormat="1" ht="12">
      <c r="A71" s="274" t="s">
        <v>57</v>
      </c>
      <c r="B71" s="278" t="s">
        <v>347</v>
      </c>
      <c r="C71" s="248" t="s">
        <v>112</v>
      </c>
      <c r="D71" s="248" t="s">
        <v>0</v>
      </c>
      <c r="E71" s="258"/>
      <c r="F71" s="361">
        <v>500</v>
      </c>
      <c r="G71" s="168" t="s">
        <v>0</v>
      </c>
      <c r="H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1" s="122" t="str">
        <f>IF(Sklop8[[#This Row],[ZAHTEVANA SHEMA KAKOVOSTI]]&lt;&gt;"",Sklop8[[#This Row],[Preračunana masa/volumen/kos na enoto kg]],"")</f>
        <v/>
      </c>
      <c r="J71" s="148"/>
      <c r="K71" s="149"/>
      <c r="L71" s="321" t="s">
        <v>112</v>
      </c>
      <c r="M71" s="321" t="s">
        <v>112</v>
      </c>
      <c r="N71" s="195"/>
      <c r="O71" s="146" t="s">
        <v>112</v>
      </c>
      <c r="P71" s="196"/>
      <c r="Q71" s="195">
        <f>+Sklop8[[#This Row],[cena/enota brez DDV v EUR]]*Sklop8[[#This Row],[Stopnja DDV (%)]]</f>
        <v>0</v>
      </c>
      <c r="R71" s="195">
        <f>+Sklop8[[#This Row],[cena/enota brez DDV v EUR]]+Sklop8[[#This Row],[Davek (EUR)]]</f>
        <v>0</v>
      </c>
      <c r="S71" s="195">
        <f>+Sklop8[[#This Row],[cena/enota brez DDV v EUR]]*Sklop8[[#This Row],[Okvirna količina]]</f>
        <v>0</v>
      </c>
      <c r="T71" s="151">
        <f>+Sklop8[[#This Row],[Končna cena/enoto mere (EUR) z DDV]]*Sklop8[[#This Row],[Okvirna količina]]</f>
        <v>0</v>
      </c>
      <c r="U71" s="146" t="s">
        <v>112</v>
      </c>
    </row>
    <row r="72" spans="1:21" s="240" customFormat="1" ht="12">
      <c r="A72" s="274" t="s">
        <v>58</v>
      </c>
      <c r="B72" s="278" t="s">
        <v>348</v>
      </c>
      <c r="C72" s="248" t="s">
        <v>112</v>
      </c>
      <c r="D72" s="248" t="s">
        <v>0</v>
      </c>
      <c r="E72" s="258"/>
      <c r="F72" s="361">
        <v>80</v>
      </c>
      <c r="G72" s="168" t="s">
        <v>0</v>
      </c>
      <c r="H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2" s="122" t="str">
        <f>IF(Sklop8[[#This Row],[ZAHTEVANA SHEMA KAKOVOSTI]]&lt;&gt;"",Sklop8[[#This Row],[Preračunana masa/volumen/kos na enoto kg]],"")</f>
        <v/>
      </c>
      <c r="J72" s="148"/>
      <c r="K72" s="149"/>
      <c r="L72" s="321" t="s">
        <v>112</v>
      </c>
      <c r="M72" s="321" t="s">
        <v>112</v>
      </c>
      <c r="N72" s="195"/>
      <c r="O72" s="146" t="s">
        <v>112</v>
      </c>
      <c r="P72" s="196"/>
      <c r="Q72" s="195">
        <f>+Sklop8[[#This Row],[cena/enota brez DDV v EUR]]*Sklop8[[#This Row],[Stopnja DDV (%)]]</f>
        <v>0</v>
      </c>
      <c r="R72" s="195">
        <f>+Sklop8[[#This Row],[cena/enota brez DDV v EUR]]+Sklop8[[#This Row],[Davek (EUR)]]</f>
        <v>0</v>
      </c>
      <c r="S72" s="195">
        <f>+Sklop8[[#This Row],[cena/enota brez DDV v EUR]]*Sklop8[[#This Row],[Okvirna količina]]</f>
        <v>0</v>
      </c>
      <c r="T72" s="151">
        <f>+Sklop8[[#This Row],[Končna cena/enoto mere (EUR) z DDV]]*Sklop8[[#This Row],[Okvirna količina]]</f>
        <v>0</v>
      </c>
      <c r="U72" s="146" t="s">
        <v>112</v>
      </c>
    </row>
    <row r="73" spans="1:21" s="240" customFormat="1" ht="24">
      <c r="A73" s="274" t="s">
        <v>59</v>
      </c>
      <c r="B73" s="279" t="s">
        <v>349</v>
      </c>
      <c r="C73" s="248">
        <v>10</v>
      </c>
      <c r="D73" s="248" t="s">
        <v>0</v>
      </c>
      <c r="E73" s="258"/>
      <c r="F73" s="361">
        <v>50</v>
      </c>
      <c r="G73" s="168" t="s">
        <v>423</v>
      </c>
      <c r="H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22" t="str">
        <f>IF(Sklop8[[#This Row],[ZAHTEVANA SHEMA KAKOVOSTI]]&lt;&gt;"",Sklop8[[#This Row],[Preračunana masa/volumen/kos na enoto kg]],"")</f>
        <v/>
      </c>
      <c r="J73" s="148"/>
      <c r="K73" s="149"/>
      <c r="L73" s="321" t="s">
        <v>112</v>
      </c>
      <c r="M73" s="321" t="s">
        <v>112</v>
      </c>
      <c r="N73" s="195"/>
      <c r="O73" s="146" t="s">
        <v>112</v>
      </c>
      <c r="P73" s="196"/>
      <c r="Q73" s="195">
        <f>+Sklop8[[#This Row],[cena/enota brez DDV v EUR]]*Sklop8[[#This Row],[Stopnja DDV (%)]]</f>
        <v>0</v>
      </c>
      <c r="R73" s="195">
        <f>+Sklop8[[#This Row],[cena/enota brez DDV v EUR]]+Sklop8[[#This Row],[Davek (EUR)]]</f>
        <v>0</v>
      </c>
      <c r="S73" s="195">
        <f>+Sklop8[[#This Row],[cena/enota brez DDV v EUR]]*Sklop8[[#This Row],[Okvirna količina]]</f>
        <v>0</v>
      </c>
      <c r="T73" s="151">
        <f>+Sklop8[[#This Row],[Končna cena/enoto mere (EUR) z DDV]]*Sklop8[[#This Row],[Okvirna količina]]</f>
        <v>0</v>
      </c>
      <c r="U73" s="146" t="s">
        <v>112</v>
      </c>
    </row>
    <row r="74" spans="1:21" s="240" customFormat="1" ht="24">
      <c r="A74" s="274" t="s">
        <v>60</v>
      </c>
      <c r="B74" s="279" t="s">
        <v>350</v>
      </c>
      <c r="C74" s="248">
        <v>1</v>
      </c>
      <c r="D74" s="248" t="s">
        <v>0</v>
      </c>
      <c r="E74" s="258"/>
      <c r="F74" s="361">
        <v>5</v>
      </c>
      <c r="G74" s="168" t="s">
        <v>0</v>
      </c>
      <c r="H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4" s="122" t="str">
        <f>IF(Sklop8[[#This Row],[ZAHTEVANA SHEMA KAKOVOSTI]]&lt;&gt;"",Sklop8[[#This Row],[Preračunana masa/volumen/kos na enoto kg]],"")</f>
        <v/>
      </c>
      <c r="J74" s="148"/>
      <c r="K74" s="149"/>
      <c r="L74" s="321" t="s">
        <v>112</v>
      </c>
      <c r="M74" s="321" t="s">
        <v>112</v>
      </c>
      <c r="N74" s="195"/>
      <c r="O74" s="146" t="s">
        <v>112</v>
      </c>
      <c r="P74" s="196"/>
      <c r="Q74" s="195">
        <f>+Sklop8[[#This Row],[cena/enota brez DDV v EUR]]*Sklop8[[#This Row],[Stopnja DDV (%)]]</f>
        <v>0</v>
      </c>
      <c r="R74" s="195">
        <f>+Sklop8[[#This Row],[cena/enota brez DDV v EUR]]+Sklop8[[#This Row],[Davek (EUR)]]</f>
        <v>0</v>
      </c>
      <c r="S74" s="195">
        <f>+Sklop8[[#This Row],[cena/enota brez DDV v EUR]]*Sklop8[[#This Row],[Okvirna količina]]</f>
        <v>0</v>
      </c>
      <c r="T74" s="151">
        <f>+Sklop8[[#This Row],[Končna cena/enoto mere (EUR) z DDV]]*Sklop8[[#This Row],[Okvirna količina]]</f>
        <v>0</v>
      </c>
      <c r="U74" s="146" t="s">
        <v>112</v>
      </c>
    </row>
    <row r="75" spans="1:21" s="240" customFormat="1" ht="24">
      <c r="A75" s="274" t="s">
        <v>61</v>
      </c>
      <c r="B75" s="279" t="s">
        <v>351</v>
      </c>
      <c r="C75" s="248">
        <v>10</v>
      </c>
      <c r="D75" s="248" t="s">
        <v>0</v>
      </c>
      <c r="E75" s="258"/>
      <c r="F75" s="361">
        <v>20</v>
      </c>
      <c r="G75" s="168" t="s">
        <v>423</v>
      </c>
      <c r="H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5" s="122" t="str">
        <f>IF(Sklop8[[#This Row],[ZAHTEVANA SHEMA KAKOVOSTI]]&lt;&gt;"",Sklop8[[#This Row],[Preračunana masa/volumen/kos na enoto kg]],"")</f>
        <v/>
      </c>
      <c r="J75" s="148"/>
      <c r="K75" s="149"/>
      <c r="L75" s="321" t="s">
        <v>112</v>
      </c>
      <c r="M75" s="321" t="s">
        <v>112</v>
      </c>
      <c r="N75" s="195"/>
      <c r="O75" s="146" t="s">
        <v>112</v>
      </c>
      <c r="P75" s="196"/>
      <c r="Q75" s="195">
        <f>+Sklop8[[#This Row],[cena/enota brez DDV v EUR]]*Sklop8[[#This Row],[Stopnja DDV (%)]]</f>
        <v>0</v>
      </c>
      <c r="R75" s="195">
        <f>+Sklop8[[#This Row],[cena/enota brez DDV v EUR]]+Sklop8[[#This Row],[Davek (EUR)]]</f>
        <v>0</v>
      </c>
      <c r="S75" s="195">
        <f>+Sklop8[[#This Row],[cena/enota brez DDV v EUR]]*Sklop8[[#This Row],[Okvirna količina]]</f>
        <v>0</v>
      </c>
      <c r="T75" s="151">
        <f>+Sklop8[[#This Row],[Končna cena/enoto mere (EUR) z DDV]]*Sklop8[[#This Row],[Okvirna količina]]</f>
        <v>0</v>
      </c>
      <c r="U75" s="146" t="s">
        <v>112</v>
      </c>
    </row>
    <row r="76" spans="1:21" s="240" customFormat="1" ht="24">
      <c r="A76" s="274" t="s">
        <v>62</v>
      </c>
      <c r="B76" s="279" t="s">
        <v>352</v>
      </c>
      <c r="C76" s="248">
        <v>1</v>
      </c>
      <c r="D76" s="248" t="s">
        <v>0</v>
      </c>
      <c r="E76" s="258"/>
      <c r="F76" s="361">
        <v>5</v>
      </c>
      <c r="G76" s="168" t="s">
        <v>0</v>
      </c>
      <c r="H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22" t="str">
        <f>IF(Sklop8[[#This Row],[ZAHTEVANA SHEMA KAKOVOSTI]]&lt;&gt;"",Sklop8[[#This Row],[Preračunana masa/volumen/kos na enoto kg]],"")</f>
        <v/>
      </c>
      <c r="J76" s="148"/>
      <c r="K76" s="149"/>
      <c r="L76" s="321" t="s">
        <v>112</v>
      </c>
      <c r="M76" s="321" t="s">
        <v>112</v>
      </c>
      <c r="N76" s="195"/>
      <c r="O76" s="146" t="s">
        <v>112</v>
      </c>
      <c r="P76" s="196"/>
      <c r="Q76" s="195">
        <f>+Sklop8[[#This Row],[cena/enota brez DDV v EUR]]*Sklop8[[#This Row],[Stopnja DDV (%)]]</f>
        <v>0</v>
      </c>
      <c r="R76" s="195">
        <f>+Sklop8[[#This Row],[cena/enota brez DDV v EUR]]+Sklop8[[#This Row],[Davek (EUR)]]</f>
        <v>0</v>
      </c>
      <c r="S76" s="195">
        <f>+Sklop8[[#This Row],[cena/enota brez DDV v EUR]]*Sklop8[[#This Row],[Okvirna količina]]</f>
        <v>0</v>
      </c>
      <c r="T76" s="151">
        <f>+Sklop8[[#This Row],[Končna cena/enoto mere (EUR) z DDV]]*Sklop8[[#This Row],[Okvirna količina]]</f>
        <v>0</v>
      </c>
      <c r="U76" s="146" t="s">
        <v>112</v>
      </c>
    </row>
    <row r="77" spans="1:21" s="240" customFormat="1" ht="12">
      <c r="A77" s="274" t="s">
        <v>68</v>
      </c>
      <c r="B77" s="280" t="s">
        <v>187</v>
      </c>
      <c r="C77" s="248" t="s">
        <v>112</v>
      </c>
      <c r="D77" s="248" t="s">
        <v>0</v>
      </c>
      <c r="E77" s="258"/>
      <c r="F77" s="361">
        <v>250</v>
      </c>
      <c r="G77" s="168" t="s">
        <v>0</v>
      </c>
      <c r="H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7" s="122" t="str">
        <f>IF(Sklop8[[#This Row],[ZAHTEVANA SHEMA KAKOVOSTI]]&lt;&gt;"",Sklop8[[#This Row],[Preračunana masa/volumen/kos na enoto kg]],"")</f>
        <v/>
      </c>
      <c r="J77" s="148"/>
      <c r="K77" s="149"/>
      <c r="L77" s="321" t="s">
        <v>112</v>
      </c>
      <c r="M77" s="321" t="s">
        <v>112</v>
      </c>
      <c r="N77" s="195"/>
      <c r="O77" s="146" t="s">
        <v>112</v>
      </c>
      <c r="P77" s="196"/>
      <c r="Q77" s="195">
        <f>+Sklop8[[#This Row],[cena/enota brez DDV v EUR]]*Sklop8[[#This Row],[Stopnja DDV (%)]]</f>
        <v>0</v>
      </c>
      <c r="R77" s="195">
        <f>+Sklop8[[#This Row],[cena/enota brez DDV v EUR]]+Sklop8[[#This Row],[Davek (EUR)]]</f>
        <v>0</v>
      </c>
      <c r="S77" s="195">
        <f>+Sklop8[[#This Row],[cena/enota brez DDV v EUR]]*Sklop8[[#This Row],[Okvirna količina]]</f>
        <v>0</v>
      </c>
      <c r="T77" s="151">
        <f>+Sklop8[[#This Row],[Končna cena/enoto mere (EUR) z DDV]]*Sklop8[[#This Row],[Okvirna količina]]</f>
        <v>0</v>
      </c>
      <c r="U77" s="146" t="s">
        <v>112</v>
      </c>
    </row>
    <row r="78" spans="1:21" s="240" customFormat="1" ht="12">
      <c r="A78" s="274" t="s">
        <v>69</v>
      </c>
      <c r="B78" s="278" t="s">
        <v>353</v>
      </c>
      <c r="C78" s="248" t="s">
        <v>112</v>
      </c>
      <c r="D78" s="248" t="s">
        <v>0</v>
      </c>
      <c r="E78" s="258"/>
      <c r="F78" s="361">
        <v>5000</v>
      </c>
      <c r="G78" s="168" t="s">
        <v>0</v>
      </c>
      <c r="H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78" s="122" t="str">
        <f>IF(Sklop8[[#This Row],[ZAHTEVANA SHEMA KAKOVOSTI]]&lt;&gt;"",Sklop8[[#This Row],[Preračunana masa/volumen/kos na enoto kg]],"")</f>
        <v/>
      </c>
      <c r="J78" s="148"/>
      <c r="K78" s="149"/>
      <c r="L78" s="321" t="s">
        <v>112</v>
      </c>
      <c r="M78" s="321" t="s">
        <v>112</v>
      </c>
      <c r="N78" s="195"/>
      <c r="O78" s="146" t="s">
        <v>112</v>
      </c>
      <c r="P78" s="196"/>
      <c r="Q78" s="195">
        <f>+Sklop8[[#This Row],[cena/enota brez DDV v EUR]]*Sklop8[[#This Row],[Stopnja DDV (%)]]</f>
        <v>0</v>
      </c>
      <c r="R78" s="195">
        <f>+Sklop8[[#This Row],[cena/enota brez DDV v EUR]]+Sklop8[[#This Row],[Davek (EUR)]]</f>
        <v>0</v>
      </c>
      <c r="S78" s="195">
        <f>+Sklop8[[#This Row],[cena/enota brez DDV v EUR]]*Sklop8[[#This Row],[Okvirna količina]]</f>
        <v>0</v>
      </c>
      <c r="T78" s="151">
        <f>+Sklop8[[#This Row],[Končna cena/enoto mere (EUR) z DDV]]*Sklop8[[#This Row],[Okvirna količina]]</f>
        <v>0</v>
      </c>
      <c r="U78" s="146" t="s">
        <v>112</v>
      </c>
    </row>
    <row r="79" spans="1:21" s="240" customFormat="1" ht="12">
      <c r="A79" s="274" t="s">
        <v>70</v>
      </c>
      <c r="B79" s="278" t="s">
        <v>354</v>
      </c>
      <c r="C79" s="248" t="s">
        <v>112</v>
      </c>
      <c r="D79" s="248" t="s">
        <v>0</v>
      </c>
      <c r="E79" s="258"/>
      <c r="F79" s="361">
        <v>200</v>
      </c>
      <c r="G79" s="168" t="s">
        <v>0</v>
      </c>
      <c r="H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22" t="str">
        <f>IF(Sklop8[[#This Row],[ZAHTEVANA SHEMA KAKOVOSTI]]&lt;&gt;"",Sklop8[[#This Row],[Preračunana masa/volumen/kos na enoto kg]],"")</f>
        <v/>
      </c>
      <c r="J79" s="148"/>
      <c r="K79" s="149"/>
      <c r="L79" s="321" t="s">
        <v>112</v>
      </c>
      <c r="M79" s="321" t="s">
        <v>112</v>
      </c>
      <c r="N79" s="195"/>
      <c r="O79" s="146" t="s">
        <v>112</v>
      </c>
      <c r="P79" s="196"/>
      <c r="Q79" s="195">
        <f>+Sklop8[[#This Row],[cena/enota brez DDV v EUR]]*Sklop8[[#This Row],[Stopnja DDV (%)]]</f>
        <v>0</v>
      </c>
      <c r="R79" s="195">
        <f>+Sklop8[[#This Row],[cena/enota brez DDV v EUR]]+Sklop8[[#This Row],[Davek (EUR)]]</f>
        <v>0</v>
      </c>
      <c r="S79" s="195">
        <f>+Sklop8[[#This Row],[cena/enota brez DDV v EUR]]*Sklop8[[#This Row],[Okvirna količina]]</f>
        <v>0</v>
      </c>
      <c r="T79" s="151">
        <f>+Sklop8[[#This Row],[Končna cena/enoto mere (EUR) z DDV]]*Sklop8[[#This Row],[Okvirna količina]]</f>
        <v>0</v>
      </c>
      <c r="U79" s="146" t="s">
        <v>112</v>
      </c>
    </row>
    <row r="80" spans="1:21" s="240" customFormat="1" ht="12">
      <c r="A80" s="274" t="s">
        <v>71</v>
      </c>
      <c r="B80" s="278" t="s">
        <v>355</v>
      </c>
      <c r="C80" s="248" t="s">
        <v>422</v>
      </c>
      <c r="D80" s="248" t="s">
        <v>0</v>
      </c>
      <c r="E80" s="258"/>
      <c r="F80" s="361">
        <v>100</v>
      </c>
      <c r="G80" s="168" t="s">
        <v>0</v>
      </c>
      <c r="H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0" s="122" t="str">
        <f>IF(Sklop8[[#This Row],[ZAHTEVANA SHEMA KAKOVOSTI]]&lt;&gt;"",Sklop8[[#This Row],[Preračunana masa/volumen/kos na enoto kg]],"")</f>
        <v/>
      </c>
      <c r="J80" s="148"/>
      <c r="K80" s="149"/>
      <c r="L80" s="321" t="s">
        <v>112</v>
      </c>
      <c r="M80" s="321" t="s">
        <v>112</v>
      </c>
      <c r="N80" s="195"/>
      <c r="O80" s="146" t="s">
        <v>112</v>
      </c>
      <c r="P80" s="196"/>
      <c r="Q80" s="195">
        <f>+Sklop8[[#This Row],[cena/enota brez DDV v EUR]]*Sklop8[[#This Row],[Stopnja DDV (%)]]</f>
        <v>0</v>
      </c>
      <c r="R80" s="195">
        <f>+Sklop8[[#This Row],[cena/enota brez DDV v EUR]]+Sklop8[[#This Row],[Davek (EUR)]]</f>
        <v>0</v>
      </c>
      <c r="S80" s="195">
        <f>+Sklop8[[#This Row],[cena/enota brez DDV v EUR]]*Sklop8[[#This Row],[Okvirna količina]]</f>
        <v>0</v>
      </c>
      <c r="T80" s="151">
        <f>+Sklop8[[#This Row],[Končna cena/enoto mere (EUR) z DDV]]*Sklop8[[#This Row],[Okvirna količina]]</f>
        <v>0</v>
      </c>
      <c r="U80" s="146" t="s">
        <v>112</v>
      </c>
    </row>
    <row r="81" spans="1:21" s="240" customFormat="1" ht="36">
      <c r="A81" s="274" t="s">
        <v>72</v>
      </c>
      <c r="B81" s="278" t="s">
        <v>356</v>
      </c>
      <c r="C81" s="248" t="s">
        <v>422</v>
      </c>
      <c r="D81" s="248" t="s">
        <v>0</v>
      </c>
      <c r="E81" s="258"/>
      <c r="F81" s="361">
        <v>600</v>
      </c>
      <c r="G81" s="168" t="s">
        <v>0</v>
      </c>
      <c r="H8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1" s="122" t="str">
        <f>IF(Sklop8[[#This Row],[ZAHTEVANA SHEMA KAKOVOSTI]]&lt;&gt;"",Sklop8[[#This Row],[Preračunana masa/volumen/kos na enoto kg]],"")</f>
        <v/>
      </c>
      <c r="J81" s="148"/>
      <c r="K81" s="149"/>
      <c r="L81" s="321" t="s">
        <v>112</v>
      </c>
      <c r="M81" s="321" t="s">
        <v>112</v>
      </c>
      <c r="N81" s="195"/>
      <c r="O81" s="146" t="s">
        <v>112</v>
      </c>
      <c r="P81" s="196"/>
      <c r="Q81" s="195">
        <f>+Sklop8[[#This Row],[cena/enota brez DDV v EUR]]*Sklop8[[#This Row],[Stopnja DDV (%)]]</f>
        <v>0</v>
      </c>
      <c r="R81" s="195">
        <f>+Sklop8[[#This Row],[cena/enota brez DDV v EUR]]+Sklop8[[#This Row],[Davek (EUR)]]</f>
        <v>0</v>
      </c>
      <c r="S81" s="195">
        <f>+Sklop8[[#This Row],[cena/enota brez DDV v EUR]]*Sklop8[[#This Row],[Okvirna količina]]</f>
        <v>0</v>
      </c>
      <c r="T81" s="151">
        <f>+Sklop8[[#This Row],[Končna cena/enoto mere (EUR) z DDV]]*Sklop8[[#This Row],[Okvirna količina]]</f>
        <v>0</v>
      </c>
      <c r="U81" s="146" t="s">
        <v>112</v>
      </c>
    </row>
    <row r="82" spans="1:21" s="240" customFormat="1" ht="12">
      <c r="A82" s="274" t="s">
        <v>73</v>
      </c>
      <c r="B82" s="278" t="s">
        <v>357</v>
      </c>
      <c r="C82" s="248" t="s">
        <v>112</v>
      </c>
      <c r="D82" s="248" t="s">
        <v>0</v>
      </c>
      <c r="E82" s="258"/>
      <c r="F82" s="361">
        <v>100</v>
      </c>
      <c r="G82" s="168" t="s">
        <v>0</v>
      </c>
      <c r="H8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22" t="str">
        <f>IF(Sklop8[[#This Row],[ZAHTEVANA SHEMA KAKOVOSTI]]&lt;&gt;"",Sklop8[[#This Row],[Preračunana masa/volumen/kos na enoto kg]],"")</f>
        <v/>
      </c>
      <c r="J82" s="148"/>
      <c r="K82" s="149"/>
      <c r="L82" s="321" t="s">
        <v>112</v>
      </c>
      <c r="M82" s="321" t="s">
        <v>112</v>
      </c>
      <c r="N82" s="195"/>
      <c r="O82" s="146" t="s">
        <v>112</v>
      </c>
      <c r="P82" s="196"/>
      <c r="Q82" s="195">
        <f>+Sklop8[[#This Row],[cena/enota brez DDV v EUR]]*Sklop8[[#This Row],[Stopnja DDV (%)]]</f>
        <v>0</v>
      </c>
      <c r="R82" s="195">
        <f>+Sklop8[[#This Row],[cena/enota brez DDV v EUR]]+Sklop8[[#This Row],[Davek (EUR)]]</f>
        <v>0</v>
      </c>
      <c r="S82" s="195">
        <f>+Sklop8[[#This Row],[cena/enota brez DDV v EUR]]*Sklop8[[#This Row],[Okvirna količina]]</f>
        <v>0</v>
      </c>
      <c r="T82" s="151">
        <f>+Sklop8[[#This Row],[Končna cena/enoto mere (EUR) z DDV]]*Sklop8[[#This Row],[Okvirna količina]]</f>
        <v>0</v>
      </c>
      <c r="U82" s="146" t="s">
        <v>112</v>
      </c>
    </row>
    <row r="83" spans="1:21" s="240" customFormat="1" ht="12">
      <c r="A83" s="274" t="s">
        <v>188</v>
      </c>
      <c r="B83" s="278" t="s">
        <v>358</v>
      </c>
      <c r="C83" s="248" t="s">
        <v>112</v>
      </c>
      <c r="D83" s="248" t="s">
        <v>0</v>
      </c>
      <c r="E83" s="258"/>
      <c r="F83" s="361">
        <v>5</v>
      </c>
      <c r="G83" s="168" t="s">
        <v>0</v>
      </c>
      <c r="H8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3" s="122" t="str">
        <f>IF(Sklop8[[#This Row],[ZAHTEVANA SHEMA KAKOVOSTI]]&lt;&gt;"",Sklop8[[#This Row],[Preračunana masa/volumen/kos na enoto kg]],"")</f>
        <v/>
      </c>
      <c r="J83" s="148"/>
      <c r="K83" s="149"/>
      <c r="L83" s="321" t="s">
        <v>112</v>
      </c>
      <c r="M83" s="321" t="s">
        <v>112</v>
      </c>
      <c r="N83" s="195"/>
      <c r="O83" s="146" t="s">
        <v>112</v>
      </c>
      <c r="P83" s="196"/>
      <c r="Q83" s="195">
        <f>+Sklop8[[#This Row],[cena/enota brez DDV v EUR]]*Sklop8[[#This Row],[Stopnja DDV (%)]]</f>
        <v>0</v>
      </c>
      <c r="R83" s="195">
        <f>+Sklop8[[#This Row],[cena/enota brez DDV v EUR]]+Sklop8[[#This Row],[Davek (EUR)]]</f>
        <v>0</v>
      </c>
      <c r="S83" s="195">
        <f>+Sklop8[[#This Row],[cena/enota brez DDV v EUR]]*Sklop8[[#This Row],[Okvirna količina]]</f>
        <v>0</v>
      </c>
      <c r="T83" s="151">
        <f>+Sklop8[[#This Row],[Končna cena/enoto mere (EUR) z DDV]]*Sklop8[[#This Row],[Okvirna količina]]</f>
        <v>0</v>
      </c>
      <c r="U83" s="146" t="s">
        <v>112</v>
      </c>
    </row>
    <row r="84" spans="1:21" s="240" customFormat="1" ht="12">
      <c r="A84" s="274" t="s">
        <v>189</v>
      </c>
      <c r="B84" s="278" t="s">
        <v>359</v>
      </c>
      <c r="C84" s="248" t="s">
        <v>112</v>
      </c>
      <c r="D84" s="248" t="s">
        <v>0</v>
      </c>
      <c r="E84" s="258"/>
      <c r="F84" s="361">
        <v>300</v>
      </c>
      <c r="G84" s="168" t="s">
        <v>0</v>
      </c>
      <c r="H8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4" s="122" t="str">
        <f>IF(Sklop8[[#This Row],[ZAHTEVANA SHEMA KAKOVOSTI]]&lt;&gt;"",Sklop8[[#This Row],[Preračunana masa/volumen/kos na enoto kg]],"")</f>
        <v/>
      </c>
      <c r="J84" s="148"/>
      <c r="K84" s="149"/>
      <c r="L84" s="321" t="s">
        <v>112</v>
      </c>
      <c r="M84" s="321" t="s">
        <v>112</v>
      </c>
      <c r="N84" s="195"/>
      <c r="O84" s="146" t="s">
        <v>112</v>
      </c>
      <c r="P84" s="196"/>
      <c r="Q84" s="195">
        <f>+Sklop8[[#This Row],[cena/enota brez DDV v EUR]]*Sklop8[[#This Row],[Stopnja DDV (%)]]</f>
        <v>0</v>
      </c>
      <c r="R84" s="195">
        <f>+Sklop8[[#This Row],[cena/enota brez DDV v EUR]]+Sklop8[[#This Row],[Davek (EUR)]]</f>
        <v>0</v>
      </c>
      <c r="S84" s="195">
        <f>+Sklop8[[#This Row],[cena/enota brez DDV v EUR]]*Sklop8[[#This Row],[Okvirna količina]]</f>
        <v>0</v>
      </c>
      <c r="T84" s="151">
        <f>+Sklop8[[#This Row],[Končna cena/enoto mere (EUR) z DDV]]*Sklop8[[#This Row],[Okvirna količina]]</f>
        <v>0</v>
      </c>
      <c r="U84" s="146" t="s">
        <v>112</v>
      </c>
    </row>
    <row r="85" spans="1:21" s="240" customFormat="1" ht="36">
      <c r="A85" s="274" t="s">
        <v>190</v>
      </c>
      <c r="B85" s="278" t="s">
        <v>360</v>
      </c>
      <c r="C85" s="248" t="s">
        <v>112</v>
      </c>
      <c r="D85" s="248" t="s">
        <v>0</v>
      </c>
      <c r="E85" s="258"/>
      <c r="F85" s="361">
        <v>500</v>
      </c>
      <c r="G85" s="168" t="s">
        <v>0</v>
      </c>
      <c r="H8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5" s="122" t="str">
        <f>IF(Sklop8[[#This Row],[ZAHTEVANA SHEMA KAKOVOSTI]]&lt;&gt;"",Sklop8[[#This Row],[Preračunana masa/volumen/kos na enoto kg]],"")</f>
        <v/>
      </c>
      <c r="J85" s="148"/>
      <c r="K85" s="149"/>
      <c r="L85" s="321" t="s">
        <v>112</v>
      </c>
      <c r="M85" s="321" t="s">
        <v>112</v>
      </c>
      <c r="N85" s="195"/>
      <c r="O85" s="146" t="s">
        <v>112</v>
      </c>
      <c r="P85" s="196"/>
      <c r="Q85" s="195">
        <f>+Sklop8[[#This Row],[cena/enota brez DDV v EUR]]*Sklop8[[#This Row],[Stopnja DDV (%)]]</f>
        <v>0</v>
      </c>
      <c r="R85" s="195">
        <f>+Sklop8[[#This Row],[cena/enota brez DDV v EUR]]+Sklop8[[#This Row],[Davek (EUR)]]</f>
        <v>0</v>
      </c>
      <c r="S85" s="195">
        <f>+Sklop8[[#This Row],[cena/enota brez DDV v EUR]]*Sklop8[[#This Row],[Okvirna količina]]</f>
        <v>0</v>
      </c>
      <c r="T85" s="151">
        <f>+Sklop8[[#This Row],[Končna cena/enoto mere (EUR) z DDV]]*Sklop8[[#This Row],[Okvirna količina]]</f>
        <v>0</v>
      </c>
      <c r="U85" s="146" t="s">
        <v>112</v>
      </c>
    </row>
    <row r="86" spans="1:21" s="240" customFormat="1" ht="12">
      <c r="A86" s="274" t="s">
        <v>191</v>
      </c>
      <c r="B86" s="278" t="s">
        <v>361</v>
      </c>
      <c r="C86" s="248" t="s">
        <v>112</v>
      </c>
      <c r="D86" s="248" t="s">
        <v>0</v>
      </c>
      <c r="E86" s="258"/>
      <c r="F86" s="361">
        <v>900</v>
      </c>
      <c r="G86" s="168" t="s">
        <v>0</v>
      </c>
      <c r="H8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6" s="122" t="str">
        <f>IF(Sklop8[[#This Row],[ZAHTEVANA SHEMA KAKOVOSTI]]&lt;&gt;"",Sklop8[[#This Row],[Preračunana masa/volumen/kos na enoto kg]],"")</f>
        <v/>
      </c>
      <c r="J86" s="148"/>
      <c r="K86" s="149"/>
      <c r="L86" s="321" t="s">
        <v>112</v>
      </c>
      <c r="M86" s="321" t="s">
        <v>112</v>
      </c>
      <c r="N86" s="195"/>
      <c r="O86" s="146" t="s">
        <v>112</v>
      </c>
      <c r="P86" s="196"/>
      <c r="Q86" s="195">
        <f>+Sklop8[[#This Row],[cena/enota brez DDV v EUR]]*Sklop8[[#This Row],[Stopnja DDV (%)]]</f>
        <v>0</v>
      </c>
      <c r="R86" s="195">
        <f>+Sklop8[[#This Row],[cena/enota brez DDV v EUR]]+Sklop8[[#This Row],[Davek (EUR)]]</f>
        <v>0</v>
      </c>
      <c r="S86" s="195">
        <f>+Sklop8[[#This Row],[cena/enota brez DDV v EUR]]*Sklop8[[#This Row],[Okvirna količina]]</f>
        <v>0</v>
      </c>
      <c r="T86" s="151">
        <f>+Sklop8[[#This Row],[Končna cena/enoto mere (EUR) z DDV]]*Sklop8[[#This Row],[Okvirna količina]]</f>
        <v>0</v>
      </c>
      <c r="U86" s="146" t="s">
        <v>112</v>
      </c>
    </row>
    <row r="87" spans="1:21" s="240" customFormat="1" ht="12">
      <c r="A87" s="274" t="s">
        <v>192</v>
      </c>
      <c r="B87" s="278" t="s">
        <v>362</v>
      </c>
      <c r="C87" s="248" t="s">
        <v>112</v>
      </c>
      <c r="D87" s="248" t="s">
        <v>0</v>
      </c>
      <c r="E87" s="258"/>
      <c r="F87" s="361">
        <v>50</v>
      </c>
      <c r="G87" s="168" t="s">
        <v>0</v>
      </c>
      <c r="H8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122" t="str">
        <f>IF(Sklop8[[#This Row],[ZAHTEVANA SHEMA KAKOVOSTI]]&lt;&gt;"",Sklop8[[#This Row],[Preračunana masa/volumen/kos na enoto kg]],"")</f>
        <v/>
      </c>
      <c r="J87" s="148"/>
      <c r="K87" s="149"/>
      <c r="L87" s="321" t="s">
        <v>112</v>
      </c>
      <c r="M87" s="321" t="s">
        <v>112</v>
      </c>
      <c r="N87" s="195"/>
      <c r="O87" s="146" t="s">
        <v>112</v>
      </c>
      <c r="P87" s="196"/>
      <c r="Q87" s="195">
        <f>+Sklop8[[#This Row],[cena/enota brez DDV v EUR]]*Sklop8[[#This Row],[Stopnja DDV (%)]]</f>
        <v>0</v>
      </c>
      <c r="R87" s="195">
        <f>+Sklop8[[#This Row],[cena/enota brez DDV v EUR]]+Sklop8[[#This Row],[Davek (EUR)]]</f>
        <v>0</v>
      </c>
      <c r="S87" s="195">
        <f>+Sklop8[[#This Row],[cena/enota brez DDV v EUR]]*Sklop8[[#This Row],[Okvirna količina]]</f>
        <v>0</v>
      </c>
      <c r="T87" s="151">
        <f>+Sklop8[[#This Row],[Končna cena/enoto mere (EUR) z DDV]]*Sklop8[[#This Row],[Okvirna količina]]</f>
        <v>0</v>
      </c>
      <c r="U87" s="146" t="s">
        <v>112</v>
      </c>
    </row>
    <row r="88" spans="1:21" s="240" customFormat="1" ht="12">
      <c r="A88" s="274" t="s">
        <v>193</v>
      </c>
      <c r="B88" s="281" t="s">
        <v>363</v>
      </c>
      <c r="C88" s="248" t="s">
        <v>112</v>
      </c>
      <c r="D88" s="248" t="s">
        <v>0</v>
      </c>
      <c r="E88" s="258"/>
      <c r="F88" s="361">
        <v>50</v>
      </c>
      <c r="G88" s="168" t="s">
        <v>0</v>
      </c>
      <c r="H8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22" t="str">
        <f>IF(Sklop8[[#This Row],[ZAHTEVANA SHEMA KAKOVOSTI]]&lt;&gt;"",Sklop8[[#This Row],[Preračunana masa/volumen/kos na enoto kg]],"")</f>
        <v/>
      </c>
      <c r="J88" s="148"/>
      <c r="K88" s="149"/>
      <c r="L88" s="321" t="s">
        <v>112</v>
      </c>
      <c r="M88" s="321" t="s">
        <v>112</v>
      </c>
      <c r="N88" s="195"/>
      <c r="O88" s="146" t="s">
        <v>112</v>
      </c>
      <c r="P88" s="196"/>
      <c r="Q88" s="195">
        <f>+Sklop8[[#This Row],[cena/enota brez DDV v EUR]]*Sklop8[[#This Row],[Stopnja DDV (%)]]</f>
        <v>0</v>
      </c>
      <c r="R88" s="195">
        <f>+Sklop8[[#This Row],[cena/enota brez DDV v EUR]]+Sklop8[[#This Row],[Davek (EUR)]]</f>
        <v>0</v>
      </c>
      <c r="S88" s="195">
        <f>+Sklop8[[#This Row],[cena/enota brez DDV v EUR]]*Sklop8[[#This Row],[Okvirna količina]]</f>
        <v>0</v>
      </c>
      <c r="T88" s="151">
        <f>+Sklop8[[#This Row],[Končna cena/enoto mere (EUR) z DDV]]*Sklop8[[#This Row],[Okvirna količina]]</f>
        <v>0</v>
      </c>
      <c r="U88" s="146" t="s">
        <v>112</v>
      </c>
    </row>
    <row r="89" spans="1:21" s="240" customFormat="1" ht="24">
      <c r="A89" s="274" t="s">
        <v>194</v>
      </c>
      <c r="B89" s="278" t="s">
        <v>364</v>
      </c>
      <c r="C89" s="248" t="s">
        <v>422</v>
      </c>
      <c r="D89" s="248" t="s">
        <v>0</v>
      </c>
      <c r="E89" s="258"/>
      <c r="F89" s="361">
        <v>1500</v>
      </c>
      <c r="G89" s="168" t="s">
        <v>0</v>
      </c>
      <c r="H8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89" s="122" t="str">
        <f>IF(Sklop8[[#This Row],[ZAHTEVANA SHEMA KAKOVOSTI]]&lt;&gt;"",Sklop8[[#This Row],[Preračunana masa/volumen/kos na enoto kg]],"")</f>
        <v/>
      </c>
      <c r="J89" s="148"/>
      <c r="K89" s="149"/>
      <c r="L89" s="321" t="s">
        <v>112</v>
      </c>
      <c r="M89" s="321" t="s">
        <v>112</v>
      </c>
      <c r="N89" s="195"/>
      <c r="O89" s="146" t="s">
        <v>112</v>
      </c>
      <c r="P89" s="196"/>
      <c r="Q89" s="195">
        <f>+Sklop8[[#This Row],[cena/enota brez DDV v EUR]]*Sklop8[[#This Row],[Stopnja DDV (%)]]</f>
        <v>0</v>
      </c>
      <c r="R89" s="195">
        <f>+Sklop8[[#This Row],[cena/enota brez DDV v EUR]]+Sklop8[[#This Row],[Davek (EUR)]]</f>
        <v>0</v>
      </c>
      <c r="S89" s="195">
        <f>+Sklop8[[#This Row],[cena/enota brez DDV v EUR]]*Sklop8[[#This Row],[Okvirna količina]]</f>
        <v>0</v>
      </c>
      <c r="T89" s="151">
        <f>+Sklop8[[#This Row],[Končna cena/enoto mere (EUR) z DDV]]*Sklop8[[#This Row],[Okvirna količina]]</f>
        <v>0</v>
      </c>
      <c r="U89" s="146" t="s">
        <v>112</v>
      </c>
    </row>
    <row r="90" spans="1:21" s="240" customFormat="1" ht="12">
      <c r="A90" s="274" t="s">
        <v>195</v>
      </c>
      <c r="B90" s="282" t="s">
        <v>365</v>
      </c>
      <c r="C90" s="248" t="s">
        <v>421</v>
      </c>
      <c r="D90" s="248" t="s">
        <v>0</v>
      </c>
      <c r="E90" s="258"/>
      <c r="F90" s="361">
        <v>60</v>
      </c>
      <c r="G90" s="168" t="s">
        <v>0</v>
      </c>
      <c r="H9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0" s="122" t="str">
        <f>IF(Sklop8[[#This Row],[ZAHTEVANA SHEMA KAKOVOSTI]]&lt;&gt;"",Sklop8[[#This Row],[Preračunana masa/volumen/kos na enoto kg]],"")</f>
        <v/>
      </c>
      <c r="J90" s="148"/>
      <c r="K90" s="149"/>
      <c r="L90" s="321" t="s">
        <v>112</v>
      </c>
      <c r="M90" s="321" t="s">
        <v>112</v>
      </c>
      <c r="N90" s="195"/>
      <c r="O90" s="146" t="s">
        <v>112</v>
      </c>
      <c r="P90" s="196"/>
      <c r="Q90" s="195">
        <f>+Sklop8[[#This Row],[cena/enota brez DDV v EUR]]*Sklop8[[#This Row],[Stopnja DDV (%)]]</f>
        <v>0</v>
      </c>
      <c r="R90" s="195">
        <f>+Sklop8[[#This Row],[cena/enota brez DDV v EUR]]+Sklop8[[#This Row],[Davek (EUR)]]</f>
        <v>0</v>
      </c>
      <c r="S90" s="195">
        <f>+Sklop8[[#This Row],[cena/enota brez DDV v EUR]]*Sklop8[[#This Row],[Okvirna količina]]</f>
        <v>0</v>
      </c>
      <c r="T90" s="151">
        <f>+Sklop8[[#This Row],[Končna cena/enoto mere (EUR) z DDV]]*Sklop8[[#This Row],[Okvirna količina]]</f>
        <v>0</v>
      </c>
      <c r="U90" s="146" t="s">
        <v>112</v>
      </c>
    </row>
    <row r="91" spans="1:21" s="240" customFormat="1" ht="12">
      <c r="A91" s="274" t="s">
        <v>196</v>
      </c>
      <c r="B91" s="282" t="s">
        <v>366</v>
      </c>
      <c r="C91" s="248" t="s">
        <v>421</v>
      </c>
      <c r="D91" s="248" t="s">
        <v>0</v>
      </c>
      <c r="E91" s="258"/>
      <c r="F91" s="361">
        <v>60</v>
      </c>
      <c r="G91" s="168" t="s">
        <v>0</v>
      </c>
      <c r="H9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1" s="122" t="str">
        <f>IF(Sklop8[[#This Row],[ZAHTEVANA SHEMA KAKOVOSTI]]&lt;&gt;"",Sklop8[[#This Row],[Preračunana masa/volumen/kos na enoto kg]],"")</f>
        <v/>
      </c>
      <c r="J91" s="148"/>
      <c r="K91" s="149"/>
      <c r="L91" s="321" t="s">
        <v>112</v>
      </c>
      <c r="M91" s="321" t="s">
        <v>112</v>
      </c>
      <c r="N91" s="195"/>
      <c r="O91" s="146" t="s">
        <v>112</v>
      </c>
      <c r="P91" s="196"/>
      <c r="Q91" s="195">
        <f>+Sklop8[[#This Row],[cena/enota brez DDV v EUR]]*Sklop8[[#This Row],[Stopnja DDV (%)]]</f>
        <v>0</v>
      </c>
      <c r="R91" s="195">
        <f>+Sklop8[[#This Row],[cena/enota brez DDV v EUR]]+Sklop8[[#This Row],[Davek (EUR)]]</f>
        <v>0</v>
      </c>
      <c r="S91" s="195">
        <f>+Sklop8[[#This Row],[cena/enota brez DDV v EUR]]*Sklop8[[#This Row],[Okvirna količina]]</f>
        <v>0</v>
      </c>
      <c r="T91" s="151">
        <f>+Sklop8[[#This Row],[Končna cena/enoto mere (EUR) z DDV]]*Sklop8[[#This Row],[Okvirna količina]]</f>
        <v>0</v>
      </c>
      <c r="U91" s="146" t="s">
        <v>112</v>
      </c>
    </row>
    <row r="92" spans="1:21" s="240" customFormat="1" ht="12">
      <c r="A92" s="274" t="s">
        <v>197</v>
      </c>
      <c r="B92" s="275" t="s">
        <v>367</v>
      </c>
      <c r="C92" s="248" t="s">
        <v>421</v>
      </c>
      <c r="D92" s="248" t="s">
        <v>0</v>
      </c>
      <c r="E92" s="258"/>
      <c r="F92" s="361">
        <v>20</v>
      </c>
      <c r="G92" s="168" t="s">
        <v>0</v>
      </c>
      <c r="H9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2" s="122" t="str">
        <f>IF(Sklop8[[#This Row],[ZAHTEVANA SHEMA KAKOVOSTI]]&lt;&gt;"",Sklop8[[#This Row],[Preračunana masa/volumen/kos na enoto kg]],"")</f>
        <v/>
      </c>
      <c r="J92" s="148"/>
      <c r="K92" s="149"/>
      <c r="L92" s="321" t="s">
        <v>112</v>
      </c>
      <c r="M92" s="321" t="s">
        <v>112</v>
      </c>
      <c r="N92" s="195"/>
      <c r="O92" s="146" t="s">
        <v>112</v>
      </c>
      <c r="P92" s="196"/>
      <c r="Q92" s="195">
        <f>+Sklop8[[#This Row],[cena/enota brez DDV v EUR]]*Sklop8[[#This Row],[Stopnja DDV (%)]]</f>
        <v>0</v>
      </c>
      <c r="R92" s="195">
        <f>+Sklop8[[#This Row],[cena/enota brez DDV v EUR]]+Sklop8[[#This Row],[Davek (EUR)]]</f>
        <v>0</v>
      </c>
      <c r="S92" s="195">
        <f>+Sklop8[[#This Row],[cena/enota brez DDV v EUR]]*Sklop8[[#This Row],[Okvirna količina]]</f>
        <v>0</v>
      </c>
      <c r="T92" s="151">
        <f>+Sklop8[[#This Row],[Končna cena/enoto mere (EUR) z DDV]]*Sklop8[[#This Row],[Okvirna količina]]</f>
        <v>0</v>
      </c>
      <c r="U92" s="146" t="s">
        <v>112</v>
      </c>
    </row>
    <row r="93" spans="1:21" s="240" customFormat="1" ht="12">
      <c r="A93" s="274" t="s">
        <v>198</v>
      </c>
      <c r="B93" s="275" t="s">
        <v>368</v>
      </c>
      <c r="C93" s="248" t="s">
        <v>421</v>
      </c>
      <c r="D93" s="248" t="s">
        <v>0</v>
      </c>
      <c r="E93" s="258"/>
      <c r="F93" s="361">
        <v>30</v>
      </c>
      <c r="G93" s="168" t="s">
        <v>0</v>
      </c>
      <c r="H9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3" s="122" t="str">
        <f>IF(Sklop8[[#This Row],[ZAHTEVANA SHEMA KAKOVOSTI]]&lt;&gt;"",Sklop8[[#This Row],[Preračunana masa/volumen/kos na enoto kg]],"")</f>
        <v/>
      </c>
      <c r="J93" s="148"/>
      <c r="K93" s="149"/>
      <c r="L93" s="321" t="s">
        <v>112</v>
      </c>
      <c r="M93" s="321" t="s">
        <v>112</v>
      </c>
      <c r="N93" s="195"/>
      <c r="O93" s="146" t="s">
        <v>112</v>
      </c>
      <c r="P93" s="196"/>
      <c r="Q93" s="195">
        <f>+Sklop8[[#This Row],[cena/enota brez DDV v EUR]]*Sklop8[[#This Row],[Stopnja DDV (%)]]</f>
        <v>0</v>
      </c>
      <c r="R93" s="195">
        <f>+Sklop8[[#This Row],[cena/enota brez DDV v EUR]]+Sklop8[[#This Row],[Davek (EUR)]]</f>
        <v>0</v>
      </c>
      <c r="S93" s="195">
        <f>+Sklop8[[#This Row],[cena/enota brez DDV v EUR]]*Sklop8[[#This Row],[Okvirna količina]]</f>
        <v>0</v>
      </c>
      <c r="T93" s="151">
        <f>+Sklop8[[#This Row],[Končna cena/enoto mere (EUR) z DDV]]*Sklop8[[#This Row],[Okvirna količina]]</f>
        <v>0</v>
      </c>
      <c r="U93" s="146" t="s">
        <v>112</v>
      </c>
    </row>
    <row r="94" spans="1:21" s="240" customFormat="1" ht="12">
      <c r="A94" s="274" t="s">
        <v>199</v>
      </c>
      <c r="B94" s="275" t="s">
        <v>369</v>
      </c>
      <c r="C94" s="248" t="s">
        <v>421</v>
      </c>
      <c r="D94" s="248" t="s">
        <v>0</v>
      </c>
      <c r="E94" s="258"/>
      <c r="F94" s="361">
        <v>30</v>
      </c>
      <c r="G94" s="168" t="s">
        <v>0</v>
      </c>
      <c r="H9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4" s="122" t="str">
        <f>IF(Sklop8[[#This Row],[ZAHTEVANA SHEMA KAKOVOSTI]]&lt;&gt;"",Sklop8[[#This Row],[Preračunana masa/volumen/kos na enoto kg]],"")</f>
        <v/>
      </c>
      <c r="J94" s="148"/>
      <c r="K94" s="149"/>
      <c r="L94" s="321" t="s">
        <v>112</v>
      </c>
      <c r="M94" s="321" t="s">
        <v>112</v>
      </c>
      <c r="N94" s="195"/>
      <c r="O94" s="146" t="s">
        <v>112</v>
      </c>
      <c r="P94" s="196"/>
      <c r="Q94" s="195">
        <f>+Sklop8[[#This Row],[cena/enota brez DDV v EUR]]*Sklop8[[#This Row],[Stopnja DDV (%)]]</f>
        <v>0</v>
      </c>
      <c r="R94" s="195">
        <f>+Sklop8[[#This Row],[cena/enota brez DDV v EUR]]+Sklop8[[#This Row],[Davek (EUR)]]</f>
        <v>0</v>
      </c>
      <c r="S94" s="195">
        <f>+Sklop8[[#This Row],[cena/enota brez DDV v EUR]]*Sklop8[[#This Row],[Okvirna količina]]</f>
        <v>0</v>
      </c>
      <c r="T94" s="151">
        <f>+Sklop8[[#This Row],[Končna cena/enoto mere (EUR) z DDV]]*Sklop8[[#This Row],[Okvirna količina]]</f>
        <v>0</v>
      </c>
      <c r="U94" s="146" t="s">
        <v>112</v>
      </c>
    </row>
    <row r="95" spans="1:21" s="240" customFormat="1" ht="24">
      <c r="A95" s="274" t="s">
        <v>200</v>
      </c>
      <c r="B95" s="275" t="s">
        <v>370</v>
      </c>
      <c r="C95" s="248" t="s">
        <v>421</v>
      </c>
      <c r="D95" s="248" t="s">
        <v>0</v>
      </c>
      <c r="E95" s="258"/>
      <c r="F95" s="361">
        <v>20</v>
      </c>
      <c r="G95" s="168" t="s">
        <v>0</v>
      </c>
      <c r="H9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5" s="122" t="str">
        <f>IF(Sklop8[[#This Row],[ZAHTEVANA SHEMA KAKOVOSTI]]&lt;&gt;"",Sklop8[[#This Row],[Preračunana masa/volumen/kos na enoto kg]],"")</f>
        <v/>
      </c>
      <c r="J95" s="148"/>
      <c r="K95" s="149"/>
      <c r="L95" s="321" t="s">
        <v>112</v>
      </c>
      <c r="M95" s="321" t="s">
        <v>112</v>
      </c>
      <c r="N95" s="195"/>
      <c r="O95" s="146" t="s">
        <v>112</v>
      </c>
      <c r="P95" s="196"/>
      <c r="Q95" s="195">
        <f>+Sklop8[[#This Row],[cena/enota brez DDV v EUR]]*Sklop8[[#This Row],[Stopnja DDV (%)]]</f>
        <v>0</v>
      </c>
      <c r="R95" s="195">
        <f>+Sklop8[[#This Row],[cena/enota brez DDV v EUR]]+Sklop8[[#This Row],[Davek (EUR)]]</f>
        <v>0</v>
      </c>
      <c r="S95" s="195">
        <f>+Sklop8[[#This Row],[cena/enota brez DDV v EUR]]*Sklop8[[#This Row],[Okvirna količina]]</f>
        <v>0</v>
      </c>
      <c r="T95" s="151">
        <f>+Sklop8[[#This Row],[Končna cena/enoto mere (EUR) z DDV]]*Sklop8[[#This Row],[Okvirna količina]]</f>
        <v>0</v>
      </c>
      <c r="U95" s="146" t="s">
        <v>112</v>
      </c>
    </row>
    <row r="96" spans="1:21" s="240" customFormat="1" ht="24">
      <c r="A96" s="274" t="s">
        <v>201</v>
      </c>
      <c r="B96" s="275" t="s">
        <v>371</v>
      </c>
      <c r="C96" s="248" t="s">
        <v>421</v>
      </c>
      <c r="D96" s="248" t="s">
        <v>0</v>
      </c>
      <c r="E96" s="258"/>
      <c r="F96" s="361">
        <v>10</v>
      </c>
      <c r="G96" s="168" t="s">
        <v>0</v>
      </c>
      <c r="H9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6" s="122" t="str">
        <f>IF(Sklop8[[#This Row],[ZAHTEVANA SHEMA KAKOVOSTI]]&lt;&gt;"",Sklop8[[#This Row],[Preračunana masa/volumen/kos na enoto kg]],"")</f>
        <v/>
      </c>
      <c r="J96" s="148"/>
      <c r="K96" s="149"/>
      <c r="L96" s="321" t="s">
        <v>112</v>
      </c>
      <c r="M96" s="321" t="s">
        <v>112</v>
      </c>
      <c r="N96" s="195"/>
      <c r="O96" s="146" t="s">
        <v>112</v>
      </c>
      <c r="P96" s="196"/>
      <c r="Q96" s="195">
        <f>+Sklop8[[#This Row],[cena/enota brez DDV v EUR]]*Sklop8[[#This Row],[Stopnja DDV (%)]]</f>
        <v>0</v>
      </c>
      <c r="R96" s="195">
        <f>+Sklop8[[#This Row],[cena/enota brez DDV v EUR]]+Sklop8[[#This Row],[Davek (EUR)]]</f>
        <v>0</v>
      </c>
      <c r="S96" s="195">
        <f>+Sklop8[[#This Row],[cena/enota brez DDV v EUR]]*Sklop8[[#This Row],[Okvirna količina]]</f>
        <v>0</v>
      </c>
      <c r="T96" s="151">
        <f>+Sklop8[[#This Row],[Končna cena/enoto mere (EUR) z DDV]]*Sklop8[[#This Row],[Okvirna količina]]</f>
        <v>0</v>
      </c>
      <c r="U96" s="146" t="s">
        <v>112</v>
      </c>
    </row>
    <row r="97" spans="1:21" s="240" customFormat="1" ht="24">
      <c r="A97" s="274" t="s">
        <v>202</v>
      </c>
      <c r="B97" s="275" t="s">
        <v>372</v>
      </c>
      <c r="C97" s="248" t="s">
        <v>421</v>
      </c>
      <c r="D97" s="248" t="s">
        <v>0</v>
      </c>
      <c r="E97" s="258"/>
      <c r="F97" s="361">
        <v>10</v>
      </c>
      <c r="G97" s="168" t="s">
        <v>0</v>
      </c>
      <c r="H9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22" t="str">
        <f>IF(Sklop8[[#This Row],[ZAHTEVANA SHEMA KAKOVOSTI]]&lt;&gt;"",Sklop8[[#This Row],[Preračunana masa/volumen/kos na enoto kg]],"")</f>
        <v/>
      </c>
      <c r="J97" s="148"/>
      <c r="K97" s="149"/>
      <c r="L97" s="321" t="s">
        <v>112</v>
      </c>
      <c r="M97" s="321" t="s">
        <v>112</v>
      </c>
      <c r="N97" s="195"/>
      <c r="O97" s="146" t="s">
        <v>112</v>
      </c>
      <c r="P97" s="196"/>
      <c r="Q97" s="195">
        <f>+Sklop8[[#This Row],[cena/enota brez DDV v EUR]]*Sklop8[[#This Row],[Stopnja DDV (%)]]</f>
        <v>0</v>
      </c>
      <c r="R97" s="195">
        <f>+Sklop8[[#This Row],[cena/enota brez DDV v EUR]]+Sklop8[[#This Row],[Davek (EUR)]]</f>
        <v>0</v>
      </c>
      <c r="S97" s="195">
        <f>+Sklop8[[#This Row],[cena/enota brez DDV v EUR]]*Sklop8[[#This Row],[Okvirna količina]]</f>
        <v>0</v>
      </c>
      <c r="T97" s="151">
        <f>+Sklop8[[#This Row],[Končna cena/enoto mere (EUR) z DDV]]*Sklop8[[#This Row],[Okvirna količina]]</f>
        <v>0</v>
      </c>
      <c r="U97" s="146" t="s">
        <v>112</v>
      </c>
    </row>
    <row r="98" spans="1:21" s="240" customFormat="1" ht="24">
      <c r="A98" s="274" t="s">
        <v>203</v>
      </c>
      <c r="B98" s="275" t="s">
        <v>373</v>
      </c>
      <c r="C98" s="248" t="s">
        <v>421</v>
      </c>
      <c r="D98" s="248" t="s">
        <v>0</v>
      </c>
      <c r="E98" s="258"/>
      <c r="F98" s="361">
        <v>30</v>
      </c>
      <c r="G98" s="168" t="s">
        <v>0</v>
      </c>
      <c r="H9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8" s="122" t="str">
        <f>IF(Sklop8[[#This Row],[ZAHTEVANA SHEMA KAKOVOSTI]]&lt;&gt;"",Sklop8[[#This Row],[Preračunana masa/volumen/kos na enoto kg]],"")</f>
        <v/>
      </c>
      <c r="J98" s="148"/>
      <c r="K98" s="149"/>
      <c r="L98" s="321" t="s">
        <v>112</v>
      </c>
      <c r="M98" s="321" t="s">
        <v>112</v>
      </c>
      <c r="N98" s="195"/>
      <c r="O98" s="146" t="s">
        <v>112</v>
      </c>
      <c r="P98" s="196"/>
      <c r="Q98" s="195">
        <f>+Sklop8[[#This Row],[cena/enota brez DDV v EUR]]*Sklop8[[#This Row],[Stopnja DDV (%)]]</f>
        <v>0</v>
      </c>
      <c r="R98" s="195">
        <f>+Sklop8[[#This Row],[cena/enota brez DDV v EUR]]+Sklop8[[#This Row],[Davek (EUR)]]</f>
        <v>0</v>
      </c>
      <c r="S98" s="195">
        <f>+Sklop8[[#This Row],[cena/enota brez DDV v EUR]]*Sklop8[[#This Row],[Okvirna količina]]</f>
        <v>0</v>
      </c>
      <c r="T98" s="151">
        <f>+Sklop8[[#This Row],[Končna cena/enoto mere (EUR) z DDV]]*Sklop8[[#This Row],[Okvirna količina]]</f>
        <v>0</v>
      </c>
      <c r="U98" s="146" t="s">
        <v>112</v>
      </c>
    </row>
    <row r="99" spans="1:21" s="240" customFormat="1" ht="24">
      <c r="A99" s="274" t="s">
        <v>204</v>
      </c>
      <c r="B99" s="275" t="s">
        <v>374</v>
      </c>
      <c r="C99" s="248" t="s">
        <v>421</v>
      </c>
      <c r="D99" s="248" t="s">
        <v>0</v>
      </c>
      <c r="E99" s="258"/>
      <c r="F99" s="361">
        <v>10</v>
      </c>
      <c r="G99" s="168" t="s">
        <v>0</v>
      </c>
      <c r="H9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22" t="str">
        <f>IF(Sklop8[[#This Row],[ZAHTEVANA SHEMA KAKOVOSTI]]&lt;&gt;"",Sklop8[[#This Row],[Preračunana masa/volumen/kos na enoto kg]],"")</f>
        <v/>
      </c>
      <c r="J99" s="148"/>
      <c r="K99" s="149"/>
      <c r="L99" s="321" t="s">
        <v>112</v>
      </c>
      <c r="M99" s="321" t="s">
        <v>112</v>
      </c>
      <c r="N99" s="195"/>
      <c r="O99" s="146" t="s">
        <v>112</v>
      </c>
      <c r="P99" s="196"/>
      <c r="Q99" s="195">
        <f>+Sklop8[[#This Row],[cena/enota brez DDV v EUR]]*Sklop8[[#This Row],[Stopnja DDV (%)]]</f>
        <v>0</v>
      </c>
      <c r="R99" s="195">
        <f>+Sklop8[[#This Row],[cena/enota brez DDV v EUR]]+Sklop8[[#This Row],[Davek (EUR)]]</f>
        <v>0</v>
      </c>
      <c r="S99" s="195">
        <f>+Sklop8[[#This Row],[cena/enota brez DDV v EUR]]*Sklop8[[#This Row],[Okvirna količina]]</f>
        <v>0</v>
      </c>
      <c r="T99" s="151">
        <f>+Sklop8[[#This Row],[Končna cena/enoto mere (EUR) z DDV]]*Sklop8[[#This Row],[Okvirna količina]]</f>
        <v>0</v>
      </c>
      <c r="U99" s="146" t="s">
        <v>112</v>
      </c>
    </row>
    <row r="100" spans="1:21" s="240" customFormat="1" ht="24">
      <c r="A100" s="274" t="s">
        <v>205</v>
      </c>
      <c r="B100" s="275" t="s">
        <v>375</v>
      </c>
      <c r="C100" s="248" t="s">
        <v>421</v>
      </c>
      <c r="D100" s="248" t="s">
        <v>0</v>
      </c>
      <c r="E100" s="258"/>
      <c r="F100" s="361">
        <v>20</v>
      </c>
      <c r="G100" s="168" t="s">
        <v>0</v>
      </c>
      <c r="H10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0" s="122" t="str">
        <f>IF(Sklop8[[#This Row],[ZAHTEVANA SHEMA KAKOVOSTI]]&lt;&gt;"",Sklop8[[#This Row],[Preračunana masa/volumen/kos na enoto kg]],"")</f>
        <v/>
      </c>
      <c r="J100" s="148"/>
      <c r="K100" s="149"/>
      <c r="L100" s="321" t="s">
        <v>112</v>
      </c>
      <c r="M100" s="321" t="s">
        <v>112</v>
      </c>
      <c r="N100" s="195"/>
      <c r="O100" s="146" t="s">
        <v>112</v>
      </c>
      <c r="P100" s="196"/>
      <c r="Q100" s="195">
        <f>+Sklop8[[#This Row],[cena/enota brez DDV v EUR]]*Sklop8[[#This Row],[Stopnja DDV (%)]]</f>
        <v>0</v>
      </c>
      <c r="R100" s="195">
        <f>+Sklop8[[#This Row],[cena/enota brez DDV v EUR]]+Sklop8[[#This Row],[Davek (EUR)]]</f>
        <v>0</v>
      </c>
      <c r="S100" s="195">
        <f>+Sklop8[[#This Row],[cena/enota brez DDV v EUR]]*Sklop8[[#This Row],[Okvirna količina]]</f>
        <v>0</v>
      </c>
      <c r="T100" s="151">
        <f>+Sklop8[[#This Row],[Končna cena/enoto mere (EUR) z DDV]]*Sklop8[[#This Row],[Okvirna količina]]</f>
        <v>0</v>
      </c>
      <c r="U100" s="146" t="s">
        <v>112</v>
      </c>
    </row>
    <row r="101" spans="1:21" s="240" customFormat="1" ht="24">
      <c r="A101" s="274" t="s">
        <v>206</v>
      </c>
      <c r="B101" s="275" t="s">
        <v>376</v>
      </c>
      <c r="C101" s="248" t="s">
        <v>421</v>
      </c>
      <c r="D101" s="248" t="s">
        <v>0</v>
      </c>
      <c r="E101" s="258"/>
      <c r="F101" s="361">
        <v>30</v>
      </c>
      <c r="G101" s="168" t="s">
        <v>0</v>
      </c>
      <c r="H10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1" s="122" t="str">
        <f>IF(Sklop8[[#This Row],[ZAHTEVANA SHEMA KAKOVOSTI]]&lt;&gt;"",Sklop8[[#This Row],[Preračunana masa/volumen/kos na enoto kg]],"")</f>
        <v/>
      </c>
      <c r="J101" s="148"/>
      <c r="K101" s="149"/>
      <c r="L101" s="321" t="s">
        <v>112</v>
      </c>
      <c r="M101" s="321" t="s">
        <v>112</v>
      </c>
      <c r="N101" s="195"/>
      <c r="O101" s="146" t="s">
        <v>112</v>
      </c>
      <c r="P101" s="196"/>
      <c r="Q101" s="195">
        <f>+Sklop8[[#This Row],[cena/enota brez DDV v EUR]]*Sklop8[[#This Row],[Stopnja DDV (%)]]</f>
        <v>0</v>
      </c>
      <c r="R101" s="195">
        <f>+Sklop8[[#This Row],[cena/enota brez DDV v EUR]]+Sklop8[[#This Row],[Davek (EUR)]]</f>
        <v>0</v>
      </c>
      <c r="S101" s="195">
        <f>+Sklop8[[#This Row],[cena/enota brez DDV v EUR]]*Sklop8[[#This Row],[Okvirna količina]]</f>
        <v>0</v>
      </c>
      <c r="T101" s="151">
        <f>+Sklop8[[#This Row],[Končna cena/enoto mere (EUR) z DDV]]*Sklop8[[#This Row],[Okvirna količina]]</f>
        <v>0</v>
      </c>
      <c r="U101" s="146" t="s">
        <v>112</v>
      </c>
    </row>
    <row r="102" spans="1:21" s="240" customFormat="1" ht="12">
      <c r="A102" s="274" t="s">
        <v>207</v>
      </c>
      <c r="B102" s="280" t="s">
        <v>519</v>
      </c>
      <c r="C102" s="248">
        <v>400</v>
      </c>
      <c r="D102" s="248" t="s">
        <v>110</v>
      </c>
      <c r="E102" s="258"/>
      <c r="F102" s="361">
        <v>20</v>
      </c>
      <c r="G102" s="168" t="s">
        <v>296</v>
      </c>
      <c r="H10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2" s="122" t="str">
        <f>IF(Sklop8[[#This Row],[ZAHTEVANA SHEMA KAKOVOSTI]]&lt;&gt;"",Sklop8[[#This Row],[Preračunana masa/volumen/kos na enoto kg]],"")</f>
        <v/>
      </c>
      <c r="J102" s="148"/>
      <c r="K102" s="149"/>
      <c r="L102" s="321" t="s">
        <v>112</v>
      </c>
      <c r="M102" s="321" t="s">
        <v>112</v>
      </c>
      <c r="N102" s="195"/>
      <c r="O102" s="146" t="s">
        <v>112</v>
      </c>
      <c r="P102" s="196"/>
      <c r="Q102" s="195">
        <f>+Sklop8[[#This Row],[cena/enota brez DDV v EUR]]*Sklop8[[#This Row],[Stopnja DDV (%)]]</f>
        <v>0</v>
      </c>
      <c r="R102" s="195">
        <f>+Sklop8[[#This Row],[cena/enota brez DDV v EUR]]+Sklop8[[#This Row],[Davek (EUR)]]</f>
        <v>0</v>
      </c>
      <c r="S102" s="195">
        <f>+Sklop8[[#This Row],[cena/enota brez DDV v EUR]]*Sklop8[[#This Row],[Okvirna količina]]</f>
        <v>0</v>
      </c>
      <c r="T102" s="151">
        <f>+Sklop8[[#This Row],[Končna cena/enoto mere (EUR) z DDV]]*Sklop8[[#This Row],[Okvirna količina]]</f>
        <v>0</v>
      </c>
      <c r="U102" s="146" t="s">
        <v>112</v>
      </c>
    </row>
    <row r="103" spans="1:21" s="240" customFormat="1" ht="12">
      <c r="A103" s="274" t="s">
        <v>208</v>
      </c>
      <c r="B103" s="280" t="s">
        <v>518</v>
      </c>
      <c r="C103" s="248">
        <v>300</v>
      </c>
      <c r="D103" s="248" t="s">
        <v>110</v>
      </c>
      <c r="E103" s="258"/>
      <c r="F103" s="361">
        <v>20</v>
      </c>
      <c r="G103" s="168" t="s">
        <v>296</v>
      </c>
      <c r="H10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3" s="122" t="str">
        <f>IF(Sklop8[[#This Row],[ZAHTEVANA SHEMA KAKOVOSTI]]&lt;&gt;"",Sklop8[[#This Row],[Preračunana masa/volumen/kos na enoto kg]],"")</f>
        <v/>
      </c>
      <c r="J103" s="148"/>
      <c r="K103" s="149"/>
      <c r="L103" s="321" t="s">
        <v>112</v>
      </c>
      <c r="M103" s="321" t="s">
        <v>112</v>
      </c>
      <c r="N103" s="195"/>
      <c r="O103" s="146" t="s">
        <v>112</v>
      </c>
      <c r="P103" s="196"/>
      <c r="Q103" s="195">
        <f>+Sklop8[[#This Row],[cena/enota brez DDV v EUR]]*Sklop8[[#This Row],[Stopnja DDV (%)]]</f>
        <v>0</v>
      </c>
      <c r="R103" s="195">
        <f>+Sklop8[[#This Row],[cena/enota brez DDV v EUR]]+Sklop8[[#This Row],[Davek (EUR)]]</f>
        <v>0</v>
      </c>
      <c r="S103" s="195">
        <f>+Sklop8[[#This Row],[cena/enota brez DDV v EUR]]*Sklop8[[#This Row],[Okvirna količina]]</f>
        <v>0</v>
      </c>
      <c r="T103" s="151">
        <f>+Sklop8[[#This Row],[Končna cena/enoto mere (EUR) z DDV]]*Sklop8[[#This Row],[Okvirna količina]]</f>
        <v>0</v>
      </c>
      <c r="U103" s="146" t="s">
        <v>112</v>
      </c>
    </row>
    <row r="104" spans="1:21" s="240" customFormat="1" ht="12">
      <c r="A104" s="274" t="s">
        <v>209</v>
      </c>
      <c r="B104" s="283" t="s">
        <v>562</v>
      </c>
      <c r="C104" s="248" t="s">
        <v>561</v>
      </c>
      <c r="D104" s="248" t="s">
        <v>0</v>
      </c>
      <c r="E104" s="258"/>
      <c r="F104" s="360">
        <v>1000</v>
      </c>
      <c r="G104" s="166" t="s">
        <v>0</v>
      </c>
      <c r="H104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04" s="83" t="str">
        <f>IF(Sklop8[[#This Row],[ZAHTEVANA SHEMA KAKOVOSTI]]&lt;&gt;"",Sklop8[[#This Row],[Preračunana masa/volumen/kos na enoto kg]],"")</f>
        <v/>
      </c>
      <c r="J104" s="93"/>
      <c r="K104" s="89"/>
      <c r="L104" s="321" t="s">
        <v>112</v>
      </c>
      <c r="M104" s="321" t="s">
        <v>112</v>
      </c>
      <c r="N104" s="90"/>
      <c r="O104" s="146" t="s">
        <v>112</v>
      </c>
      <c r="P104" s="96"/>
      <c r="Q104" s="90">
        <f>+Sklop8[[#This Row],[cena/enota brez DDV v EUR]]*Sklop8[[#This Row],[Stopnja DDV (%)]]</f>
        <v>0</v>
      </c>
      <c r="R104" s="90">
        <f>+Sklop8[[#This Row],[cena/enota brez DDV v EUR]]+Sklop8[[#This Row],[Davek (EUR)]]</f>
        <v>0</v>
      </c>
      <c r="S104" s="90">
        <f>+Sklop8[[#This Row],[cena/enota brez DDV v EUR]]*Sklop8[[#This Row],[Okvirna količina]]</f>
        <v>0</v>
      </c>
      <c r="T104" s="90">
        <f>+Sklop8[[#This Row],[Končna cena/enoto mere (EUR) z DDV]]*Sklop8[[#This Row],[Okvirna količina]]</f>
        <v>0</v>
      </c>
      <c r="U104" s="146" t="s">
        <v>112</v>
      </c>
    </row>
    <row r="105" spans="1:21" s="240" customFormat="1" ht="12">
      <c r="A105" s="274" t="s">
        <v>210</v>
      </c>
      <c r="B105" s="284" t="s">
        <v>563</v>
      </c>
      <c r="C105" s="248" t="s">
        <v>561</v>
      </c>
      <c r="D105" s="248" t="s">
        <v>0</v>
      </c>
      <c r="E105" s="258"/>
      <c r="F105" s="360">
        <v>500</v>
      </c>
      <c r="G105" s="166" t="s">
        <v>0</v>
      </c>
      <c r="H105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5" s="83" t="str">
        <f>IF(Sklop8[[#This Row],[ZAHTEVANA SHEMA KAKOVOSTI]]&lt;&gt;"",Sklop8[[#This Row],[Preračunana masa/volumen/kos na enoto kg]],"")</f>
        <v/>
      </c>
      <c r="J105" s="93"/>
      <c r="K105" s="89"/>
      <c r="L105" s="321" t="s">
        <v>112</v>
      </c>
      <c r="M105" s="321" t="s">
        <v>112</v>
      </c>
      <c r="N105" s="90"/>
      <c r="O105" s="146" t="s">
        <v>112</v>
      </c>
      <c r="P105" s="96"/>
      <c r="Q105" s="90">
        <f>+Sklop8[[#This Row],[cena/enota brez DDV v EUR]]*Sklop8[[#This Row],[Stopnja DDV (%)]]</f>
        <v>0</v>
      </c>
      <c r="R105" s="90">
        <f>+Sklop8[[#This Row],[cena/enota brez DDV v EUR]]+Sklop8[[#This Row],[Davek (EUR)]]</f>
        <v>0</v>
      </c>
      <c r="S105" s="90">
        <f>+Sklop8[[#This Row],[cena/enota brez DDV v EUR]]*Sklop8[[#This Row],[Okvirna količina]]</f>
        <v>0</v>
      </c>
      <c r="T105" s="90">
        <f>+Sklop8[[#This Row],[Končna cena/enoto mere (EUR) z DDV]]*Sklop8[[#This Row],[Okvirna količina]]</f>
        <v>0</v>
      </c>
      <c r="U105" s="146" t="s">
        <v>112</v>
      </c>
    </row>
    <row r="106" spans="1:21" s="240" customFormat="1" ht="12">
      <c r="A106" s="274" t="s">
        <v>211</v>
      </c>
      <c r="B106" s="284" t="s">
        <v>564</v>
      </c>
      <c r="C106" s="248" t="s">
        <v>561</v>
      </c>
      <c r="D106" s="248" t="s">
        <v>0</v>
      </c>
      <c r="E106" s="258"/>
      <c r="F106" s="360">
        <v>2000</v>
      </c>
      <c r="G106" s="166" t="s">
        <v>0</v>
      </c>
      <c r="H10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6" s="83" t="str">
        <f>IF(Sklop8[[#This Row],[ZAHTEVANA SHEMA KAKOVOSTI]]&lt;&gt;"",Sklop8[[#This Row],[Preračunana masa/volumen/kos na enoto kg]],"")</f>
        <v/>
      </c>
      <c r="J106" s="93"/>
      <c r="K106" s="89"/>
      <c r="L106" s="321" t="s">
        <v>112</v>
      </c>
      <c r="M106" s="321" t="s">
        <v>112</v>
      </c>
      <c r="N106" s="90"/>
      <c r="O106" s="146" t="s">
        <v>112</v>
      </c>
      <c r="P106" s="96"/>
      <c r="Q106" s="90">
        <f>+Sklop8[[#This Row],[cena/enota brez DDV v EUR]]*Sklop8[[#This Row],[Stopnja DDV (%)]]</f>
        <v>0</v>
      </c>
      <c r="R106" s="90">
        <f>+Sklop8[[#This Row],[cena/enota brez DDV v EUR]]+Sklop8[[#This Row],[Davek (EUR)]]</f>
        <v>0</v>
      </c>
      <c r="S106" s="90">
        <f>+Sklop8[[#This Row],[cena/enota brez DDV v EUR]]*Sklop8[[#This Row],[Okvirna količina]]</f>
        <v>0</v>
      </c>
      <c r="T106" s="90">
        <f>+Sklop8[[#This Row],[Končna cena/enoto mere (EUR) z DDV]]*Sklop8[[#This Row],[Okvirna količina]]</f>
        <v>0</v>
      </c>
      <c r="U106" s="146" t="s">
        <v>112</v>
      </c>
    </row>
    <row r="107" spans="1:21" s="240" customFormat="1" ht="12">
      <c r="A107" s="274" t="s">
        <v>212</v>
      </c>
      <c r="B107" s="284" t="s">
        <v>565</v>
      </c>
      <c r="C107" s="248" t="s">
        <v>561</v>
      </c>
      <c r="D107" s="248" t="s">
        <v>0</v>
      </c>
      <c r="E107" s="258"/>
      <c r="F107" s="360">
        <v>2000</v>
      </c>
      <c r="G107" s="166" t="s">
        <v>0</v>
      </c>
      <c r="H10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7" s="122" t="str">
        <f>IF(Sklop8[[#This Row],[ZAHTEVANA SHEMA KAKOVOSTI]]&lt;&gt;"",Sklop8[[#This Row],[Preračunana masa/volumen/kos na enoto kg]],"")</f>
        <v/>
      </c>
      <c r="J107" s="148"/>
      <c r="K107" s="149"/>
      <c r="L107" s="321" t="s">
        <v>112</v>
      </c>
      <c r="M107" s="321" t="s">
        <v>112</v>
      </c>
      <c r="N107" s="195"/>
      <c r="O107" s="146" t="s">
        <v>112</v>
      </c>
      <c r="P107" s="196"/>
      <c r="Q107" s="195">
        <f>+Sklop8[[#This Row],[cena/enota brez DDV v EUR]]*Sklop8[[#This Row],[Stopnja DDV (%)]]</f>
        <v>0</v>
      </c>
      <c r="R107" s="195">
        <f>+Sklop8[[#This Row],[cena/enota brez DDV v EUR]]+Sklop8[[#This Row],[Davek (EUR)]]</f>
        <v>0</v>
      </c>
      <c r="S107" s="195">
        <f>+Sklop8[[#This Row],[cena/enota brez DDV v EUR]]*Sklop8[[#This Row],[Okvirna količina]]</f>
        <v>0</v>
      </c>
      <c r="T107" s="151">
        <f>+Sklop8[[#This Row],[Končna cena/enoto mere (EUR) z DDV]]*Sklop8[[#This Row],[Okvirna količina]]</f>
        <v>0</v>
      </c>
      <c r="U107" s="146" t="s">
        <v>112</v>
      </c>
    </row>
    <row r="108" spans="1:21" s="240" customFormat="1" ht="24">
      <c r="A108" s="274" t="s">
        <v>213</v>
      </c>
      <c r="B108" s="340" t="s">
        <v>801</v>
      </c>
      <c r="C108" s="248">
        <v>1</v>
      </c>
      <c r="D108" s="248" t="s">
        <v>0</v>
      </c>
      <c r="E108" s="258"/>
      <c r="F108" s="360">
        <v>60</v>
      </c>
      <c r="G108" s="166" t="s">
        <v>0</v>
      </c>
      <c r="H10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8" s="122" t="str">
        <f>IF(Sklop8[[#This Row],[ZAHTEVANA SHEMA KAKOVOSTI]]&lt;&gt;"",Sklop8[[#This Row],[Preračunana masa/volumen/kos na enoto kg]],"")</f>
        <v/>
      </c>
      <c r="J108" s="148"/>
      <c r="K108" s="149"/>
      <c r="L108" s="321" t="s">
        <v>112</v>
      </c>
      <c r="M108" s="321" t="s">
        <v>112</v>
      </c>
      <c r="N108" s="195"/>
      <c r="O108" s="146" t="s">
        <v>112</v>
      </c>
      <c r="P108" s="196"/>
      <c r="Q108" s="195">
        <f>+Sklop8[[#This Row],[cena/enota brez DDV v EUR]]*Sklop8[[#This Row],[Stopnja DDV (%)]]</f>
        <v>0</v>
      </c>
      <c r="R108" s="195">
        <f>+Sklop8[[#This Row],[cena/enota brez DDV v EUR]]+Sklop8[[#This Row],[Davek (EUR)]]</f>
        <v>0</v>
      </c>
      <c r="S108" s="195">
        <f>+Sklop8[[#This Row],[cena/enota brez DDV v EUR]]*Sklop8[[#This Row],[Okvirna količina]]</f>
        <v>0</v>
      </c>
      <c r="T108" s="151">
        <f>+Sklop8[[#This Row],[Končna cena/enoto mere (EUR) z DDV]]*Sklop8[[#This Row],[Okvirna količina]]</f>
        <v>0</v>
      </c>
      <c r="U108" s="146" t="s">
        <v>112</v>
      </c>
    </row>
    <row r="109" spans="1:21" s="240" customFormat="1" ht="12">
      <c r="A109" s="274" t="s">
        <v>805</v>
      </c>
      <c r="B109" s="284" t="s">
        <v>566</v>
      </c>
      <c r="C109" s="248">
        <v>1</v>
      </c>
      <c r="D109" s="248" t="s">
        <v>0</v>
      </c>
      <c r="E109" s="258"/>
      <c r="F109" s="360">
        <v>60</v>
      </c>
      <c r="G109" s="166" t="s">
        <v>0</v>
      </c>
      <c r="H10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9" s="122" t="str">
        <f>IF(Sklop8[[#This Row],[ZAHTEVANA SHEMA KAKOVOSTI]]&lt;&gt;"",Sklop8[[#This Row],[Preračunana masa/volumen/kos na enoto kg]],"")</f>
        <v/>
      </c>
      <c r="J109" s="148"/>
      <c r="K109" s="149"/>
      <c r="L109" s="321" t="s">
        <v>112</v>
      </c>
      <c r="M109" s="321" t="s">
        <v>112</v>
      </c>
      <c r="N109" s="195"/>
      <c r="O109" s="146" t="s">
        <v>112</v>
      </c>
      <c r="P109" s="196"/>
      <c r="Q109" s="195">
        <f>+Sklop8[[#This Row],[cena/enota brez DDV v EUR]]*Sklop8[[#This Row],[Stopnja DDV (%)]]</f>
        <v>0</v>
      </c>
      <c r="R109" s="195">
        <f>+Sklop8[[#This Row],[cena/enota brez DDV v EUR]]+Sklop8[[#This Row],[Davek (EUR)]]</f>
        <v>0</v>
      </c>
      <c r="S109" s="195">
        <f>+Sklop8[[#This Row],[cena/enota brez DDV v EUR]]*Sklop8[[#This Row],[Okvirna količina]]</f>
        <v>0</v>
      </c>
      <c r="T109" s="151">
        <f>+Sklop8[[#This Row],[Končna cena/enoto mere (EUR) z DDV]]*Sklop8[[#This Row],[Okvirna količina]]</f>
        <v>0</v>
      </c>
      <c r="U109" s="146" t="s">
        <v>112</v>
      </c>
    </row>
    <row r="110" spans="1:21" ht="27" customHeight="1">
      <c r="A110" s="378" t="s">
        <v>134</v>
      </c>
      <c r="B110" s="379"/>
      <c r="C110" s="380"/>
      <c r="D110" s="380"/>
      <c r="E110" s="381"/>
      <c r="F110" s="382"/>
      <c r="G110" s="383"/>
      <c r="H110" s="384">
        <f>SUBTOTAL(109,Sklop8[Preračunana masa/volumen/kos na enoto kg])</f>
        <v>35639</v>
      </c>
      <c r="I110" s="384">
        <f>SUBTOTAL(109,Sklop8[Živila iz shem kakovosti (kg)])</f>
        <v>0</v>
      </c>
      <c r="J110" s="382"/>
      <c r="K110" s="385"/>
      <c r="L110" s="385"/>
      <c r="M110" s="386"/>
      <c r="N110" s="387"/>
      <c r="O110" s="387"/>
      <c r="P110" s="387"/>
      <c r="Q110" s="388"/>
      <c r="R110" s="389"/>
      <c r="S110" s="388">
        <f>SUBTOTAL(109,Sklop8[Vrednost za okvirno količino (EUR) brez DDV])</f>
        <v>0</v>
      </c>
      <c r="T110" s="388">
        <f>SUBTOTAL(109,Sklop8[Vrednost za okvirno količino (EUR) z DDV])</f>
        <v>0</v>
      </c>
      <c r="U110" s="390"/>
    </row>
    <row r="111" spans="1:21" ht="15">
      <c r="A111" s="7"/>
      <c r="B111" s="5"/>
      <c r="C111" s="27"/>
      <c r="D111" s="27"/>
      <c r="E111" s="26"/>
      <c r="F111" s="8"/>
      <c r="H111" s="9"/>
      <c r="I111" s="9"/>
      <c r="J111" s="9"/>
      <c r="K111" s="9"/>
      <c r="L111" s="56"/>
      <c r="M111" s="56"/>
      <c r="N111" s="9"/>
      <c r="O111" s="9"/>
      <c r="P111" s="9"/>
      <c r="Q111" s="9"/>
      <c r="R111" s="9"/>
      <c r="S111" s="4"/>
      <c r="T111" s="4"/>
      <c r="U111" s="8"/>
    </row>
    <row r="112" spans="1:21">
      <c r="A112" s="49" t="s">
        <v>130</v>
      </c>
      <c r="B112" s="17"/>
      <c r="C112" s="29"/>
      <c r="D112" s="29"/>
      <c r="E112" s="108"/>
      <c r="Q112" s="49"/>
      <c r="R112" s="49"/>
      <c r="S112" s="49"/>
      <c r="T112" s="49"/>
    </row>
    <row r="113" spans="1:22">
      <c r="A113" s="12" t="s">
        <v>132</v>
      </c>
      <c r="B113" s="17"/>
      <c r="C113" s="29"/>
      <c r="D113" s="29"/>
      <c r="E113" s="108"/>
    </row>
    <row r="114" spans="1:22">
      <c r="A114" s="101" t="s">
        <v>182</v>
      </c>
      <c r="F114" s="71"/>
      <c r="G114" s="71"/>
      <c r="H114" s="30"/>
      <c r="I114" s="30"/>
      <c r="J114" s="30"/>
      <c r="K114" s="30"/>
      <c r="L114" s="57"/>
      <c r="M114" s="57"/>
      <c r="N114" s="30"/>
      <c r="O114" s="30"/>
      <c r="P114" s="30"/>
      <c r="Q114" s="30"/>
      <c r="R114" s="30"/>
    </row>
    <row r="115" spans="1:22" ht="12.75" customHeight="1">
      <c r="A115" s="263" t="s">
        <v>218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</row>
    <row r="116" spans="1:22" ht="12.75" customHeight="1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</row>
    <row r="117" spans="1:22">
      <c r="A117" s="101" t="s">
        <v>65</v>
      </c>
      <c r="F117" s="71"/>
      <c r="G117" s="71" t="s">
        <v>66</v>
      </c>
      <c r="H117" s="30"/>
      <c r="I117" s="30"/>
      <c r="J117" s="30"/>
      <c r="K117" s="30"/>
      <c r="L117" s="57"/>
      <c r="M117" s="57"/>
      <c r="N117" s="102"/>
      <c r="O117" s="30"/>
      <c r="P117" s="30"/>
      <c r="Q117" s="30" t="s">
        <v>67</v>
      </c>
      <c r="R117" s="30"/>
    </row>
    <row r="118" spans="1:22" ht="15">
      <c r="A118" s="7"/>
      <c r="B118" s="5"/>
      <c r="C118" s="27"/>
      <c r="D118" s="27"/>
      <c r="E118" s="26"/>
      <c r="F118" s="8"/>
      <c r="H118" s="9"/>
      <c r="I118" s="9"/>
      <c r="J118" s="9"/>
      <c r="K118" s="9"/>
      <c r="L118" s="56"/>
      <c r="M118" s="56"/>
      <c r="N118" s="9"/>
      <c r="O118" s="9"/>
      <c r="P118" s="9"/>
      <c r="Q118" s="9"/>
      <c r="R118" s="9"/>
      <c r="S118" s="4"/>
      <c r="T118" s="4"/>
      <c r="U118" s="8"/>
    </row>
    <row r="119" spans="1:22">
      <c r="B119" s="17"/>
      <c r="C119" s="29"/>
      <c r="D119" s="29"/>
      <c r="E119" s="108"/>
    </row>
    <row r="120" spans="1:22">
      <c r="B120" s="17"/>
      <c r="C120" s="29"/>
      <c r="D120" s="29"/>
      <c r="E120" s="108"/>
    </row>
    <row r="121" spans="1:22">
      <c r="B121" s="17"/>
      <c r="C121" s="29"/>
      <c r="D121" s="29"/>
      <c r="E121" s="108"/>
    </row>
    <row r="122" spans="1:22">
      <c r="B122" s="17"/>
      <c r="C122" s="29"/>
      <c r="D122" s="29"/>
      <c r="E122" s="108"/>
    </row>
    <row r="123" spans="1:22">
      <c r="B123" s="17"/>
      <c r="C123" s="29"/>
      <c r="D123" s="29"/>
      <c r="E123" s="108"/>
    </row>
    <row r="124" spans="1:22">
      <c r="B124" s="17"/>
      <c r="C124" s="29"/>
      <c r="D124" s="29"/>
      <c r="E124" s="108"/>
    </row>
    <row r="125" spans="1:22">
      <c r="B125" s="17"/>
      <c r="C125" s="29"/>
      <c r="D125" s="29"/>
      <c r="E125" s="108"/>
    </row>
    <row r="126" spans="1:22">
      <c r="B126" s="17"/>
      <c r="C126" s="29"/>
      <c r="D126" s="29"/>
      <c r="E126" s="108"/>
    </row>
    <row r="127" spans="1:22">
      <c r="B127" s="17"/>
      <c r="C127" s="29"/>
      <c r="D127" s="29"/>
      <c r="E127" s="108"/>
    </row>
    <row r="128" spans="1:22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>
      <c r="B130" s="17"/>
      <c r="C130" s="29"/>
      <c r="D130" s="29"/>
      <c r="E130" s="108"/>
    </row>
    <row r="131" spans="1:22">
      <c r="B131" s="17"/>
      <c r="C131" s="29"/>
      <c r="D131" s="29"/>
      <c r="E131" s="108"/>
    </row>
    <row r="132" spans="1:22">
      <c r="B132" s="17"/>
      <c r="C132" s="29"/>
      <c r="D132" s="29"/>
      <c r="E132" s="108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8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8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8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</sheetData>
  <sheetProtection insertRows="0" deleteRows="0"/>
  <protectedRanges>
    <protectedRange sqref="U117:U1048576 J117:P1048576 J1:P15 J16 J17:K109 J110:P114 U1:U114 N16:P109" name="Obseg1"/>
    <protectedRange sqref="J115:P116 U115:U11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1"/>
  <sheetViews>
    <sheetView topLeftCell="A10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3.5703125" style="12" customWidth="1"/>
    <col min="2" max="2" width="38.710937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pred_rekapitulacija'!B22</f>
        <v>KONZERVIRANA ZELENJAVA IN SADJE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46" t="s">
        <v>520</v>
      </c>
      <c r="C16" s="193">
        <v>2.5</v>
      </c>
      <c r="D16" s="248" t="s">
        <v>0</v>
      </c>
      <c r="E16" s="258"/>
      <c r="F16" s="347">
        <v>20</v>
      </c>
      <c r="G16" s="111" t="s">
        <v>296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3" t="str">
        <f>IF(Sklop9[[#This Row],[ZAHTEVANA SHEMA KAKOVOSTI]]&lt;&gt;"",Sklop9[[#This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+Sklop9[[#This Row],[cena/enota brez DDV v EUR]]*Sklop9[[#This Row],[Stopnja DDV (%)]]</f>
        <v>0</v>
      </c>
      <c r="R16" s="253">
        <f>+Sklop9[[#This Row],[cena/enota brez DDV v EUR]]+Sklop9[[#This Row],[Davek (EUR)]]</f>
        <v>0</v>
      </c>
      <c r="S16" s="253">
        <f>+Sklop9[[#This Row],[cena/enota brez DDV v EUR]]*Sklop9[[#This Row],[Okvirna količina]]</f>
        <v>0</v>
      </c>
      <c r="T16" s="253">
        <f>+Sklop9[[#This Row],[Končna cena/enoto mere (EUR) z DDV]]*Sklop9[[#This Row],[Okvirna količina]]</f>
        <v>0</v>
      </c>
      <c r="U16" s="216"/>
    </row>
    <row r="17" spans="1:21" s="240" customFormat="1" ht="12">
      <c r="A17" s="250" t="s">
        <v>3</v>
      </c>
      <c r="B17" s="346" t="s">
        <v>521</v>
      </c>
      <c r="C17" s="193">
        <v>3.5</v>
      </c>
      <c r="D17" s="248" t="s">
        <v>0</v>
      </c>
      <c r="E17" s="258"/>
      <c r="F17" s="347">
        <v>100</v>
      </c>
      <c r="G17" s="111" t="s">
        <v>296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83" t="str">
        <f>IF(Sklop9[[#This Row],[ZAHTEVANA SHEMA KAKOVOSTI]]&lt;&gt;"",Sklop9[[#This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216"/>
    </row>
    <row r="18" spans="1:21" s="240" customFormat="1" ht="12">
      <c r="A18" s="250" t="s">
        <v>4</v>
      </c>
      <c r="B18" s="323" t="s">
        <v>522</v>
      </c>
      <c r="C18" s="193">
        <v>400</v>
      </c>
      <c r="D18" s="248" t="s">
        <v>110</v>
      </c>
      <c r="E18" s="258"/>
      <c r="F18" s="347">
        <v>100</v>
      </c>
      <c r="G18" s="111" t="s">
        <v>296</v>
      </c>
      <c r="H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83" t="str">
        <f>IF(Sklop9[[#This Row],[ZAHTEVANA SHEMA KAKOVOSTI]]&lt;&gt;"",Sklop9[[#This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+Sklop9[[#This Row],[cena/enota brez DDV v EUR]]*Sklop9[[#This Row],[Stopnja DDV (%)]]</f>
        <v>0</v>
      </c>
      <c r="R18" s="90">
        <f>+Sklop9[[#This Row],[cena/enota brez DDV v EUR]]+Sklop9[[#This Row],[Davek (EUR)]]</f>
        <v>0</v>
      </c>
      <c r="S18" s="90">
        <f>+Sklop9[[#This Row],[cena/enota brez DDV v EUR]]*Sklop9[[#This Row],[Okvirna količina]]</f>
        <v>0</v>
      </c>
      <c r="T18" s="90">
        <f>+Sklop9[[#This Row],[Končna cena/enoto mere (EUR) z DDV]]*Sklop9[[#This Row],[Okvirna količina]]</f>
        <v>0</v>
      </c>
      <c r="U18" s="216"/>
    </row>
    <row r="19" spans="1:21" s="240" customFormat="1" ht="12">
      <c r="A19" s="250" t="s">
        <v>5</v>
      </c>
      <c r="B19" s="323" t="s">
        <v>523</v>
      </c>
      <c r="C19" s="193">
        <v>2.5</v>
      </c>
      <c r="D19" s="248" t="s">
        <v>0</v>
      </c>
      <c r="E19" s="258"/>
      <c r="F19" s="347">
        <v>80</v>
      </c>
      <c r="G19" s="111" t="s">
        <v>296</v>
      </c>
      <c r="H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3" t="str">
        <f>IF(Sklop9[[#This Row],[ZAHTEVANA SHEMA KAKOVOSTI]]&lt;&gt;"",Sklop9[[#This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+Sklop9[[#This Row],[cena/enota brez DDV v EUR]]*Sklop9[[#This Row],[Stopnja DDV (%)]]</f>
        <v>0</v>
      </c>
      <c r="R19" s="90">
        <f>+Sklop9[[#This Row],[cena/enota brez DDV v EUR]]+Sklop9[[#This Row],[Davek (EUR)]]</f>
        <v>0</v>
      </c>
      <c r="S19" s="90">
        <f>+Sklop9[[#This Row],[cena/enota brez DDV v EUR]]*Sklop9[[#This Row],[Okvirna količina]]</f>
        <v>0</v>
      </c>
      <c r="T19" s="90">
        <f>+Sklop9[[#This Row],[Končna cena/enoto mere (EUR) z DDV]]*Sklop9[[#This Row],[Okvirna količina]]</f>
        <v>0</v>
      </c>
      <c r="U19" s="216"/>
    </row>
    <row r="20" spans="1:21" s="240" customFormat="1" ht="12">
      <c r="A20" s="250" t="s">
        <v>6</v>
      </c>
      <c r="B20" s="323" t="s">
        <v>524</v>
      </c>
      <c r="C20" s="193">
        <v>400</v>
      </c>
      <c r="D20" s="248" t="s">
        <v>110</v>
      </c>
      <c r="E20" s="258"/>
      <c r="F20" s="347">
        <v>50</v>
      </c>
      <c r="G20" s="111" t="s">
        <v>296</v>
      </c>
      <c r="H2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3" t="str">
        <f>IF(Sklop9[[#This Row],[ZAHTEVANA SHEMA KAKOVOSTI]]&lt;&gt;"",Sklop9[[#This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+Sklop9[[#This Row],[cena/enota brez DDV v EUR]]*Sklop9[[#This Row],[Stopnja DDV (%)]]</f>
        <v>0</v>
      </c>
      <c r="R20" s="90">
        <f>+Sklop9[[#This Row],[cena/enota brez DDV v EUR]]+Sklop9[[#This Row],[Davek (EUR)]]</f>
        <v>0</v>
      </c>
      <c r="S20" s="90">
        <f>+Sklop9[[#This Row],[cena/enota brez DDV v EUR]]*Sklop9[[#This Row],[Okvirna količina]]</f>
        <v>0</v>
      </c>
      <c r="T20" s="90">
        <f>+Sklop9[[#This Row],[Končna cena/enoto mere (EUR) z DDV]]*Sklop9[[#This Row],[Okvirna količina]]</f>
        <v>0</v>
      </c>
      <c r="U20" s="216"/>
    </row>
    <row r="21" spans="1:21" s="240" customFormat="1" ht="12">
      <c r="A21" s="250" t="s">
        <v>7</v>
      </c>
      <c r="B21" s="323" t="s">
        <v>525</v>
      </c>
      <c r="C21" s="193">
        <v>4</v>
      </c>
      <c r="D21" s="248" t="s">
        <v>0</v>
      </c>
      <c r="E21" s="258"/>
      <c r="F21" s="347">
        <v>20</v>
      </c>
      <c r="G21" s="111" t="s">
        <v>296</v>
      </c>
      <c r="H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83" t="str">
        <f>IF(Sklop9[[#This Row],[ZAHTEVANA SHEMA KAKOVOSTI]]&lt;&gt;"",Sklop9[[#This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+Sklop9[[#This Row],[cena/enota brez DDV v EUR]]*Sklop9[[#This Row],[Stopnja DDV (%)]]</f>
        <v>0</v>
      </c>
      <c r="R21" s="90">
        <f>+Sklop9[[#This Row],[cena/enota brez DDV v EUR]]+Sklop9[[#This Row],[Davek (EUR)]]</f>
        <v>0</v>
      </c>
      <c r="S21" s="90">
        <f>+Sklop9[[#This Row],[cena/enota brez DDV v EUR]]*Sklop9[[#This Row],[Okvirna količina]]</f>
        <v>0</v>
      </c>
      <c r="T21" s="90">
        <f>+Sklop9[[#This Row],[Končna cena/enoto mere (EUR) z DDV]]*Sklop9[[#This Row],[Okvirna količina]]</f>
        <v>0</v>
      </c>
      <c r="U21" s="216"/>
    </row>
    <row r="22" spans="1:21" s="240" customFormat="1" ht="12">
      <c r="A22" s="250" t="s">
        <v>8</v>
      </c>
      <c r="B22" s="323" t="s">
        <v>526</v>
      </c>
      <c r="C22" s="193">
        <v>2.5</v>
      </c>
      <c r="D22" s="248" t="s">
        <v>0</v>
      </c>
      <c r="E22" s="258"/>
      <c r="F22" s="347">
        <v>30</v>
      </c>
      <c r="G22" s="111" t="s">
        <v>296</v>
      </c>
      <c r="H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83" t="str">
        <f>IF(Sklop9[[#This Row],[ZAHTEVANA SHEMA KAKOVOSTI]]&lt;&gt;"",Sklop9[[#This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+Sklop9[[#This Row],[cena/enota brez DDV v EUR]]*Sklop9[[#This Row],[Stopnja DDV (%)]]</f>
        <v>0</v>
      </c>
      <c r="R22" s="90">
        <f>+Sklop9[[#This Row],[cena/enota brez DDV v EUR]]+Sklop9[[#This Row],[Davek (EUR)]]</f>
        <v>0</v>
      </c>
      <c r="S22" s="90">
        <f>+Sklop9[[#This Row],[cena/enota brez DDV v EUR]]*Sklop9[[#This Row],[Okvirna količina]]</f>
        <v>0</v>
      </c>
      <c r="T22" s="90">
        <f>+Sklop9[[#This Row],[Končna cena/enoto mere (EUR) z DDV]]*Sklop9[[#This Row],[Okvirna količina]]</f>
        <v>0</v>
      </c>
      <c r="U22" s="216"/>
    </row>
    <row r="23" spans="1:21" s="240" customFormat="1" ht="12">
      <c r="A23" s="250" t="s">
        <v>9</v>
      </c>
      <c r="B23" s="323" t="s">
        <v>527</v>
      </c>
      <c r="C23" s="193">
        <v>500</v>
      </c>
      <c r="D23" s="248" t="s">
        <v>110</v>
      </c>
      <c r="E23" s="258"/>
      <c r="F23" s="347">
        <v>300</v>
      </c>
      <c r="G23" s="111" t="s">
        <v>296</v>
      </c>
      <c r="H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3" t="str">
        <f>IF(Sklop9[[#This Row],[ZAHTEVANA SHEMA KAKOVOSTI]]&lt;&gt;"",Sklop9[[#This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+Sklop9[[#This Row],[cena/enota brez DDV v EUR]]*Sklop9[[#This Row],[Stopnja DDV (%)]]</f>
        <v>0</v>
      </c>
      <c r="R23" s="90">
        <f>+Sklop9[[#This Row],[cena/enota brez DDV v EUR]]+Sklop9[[#This Row],[Davek (EUR)]]</f>
        <v>0</v>
      </c>
      <c r="S23" s="90">
        <f>+Sklop9[[#This Row],[cena/enota brez DDV v EUR]]*Sklop9[[#This Row],[Okvirna količina]]</f>
        <v>0</v>
      </c>
      <c r="T23" s="90">
        <f>+Sklop9[[#This Row],[Končna cena/enoto mere (EUR) z DDV]]*Sklop9[[#This Row],[Okvirna količina]]</f>
        <v>0</v>
      </c>
      <c r="U23" s="216"/>
    </row>
    <row r="24" spans="1:21" s="240" customFormat="1" ht="12">
      <c r="A24" s="250" t="s">
        <v>10</v>
      </c>
      <c r="B24" s="323" t="s">
        <v>528</v>
      </c>
      <c r="C24" s="193">
        <v>2.5</v>
      </c>
      <c r="D24" s="248" t="s">
        <v>0</v>
      </c>
      <c r="E24" s="258"/>
      <c r="F24" s="347">
        <v>300</v>
      </c>
      <c r="G24" s="111" t="s">
        <v>296</v>
      </c>
      <c r="H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83" t="str">
        <f>IF(Sklop9[[#This Row],[ZAHTEVANA SHEMA KAKOVOSTI]]&lt;&gt;"",Sklop9[[#This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+Sklop9[[#This Row],[cena/enota brez DDV v EUR]]*Sklop9[[#This Row],[Stopnja DDV (%)]]</f>
        <v>0</v>
      </c>
      <c r="R24" s="90">
        <f>+Sklop9[[#This Row],[cena/enota brez DDV v EUR]]+Sklop9[[#This Row],[Davek (EUR)]]</f>
        <v>0</v>
      </c>
      <c r="S24" s="90">
        <f>+Sklop9[[#This Row],[cena/enota brez DDV v EUR]]*Sklop9[[#This Row],[Okvirna količina]]</f>
        <v>0</v>
      </c>
      <c r="T24" s="90">
        <f>+Sklop9[[#This Row],[Končna cena/enoto mere (EUR) z DDV]]*Sklop9[[#This Row],[Okvirna količina]]</f>
        <v>0</v>
      </c>
      <c r="U24" s="216"/>
    </row>
    <row r="25" spans="1:21" s="240" customFormat="1" ht="12">
      <c r="A25" s="250" t="s">
        <v>11</v>
      </c>
      <c r="B25" s="323" t="s">
        <v>529</v>
      </c>
      <c r="C25" s="193">
        <v>4.5</v>
      </c>
      <c r="D25" s="248" t="s">
        <v>0</v>
      </c>
      <c r="E25" s="258"/>
      <c r="F25" s="347">
        <v>70</v>
      </c>
      <c r="G25" s="111" t="s">
        <v>296</v>
      </c>
      <c r="H2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83" t="str">
        <f>IF(Sklop9[[#This Row],[ZAHTEVANA SHEMA KAKOVOSTI]]&lt;&gt;"",Sklop9[[#This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+Sklop9[[#This Row],[cena/enota brez DDV v EUR]]*Sklop9[[#This Row],[Stopnja DDV (%)]]</f>
        <v>0</v>
      </c>
      <c r="R25" s="90">
        <f>+Sklop9[[#This Row],[cena/enota brez DDV v EUR]]+Sklop9[[#This Row],[Davek (EUR)]]</f>
        <v>0</v>
      </c>
      <c r="S25" s="90">
        <f>+Sklop9[[#This Row],[cena/enota brez DDV v EUR]]*Sklop9[[#This Row],[Okvirna količina]]</f>
        <v>0</v>
      </c>
      <c r="T25" s="90">
        <f>+Sklop9[[#This Row],[Končna cena/enoto mere (EUR) z DDV]]*Sklop9[[#This Row],[Okvirna količina]]</f>
        <v>0</v>
      </c>
      <c r="U25" s="216"/>
    </row>
    <row r="26" spans="1:21" s="240" customFormat="1" ht="12">
      <c r="A26" s="250" t="s">
        <v>12</v>
      </c>
      <c r="B26" s="323" t="s">
        <v>530</v>
      </c>
      <c r="C26" s="193">
        <v>580</v>
      </c>
      <c r="D26" s="248" t="s">
        <v>110</v>
      </c>
      <c r="E26" s="258"/>
      <c r="F26" s="347">
        <v>10</v>
      </c>
      <c r="G26" s="111" t="s">
        <v>296</v>
      </c>
      <c r="H2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83" t="str">
        <f>IF(Sklop9[[#This Row],[ZAHTEVANA SHEMA KAKOVOSTI]]&lt;&gt;"",Sklop9[[#This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+Sklop9[[#This Row],[cena/enota brez DDV v EUR]]*Sklop9[[#This Row],[Stopnja DDV (%)]]</f>
        <v>0</v>
      </c>
      <c r="R26" s="90">
        <f>+Sklop9[[#This Row],[cena/enota brez DDV v EUR]]+Sklop9[[#This Row],[Davek (EUR)]]</f>
        <v>0</v>
      </c>
      <c r="S26" s="90">
        <f>+Sklop9[[#This Row],[cena/enota brez DDV v EUR]]*Sklop9[[#This Row],[Okvirna količina]]</f>
        <v>0</v>
      </c>
      <c r="T26" s="90">
        <f>+Sklop9[[#This Row],[Končna cena/enoto mere (EUR) z DDV]]*Sklop9[[#This Row],[Okvirna količina]]</f>
        <v>0</v>
      </c>
      <c r="U26" s="216"/>
    </row>
    <row r="27" spans="1:21" s="240" customFormat="1" ht="12">
      <c r="A27" s="250" t="s">
        <v>13</v>
      </c>
      <c r="B27" s="165" t="s">
        <v>531</v>
      </c>
      <c r="C27" s="193">
        <v>650</v>
      </c>
      <c r="D27" s="248" t="s">
        <v>110</v>
      </c>
      <c r="E27" s="199"/>
      <c r="F27" s="122">
        <v>50</v>
      </c>
      <c r="G27" s="156" t="s">
        <v>296</v>
      </c>
      <c r="H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22" t="str">
        <f>IF(Sklop9[[#This Row],[ZAHTEVANA SHEMA KAKOVOSTI]]&lt;&gt;"",Sklop9[[#This Row],[Preračunana masa/volumen/kos na enoto kg]],"")</f>
        <v/>
      </c>
      <c r="J27" s="148"/>
      <c r="K27" s="149"/>
      <c r="L27" s="149"/>
      <c r="M27" s="150"/>
      <c r="N27" s="195"/>
      <c r="O27" s="195"/>
      <c r="P27" s="196"/>
      <c r="Q27" s="195">
        <f>+Sklop9[[#This Row],[cena/enota brez DDV v EUR]]*Sklop9[[#This Row],[Stopnja DDV (%)]]</f>
        <v>0</v>
      </c>
      <c r="R27" s="195">
        <f>+Sklop9[[#This Row],[cena/enota brez DDV v EUR]]+Sklop9[[#This Row],[Davek (EUR)]]</f>
        <v>0</v>
      </c>
      <c r="S27" s="195">
        <f>+Sklop9[[#This Row],[cena/enota brez DDV v EUR]]*Sklop9[[#This Row],[Okvirna količina]]</f>
        <v>0</v>
      </c>
      <c r="T27" s="151">
        <f>+Sklop9[[#This Row],[Končna cena/enoto mere (EUR) z DDV]]*Sklop9[[#This Row],[Okvirna količina]]</f>
        <v>0</v>
      </c>
      <c r="U27" s="198"/>
    </row>
    <row r="28" spans="1:21" s="240" customFormat="1" ht="12">
      <c r="A28" s="250" t="s">
        <v>14</v>
      </c>
      <c r="B28" s="165" t="s">
        <v>532</v>
      </c>
      <c r="C28" s="193">
        <v>4250</v>
      </c>
      <c r="D28" s="248" t="s">
        <v>110</v>
      </c>
      <c r="E28" s="199"/>
      <c r="F28" s="122">
        <v>300</v>
      </c>
      <c r="G28" s="156" t="s">
        <v>296</v>
      </c>
      <c r="H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22" t="str">
        <f>IF(Sklop9[[#This Row],[ZAHTEVANA SHEMA KAKOVOSTI]]&lt;&gt;"",Sklop9[[#This Row],[Preračunana masa/volumen/kos na enoto kg]],"")</f>
        <v/>
      </c>
      <c r="J28" s="148"/>
      <c r="K28" s="149"/>
      <c r="L28" s="149"/>
      <c r="M28" s="150"/>
      <c r="N28" s="195"/>
      <c r="O28" s="195"/>
      <c r="P28" s="196"/>
      <c r="Q28" s="195">
        <f>+Sklop9[[#This Row],[cena/enota brez DDV v EUR]]*Sklop9[[#This Row],[Stopnja DDV (%)]]</f>
        <v>0</v>
      </c>
      <c r="R28" s="195">
        <f>+Sklop9[[#This Row],[cena/enota brez DDV v EUR]]+Sklop9[[#This Row],[Davek (EUR)]]</f>
        <v>0</v>
      </c>
      <c r="S28" s="195">
        <f>+Sklop9[[#This Row],[cena/enota brez DDV v EUR]]*Sklop9[[#This Row],[Okvirna količina]]</f>
        <v>0</v>
      </c>
      <c r="T28" s="151">
        <f>+Sklop9[[#This Row],[Končna cena/enoto mere (EUR) z DDV]]*Sklop9[[#This Row],[Okvirna količina]]</f>
        <v>0</v>
      </c>
      <c r="U28" s="198"/>
    </row>
    <row r="29" spans="1:21" s="240" customFormat="1" ht="12">
      <c r="A29" s="250" t="s">
        <v>15</v>
      </c>
      <c r="B29" s="165" t="s">
        <v>540</v>
      </c>
      <c r="C29" s="193">
        <v>4.0999999999999996</v>
      </c>
      <c r="D29" s="197" t="s">
        <v>0</v>
      </c>
      <c r="E29" s="199"/>
      <c r="F29" s="122">
        <v>100</v>
      </c>
      <c r="G29" s="156" t="s">
        <v>296</v>
      </c>
      <c r="H2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22" t="str">
        <f>IF(Sklop9[[#This Row],[ZAHTEVANA SHEMA KAKOVOSTI]]&lt;&gt;"",Sklop9[[#This Row],[Preračunana masa/volumen/kos na enoto kg]],"")</f>
        <v/>
      </c>
      <c r="J29" s="148"/>
      <c r="K29" s="149"/>
      <c r="L29" s="149"/>
      <c r="M29" s="150"/>
      <c r="N29" s="195"/>
      <c r="O29" s="195"/>
      <c r="P29" s="196"/>
      <c r="Q29" s="195">
        <f>+Sklop9[[#This Row],[cena/enota brez DDV v EUR]]*Sklop9[[#This Row],[Stopnja DDV (%)]]</f>
        <v>0</v>
      </c>
      <c r="R29" s="195">
        <f>+Sklop9[[#This Row],[cena/enota brez DDV v EUR]]+Sklop9[[#This Row],[Davek (EUR)]]</f>
        <v>0</v>
      </c>
      <c r="S29" s="195">
        <f>+Sklop9[[#This Row],[cena/enota brez DDV v EUR]]*Sklop9[[#This Row],[Okvirna količina]]</f>
        <v>0</v>
      </c>
      <c r="T29" s="151">
        <f>+Sklop9[[#This Row],[Končna cena/enoto mere (EUR) z DDV]]*Sklop9[[#This Row],[Okvirna količina]]</f>
        <v>0</v>
      </c>
      <c r="U29" s="198"/>
    </row>
    <row r="30" spans="1:21" s="240" customFormat="1" ht="12">
      <c r="A30" s="250" t="s">
        <v>16</v>
      </c>
      <c r="B30" s="165" t="s">
        <v>540</v>
      </c>
      <c r="C30" s="193">
        <v>650</v>
      </c>
      <c r="D30" s="197" t="s">
        <v>110</v>
      </c>
      <c r="E30" s="199"/>
      <c r="F30" s="122">
        <v>10</v>
      </c>
      <c r="G30" s="156" t="s">
        <v>296</v>
      </c>
      <c r="H3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22" t="str">
        <f>IF(Sklop9[[#This Row],[ZAHTEVANA SHEMA KAKOVOSTI]]&lt;&gt;"",Sklop9[[#This Row],[Preračunana masa/volumen/kos na enoto kg]],"")</f>
        <v/>
      </c>
      <c r="J30" s="148"/>
      <c r="K30" s="149"/>
      <c r="L30" s="149"/>
      <c r="M30" s="150"/>
      <c r="N30" s="195"/>
      <c r="O30" s="195"/>
      <c r="P30" s="196"/>
      <c r="Q30" s="195">
        <f>+Sklop9[[#This Row],[cena/enota brez DDV v EUR]]*Sklop9[[#This Row],[Stopnja DDV (%)]]</f>
        <v>0</v>
      </c>
      <c r="R30" s="195">
        <f>+Sklop9[[#This Row],[cena/enota brez DDV v EUR]]+Sklop9[[#This Row],[Davek (EUR)]]</f>
        <v>0</v>
      </c>
      <c r="S30" s="195">
        <f>+Sklop9[[#This Row],[cena/enota brez DDV v EUR]]*Sklop9[[#This Row],[Okvirna količina]]</f>
        <v>0</v>
      </c>
      <c r="T30" s="151">
        <f>+Sklop9[[#This Row],[Končna cena/enoto mere (EUR) z DDV]]*Sklop9[[#This Row],[Okvirna količina]]</f>
        <v>0</v>
      </c>
      <c r="U30" s="198"/>
    </row>
    <row r="31" spans="1:21" s="240" customFormat="1" ht="12">
      <c r="A31" s="250" t="s">
        <v>17</v>
      </c>
      <c r="B31" s="165" t="s">
        <v>533</v>
      </c>
      <c r="C31" s="193">
        <v>4200</v>
      </c>
      <c r="D31" s="197" t="s">
        <v>110</v>
      </c>
      <c r="E31" s="199"/>
      <c r="F31" s="122">
        <v>20</v>
      </c>
      <c r="G31" s="156" t="s">
        <v>296</v>
      </c>
      <c r="H3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31" s="122" t="str">
        <f>IF(Sklop9[[#This Row],[ZAHTEVANA SHEMA KAKOVOSTI]]&lt;&gt;"",Sklop9[[#This Row],[Preračunana masa/volumen/kos na enoto kg]],"")</f>
        <v/>
      </c>
      <c r="J31" s="148"/>
      <c r="K31" s="149"/>
      <c r="L31" s="149"/>
      <c r="M31" s="150"/>
      <c r="N31" s="195"/>
      <c r="O31" s="195"/>
      <c r="P31" s="196"/>
      <c r="Q31" s="195">
        <f>+Sklop9[[#This Row],[cena/enota brez DDV v EUR]]*Sklop9[[#This Row],[Stopnja DDV (%)]]</f>
        <v>0</v>
      </c>
      <c r="R31" s="195">
        <f>+Sklop9[[#This Row],[cena/enota brez DDV v EUR]]+Sklop9[[#This Row],[Davek (EUR)]]</f>
        <v>0</v>
      </c>
      <c r="S31" s="195">
        <f>+Sklop9[[#This Row],[cena/enota brez DDV v EUR]]*Sklop9[[#This Row],[Okvirna količina]]</f>
        <v>0</v>
      </c>
      <c r="T31" s="151">
        <f>+Sklop9[[#This Row],[Končna cena/enoto mere (EUR) z DDV]]*Sklop9[[#This Row],[Okvirna količina]]</f>
        <v>0</v>
      </c>
      <c r="U31" s="198"/>
    </row>
    <row r="32" spans="1:21" s="240" customFormat="1" ht="12">
      <c r="A32" s="250" t="s">
        <v>18</v>
      </c>
      <c r="B32" s="165" t="s">
        <v>534</v>
      </c>
      <c r="C32" s="193">
        <v>3035</v>
      </c>
      <c r="D32" s="197" t="s">
        <v>110</v>
      </c>
      <c r="E32" s="199"/>
      <c r="F32" s="122">
        <v>15</v>
      </c>
      <c r="G32" s="156" t="s">
        <v>296</v>
      </c>
      <c r="H3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45.525000000000006</v>
      </c>
      <c r="I32" s="122" t="str">
        <f>IF(Sklop9[[#This Row],[ZAHTEVANA SHEMA KAKOVOSTI]]&lt;&gt;"",Sklop9[[#This Row],[Preračunana masa/volumen/kos na enoto kg]],"")</f>
        <v/>
      </c>
      <c r="J32" s="148"/>
      <c r="K32" s="149"/>
      <c r="L32" s="149"/>
      <c r="M32" s="150"/>
      <c r="N32" s="195"/>
      <c r="O32" s="195"/>
      <c r="P32" s="196"/>
      <c r="Q32" s="195">
        <f>+Sklop9[[#This Row],[cena/enota brez DDV v EUR]]*Sklop9[[#This Row],[Stopnja DDV (%)]]</f>
        <v>0</v>
      </c>
      <c r="R32" s="195">
        <f>+Sklop9[[#This Row],[cena/enota brez DDV v EUR]]+Sklop9[[#This Row],[Davek (EUR)]]</f>
        <v>0</v>
      </c>
      <c r="S32" s="195">
        <f>+Sklop9[[#This Row],[cena/enota brez DDV v EUR]]*Sklop9[[#This Row],[Okvirna količina]]</f>
        <v>0</v>
      </c>
      <c r="T32" s="151">
        <f>+Sklop9[[#This Row],[Končna cena/enoto mere (EUR) z DDV]]*Sklop9[[#This Row],[Okvirna količina]]</f>
        <v>0</v>
      </c>
      <c r="U32" s="198"/>
    </row>
    <row r="33" spans="1:22" s="240" customFormat="1" ht="12">
      <c r="A33" s="250" t="s">
        <v>19</v>
      </c>
      <c r="B33" s="323" t="s">
        <v>535</v>
      </c>
      <c r="C33" s="193">
        <v>3035</v>
      </c>
      <c r="D33" s="248" t="s">
        <v>110</v>
      </c>
      <c r="E33" s="258"/>
      <c r="F33" s="347">
        <v>15</v>
      </c>
      <c r="G33" s="111" t="s">
        <v>296</v>
      </c>
      <c r="H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45.525000000000006</v>
      </c>
      <c r="I33" s="83" t="str">
        <f>IF(Sklop9[[#This Row],[ZAHTEVANA SHEMA KAKOVOSTI]]&lt;&gt;"",Sklop9[[#This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+Sklop9[[#This Row],[cena/enota brez DDV v EUR]]*Sklop9[[#This Row],[Stopnja DDV (%)]]</f>
        <v>0</v>
      </c>
      <c r="R33" s="90">
        <f>+Sklop9[[#This Row],[cena/enota brez DDV v EUR]]+Sklop9[[#This Row],[Davek (EUR)]]</f>
        <v>0</v>
      </c>
      <c r="S33" s="90">
        <f>+Sklop9[[#This Row],[cena/enota brez DDV v EUR]]*Sklop9[[#This Row],[Okvirna količina]]</f>
        <v>0</v>
      </c>
      <c r="T33" s="90">
        <f>+Sklop9[[#This Row],[Končna cena/enoto mere (EUR) z DDV]]*Sklop9[[#This Row],[Okvirna količina]]</f>
        <v>0</v>
      </c>
      <c r="U33" s="216"/>
    </row>
    <row r="34" spans="1:22" s="240" customFormat="1" ht="12">
      <c r="A34" s="250" t="s">
        <v>20</v>
      </c>
      <c r="B34" s="323" t="s">
        <v>536</v>
      </c>
      <c r="C34" s="193">
        <v>3035</v>
      </c>
      <c r="D34" s="248" t="s">
        <v>110</v>
      </c>
      <c r="E34" s="258"/>
      <c r="F34" s="347">
        <v>10</v>
      </c>
      <c r="G34" s="111" t="s">
        <v>296</v>
      </c>
      <c r="H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34" s="83" t="str">
        <f>IF(Sklop9[[#This Row],[ZAHTEVANA SHEMA KAKOVOSTI]]&lt;&gt;"",Sklop9[[#This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+Sklop9[[#This Row],[cena/enota brez DDV v EUR]]*Sklop9[[#This Row],[Stopnja DDV (%)]]</f>
        <v>0</v>
      </c>
      <c r="R34" s="90">
        <f>+Sklop9[[#This Row],[cena/enota brez DDV v EUR]]+Sklop9[[#This Row],[Davek (EUR)]]</f>
        <v>0</v>
      </c>
      <c r="S34" s="90">
        <f>+Sklop9[[#This Row],[cena/enota brez DDV v EUR]]*Sklop9[[#This Row],[Okvirna količina]]</f>
        <v>0</v>
      </c>
      <c r="T34" s="90">
        <f>+Sklop9[[#This Row],[Končna cena/enoto mere (EUR) z DDV]]*Sklop9[[#This Row],[Okvirna količina]]</f>
        <v>0</v>
      </c>
      <c r="U34" s="216"/>
    </row>
    <row r="35" spans="1:22" s="240" customFormat="1" ht="12">
      <c r="A35" s="250" t="s">
        <v>21</v>
      </c>
      <c r="B35" s="323" t="s">
        <v>537</v>
      </c>
      <c r="C35" s="193">
        <v>680</v>
      </c>
      <c r="D35" s="248" t="s">
        <v>110</v>
      </c>
      <c r="E35" s="258"/>
      <c r="F35" s="347">
        <v>5</v>
      </c>
      <c r="G35" s="111" t="s">
        <v>296</v>
      </c>
      <c r="H3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5" s="83" t="str">
        <f>IF(Sklop9[[#This Row],[ZAHTEVANA SHEMA KAKOVOSTI]]&lt;&gt;"",Sklop9[[#This Row],[Preračunana masa/volumen/kos na enoto kg]],"")</f>
        <v/>
      </c>
      <c r="J35" s="93"/>
      <c r="K35" s="89"/>
      <c r="L35" s="89"/>
      <c r="M35" s="95"/>
      <c r="N35" s="90"/>
      <c r="O35" s="90"/>
      <c r="P35" s="96"/>
      <c r="Q35" s="90">
        <f>+Sklop9[[#This Row],[cena/enota brez DDV v EUR]]*Sklop9[[#This Row],[Stopnja DDV (%)]]</f>
        <v>0</v>
      </c>
      <c r="R35" s="90">
        <f>+Sklop9[[#This Row],[cena/enota brez DDV v EUR]]+Sklop9[[#This Row],[Davek (EUR)]]</f>
        <v>0</v>
      </c>
      <c r="S35" s="90">
        <f>+Sklop9[[#This Row],[cena/enota brez DDV v EUR]]*Sklop9[[#This Row],[Okvirna količina]]</f>
        <v>0</v>
      </c>
      <c r="T35" s="90">
        <f>+Sklop9[[#This Row],[Končna cena/enoto mere (EUR) z DDV]]*Sklop9[[#This Row],[Okvirna količina]]</f>
        <v>0</v>
      </c>
      <c r="U35" s="216"/>
    </row>
    <row r="36" spans="1:22" s="240" customFormat="1" ht="24">
      <c r="A36" s="250" t="s">
        <v>22</v>
      </c>
      <c r="B36" s="323" t="s">
        <v>539</v>
      </c>
      <c r="C36" s="193">
        <v>1000</v>
      </c>
      <c r="D36" s="248" t="s">
        <v>110</v>
      </c>
      <c r="E36" s="258"/>
      <c r="F36" s="347">
        <v>5</v>
      </c>
      <c r="G36" s="111" t="s">
        <v>296</v>
      </c>
      <c r="H3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3" t="str">
        <f>IF(Sklop9[[#This Row],[ZAHTEVANA SHEMA KAKOVOSTI]]&lt;&gt;"",Sklop9[[#This Row],[Preračunana masa/volumen/kos na enoto kg]],"")</f>
        <v/>
      </c>
      <c r="J36" s="93"/>
      <c r="K36" s="89"/>
      <c r="L36" s="89"/>
      <c r="M36" s="95"/>
      <c r="N36" s="90"/>
      <c r="O36" s="90"/>
      <c r="P36" s="96"/>
      <c r="Q36" s="90">
        <f>+Sklop9[[#This Row],[cena/enota brez DDV v EUR]]*Sklop9[[#This Row],[Stopnja DDV (%)]]</f>
        <v>0</v>
      </c>
      <c r="R36" s="90">
        <f>+Sklop9[[#This Row],[cena/enota brez DDV v EUR]]+Sklop9[[#This Row],[Davek (EUR)]]</f>
        <v>0</v>
      </c>
      <c r="S36" s="90">
        <f>+Sklop9[[#This Row],[cena/enota brez DDV v EUR]]*Sklop9[[#This Row],[Okvirna količina]]</f>
        <v>0</v>
      </c>
      <c r="T36" s="90">
        <f>+Sklop9[[#This Row],[Končna cena/enoto mere (EUR) z DDV]]*Sklop9[[#This Row],[Okvirna količina]]</f>
        <v>0</v>
      </c>
      <c r="U36" s="216"/>
    </row>
    <row r="37" spans="1:22" s="240" customFormat="1" ht="12">
      <c r="A37" s="250" t="s">
        <v>23</v>
      </c>
      <c r="B37" s="323" t="s">
        <v>538</v>
      </c>
      <c r="C37" s="193">
        <v>2.5</v>
      </c>
      <c r="D37" s="248" t="s">
        <v>0</v>
      </c>
      <c r="E37" s="258"/>
      <c r="F37" s="347">
        <v>10</v>
      </c>
      <c r="G37" s="111" t="s">
        <v>0</v>
      </c>
      <c r="H3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7" s="83" t="str">
        <f>IF(Sklop9[[#This Row],[ZAHTEVANA SHEMA KAKOVOSTI]]&lt;&gt;"",Sklop9[[#This Row],[Preračunana masa/volumen/kos na enoto kg]],"")</f>
        <v/>
      </c>
      <c r="J37" s="93"/>
      <c r="K37" s="89"/>
      <c r="L37" s="89"/>
      <c r="M37" s="95"/>
      <c r="N37" s="90"/>
      <c r="O37" s="90"/>
      <c r="P37" s="96"/>
      <c r="Q37" s="90">
        <f>+Sklop9[[#This Row],[cena/enota brez DDV v EUR]]*Sklop9[[#This Row],[Stopnja DDV (%)]]</f>
        <v>0</v>
      </c>
      <c r="R37" s="90">
        <f>+Sklop9[[#This Row],[cena/enota brez DDV v EUR]]+Sklop9[[#This Row],[Davek (EUR)]]</f>
        <v>0</v>
      </c>
      <c r="S37" s="90">
        <f>+Sklop9[[#This Row],[cena/enota brez DDV v EUR]]*Sklop9[[#This Row],[Okvirna količina]]</f>
        <v>0</v>
      </c>
      <c r="T37" s="90">
        <f>+Sklop9[[#This Row],[Končna cena/enoto mere (EUR) z DDV]]*Sklop9[[#This Row],[Okvirna količina]]</f>
        <v>0</v>
      </c>
      <c r="U37" s="216"/>
    </row>
    <row r="38" spans="1:22" ht="27" customHeight="1">
      <c r="A38" s="326" t="s">
        <v>134</v>
      </c>
      <c r="B38" s="327"/>
      <c r="C38" s="328"/>
      <c r="D38" s="328"/>
      <c r="E38" s="329"/>
      <c r="F38" s="330"/>
      <c r="G38" s="331"/>
      <c r="H38" s="332">
        <f>SUBTOTAL(109,Sklop9[Preračunana masa/volumen/kos na enoto kg])</f>
        <v>3998.6000000000004</v>
      </c>
      <c r="I38" s="332">
        <f>SUBTOTAL(109,Sklop9[Živila iz shem kakovosti (kg)])</f>
        <v>0</v>
      </c>
      <c r="J38" s="330"/>
      <c r="K38" s="333"/>
      <c r="L38" s="333"/>
      <c r="M38" s="334"/>
      <c r="N38" s="335"/>
      <c r="O38" s="335"/>
      <c r="P38" s="335"/>
      <c r="Q38" s="336"/>
      <c r="R38" s="337"/>
      <c r="S38" s="336">
        <f>SUBTOTAL(109,Sklop9[Vrednost za okvirno količino (EUR) brez DDV])</f>
        <v>0</v>
      </c>
      <c r="T38" s="336">
        <f>SUBTOTAL(109,Sklop9[Vrednost za okvirno količino (EUR) z DDV])</f>
        <v>0</v>
      </c>
      <c r="U38" s="338">
        <f>SUBTOTAL(103,Sklop9[Shema kakovosti
(nacionalne, evropske)
])</f>
        <v>0</v>
      </c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A40" s="49" t="s">
        <v>130</v>
      </c>
      <c r="B40" s="17"/>
      <c r="C40" s="29"/>
      <c r="D40" s="29"/>
      <c r="E40" s="108"/>
      <c r="Q40" s="49"/>
      <c r="R40" s="49"/>
      <c r="S40" s="49"/>
      <c r="T40" s="49"/>
    </row>
    <row r="41" spans="1:22">
      <c r="A41" s="12" t="s">
        <v>132</v>
      </c>
      <c r="B41" s="17"/>
      <c r="C41" s="29"/>
      <c r="D41" s="29"/>
      <c r="E41" s="108"/>
    </row>
    <row r="42" spans="1:22">
      <c r="A42" s="101" t="s">
        <v>182</v>
      </c>
      <c r="F42" s="71"/>
      <c r="G42" s="71"/>
      <c r="H42" s="30"/>
      <c r="I42" s="30"/>
      <c r="J42" s="30"/>
      <c r="K42" s="30"/>
      <c r="L42" s="57"/>
      <c r="M42" s="57"/>
      <c r="N42" s="30"/>
      <c r="O42" s="30"/>
      <c r="P42" s="30"/>
      <c r="Q42" s="30"/>
      <c r="R42" s="30"/>
    </row>
    <row r="43" spans="1:22">
      <c r="A43" s="117" t="s">
        <v>173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5"/>
    </row>
    <row r="44" spans="1:22" ht="12.75" customHeight="1">
      <c r="A44" s="427" t="s">
        <v>174</v>
      </c>
      <c r="B44" s="427"/>
      <c r="C44" s="427"/>
      <c r="D44" s="427"/>
      <c r="E44" s="427"/>
      <c r="F44" s="427"/>
      <c r="G44" s="427"/>
      <c r="H44" s="427"/>
      <c r="I44" s="427"/>
      <c r="J44" s="427"/>
      <c r="K44" s="427"/>
      <c r="L44" s="427"/>
      <c r="M44" s="57"/>
      <c r="N44" s="30"/>
      <c r="O44" s="30"/>
      <c r="P44" s="30"/>
      <c r="Q44" s="30"/>
      <c r="R44" s="30"/>
    </row>
    <row r="45" spans="1:22">
      <c r="A45" s="416" t="s">
        <v>217</v>
      </c>
      <c r="B45" s="416"/>
      <c r="C45" s="416"/>
      <c r="D45" s="416"/>
      <c r="E45" s="416"/>
      <c r="F45" s="416"/>
      <c r="G45" s="416"/>
      <c r="H45" s="416"/>
      <c r="I45" s="416"/>
      <c r="J45" s="416"/>
      <c r="K45" s="416"/>
      <c r="L45" s="416"/>
      <c r="N45" s="30"/>
      <c r="O45" s="30"/>
      <c r="P45" s="30"/>
      <c r="Q45" s="30"/>
      <c r="R45" s="30"/>
    </row>
    <row r="46" spans="1:22" s="224" customFormat="1">
      <c r="A46" s="377"/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N46" s="236"/>
      <c r="O46" s="236"/>
      <c r="P46" s="236"/>
      <c r="Q46" s="236"/>
      <c r="R46" s="236"/>
      <c r="U46" s="245"/>
    </row>
    <row r="47" spans="1:22">
      <c r="A47" s="101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2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7:P1048576 M44:P44 U1:U1048576 J1:P43 M45:P46" name="Obseg1"/>
    <protectedRange sqref="J44:L44" name="Obseg1_2_1"/>
    <protectedRange sqref="J45:L46" name="Obseg1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7 B22:B23 B25:B34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9"/>
  <sheetViews>
    <sheetView topLeftCell="A13" zoomScale="90" zoomScaleNormal="90" zoomScaleSheetLayoutView="100" workbookViewId="0">
      <selection activeCell="G56" sqref="G5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pred_rekapitulacija'!B23</f>
        <v>SOKOVI IN PIJAČE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23" t="s">
        <v>541</v>
      </c>
      <c r="C16" s="248">
        <v>1</v>
      </c>
      <c r="D16" s="111" t="s">
        <v>74</v>
      </c>
      <c r="E16" s="258"/>
      <c r="F16" s="193">
        <v>100</v>
      </c>
      <c r="G16" s="111" t="s">
        <v>74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3" t="str">
        <f>IF(Sklop10[[#This Row],[ZAHTEVANA SHEMA KAKOVOSTI]]&lt;&gt;"",Sklop10[[#This Row],[Preračunana masa/volumen/kos na enoto kg]],"")</f>
        <v/>
      </c>
      <c r="J16" s="92"/>
      <c r="K16" s="157"/>
      <c r="L16" s="157"/>
      <c r="M16" s="157"/>
      <c r="N16" s="158"/>
      <c r="O16" s="158"/>
      <c r="P16" s="254"/>
      <c r="Q16" s="253">
        <f>+Sklop10[[#This Row],[cena/enota brez DDV v EUR]]*Sklop10[[#This Row],[Stopnja DDV (%)]]</f>
        <v>0</v>
      </c>
      <c r="R16" s="253">
        <f>+Sklop10[[#This Row],[cena/enota brez DDV v EUR]]+Sklop10[[#This Row],[Davek (EUR)]]</f>
        <v>0</v>
      </c>
      <c r="S16" s="253">
        <f>+Sklop10[[#This Row],[cena/enota brez DDV v EUR]]*Sklop10[[#This Row],[Okvirna količina]]</f>
        <v>0</v>
      </c>
      <c r="T16" s="253">
        <f>+Sklop10[[#This Row],[Končna cena/enoto mere (EUR) z DDV]]*Sklop10[[#This Row],[Okvirna količina]]</f>
        <v>0</v>
      </c>
      <c r="U16" s="158"/>
    </row>
    <row r="17" spans="1:21" s="240" customFormat="1" ht="26.25" customHeight="1">
      <c r="A17" s="250" t="s">
        <v>3</v>
      </c>
      <c r="B17" s="323" t="s">
        <v>542</v>
      </c>
      <c r="C17" s="248">
        <v>1</v>
      </c>
      <c r="D17" s="111" t="s">
        <v>74</v>
      </c>
      <c r="E17" s="258"/>
      <c r="F17" s="193">
        <v>100</v>
      </c>
      <c r="G17" s="111" t="s">
        <v>74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83" t="str">
        <f>IF(Sklop10[[#This Row],[ZAHTEVANA SHEMA KAKOVOSTI]]&lt;&gt;"",Sklop10[[#This Row],[Preračunana masa/volumen/kos na enoto kg]],"")</f>
        <v/>
      </c>
      <c r="J17" s="93"/>
      <c r="K17" s="157"/>
      <c r="L17" s="157"/>
      <c r="M17" s="157"/>
      <c r="N17" s="160"/>
      <c r="O17" s="158"/>
      <c r="P17" s="96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58"/>
    </row>
    <row r="18" spans="1:21" s="240" customFormat="1" ht="36">
      <c r="A18" s="250" t="s">
        <v>4</v>
      </c>
      <c r="B18" s="323" t="s">
        <v>543</v>
      </c>
      <c r="C18" s="248">
        <v>1</v>
      </c>
      <c r="D18" s="111" t="s">
        <v>74</v>
      </c>
      <c r="E18" s="258"/>
      <c r="F18" s="193">
        <v>100</v>
      </c>
      <c r="G18" s="111" t="s">
        <v>74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3" t="str">
        <f>IF(Sklop10[[#This Row],[ZAHTEVANA SHEMA KAKOVOSTI]]&lt;&gt;"",Sklop10[[#This Row],[Preračunana masa/volumen/kos na enoto kg]],"")</f>
        <v/>
      </c>
      <c r="J18" s="93"/>
      <c r="K18" s="157"/>
      <c r="L18" s="157"/>
      <c r="M18" s="157"/>
      <c r="N18" s="160"/>
      <c r="O18" s="158"/>
      <c r="P18" s="96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58"/>
    </row>
    <row r="19" spans="1:21" s="240" customFormat="1" ht="12">
      <c r="A19" s="250" t="s">
        <v>5</v>
      </c>
      <c r="B19" s="323" t="s">
        <v>544</v>
      </c>
      <c r="C19" s="248">
        <v>1</v>
      </c>
      <c r="D19" s="111" t="s">
        <v>74</v>
      </c>
      <c r="E19" s="258"/>
      <c r="F19" s="193">
        <v>500</v>
      </c>
      <c r="G19" s="111" t="s">
        <v>74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3" t="str">
        <f>IF(Sklop10[[#This Row],[ZAHTEVANA SHEMA KAKOVOSTI]]&lt;&gt;"",Sklop10[[#This Row],[Preračunana masa/volumen/kos na enoto kg]],"")</f>
        <v/>
      </c>
      <c r="J19" s="93"/>
      <c r="K19" s="157"/>
      <c r="L19" s="157"/>
      <c r="M19" s="157"/>
      <c r="N19" s="160"/>
      <c r="O19" s="158"/>
      <c r="P19" s="96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58"/>
    </row>
    <row r="20" spans="1:21" s="240" customFormat="1" ht="12">
      <c r="A20" s="250" t="s">
        <v>6</v>
      </c>
      <c r="B20" s="323" t="s">
        <v>545</v>
      </c>
      <c r="C20" s="248">
        <v>1</v>
      </c>
      <c r="D20" s="111" t="s">
        <v>74</v>
      </c>
      <c r="E20" s="258"/>
      <c r="F20" s="193">
        <v>200</v>
      </c>
      <c r="G20" s="111" t="s">
        <v>74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83" t="str">
        <f>IF(Sklop10[[#This Row],[ZAHTEVANA SHEMA KAKOVOSTI]]&lt;&gt;"",Sklop10[[#This Row],[Preračunana masa/volumen/kos na enoto kg]],"")</f>
        <v/>
      </c>
      <c r="J20" s="93"/>
      <c r="K20" s="157"/>
      <c r="L20" s="157"/>
      <c r="M20" s="157"/>
      <c r="N20" s="160"/>
      <c r="O20" s="158"/>
      <c r="P20" s="96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58"/>
    </row>
    <row r="21" spans="1:21" s="240" customFormat="1" ht="24">
      <c r="A21" s="250" t="s">
        <v>7</v>
      </c>
      <c r="B21" s="323" t="s">
        <v>546</v>
      </c>
      <c r="C21" s="248">
        <v>1</v>
      </c>
      <c r="D21" s="111" t="s">
        <v>74</v>
      </c>
      <c r="E21" s="258"/>
      <c r="F21" s="193">
        <v>300</v>
      </c>
      <c r="G21" s="111" t="s">
        <v>74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83" t="str">
        <f>IF(Sklop10[[#This Row],[ZAHTEVANA SHEMA KAKOVOSTI]]&lt;&gt;"",Sklop10[[#This Row],[Preračunana masa/volumen/kos na enoto kg]],"")</f>
        <v/>
      </c>
      <c r="J21" s="93"/>
      <c r="K21" s="157"/>
      <c r="L21" s="157"/>
      <c r="M21" s="157"/>
      <c r="N21" s="160"/>
      <c r="O21" s="158"/>
      <c r="P21" s="96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58"/>
    </row>
    <row r="22" spans="1:21" s="240" customFormat="1" ht="12">
      <c r="A22" s="250" t="s">
        <v>8</v>
      </c>
      <c r="B22" s="323" t="s">
        <v>547</v>
      </c>
      <c r="C22" s="248">
        <v>1</v>
      </c>
      <c r="D22" s="111" t="s">
        <v>74</v>
      </c>
      <c r="E22" s="258"/>
      <c r="F22" s="193">
        <v>100</v>
      </c>
      <c r="G22" s="111" t="s">
        <v>380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3" t="str">
        <f>IF(Sklop10[[#This Row],[ZAHTEVANA SHEMA KAKOVOSTI]]&lt;&gt;"",Sklop10[[#This Row],[Preračunana masa/volumen/kos na enoto kg]],"")</f>
        <v/>
      </c>
      <c r="J22" s="93"/>
      <c r="K22" s="157"/>
      <c r="L22" s="157"/>
      <c r="M22" s="157"/>
      <c r="N22" s="160"/>
      <c r="O22" s="158"/>
      <c r="P22" s="96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58"/>
    </row>
    <row r="23" spans="1:21" s="240" customFormat="1" ht="24">
      <c r="A23" s="250" t="s">
        <v>9</v>
      </c>
      <c r="B23" s="323" t="s">
        <v>548</v>
      </c>
      <c r="C23" s="248">
        <v>1</v>
      </c>
      <c r="D23" s="111" t="s">
        <v>74</v>
      </c>
      <c r="E23" s="258"/>
      <c r="F23" s="193">
        <v>72</v>
      </c>
      <c r="G23" s="111" t="s">
        <v>74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3" s="83" t="str">
        <f>IF(Sklop10[[#This Row],[ZAHTEVANA SHEMA KAKOVOSTI]]&lt;&gt;"",Sklop10[[#This Row],[Preračunana masa/volumen/kos na enoto kg]],"")</f>
        <v/>
      </c>
      <c r="J23" s="93"/>
      <c r="K23" s="157"/>
      <c r="L23" s="157"/>
      <c r="M23" s="157"/>
      <c r="N23" s="160"/>
      <c r="O23" s="158"/>
      <c r="P23" s="96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58"/>
    </row>
    <row r="24" spans="1:21" s="240" customFormat="1" ht="12">
      <c r="A24" s="250" t="s">
        <v>10</v>
      </c>
      <c r="B24" s="323" t="s">
        <v>549</v>
      </c>
      <c r="C24" s="248">
        <v>0.2</v>
      </c>
      <c r="D24" s="111" t="s">
        <v>74</v>
      </c>
      <c r="E24" s="258"/>
      <c r="F24" s="193">
        <v>8000</v>
      </c>
      <c r="G24" s="111" t="s">
        <v>296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4" s="83" t="str">
        <f>IF(Sklop10[[#This Row],[ZAHTEVANA SHEMA KAKOVOSTI]]&lt;&gt;"",Sklop10[[#This Row],[Preračunana masa/volumen/kos na enoto kg]],"")</f>
        <v/>
      </c>
      <c r="J24" s="93"/>
      <c r="K24" s="157"/>
      <c r="L24" s="157"/>
      <c r="M24" s="157"/>
      <c r="N24" s="160"/>
      <c r="O24" s="158"/>
      <c r="P24" s="96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58"/>
    </row>
    <row r="25" spans="1:21" s="240" customFormat="1" ht="24">
      <c r="A25" s="250" t="s">
        <v>11</v>
      </c>
      <c r="B25" s="323" t="s">
        <v>550</v>
      </c>
      <c r="C25" s="248">
        <v>0.2</v>
      </c>
      <c r="D25" s="111" t="s">
        <v>74</v>
      </c>
      <c r="E25" s="258"/>
      <c r="F25" s="193">
        <v>5000</v>
      </c>
      <c r="G25" s="111" t="s">
        <v>296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5" s="83" t="str">
        <f>IF(Sklop10[[#This Row],[ZAHTEVANA SHEMA KAKOVOSTI]]&lt;&gt;"",Sklop10[[#This Row],[Preračunana masa/volumen/kos na enoto kg]],"")</f>
        <v/>
      </c>
      <c r="J25" s="93"/>
      <c r="K25" s="157"/>
      <c r="L25" s="157"/>
      <c r="M25" s="157"/>
      <c r="N25" s="160"/>
      <c r="O25" s="158"/>
      <c r="P25" s="96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58"/>
    </row>
    <row r="26" spans="1:21" s="240" customFormat="1" ht="24">
      <c r="A26" s="250" t="s">
        <v>12</v>
      </c>
      <c r="B26" s="323" t="s">
        <v>841</v>
      </c>
      <c r="C26" s="248">
        <v>0.2</v>
      </c>
      <c r="D26" s="111" t="s">
        <v>74</v>
      </c>
      <c r="E26" s="258"/>
      <c r="F26" s="193">
        <v>2000</v>
      </c>
      <c r="G26" s="111" t="s">
        <v>296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22" t="str">
        <f>IF(Sklop10[[#This Row],[ZAHTEVANA SHEMA KAKOVOSTI]]&lt;&gt;"",Sklop10[[#This Row],[Preračunana masa/volumen/kos na enoto kg]],"")</f>
        <v/>
      </c>
      <c r="J26" s="148"/>
      <c r="K26" s="157"/>
      <c r="L26" s="157"/>
      <c r="M26" s="157"/>
      <c r="N26" s="162"/>
      <c r="O26" s="158"/>
      <c r="P26" s="196"/>
      <c r="Q26" s="195">
        <f>+Sklop10[[#This Row],[cena/enota brez DDV v EUR]]*Sklop10[[#This Row],[Stopnja DDV (%)]]</f>
        <v>0</v>
      </c>
      <c r="R26" s="195">
        <f>+Sklop10[[#This Row],[cena/enota brez DDV v EUR]]+Sklop10[[#This Row],[Davek (EUR)]]</f>
        <v>0</v>
      </c>
      <c r="S26" s="195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58"/>
    </row>
    <row r="27" spans="1:21" s="240" customFormat="1" ht="12">
      <c r="A27" s="250" t="s">
        <v>13</v>
      </c>
      <c r="B27" s="323" t="s">
        <v>551</v>
      </c>
      <c r="C27" s="248">
        <v>0.2</v>
      </c>
      <c r="D27" s="111" t="s">
        <v>74</v>
      </c>
      <c r="E27" s="258"/>
      <c r="F27" s="193">
        <v>8000</v>
      </c>
      <c r="G27" s="111" t="s">
        <v>296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83" t="str">
        <f>IF(Sklop10[[#This Row],[ZAHTEVANA SHEMA KAKOVOSTI]]&lt;&gt;"",Sklop10[[#This Row],[Preračunana masa/volumen/kos na enoto kg]],"")</f>
        <v/>
      </c>
      <c r="J27" s="93"/>
      <c r="K27" s="157"/>
      <c r="L27" s="157"/>
      <c r="M27" s="157"/>
      <c r="N27" s="160"/>
      <c r="O27" s="158"/>
      <c r="P27" s="96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58"/>
    </row>
    <row r="28" spans="1:21" s="240" customFormat="1" ht="12">
      <c r="A28" s="250" t="s">
        <v>14</v>
      </c>
      <c r="B28" s="323" t="s">
        <v>552</v>
      </c>
      <c r="C28" s="248">
        <v>0.2</v>
      </c>
      <c r="D28" s="111" t="s">
        <v>74</v>
      </c>
      <c r="E28" s="258"/>
      <c r="F28" s="193">
        <v>1000</v>
      </c>
      <c r="G28" s="111" t="s">
        <v>296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2" t="str">
        <f>IF(Sklop10[[#This Row],[ZAHTEVANA SHEMA KAKOVOSTI]]&lt;&gt;"",Sklop10[[#This Row],[Preračunana masa/volumen/kos na enoto kg]],"")</f>
        <v/>
      </c>
      <c r="J28" s="148"/>
      <c r="K28" s="157"/>
      <c r="L28" s="157"/>
      <c r="M28" s="157"/>
      <c r="N28" s="162"/>
      <c r="O28" s="158"/>
      <c r="P28" s="196"/>
      <c r="Q28" s="195">
        <f>+Sklop10[[#This Row],[cena/enota brez DDV v EUR]]*Sklop10[[#This Row],[Stopnja DDV (%)]]</f>
        <v>0</v>
      </c>
      <c r="R28" s="195">
        <f>+Sklop10[[#This Row],[cena/enota brez DDV v EUR]]+Sklop10[[#This Row],[Davek (EUR)]]</f>
        <v>0</v>
      </c>
      <c r="S28" s="195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58"/>
    </row>
    <row r="29" spans="1:21" s="240" customFormat="1" ht="12">
      <c r="A29" s="250" t="s">
        <v>15</v>
      </c>
      <c r="B29" s="323" t="s">
        <v>553</v>
      </c>
      <c r="C29" s="248">
        <v>5</v>
      </c>
      <c r="D29" s="111" t="s">
        <v>74</v>
      </c>
      <c r="E29" s="258"/>
      <c r="F29" s="193">
        <v>10</v>
      </c>
      <c r="G29" s="111" t="s">
        <v>296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22" t="str">
        <f>IF(Sklop10[[#This Row],[ZAHTEVANA SHEMA KAKOVOSTI]]&lt;&gt;"",Sklop10[[#This Row],[Preračunana masa/volumen/kos na enoto kg]],"")</f>
        <v/>
      </c>
      <c r="J29" s="148"/>
      <c r="K29" s="157"/>
      <c r="L29" s="157"/>
      <c r="M29" s="157"/>
      <c r="N29" s="162"/>
      <c r="O29" s="158"/>
      <c r="P29" s="196"/>
      <c r="Q29" s="195">
        <f>+Sklop10[[#This Row],[cena/enota brez DDV v EUR]]*Sklop10[[#This Row],[Stopnja DDV (%)]]</f>
        <v>0</v>
      </c>
      <c r="R29" s="195">
        <f>+Sklop10[[#This Row],[cena/enota brez DDV v EUR]]+Sklop10[[#This Row],[Davek (EUR)]]</f>
        <v>0</v>
      </c>
      <c r="S29" s="195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58"/>
    </row>
    <row r="30" spans="1:21" s="240" customFormat="1" ht="12">
      <c r="A30" s="250" t="s">
        <v>16</v>
      </c>
      <c r="B30" s="323" t="s">
        <v>554</v>
      </c>
      <c r="C30" s="248">
        <v>5</v>
      </c>
      <c r="D30" s="111" t="s">
        <v>74</v>
      </c>
      <c r="E30" s="258"/>
      <c r="F30" s="193">
        <v>10</v>
      </c>
      <c r="G30" s="111" t="s">
        <v>296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22" t="str">
        <f>IF(Sklop10[[#This Row],[ZAHTEVANA SHEMA KAKOVOSTI]]&lt;&gt;"",Sklop10[[#This Row],[Preračunana masa/volumen/kos na enoto kg]],"")</f>
        <v/>
      </c>
      <c r="J30" s="148"/>
      <c r="K30" s="157"/>
      <c r="L30" s="157"/>
      <c r="M30" s="157"/>
      <c r="N30" s="162"/>
      <c r="O30" s="158"/>
      <c r="P30" s="196"/>
      <c r="Q30" s="195">
        <f>+Sklop10[[#This Row],[cena/enota brez DDV v EUR]]*Sklop10[[#This Row],[Stopnja DDV (%)]]</f>
        <v>0</v>
      </c>
      <c r="R30" s="195">
        <f>+Sklop10[[#This Row],[cena/enota brez DDV v EUR]]+Sklop10[[#This Row],[Davek (EUR)]]</f>
        <v>0</v>
      </c>
      <c r="S30" s="195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58"/>
    </row>
    <row r="31" spans="1:21" s="240" customFormat="1" ht="12">
      <c r="A31" s="250" t="s">
        <v>17</v>
      </c>
      <c r="B31" s="323" t="s">
        <v>555</v>
      </c>
      <c r="C31" s="248">
        <v>5</v>
      </c>
      <c r="D31" s="111" t="s">
        <v>74</v>
      </c>
      <c r="E31" s="258"/>
      <c r="F31" s="193">
        <v>10</v>
      </c>
      <c r="G31" s="111" t="s">
        <v>296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22" t="str">
        <f>IF(Sklop10[[#This Row],[ZAHTEVANA SHEMA KAKOVOSTI]]&lt;&gt;"",Sklop10[[#This Row],[Preračunana masa/volumen/kos na enoto kg]],"")</f>
        <v/>
      </c>
      <c r="J31" s="148"/>
      <c r="K31" s="157"/>
      <c r="L31" s="157"/>
      <c r="M31" s="157"/>
      <c r="N31" s="162"/>
      <c r="O31" s="158"/>
      <c r="P31" s="196"/>
      <c r="Q31" s="195">
        <f>+Sklop10[[#This Row],[cena/enota brez DDV v EUR]]*Sklop10[[#This Row],[Stopnja DDV (%)]]</f>
        <v>0</v>
      </c>
      <c r="R31" s="195">
        <f>+Sklop10[[#This Row],[cena/enota brez DDV v EUR]]+Sklop10[[#This Row],[Davek (EUR)]]</f>
        <v>0</v>
      </c>
      <c r="S31" s="195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58"/>
    </row>
    <row r="32" spans="1:21" s="240" customFormat="1" ht="12">
      <c r="A32" s="250" t="s">
        <v>18</v>
      </c>
      <c r="B32" s="323" t="s">
        <v>556</v>
      </c>
      <c r="C32" s="248">
        <v>5</v>
      </c>
      <c r="D32" s="111" t="s">
        <v>74</v>
      </c>
      <c r="E32" s="258"/>
      <c r="F32" s="193">
        <v>10</v>
      </c>
      <c r="G32" s="111" t="s">
        <v>296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22" t="str">
        <f>IF(Sklop10[[#This Row],[ZAHTEVANA SHEMA KAKOVOSTI]]&lt;&gt;"",Sklop10[[#This Row],[Preračunana masa/volumen/kos na enoto kg]],"")</f>
        <v/>
      </c>
      <c r="J32" s="148"/>
      <c r="K32" s="157"/>
      <c r="L32" s="157"/>
      <c r="M32" s="157"/>
      <c r="N32" s="162"/>
      <c r="O32" s="158"/>
      <c r="P32" s="196"/>
      <c r="Q32" s="195">
        <f>+Sklop10[[#This Row],[cena/enota brez DDV v EUR]]*Sklop10[[#This Row],[Stopnja DDV (%)]]</f>
        <v>0</v>
      </c>
      <c r="R32" s="195">
        <f>+Sklop10[[#This Row],[cena/enota brez DDV v EUR]]+Sklop10[[#This Row],[Davek (EUR)]]</f>
        <v>0</v>
      </c>
      <c r="S32" s="195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58"/>
    </row>
    <row r="33" spans="1:21" s="240" customFormat="1" ht="12">
      <c r="A33" s="250" t="s">
        <v>19</v>
      </c>
      <c r="B33" s="323" t="s">
        <v>557</v>
      </c>
      <c r="C33" s="248">
        <v>5</v>
      </c>
      <c r="D33" s="111" t="s">
        <v>74</v>
      </c>
      <c r="E33" s="258"/>
      <c r="F33" s="193">
        <v>20</v>
      </c>
      <c r="G33" s="111" t="s">
        <v>74</v>
      </c>
      <c r="H3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22" t="str">
        <f>IF(Sklop10[[#This Row],[ZAHTEVANA SHEMA KAKOVOSTI]]&lt;&gt;"",Sklop10[[#This Row],[Preračunana masa/volumen/kos na enoto kg]],"")</f>
        <v/>
      </c>
      <c r="J33" s="148"/>
      <c r="K33" s="157"/>
      <c r="L33" s="157"/>
      <c r="M33" s="157"/>
      <c r="N33" s="162"/>
      <c r="O33" s="158"/>
      <c r="P33" s="196"/>
      <c r="Q33" s="195">
        <f>+Sklop10[[#This Row],[cena/enota brez DDV v EUR]]*Sklop10[[#This Row],[Stopnja DDV (%)]]</f>
        <v>0</v>
      </c>
      <c r="R33" s="195">
        <f>+Sklop10[[#This Row],[cena/enota brez DDV v EUR]]+Sklop10[[#This Row],[Davek (EUR)]]</f>
        <v>0</v>
      </c>
      <c r="S33" s="195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58"/>
    </row>
    <row r="34" spans="1:21" s="240" customFormat="1" ht="12">
      <c r="A34" s="250" t="s">
        <v>20</v>
      </c>
      <c r="B34" s="323" t="s">
        <v>558</v>
      </c>
      <c r="C34" s="248">
        <v>5</v>
      </c>
      <c r="D34" s="111" t="s">
        <v>74</v>
      </c>
      <c r="E34" s="258"/>
      <c r="F34" s="193">
        <v>10</v>
      </c>
      <c r="G34" s="111" t="s">
        <v>296</v>
      </c>
      <c r="H3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22" t="str">
        <f>IF(Sklop10[[#This Row],[ZAHTEVANA SHEMA KAKOVOSTI]]&lt;&gt;"",Sklop10[[#This Row],[Preračunana masa/volumen/kos na enoto kg]],"")</f>
        <v/>
      </c>
      <c r="J34" s="148"/>
      <c r="K34" s="157"/>
      <c r="L34" s="157"/>
      <c r="M34" s="157"/>
      <c r="N34" s="162"/>
      <c r="O34" s="158"/>
      <c r="P34" s="196"/>
      <c r="Q34" s="195">
        <f>+Sklop10[[#This Row],[cena/enota brez DDV v EUR]]*Sklop10[[#This Row],[Stopnja DDV (%)]]</f>
        <v>0</v>
      </c>
      <c r="R34" s="195">
        <f>+Sklop10[[#This Row],[cena/enota brez DDV v EUR]]+Sklop10[[#This Row],[Davek (EUR)]]</f>
        <v>0</v>
      </c>
      <c r="S34" s="195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58"/>
    </row>
    <row r="35" spans="1:21" s="240" customFormat="1" ht="12">
      <c r="A35" s="250" t="s">
        <v>21</v>
      </c>
      <c r="B35" s="323" t="s">
        <v>559</v>
      </c>
      <c r="C35" s="248">
        <v>1</v>
      </c>
      <c r="D35" s="111" t="s">
        <v>74</v>
      </c>
      <c r="E35" s="258"/>
      <c r="F35" s="193">
        <v>100</v>
      </c>
      <c r="G35" s="111" t="s">
        <v>74</v>
      </c>
      <c r="H3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22" t="str">
        <f>IF(Sklop10[[#This Row],[ZAHTEVANA SHEMA KAKOVOSTI]]&lt;&gt;"",Sklop10[[#This Row],[Preračunana masa/volumen/kos na enoto kg]],"")</f>
        <v/>
      </c>
      <c r="J35" s="148"/>
      <c r="K35" s="157"/>
      <c r="L35" s="157"/>
      <c r="M35" s="157"/>
      <c r="N35" s="162"/>
      <c r="O35" s="158"/>
      <c r="P35" s="196"/>
      <c r="Q35" s="195">
        <f>+Sklop10[[#This Row],[cena/enota brez DDV v EUR]]*Sklop10[[#This Row],[Stopnja DDV (%)]]</f>
        <v>0</v>
      </c>
      <c r="R35" s="195">
        <f>+Sklop10[[#This Row],[cena/enota brez DDV v EUR]]+Sklop10[[#This Row],[Davek (EUR)]]</f>
        <v>0</v>
      </c>
      <c r="S35" s="195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58"/>
    </row>
    <row r="36" spans="1:21" s="240" customFormat="1" ht="12">
      <c r="A36" s="250" t="s">
        <v>22</v>
      </c>
      <c r="B36" s="323" t="s">
        <v>840</v>
      </c>
      <c r="C36" s="248">
        <v>0.2</v>
      </c>
      <c r="D36" s="111" t="s">
        <v>74</v>
      </c>
      <c r="E36" s="258"/>
      <c r="F36" s="193">
        <v>1200</v>
      </c>
      <c r="G36" s="111" t="s">
        <v>296</v>
      </c>
      <c r="H3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36" s="83" t="str">
        <f>IF(Sklop10[[#This Row],[ZAHTEVANA SHEMA KAKOVOSTI]]&lt;&gt;"",Sklop10[[#This Row],[Preračunana masa/volumen/kos na enoto kg]],"")</f>
        <v/>
      </c>
      <c r="J36" s="93"/>
      <c r="K36" s="157"/>
      <c r="L36" s="157"/>
      <c r="M36" s="157"/>
      <c r="N36" s="160"/>
      <c r="O36" s="158"/>
      <c r="P36" s="96"/>
      <c r="Q36" s="90">
        <f>+Sklop10[[#This Row],[cena/enota brez DDV v EUR]]*Sklop10[[#This Row],[Stopnja DDV (%)]]</f>
        <v>0</v>
      </c>
      <c r="R36" s="90">
        <f>+Sklop10[[#This Row],[cena/enota brez DDV v EUR]]+Sklop10[[#This Row],[Davek (EUR)]]</f>
        <v>0</v>
      </c>
      <c r="S36" s="90">
        <f>+Sklop10[[#This Row],[cena/enota brez DDV v EUR]]*Sklop10[[#This Row],[Okvirna količina]]</f>
        <v>0</v>
      </c>
      <c r="T36" s="90">
        <f>+Sklop10[[#This Row],[Končna cena/enoto mere (EUR) z DDV]]*Sklop10[[#This Row],[Okvirna količina]]</f>
        <v>0</v>
      </c>
      <c r="U36" s="158"/>
    </row>
    <row r="37" spans="1:21" s="240" customFormat="1" ht="12">
      <c r="A37" s="250" t="s">
        <v>23</v>
      </c>
      <c r="B37" s="323" t="s">
        <v>560</v>
      </c>
      <c r="C37" s="248">
        <v>0.5</v>
      </c>
      <c r="D37" s="111" t="s">
        <v>74</v>
      </c>
      <c r="E37" s="258"/>
      <c r="F37" s="193">
        <v>1000</v>
      </c>
      <c r="G37" s="111" t="s">
        <v>296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7" s="122" t="str">
        <f>IF(Sklop10[[#This Row],[ZAHTEVANA SHEMA KAKOVOSTI]]&lt;&gt;"",Sklop10[[#This Row],[Preračunana masa/volumen/kos na enoto kg]],"")</f>
        <v/>
      </c>
      <c r="J37" s="148"/>
      <c r="K37" s="157"/>
      <c r="L37" s="157"/>
      <c r="M37" s="157"/>
      <c r="N37" s="162"/>
      <c r="O37" s="158"/>
      <c r="P37" s="196"/>
      <c r="Q37" s="195">
        <f>+Sklop10[[#This Row],[cena/enota brez DDV v EUR]]*Sklop10[[#This Row],[Stopnja DDV (%)]]</f>
        <v>0</v>
      </c>
      <c r="R37" s="195">
        <f>+Sklop10[[#This Row],[cena/enota brez DDV v EUR]]+Sklop10[[#This Row],[Davek (EUR)]]</f>
        <v>0</v>
      </c>
      <c r="S37" s="195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58"/>
    </row>
    <row r="38" spans="1:21" s="240" customFormat="1" ht="12">
      <c r="A38" s="250" t="s">
        <v>24</v>
      </c>
      <c r="B38" s="323" t="s">
        <v>560</v>
      </c>
      <c r="C38" s="248">
        <v>1.5</v>
      </c>
      <c r="D38" s="111" t="s">
        <v>74</v>
      </c>
      <c r="E38" s="258"/>
      <c r="F38" s="193">
        <v>100</v>
      </c>
      <c r="G38" s="111" t="s">
        <v>296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83" t="str">
        <f>IF(Sklop10[[#This Row],[ZAHTEVANA SHEMA KAKOVOSTI]]&lt;&gt;"",Sklop10[[#This Row],[Preračunana masa/volumen/kos na enoto kg]],"")</f>
        <v/>
      </c>
      <c r="J38" s="93"/>
      <c r="K38" s="157"/>
      <c r="L38" s="157"/>
      <c r="M38" s="157"/>
      <c r="N38" s="160"/>
      <c r="O38" s="158"/>
      <c r="P38" s="96"/>
      <c r="Q38" s="90">
        <f>+Sklop10[[#This Row],[cena/enota brez DDV v EUR]]*Sklop10[[#This Row],[Stopnja DDV (%)]]</f>
        <v>0</v>
      </c>
      <c r="R38" s="90">
        <f>+Sklop10[[#This Row],[cena/enota brez DDV v EUR]]+Sklop10[[#This Row],[Davek (EUR)]]</f>
        <v>0</v>
      </c>
      <c r="S38" s="90">
        <f>+Sklop10[[#This Row],[cena/enota brez DDV v EUR]]*Sklop10[[#This Row],[Okvirna količina]]</f>
        <v>0</v>
      </c>
      <c r="T38" s="90">
        <f>+Sklop10[[#This Row],[Končna cena/enoto mere (EUR) z DDV]]*Sklop10[[#This Row],[Okvirna količina]]</f>
        <v>0</v>
      </c>
      <c r="U38" s="158"/>
    </row>
    <row r="39" spans="1:21" s="240" customFormat="1" ht="12">
      <c r="A39" s="250" t="s">
        <v>25</v>
      </c>
      <c r="B39" s="323" t="s">
        <v>567</v>
      </c>
      <c r="C39" s="248">
        <v>1</v>
      </c>
      <c r="D39" s="111" t="s">
        <v>74</v>
      </c>
      <c r="E39" s="258" t="s">
        <v>806</v>
      </c>
      <c r="F39" s="193">
        <v>100</v>
      </c>
      <c r="G39" s="111" t="s">
        <v>296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22">
        <f>IF(Sklop10[[#This Row],[ZAHTEVANA SHEMA KAKOVOSTI]]&lt;&gt;"",Sklop10[[#This Row],[Preračunana masa/volumen/kos na enoto kg]],"")</f>
        <v>100</v>
      </c>
      <c r="J39" s="148"/>
      <c r="K39" s="157"/>
      <c r="L39" s="157"/>
      <c r="M39" s="157"/>
      <c r="N39" s="162"/>
      <c r="O39" s="158"/>
      <c r="P39" s="196"/>
      <c r="Q39" s="195">
        <f>+Sklop10[[#This Row],[cena/enota brez DDV v EUR]]*Sklop10[[#This Row],[Stopnja DDV (%)]]</f>
        <v>0</v>
      </c>
      <c r="R39" s="195">
        <f>+Sklop10[[#This Row],[cena/enota brez DDV v EUR]]+Sklop10[[#This Row],[Davek (EUR)]]</f>
        <v>0</v>
      </c>
      <c r="S39" s="195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58"/>
    </row>
    <row r="40" spans="1:21" s="240" customFormat="1" ht="24">
      <c r="A40" s="250" t="s">
        <v>26</v>
      </c>
      <c r="B40" s="323" t="s">
        <v>842</v>
      </c>
      <c r="C40" s="248">
        <v>1</v>
      </c>
      <c r="D40" s="111" t="s">
        <v>74</v>
      </c>
      <c r="E40" s="258" t="s">
        <v>806</v>
      </c>
      <c r="F40" s="193">
        <v>30</v>
      </c>
      <c r="G40" s="111" t="s">
        <v>296</v>
      </c>
      <c r="H4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122">
        <f>IF(Sklop10[[#This Row],[ZAHTEVANA SHEMA KAKOVOSTI]]&lt;&gt;"",Sklop10[[#This Row],[Preračunana masa/volumen/kos na enoto kg]],"")</f>
        <v>30</v>
      </c>
      <c r="J40" s="148"/>
      <c r="K40" s="157"/>
      <c r="L40" s="157"/>
      <c r="M40" s="157"/>
      <c r="N40" s="162"/>
      <c r="O40" s="158"/>
      <c r="P40" s="196"/>
      <c r="Q40" s="195">
        <f>+Sklop10[[#This Row],[cena/enota brez DDV v EUR]]*Sklop10[[#This Row],[Stopnja DDV (%)]]</f>
        <v>0</v>
      </c>
      <c r="R40" s="195">
        <f>+Sklop10[[#This Row],[cena/enota brez DDV v EUR]]+Sklop10[[#This Row],[Davek (EUR)]]</f>
        <v>0</v>
      </c>
      <c r="S40" s="195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58"/>
    </row>
    <row r="41" spans="1:21" s="240" customFormat="1" ht="12">
      <c r="A41" s="250" t="s">
        <v>27</v>
      </c>
      <c r="B41" s="323" t="s">
        <v>568</v>
      </c>
      <c r="C41" s="248">
        <v>1</v>
      </c>
      <c r="D41" s="111" t="s">
        <v>74</v>
      </c>
      <c r="E41" s="258" t="s">
        <v>806</v>
      </c>
      <c r="F41" s="193">
        <v>100</v>
      </c>
      <c r="G41" s="111" t="s">
        <v>296</v>
      </c>
      <c r="H4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22">
        <f>IF(Sklop10[[#This Row],[ZAHTEVANA SHEMA KAKOVOSTI]]&lt;&gt;"",Sklop10[[#This Row],[Preračunana masa/volumen/kos na enoto kg]],"")</f>
        <v>100</v>
      </c>
      <c r="J41" s="148"/>
      <c r="K41" s="157"/>
      <c r="L41" s="157"/>
      <c r="M41" s="157"/>
      <c r="N41" s="162"/>
      <c r="O41" s="158"/>
      <c r="P41" s="196"/>
      <c r="Q41" s="195">
        <f>+Sklop10[[#This Row],[cena/enota brez DDV v EUR]]*Sklop10[[#This Row],[Stopnja DDV (%)]]</f>
        <v>0</v>
      </c>
      <c r="R41" s="195">
        <f>+Sklop10[[#This Row],[cena/enota brez DDV v EUR]]+Sklop10[[#This Row],[Davek (EUR)]]</f>
        <v>0</v>
      </c>
      <c r="S41" s="195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58"/>
    </row>
    <row r="42" spans="1:21" s="240" customFormat="1" ht="24">
      <c r="A42" s="250" t="s">
        <v>28</v>
      </c>
      <c r="B42" s="323" t="s">
        <v>842</v>
      </c>
      <c r="C42" s="248">
        <v>0.2</v>
      </c>
      <c r="D42" s="111" t="s">
        <v>74</v>
      </c>
      <c r="E42" s="258" t="s">
        <v>806</v>
      </c>
      <c r="F42" s="193">
        <v>2500</v>
      </c>
      <c r="G42" s="111" t="s">
        <v>296</v>
      </c>
      <c r="H4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22">
        <f>IF(Sklop10[[#This Row],[ZAHTEVANA SHEMA KAKOVOSTI]]&lt;&gt;"",Sklop10[[#This Row],[Preračunana masa/volumen/kos na enoto kg]],"")</f>
        <v>500</v>
      </c>
      <c r="J42" s="148"/>
      <c r="K42" s="157"/>
      <c r="L42" s="157"/>
      <c r="M42" s="157"/>
      <c r="N42" s="162"/>
      <c r="O42" s="158"/>
      <c r="P42" s="196"/>
      <c r="Q42" s="195">
        <f>+Sklop10[[#This Row],[cena/enota brez DDV v EUR]]*Sklop10[[#This Row],[Stopnja DDV (%)]]</f>
        <v>0</v>
      </c>
      <c r="R42" s="195">
        <f>+Sklop10[[#This Row],[cena/enota brez DDV v EUR]]+Sklop10[[#This Row],[Davek (EUR)]]</f>
        <v>0</v>
      </c>
      <c r="S42" s="195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58"/>
    </row>
    <row r="43" spans="1:21" s="240" customFormat="1" ht="24">
      <c r="A43" s="250" t="s">
        <v>29</v>
      </c>
      <c r="B43" s="323" t="s">
        <v>569</v>
      </c>
      <c r="C43" s="248">
        <v>0.2</v>
      </c>
      <c r="D43" s="111" t="s">
        <v>74</v>
      </c>
      <c r="E43" s="258" t="s">
        <v>806</v>
      </c>
      <c r="F43" s="193">
        <v>2500</v>
      </c>
      <c r="G43" s="111" t="s">
        <v>296</v>
      </c>
      <c r="H4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3" s="122">
        <f>IF(Sklop10[[#This Row],[ZAHTEVANA SHEMA KAKOVOSTI]]&lt;&gt;"",Sklop10[[#This Row],[Preračunana masa/volumen/kos na enoto kg]],"")</f>
        <v>500</v>
      </c>
      <c r="J43" s="148"/>
      <c r="K43" s="157"/>
      <c r="L43" s="157"/>
      <c r="M43" s="157"/>
      <c r="N43" s="162"/>
      <c r="O43" s="158"/>
      <c r="P43" s="196"/>
      <c r="Q43" s="195">
        <f>+Sklop10[[#This Row],[cena/enota brez DDV v EUR]]*Sklop10[[#This Row],[Stopnja DDV (%)]]</f>
        <v>0</v>
      </c>
      <c r="R43" s="195">
        <f>+Sklop10[[#This Row],[cena/enota brez DDV v EUR]]+Sklop10[[#This Row],[Davek (EUR)]]</f>
        <v>0</v>
      </c>
      <c r="S43" s="195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58"/>
    </row>
    <row r="44" spans="1:21" s="240" customFormat="1" ht="48">
      <c r="A44" s="250" t="s">
        <v>30</v>
      </c>
      <c r="B44" s="323" t="s">
        <v>377</v>
      </c>
      <c r="C44" s="248">
        <v>35</v>
      </c>
      <c r="D44" s="111" t="s">
        <v>110</v>
      </c>
      <c r="E44" s="258"/>
      <c r="F44" s="193">
        <v>3900</v>
      </c>
      <c r="G44" s="111" t="s">
        <v>296</v>
      </c>
      <c r="H4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44" s="83" t="str">
        <f>IF(Sklop10[[#This Row],[ZAHTEVANA SHEMA KAKOVOSTI]]&lt;&gt;"",Sklop10[[#This Row],[Preračunana masa/volumen/kos na enoto kg]],"")</f>
        <v/>
      </c>
      <c r="J44" s="93"/>
      <c r="K44" s="157"/>
      <c r="L44" s="157"/>
      <c r="M44" s="157"/>
      <c r="N44" s="160"/>
      <c r="O44" s="158"/>
      <c r="P44" s="96"/>
      <c r="Q44" s="90">
        <f>+Sklop10[[#This Row],[cena/enota brez DDV v EUR]]*Sklop10[[#This Row],[Stopnja DDV (%)]]</f>
        <v>0</v>
      </c>
      <c r="R44" s="90">
        <f>+Sklop10[[#This Row],[cena/enota brez DDV v EUR]]+Sklop10[[#This Row],[Davek (EUR)]]</f>
        <v>0</v>
      </c>
      <c r="S44" s="90">
        <f>+Sklop10[[#This Row],[cena/enota brez DDV v EUR]]*Sklop10[[#This Row],[Okvirna količina]]</f>
        <v>0</v>
      </c>
      <c r="T44" s="90">
        <f>+Sklop10[[#This Row],[Končna cena/enoto mere (EUR) z DDV]]*Sklop10[[#This Row],[Okvirna količina]]</f>
        <v>0</v>
      </c>
      <c r="U44" s="158"/>
    </row>
    <row r="45" spans="1:21" s="240" customFormat="1" ht="24">
      <c r="A45" s="438" t="s">
        <v>31</v>
      </c>
      <c r="B45" s="439" t="s">
        <v>378</v>
      </c>
      <c r="C45" s="440" t="s">
        <v>846</v>
      </c>
      <c r="D45" s="111"/>
      <c r="E45" s="258"/>
      <c r="F45" s="193"/>
      <c r="G45" s="111"/>
      <c r="H45" s="83"/>
      <c r="I45" s="122"/>
      <c r="J45" s="148"/>
      <c r="K45" s="157"/>
      <c r="L45" s="157"/>
      <c r="M45" s="157"/>
      <c r="N45" s="162"/>
      <c r="O45" s="158"/>
      <c r="P45" s="196"/>
      <c r="Q45" s="195">
        <f>+Sklop10[[#This Row],[cena/enota brez DDV v EUR]]*Sklop10[[#This Row],[Stopnja DDV (%)]]</f>
        <v>0</v>
      </c>
      <c r="R45" s="195">
        <f>+Sklop10[[#This Row],[cena/enota brez DDV v EUR]]+Sklop10[[#This Row],[Davek (EUR)]]</f>
        <v>0</v>
      </c>
      <c r="S45" s="195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58"/>
    </row>
    <row r="46" spans="1:21" s="240" customFormat="1" ht="36">
      <c r="A46" s="250" t="s">
        <v>32</v>
      </c>
      <c r="B46" s="323" t="s">
        <v>379</v>
      </c>
      <c r="C46" s="248">
        <v>25</v>
      </c>
      <c r="D46" s="111" t="s">
        <v>110</v>
      </c>
      <c r="E46" s="258"/>
      <c r="F46" s="193">
        <v>2600</v>
      </c>
      <c r="G46" s="111" t="s">
        <v>296</v>
      </c>
      <c r="H4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46" s="122" t="str">
        <f>IF(Sklop10[[#This Row],[ZAHTEVANA SHEMA KAKOVOSTI]]&lt;&gt;"",Sklop10[[#This Row],[Preračunana masa/volumen/kos na enoto kg]],"")</f>
        <v/>
      </c>
      <c r="J46" s="148"/>
      <c r="K46" s="157"/>
      <c r="L46" s="157"/>
      <c r="M46" s="157"/>
      <c r="N46" s="162"/>
      <c r="O46" s="158"/>
      <c r="P46" s="196"/>
      <c r="Q46" s="195">
        <f>+Sklop10[[#This Row],[cena/enota brez DDV v EUR]]*Sklop10[[#This Row],[Stopnja DDV (%)]]</f>
        <v>0</v>
      </c>
      <c r="R46" s="195">
        <f>+Sklop10[[#This Row],[cena/enota brez DDV v EUR]]+Sklop10[[#This Row],[Davek (EUR)]]</f>
        <v>0</v>
      </c>
      <c r="S46" s="195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58"/>
    </row>
    <row r="47" spans="1:21">
      <c r="A47" s="326" t="s">
        <v>134</v>
      </c>
      <c r="B47" s="327"/>
      <c r="C47" s="328"/>
      <c r="D47" s="328"/>
      <c r="E47" s="329"/>
      <c r="F47" s="330"/>
      <c r="G47" s="331"/>
      <c r="H47" s="332">
        <f>SUBTOTAL(109,Sklop10[Preračunana masa/volumen/kos na enoto kg])</f>
        <v>9043.5</v>
      </c>
      <c r="I47" s="332">
        <f>SUBTOTAL(109,Sklop10[Živila iz shem kakovosti (kg)])</f>
        <v>1230</v>
      </c>
      <c r="J47" s="330"/>
      <c r="K47" s="333"/>
      <c r="L47" s="333"/>
      <c r="M47" s="334"/>
      <c r="N47" s="335"/>
      <c r="O47" s="335"/>
      <c r="P47" s="335"/>
      <c r="Q47" s="336"/>
      <c r="R47" s="337"/>
      <c r="S47" s="336">
        <f>SUBTOTAL(109,Sklop10[Vrednost za okvirno količino (EUR) brez DDV])</f>
        <v>0</v>
      </c>
      <c r="T47" s="336">
        <f>SUBTOTAL(109,Sklop10[Vrednost za okvirno količino (EUR) z DDV])</f>
        <v>0</v>
      </c>
      <c r="U47" s="338">
        <f>SUBTOTAL(103,Sklop10[Shema kakovosti
(nacionalne, evropske)
])</f>
        <v>0</v>
      </c>
    </row>
    <row r="48" spans="1:21">
      <c r="A48" s="49" t="s">
        <v>130</v>
      </c>
      <c r="B48" s="17"/>
      <c r="C48" s="29"/>
      <c r="D48" s="29"/>
      <c r="E48" s="108"/>
      <c r="Q48" s="49"/>
      <c r="R48" s="49"/>
      <c r="S48" s="49"/>
      <c r="T48" s="49"/>
    </row>
    <row r="49" spans="1:22">
      <c r="A49" s="12" t="s">
        <v>132</v>
      </c>
      <c r="B49" s="17"/>
      <c r="C49" s="29"/>
      <c r="D49" s="29"/>
      <c r="E49" s="108"/>
      <c r="V49" s="115"/>
    </row>
    <row r="50" spans="1:22">
      <c r="A50" s="101" t="s">
        <v>182</v>
      </c>
      <c r="F50" s="71"/>
      <c r="G50" s="71"/>
      <c r="H50" s="30"/>
      <c r="I50" s="30"/>
      <c r="J50" s="30"/>
      <c r="K50" s="30"/>
      <c r="L50" s="57"/>
      <c r="M50" s="57"/>
      <c r="N50" s="30"/>
      <c r="O50" s="30"/>
      <c r="P50" s="30"/>
      <c r="Q50" s="30"/>
      <c r="R50" s="30"/>
    </row>
    <row r="51" spans="1:22">
      <c r="A51" s="117" t="s">
        <v>173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</row>
    <row r="52" spans="1:22">
      <c r="A52" s="427" t="s">
        <v>174</v>
      </c>
      <c r="B52" s="427"/>
      <c r="C52" s="427"/>
      <c r="D52" s="427"/>
      <c r="E52" s="427"/>
      <c r="F52" s="427"/>
      <c r="G52" s="427"/>
      <c r="H52" s="427"/>
      <c r="I52" s="427"/>
      <c r="J52" s="427"/>
      <c r="K52" s="427"/>
      <c r="L52" s="427"/>
      <c r="M52" s="57"/>
      <c r="N52" s="30"/>
      <c r="O52" s="30"/>
      <c r="P52" s="30"/>
      <c r="Q52" s="30"/>
      <c r="R52" s="30"/>
    </row>
    <row r="53" spans="1:22">
      <c r="N53" s="30"/>
      <c r="O53" s="30"/>
      <c r="P53" s="30"/>
      <c r="Q53" s="30"/>
      <c r="R53" s="30"/>
    </row>
    <row r="54" spans="1:22" s="224" customFormat="1">
      <c r="A54" s="263"/>
      <c r="B54" s="229"/>
      <c r="C54" s="234"/>
      <c r="D54" s="234"/>
      <c r="E54" s="257"/>
      <c r="F54" s="109"/>
      <c r="G54" s="109"/>
      <c r="H54" s="19"/>
      <c r="I54" s="19"/>
      <c r="J54" s="19"/>
      <c r="K54" s="19"/>
      <c r="N54" s="236"/>
      <c r="O54" s="236"/>
      <c r="P54" s="236"/>
      <c r="Q54" s="236"/>
      <c r="R54" s="236"/>
      <c r="U54" s="245"/>
    </row>
    <row r="55" spans="1:22">
      <c r="A55" s="101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2"/>
      <c r="O55" s="30"/>
      <c r="P55" s="30"/>
      <c r="Q55" s="30" t="s">
        <v>67</v>
      </c>
      <c r="R55" s="30"/>
    </row>
    <row r="56" spans="1:22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>
      <c r="B278" s="17"/>
      <c r="C278" s="29"/>
      <c r="D278" s="29"/>
      <c r="E278" s="108"/>
    </row>
    <row r="279" spans="1:22">
      <c r="B279" s="17"/>
      <c r="C279" s="29"/>
      <c r="D279" s="29"/>
      <c r="E279" s="108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43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6"/>
  <sheetViews>
    <sheetView zoomScale="90" zoomScaleNormal="90" zoomScaleSheetLayoutView="100" workbookViewId="0">
      <selection activeCell="AJ54" sqref="AJ54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pred_rekapitulacija'!B24</f>
        <v>ŽITA IN MLEVSKI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23" t="s">
        <v>823</v>
      </c>
      <c r="C16" s="248" t="s">
        <v>570</v>
      </c>
      <c r="D16" s="248" t="s">
        <v>0</v>
      </c>
      <c r="E16" s="258"/>
      <c r="F16" s="193">
        <v>200</v>
      </c>
      <c r="G16" s="111" t="s">
        <v>0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3" t="str">
        <f>IF(Sklop11[[#This Row],[ZAHTEVANA SHEMA KAKOVOSTI]]&lt;&gt;"",Sklop11[[#This Row],[Preračunana masa/volumen/kos na enoto kg]],"")</f>
        <v/>
      </c>
      <c r="J16" s="92"/>
      <c r="K16" s="216"/>
      <c r="L16" s="216"/>
      <c r="M16" s="216"/>
      <c r="N16" s="158"/>
      <c r="O16" s="216"/>
      <c r="P16" s="254"/>
      <c r="Q16" s="253">
        <f>+Sklop11[[#This Row],[cena/enota brez DDV v EUR]]*Sklop11[[#This Row],[Stopnja DDV (%)]]</f>
        <v>0</v>
      </c>
      <c r="R16" s="253">
        <f>+Sklop11[[#This Row],[cena/enota brez DDV v EUR]]+Sklop11[[#This Row],[Davek (EUR)]]</f>
        <v>0</v>
      </c>
      <c r="S16" s="253">
        <f>+Sklop11[[#This Row],[cena/enota brez DDV v EUR]]*Sklop11[[#This Row],[Okvirna količina]]</f>
        <v>0</v>
      </c>
      <c r="T16" s="253">
        <f>+Sklop11[[#This Row],[Končna cena/enoto mere (EUR) z DDV]]*Sklop11[[#This Row],[Okvirna količina]]</f>
        <v>0</v>
      </c>
      <c r="U16" s="216"/>
    </row>
    <row r="17" spans="1:21" s="240" customFormat="1" ht="12">
      <c r="A17" s="250" t="s">
        <v>3</v>
      </c>
      <c r="B17" s="323" t="s">
        <v>571</v>
      </c>
      <c r="C17" s="248">
        <v>500</v>
      </c>
      <c r="D17" s="248" t="s">
        <v>110</v>
      </c>
      <c r="E17" s="258"/>
      <c r="F17" s="193">
        <v>200</v>
      </c>
      <c r="G17" s="111" t="s">
        <v>296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3" t="str">
        <f>IF(Sklop11[[#This Row],[ZAHTEVANA SHEMA KAKOVOSTI]]&lt;&gt;"",Sklop11[[#This Row],[Preračunana masa/volumen/kos na enoto kg]],"")</f>
        <v/>
      </c>
      <c r="J17" s="93"/>
      <c r="K17" s="216"/>
      <c r="L17" s="216"/>
      <c r="M17" s="216"/>
      <c r="N17" s="160"/>
      <c r="O17" s="216"/>
      <c r="P17" s="96"/>
      <c r="Q17" s="90">
        <f>+Sklop11[[#This Row],[cena/enota brez DDV v EUR]]*Sklop11[[#This Row],[Stopnja DDV (%)]]</f>
        <v>0</v>
      </c>
      <c r="R17" s="90">
        <f>+Sklop11[[#This Row],[cena/enota brez DDV v EUR]]+Sklop11[[#This Row],[Davek (EUR)]]</f>
        <v>0</v>
      </c>
      <c r="S17" s="90">
        <f>+Sklop11[[#This Row],[cena/enota brez DDV v EUR]]*Sklop11[[#This Row],[Okvirna količina]]</f>
        <v>0</v>
      </c>
      <c r="T17" s="90">
        <f>+Sklop11[[#This Row],[Končna cena/enoto mere (EUR) z DDV]]*Sklop11[[#This Row],[Okvirna količina]]</f>
        <v>0</v>
      </c>
      <c r="U17" s="216"/>
    </row>
    <row r="18" spans="1:21" s="240" customFormat="1" ht="12">
      <c r="A18" s="250" t="s">
        <v>4</v>
      </c>
      <c r="B18" s="323" t="s">
        <v>572</v>
      </c>
      <c r="C18" s="248">
        <v>1</v>
      </c>
      <c r="D18" s="248" t="s">
        <v>0</v>
      </c>
      <c r="E18" s="258"/>
      <c r="F18" s="193">
        <v>90</v>
      </c>
      <c r="G18" s="111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83" t="str">
        <f>IF(Sklop11[[#This Row],[ZAHTEVANA SHEMA KAKOVOSTI]]&lt;&gt;"",Sklop11[[#This Row],[Preračunana masa/volumen/kos na enoto kg]],"")</f>
        <v/>
      </c>
      <c r="J18" s="93"/>
      <c r="K18" s="216"/>
      <c r="L18" s="216"/>
      <c r="M18" s="216"/>
      <c r="N18" s="160"/>
      <c r="O18" s="216"/>
      <c r="P18" s="96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216"/>
    </row>
    <row r="19" spans="1:21" s="240" customFormat="1" ht="12">
      <c r="A19" s="250" t="s">
        <v>5</v>
      </c>
      <c r="B19" s="323" t="s">
        <v>573</v>
      </c>
      <c r="C19" s="248">
        <v>1</v>
      </c>
      <c r="D19" s="248" t="s">
        <v>0</v>
      </c>
      <c r="E19" s="258"/>
      <c r="F19" s="193">
        <v>1000</v>
      </c>
      <c r="G19" s="111" t="s">
        <v>296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83" t="str">
        <f>IF(Sklop11[[#This Row],[ZAHTEVANA SHEMA KAKOVOSTI]]&lt;&gt;"",Sklop11[[#This Row],[Preračunana masa/volumen/kos na enoto kg]],"")</f>
        <v/>
      </c>
      <c r="J19" s="93"/>
      <c r="K19" s="216"/>
      <c r="L19" s="216"/>
      <c r="M19" s="216"/>
      <c r="N19" s="160"/>
      <c r="O19" s="216"/>
      <c r="P19" s="96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216"/>
    </row>
    <row r="20" spans="1:21" s="240" customFormat="1" ht="12">
      <c r="A20" s="250" t="s">
        <v>6</v>
      </c>
      <c r="B20" s="323" t="s">
        <v>574</v>
      </c>
      <c r="C20" s="248" t="s">
        <v>824</v>
      </c>
      <c r="D20" s="248" t="s">
        <v>0</v>
      </c>
      <c r="E20" s="258"/>
      <c r="F20" s="193">
        <v>20</v>
      </c>
      <c r="G20" s="111" t="s">
        <v>0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83" t="str">
        <f>IF(Sklop11[[#This Row],[ZAHTEVANA SHEMA KAKOVOSTI]]&lt;&gt;"",Sklop11[[#This Row],[Preračunana masa/volumen/kos na enoto kg]],"")</f>
        <v/>
      </c>
      <c r="J20" s="93"/>
      <c r="K20" s="216"/>
      <c r="L20" s="216"/>
      <c r="M20" s="216"/>
      <c r="N20" s="160"/>
      <c r="O20" s="216"/>
      <c r="P20" s="96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216"/>
    </row>
    <row r="21" spans="1:21" s="240" customFormat="1" ht="12">
      <c r="A21" s="250" t="s">
        <v>7</v>
      </c>
      <c r="B21" s="323" t="s">
        <v>575</v>
      </c>
      <c r="C21" s="248">
        <v>2</v>
      </c>
      <c r="D21" s="248" t="s">
        <v>0</v>
      </c>
      <c r="E21" s="258"/>
      <c r="F21" s="193">
        <v>700</v>
      </c>
      <c r="G21" s="111" t="s">
        <v>296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3" t="str">
        <f>IF(Sklop11[[#This Row],[ZAHTEVANA SHEMA KAKOVOSTI]]&lt;&gt;"",Sklop11[[#This Row],[Preračunana masa/volumen/kos na enoto kg]],"")</f>
        <v/>
      </c>
      <c r="J21" s="93"/>
      <c r="K21" s="216"/>
      <c r="L21" s="216"/>
      <c r="M21" s="216"/>
      <c r="N21" s="160"/>
      <c r="O21" s="216"/>
      <c r="P21" s="96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216"/>
    </row>
    <row r="22" spans="1:21" s="240" customFormat="1" ht="12">
      <c r="A22" s="250" t="s">
        <v>8</v>
      </c>
      <c r="B22" s="323" t="s">
        <v>576</v>
      </c>
      <c r="C22" s="248">
        <v>250</v>
      </c>
      <c r="D22" s="248" t="s">
        <v>110</v>
      </c>
      <c r="E22" s="258"/>
      <c r="F22" s="193">
        <v>500</v>
      </c>
      <c r="G22" s="111" t="s">
        <v>296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2" s="83" t="str">
        <f>IF(Sklop11[[#This Row],[ZAHTEVANA SHEMA KAKOVOSTI]]&lt;&gt;"",Sklop11[[#This Row],[Preračunana masa/volumen/kos na enoto kg]],"")</f>
        <v/>
      </c>
      <c r="J22" s="93"/>
      <c r="K22" s="216"/>
      <c r="L22" s="216"/>
      <c r="M22" s="216"/>
      <c r="N22" s="160"/>
      <c r="O22" s="216"/>
      <c r="P22" s="96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216"/>
    </row>
    <row r="23" spans="1:21" s="240" customFormat="1" ht="12">
      <c r="A23" s="250" t="s">
        <v>9</v>
      </c>
      <c r="B23" s="323" t="s">
        <v>577</v>
      </c>
      <c r="C23" s="248">
        <v>1</v>
      </c>
      <c r="D23" s="248" t="s">
        <v>0</v>
      </c>
      <c r="E23" s="258"/>
      <c r="F23" s="193">
        <v>50</v>
      </c>
      <c r="G23" s="111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3" t="str">
        <f>IF(Sklop11[[#This Row],[ZAHTEVANA SHEMA KAKOVOSTI]]&lt;&gt;"",Sklop11[[#This Row],[Preračunana masa/volumen/kos na enoto kg]],"")</f>
        <v/>
      </c>
      <c r="J23" s="93"/>
      <c r="K23" s="216"/>
      <c r="L23" s="216"/>
      <c r="M23" s="216"/>
      <c r="N23" s="160"/>
      <c r="O23" s="216"/>
      <c r="P23" s="96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216"/>
    </row>
    <row r="24" spans="1:21" s="240" customFormat="1" ht="12">
      <c r="A24" s="250" t="s">
        <v>10</v>
      </c>
      <c r="B24" s="323" t="s">
        <v>578</v>
      </c>
      <c r="C24" s="248">
        <v>1</v>
      </c>
      <c r="D24" s="248" t="s">
        <v>0</v>
      </c>
      <c r="E24" s="258"/>
      <c r="F24" s="193">
        <v>20</v>
      </c>
      <c r="G24" s="111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3" t="str">
        <f>IF(Sklop11[[#This Row],[ZAHTEVANA SHEMA KAKOVOSTI]]&lt;&gt;"",Sklop11[[#This Row],[Preračunana masa/volumen/kos na enoto kg]],"")</f>
        <v/>
      </c>
      <c r="J24" s="93"/>
      <c r="K24" s="216"/>
      <c r="L24" s="216"/>
      <c r="M24" s="216"/>
      <c r="N24" s="160"/>
      <c r="O24" s="216"/>
      <c r="P24" s="96"/>
      <c r="Q24" s="90">
        <f>+Sklop11[[#This Row],[cena/enota brez DDV v EUR]]*Sklop11[[#This Row],[Stopnja DDV (%)]]</f>
        <v>0</v>
      </c>
      <c r="R24" s="90">
        <f>+Sklop11[[#This Row],[cena/enota brez DDV v EUR]]+Sklop11[[#This Row],[Davek (EUR)]]</f>
        <v>0</v>
      </c>
      <c r="S24" s="90">
        <f>+Sklop11[[#This Row],[cena/enota brez DDV v EUR]]*Sklop11[[#This Row],[Okvirna količina]]</f>
        <v>0</v>
      </c>
      <c r="T24" s="90">
        <f>+Sklop11[[#This Row],[Končna cena/enoto mere (EUR) z DDV]]*Sklop11[[#This Row],[Okvirna količina]]</f>
        <v>0</v>
      </c>
      <c r="U24" s="216"/>
    </row>
    <row r="25" spans="1:21" s="240" customFormat="1" ht="12">
      <c r="A25" s="250" t="s">
        <v>11</v>
      </c>
      <c r="B25" s="323" t="s">
        <v>579</v>
      </c>
      <c r="C25" s="248">
        <v>1</v>
      </c>
      <c r="D25" s="248" t="s">
        <v>0</v>
      </c>
      <c r="E25" s="258"/>
      <c r="F25" s="193">
        <v>100</v>
      </c>
      <c r="G25" s="111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3" t="str">
        <f>IF(Sklop11[[#This Row],[ZAHTEVANA SHEMA KAKOVOSTI]]&lt;&gt;"",Sklop11[[#This Row],[Preračunana masa/volumen/kos na enoto kg]],"")</f>
        <v/>
      </c>
      <c r="J25" s="93"/>
      <c r="K25" s="216"/>
      <c r="L25" s="216"/>
      <c r="M25" s="216"/>
      <c r="N25" s="160"/>
      <c r="O25" s="216"/>
      <c r="P25" s="96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216"/>
    </row>
    <row r="26" spans="1:21" s="240" customFormat="1" ht="12">
      <c r="A26" s="250" t="s">
        <v>12</v>
      </c>
      <c r="B26" s="323" t="s">
        <v>580</v>
      </c>
      <c r="C26" s="248">
        <v>1</v>
      </c>
      <c r="D26" s="248" t="s">
        <v>0</v>
      </c>
      <c r="E26" s="258"/>
      <c r="F26" s="193">
        <v>250</v>
      </c>
      <c r="G26" s="111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83" t="str">
        <f>IF(Sklop11[[#This Row],[ZAHTEVANA SHEMA KAKOVOSTI]]&lt;&gt;"",Sklop11[[#This Row],[Preračunana masa/volumen/kos na enoto kg]],"")</f>
        <v/>
      </c>
      <c r="J26" s="93"/>
      <c r="K26" s="216"/>
      <c r="L26" s="216"/>
      <c r="M26" s="216"/>
      <c r="N26" s="160"/>
      <c r="O26" s="216"/>
      <c r="P26" s="96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216"/>
    </row>
    <row r="27" spans="1:21" s="240" customFormat="1" ht="12">
      <c r="A27" s="250" t="s">
        <v>13</v>
      </c>
      <c r="B27" s="323" t="s">
        <v>581</v>
      </c>
      <c r="C27" s="248">
        <v>500</v>
      </c>
      <c r="D27" s="248" t="s">
        <v>110</v>
      </c>
      <c r="E27" s="258"/>
      <c r="F27" s="193">
        <v>10</v>
      </c>
      <c r="G27" s="111" t="s">
        <v>296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83" t="str">
        <f>IF(Sklop11[[#This Row],[ZAHTEVANA SHEMA KAKOVOSTI]]&lt;&gt;"",Sklop11[[#This Row],[Preračunana masa/volumen/kos na enoto kg]],"")</f>
        <v/>
      </c>
      <c r="J27" s="93"/>
      <c r="K27" s="216"/>
      <c r="L27" s="216"/>
      <c r="M27" s="216"/>
      <c r="N27" s="160"/>
      <c r="O27" s="216"/>
      <c r="P27" s="96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216"/>
    </row>
    <row r="28" spans="1:21" s="240" customFormat="1" ht="12">
      <c r="A28" s="250" t="s">
        <v>14</v>
      </c>
      <c r="B28" s="323" t="s">
        <v>582</v>
      </c>
      <c r="C28" s="248">
        <v>1</v>
      </c>
      <c r="D28" s="248" t="s">
        <v>0</v>
      </c>
      <c r="E28" s="258"/>
      <c r="F28" s="193">
        <v>20</v>
      </c>
      <c r="G28" s="111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83" t="str">
        <f>IF(Sklop11[[#This Row],[ZAHTEVANA SHEMA KAKOVOSTI]]&lt;&gt;"",Sklop11[[#This Row],[Preračunana masa/volumen/kos na enoto kg]],"")</f>
        <v/>
      </c>
      <c r="J28" s="93"/>
      <c r="K28" s="216"/>
      <c r="L28" s="216"/>
      <c r="M28" s="216"/>
      <c r="N28" s="160"/>
      <c r="O28" s="216"/>
      <c r="P28" s="96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216"/>
    </row>
    <row r="29" spans="1:21" s="240" customFormat="1" ht="12">
      <c r="A29" s="250" t="s">
        <v>15</v>
      </c>
      <c r="B29" s="323" t="s">
        <v>583</v>
      </c>
      <c r="C29" s="248">
        <v>250</v>
      </c>
      <c r="D29" s="248" t="s">
        <v>110</v>
      </c>
      <c r="E29" s="258"/>
      <c r="F29" s="193">
        <v>500</v>
      </c>
      <c r="G29" s="111" t="s">
        <v>296</v>
      </c>
      <c r="H2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9" s="83" t="str">
        <f>IF(Sklop11[[#This Row],[ZAHTEVANA SHEMA KAKOVOSTI]]&lt;&gt;"",Sklop11[[#This Row],[Preračunana masa/volumen/kos na enoto kg]],"")</f>
        <v/>
      </c>
      <c r="J29" s="93"/>
      <c r="K29" s="216"/>
      <c r="L29" s="216"/>
      <c r="M29" s="216"/>
      <c r="N29" s="160"/>
      <c r="O29" s="216"/>
      <c r="P29" s="96"/>
      <c r="Q29" s="90">
        <f>+Sklop11[[#This Row],[cena/enota brez DDV v EUR]]*Sklop11[[#This Row],[Stopnja DDV (%)]]</f>
        <v>0</v>
      </c>
      <c r="R29" s="90">
        <f>+Sklop11[[#This Row],[cena/enota brez DDV v EUR]]+Sklop11[[#This Row],[Davek (EUR)]]</f>
        <v>0</v>
      </c>
      <c r="S29" s="90">
        <f>+Sklop11[[#This Row],[cena/enota brez DDV v EUR]]*Sklop11[[#This Row],[Okvirna količina]]</f>
        <v>0</v>
      </c>
      <c r="T29" s="90">
        <f>+Sklop11[[#This Row],[Končna cena/enoto mere (EUR) z DDV]]*Sklop11[[#This Row],[Okvirna količina]]</f>
        <v>0</v>
      </c>
      <c r="U29" s="216"/>
    </row>
    <row r="30" spans="1:21" s="240" customFormat="1" ht="12">
      <c r="A30" s="250" t="s">
        <v>16</v>
      </c>
      <c r="B30" s="323" t="s">
        <v>584</v>
      </c>
      <c r="C30" s="248">
        <v>5</v>
      </c>
      <c r="D30" s="248" t="s">
        <v>0</v>
      </c>
      <c r="E30" s="258"/>
      <c r="F30" s="193">
        <v>400</v>
      </c>
      <c r="G30" s="111" t="s">
        <v>296</v>
      </c>
      <c r="H3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0" s="83" t="str">
        <f>IF(Sklop11[[#This Row],[ZAHTEVANA SHEMA KAKOVOSTI]]&lt;&gt;"",Sklop11[[#This Row],[Preračunana masa/volumen/kos na enoto kg]],"")</f>
        <v/>
      </c>
      <c r="J30" s="93"/>
      <c r="K30" s="216"/>
      <c r="L30" s="216"/>
      <c r="M30" s="216"/>
      <c r="N30" s="160"/>
      <c r="O30" s="216"/>
      <c r="P30" s="96"/>
      <c r="Q30" s="90">
        <f>+Sklop11[[#This Row],[cena/enota brez DDV v EUR]]*Sklop11[[#This Row],[Stopnja DDV (%)]]</f>
        <v>0</v>
      </c>
      <c r="R30" s="90">
        <f>+Sklop11[[#This Row],[cena/enota brez DDV v EUR]]+Sklop11[[#This Row],[Davek (EUR)]]</f>
        <v>0</v>
      </c>
      <c r="S30" s="90">
        <f>+Sklop11[[#This Row],[cena/enota brez DDV v EUR]]*Sklop11[[#This Row],[Okvirna količina]]</f>
        <v>0</v>
      </c>
      <c r="T30" s="90">
        <f>+Sklop11[[#This Row],[Končna cena/enoto mere (EUR) z DDV]]*Sklop11[[#This Row],[Okvirna količina]]</f>
        <v>0</v>
      </c>
      <c r="U30" s="216"/>
    </row>
    <row r="31" spans="1:21" s="240" customFormat="1" ht="12">
      <c r="A31" s="250" t="s">
        <v>17</v>
      </c>
      <c r="B31" s="323" t="s">
        <v>585</v>
      </c>
      <c r="C31" s="248">
        <v>1</v>
      </c>
      <c r="D31" s="248" t="s">
        <v>0</v>
      </c>
      <c r="E31" s="258"/>
      <c r="F31" s="193">
        <v>50</v>
      </c>
      <c r="G31" s="111" t="s">
        <v>0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3"/>
      <c r="K31" s="216"/>
      <c r="L31" s="216"/>
      <c r="M31" s="216"/>
      <c r="N31" s="160"/>
      <c r="O31" s="216"/>
      <c r="P31" s="96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216"/>
    </row>
    <row r="32" spans="1:21" s="240" customFormat="1" ht="12">
      <c r="A32" s="250" t="s">
        <v>18</v>
      </c>
      <c r="B32" s="323" t="s">
        <v>586</v>
      </c>
      <c r="C32" s="248">
        <v>1</v>
      </c>
      <c r="D32" s="248" t="s">
        <v>0</v>
      </c>
      <c r="E32" s="258"/>
      <c r="F32" s="193">
        <v>150</v>
      </c>
      <c r="G32" s="111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3" t="str">
        <f>IF(Sklop11[[#This Row],[ZAHTEVANA SHEMA KAKOVOSTI]]&lt;&gt;"",Sklop11[[#This Row],[Preračunana masa/volumen/kos na enoto kg]],"")</f>
        <v/>
      </c>
      <c r="J32" s="93"/>
      <c r="K32" s="216"/>
      <c r="L32" s="216"/>
      <c r="M32" s="216"/>
      <c r="N32" s="160"/>
      <c r="O32" s="216"/>
      <c r="P32" s="96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216"/>
    </row>
    <row r="33" spans="1:21" s="240" customFormat="1" ht="12">
      <c r="A33" s="250" t="s">
        <v>19</v>
      </c>
      <c r="B33" s="323" t="s">
        <v>587</v>
      </c>
      <c r="C33" s="248">
        <v>5</v>
      </c>
      <c r="D33" s="248" t="s">
        <v>0</v>
      </c>
      <c r="E33" s="258"/>
      <c r="F33" s="193">
        <v>150</v>
      </c>
      <c r="G33" s="111" t="s">
        <v>296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3" s="83" t="str">
        <f>IF(Sklop11[[#This Row],[ZAHTEVANA SHEMA KAKOVOSTI]]&lt;&gt;"",Sklop11[[#This Row],[Preračunana masa/volumen/kos na enoto kg]],"")</f>
        <v/>
      </c>
      <c r="J33" s="93"/>
      <c r="K33" s="216"/>
      <c r="L33" s="216"/>
      <c r="M33" s="216"/>
      <c r="N33" s="160"/>
      <c r="O33" s="216"/>
      <c r="P33" s="96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216"/>
    </row>
    <row r="34" spans="1:21" s="240" customFormat="1" ht="12">
      <c r="A34" s="250" t="s">
        <v>20</v>
      </c>
      <c r="B34" s="323" t="s">
        <v>588</v>
      </c>
      <c r="C34" s="248">
        <v>10</v>
      </c>
      <c r="D34" s="248" t="s">
        <v>0</v>
      </c>
      <c r="E34" s="258"/>
      <c r="F34" s="193">
        <v>50</v>
      </c>
      <c r="G34" s="111" t="s">
        <v>296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83" t="str">
        <f>IF(Sklop11[[#This Row],[ZAHTEVANA SHEMA KAKOVOSTI]]&lt;&gt;"",Sklop11[[#This Row],[Preračunana masa/volumen/kos na enoto kg]],"")</f>
        <v/>
      </c>
      <c r="J34" s="93"/>
      <c r="K34" s="216"/>
      <c r="L34" s="216"/>
      <c r="M34" s="216"/>
      <c r="N34" s="160"/>
      <c r="O34" s="216"/>
      <c r="P34" s="96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216"/>
    </row>
    <row r="35" spans="1:21" s="240" customFormat="1" ht="12">
      <c r="A35" s="250" t="s">
        <v>21</v>
      </c>
      <c r="B35" s="323" t="s">
        <v>589</v>
      </c>
      <c r="C35" s="248">
        <v>1</v>
      </c>
      <c r="D35" s="248" t="s">
        <v>0</v>
      </c>
      <c r="E35" s="258"/>
      <c r="F35" s="193">
        <v>100</v>
      </c>
      <c r="G35" s="111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3" t="str">
        <f>IF(Sklop11[[#This Row],[ZAHTEVANA SHEMA KAKOVOSTI]]&lt;&gt;"",Sklop11[[#This Row],[Preračunana masa/volumen/kos na enoto kg]],"")</f>
        <v/>
      </c>
      <c r="J35" s="93"/>
      <c r="K35" s="216"/>
      <c r="L35" s="216"/>
      <c r="M35" s="216"/>
      <c r="N35" s="160"/>
      <c r="O35" s="216"/>
      <c r="P35" s="96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216"/>
    </row>
    <row r="36" spans="1:21" s="240" customFormat="1" ht="12">
      <c r="A36" s="250" t="s">
        <v>22</v>
      </c>
      <c r="B36" s="323" t="s">
        <v>590</v>
      </c>
      <c r="C36" s="248">
        <v>1</v>
      </c>
      <c r="D36" s="248" t="s">
        <v>0</v>
      </c>
      <c r="E36" s="258"/>
      <c r="F36" s="193">
        <v>300</v>
      </c>
      <c r="G36" s="111" t="s">
        <v>296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83" t="str">
        <f>IF(Sklop11[[#This Row],[ZAHTEVANA SHEMA KAKOVOSTI]]&lt;&gt;"",Sklop11[[#This Row],[Preračunana masa/volumen/kos na enoto kg]],"")</f>
        <v/>
      </c>
      <c r="J36" s="93"/>
      <c r="K36" s="216"/>
      <c r="L36" s="216"/>
      <c r="M36" s="216"/>
      <c r="N36" s="160"/>
      <c r="O36" s="216"/>
      <c r="P36" s="96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216"/>
    </row>
    <row r="37" spans="1:21" s="240" customFormat="1" ht="12">
      <c r="A37" s="250" t="s">
        <v>23</v>
      </c>
      <c r="B37" s="323" t="s">
        <v>591</v>
      </c>
      <c r="C37" s="248">
        <v>1</v>
      </c>
      <c r="D37" s="248" t="s">
        <v>0</v>
      </c>
      <c r="E37" s="258"/>
      <c r="F37" s="193">
        <v>200</v>
      </c>
      <c r="G37" s="111" t="s">
        <v>296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83" t="str">
        <f>IF(Sklop11[[#This Row],[ZAHTEVANA SHEMA KAKOVOSTI]]&lt;&gt;"",Sklop11[[#This Row],[Preračunana masa/volumen/kos na enoto kg]],"")</f>
        <v/>
      </c>
      <c r="J37" s="93"/>
      <c r="K37" s="216"/>
      <c r="L37" s="216"/>
      <c r="M37" s="216"/>
      <c r="N37" s="160"/>
      <c r="O37" s="216"/>
      <c r="P37" s="96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216"/>
    </row>
    <row r="38" spans="1:21" s="240" customFormat="1" ht="13.9" customHeight="1">
      <c r="A38" s="250" t="s">
        <v>24</v>
      </c>
      <c r="B38" s="323" t="s">
        <v>592</v>
      </c>
      <c r="C38" s="248">
        <v>1</v>
      </c>
      <c r="D38" s="248" t="s">
        <v>0</v>
      </c>
      <c r="E38" s="258"/>
      <c r="F38" s="193">
        <v>300</v>
      </c>
      <c r="G38" s="111" t="s">
        <v>296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3" t="str">
        <f>IF(Sklop11[[#This Row],[ZAHTEVANA SHEMA KAKOVOSTI]]&lt;&gt;"",Sklop11[[#This Row],[Preračunana masa/volumen/kos na enoto kg]],"")</f>
        <v/>
      </c>
      <c r="J38" s="93"/>
      <c r="K38" s="216"/>
      <c r="L38" s="216"/>
      <c r="M38" s="216"/>
      <c r="N38" s="160"/>
      <c r="O38" s="216"/>
      <c r="P38" s="96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216"/>
    </row>
    <row r="39" spans="1:21" s="240" customFormat="1" ht="12">
      <c r="A39" s="250" t="s">
        <v>25</v>
      </c>
      <c r="B39" s="323" t="s">
        <v>593</v>
      </c>
      <c r="C39" s="248">
        <v>2</v>
      </c>
      <c r="D39" s="248" t="s">
        <v>0</v>
      </c>
      <c r="E39" s="258"/>
      <c r="F39" s="193">
        <v>100</v>
      </c>
      <c r="G39" s="111" t="s">
        <v>296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9" s="83" t="str">
        <f>IF(Sklop11[[#This Row],[ZAHTEVANA SHEMA KAKOVOSTI]]&lt;&gt;"",Sklop11[[#This Row],[Preračunana masa/volumen/kos na enoto kg]],"")</f>
        <v/>
      </c>
      <c r="J39" s="93"/>
      <c r="K39" s="216"/>
      <c r="L39" s="216"/>
      <c r="M39" s="216"/>
      <c r="N39" s="160"/>
      <c r="O39" s="216"/>
      <c r="P39" s="96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216"/>
    </row>
    <row r="40" spans="1:21" s="240" customFormat="1" ht="12">
      <c r="A40" s="250" t="s">
        <v>26</v>
      </c>
      <c r="B40" s="323" t="s">
        <v>594</v>
      </c>
      <c r="C40" s="248" t="s">
        <v>825</v>
      </c>
      <c r="D40" s="248" t="s">
        <v>0</v>
      </c>
      <c r="E40" s="258"/>
      <c r="F40" s="193">
        <v>50</v>
      </c>
      <c r="G40" s="111" t="s">
        <v>0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83" t="str">
        <f>IF(Sklop11[[#This Row],[ZAHTEVANA SHEMA KAKOVOSTI]]&lt;&gt;"",Sklop11[[#This Row],[Preračunana masa/volumen/kos na enoto kg]],"")</f>
        <v/>
      </c>
      <c r="J40" s="93"/>
      <c r="K40" s="216"/>
      <c r="L40" s="216"/>
      <c r="M40" s="216"/>
      <c r="N40" s="160"/>
      <c r="O40" s="216"/>
      <c r="P40" s="96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216"/>
    </row>
    <row r="41" spans="1:21" s="240" customFormat="1" ht="12">
      <c r="A41" s="250" t="s">
        <v>27</v>
      </c>
      <c r="B41" s="323" t="s">
        <v>595</v>
      </c>
      <c r="C41" s="363" t="s">
        <v>826</v>
      </c>
      <c r="D41" s="248" t="s">
        <v>0</v>
      </c>
      <c r="E41" s="258"/>
      <c r="F41" s="193">
        <v>100</v>
      </c>
      <c r="G41" s="111" t="s">
        <v>0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3" t="str">
        <f>IF(Sklop11[[#This Row],[ZAHTEVANA SHEMA KAKOVOSTI]]&lt;&gt;"",Sklop11[[#This Row],[Preračunana masa/volumen/kos na enoto kg]],"")</f>
        <v/>
      </c>
      <c r="J41" s="93"/>
      <c r="K41" s="216"/>
      <c r="L41" s="216"/>
      <c r="M41" s="216"/>
      <c r="N41" s="160"/>
      <c r="O41" s="216"/>
      <c r="P41" s="96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216"/>
    </row>
    <row r="42" spans="1:21" s="240" customFormat="1" ht="12">
      <c r="A42" s="250" t="s">
        <v>28</v>
      </c>
      <c r="B42" s="323" t="s">
        <v>596</v>
      </c>
      <c r="C42" s="248" t="s">
        <v>826</v>
      </c>
      <c r="D42" s="248" t="s">
        <v>0</v>
      </c>
      <c r="E42" s="258"/>
      <c r="F42" s="193">
        <v>10</v>
      </c>
      <c r="G42" s="111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83" t="str">
        <f>IF(Sklop11[[#This Row],[ZAHTEVANA SHEMA KAKOVOSTI]]&lt;&gt;"",Sklop11[[#This Row],[Preračunana masa/volumen/kos na enoto kg]],"")</f>
        <v/>
      </c>
      <c r="J42" s="93"/>
      <c r="K42" s="216"/>
      <c r="L42" s="216"/>
      <c r="M42" s="216"/>
      <c r="N42" s="160"/>
      <c r="O42" s="216"/>
      <c r="P42" s="96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216"/>
    </row>
    <row r="43" spans="1:21" s="240" customFormat="1" ht="12">
      <c r="A43" s="250" t="s">
        <v>29</v>
      </c>
      <c r="B43" s="323" t="s">
        <v>597</v>
      </c>
      <c r="C43" s="248" t="s">
        <v>826</v>
      </c>
      <c r="D43" s="248" t="s">
        <v>0</v>
      </c>
      <c r="E43" s="258"/>
      <c r="F43" s="193">
        <v>20</v>
      </c>
      <c r="G43" s="111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83" t="str">
        <f>IF(Sklop11[[#This Row],[ZAHTEVANA SHEMA KAKOVOSTI]]&lt;&gt;"",Sklop11[[#This Row],[Preračunana masa/volumen/kos na enoto kg]],"")</f>
        <v/>
      </c>
      <c r="J43" s="93"/>
      <c r="K43" s="216"/>
      <c r="L43" s="216"/>
      <c r="M43" s="216"/>
      <c r="N43" s="160"/>
      <c r="O43" s="216"/>
      <c r="P43" s="96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216"/>
    </row>
    <row r="44" spans="1:21" s="240" customFormat="1" ht="12">
      <c r="A44" s="250" t="s">
        <v>30</v>
      </c>
      <c r="B44" s="323" t="s">
        <v>598</v>
      </c>
      <c r="C44" s="248" t="s">
        <v>826</v>
      </c>
      <c r="D44" s="248" t="s">
        <v>0</v>
      </c>
      <c r="E44" s="258"/>
      <c r="F44" s="193">
        <v>10</v>
      </c>
      <c r="G44" s="111" t="s">
        <v>0</v>
      </c>
      <c r="H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83" t="str">
        <f>IF(Sklop11[[#This Row],[ZAHTEVANA SHEMA KAKOVOSTI]]&lt;&gt;"",Sklop11[[#This Row],[Preračunana masa/volumen/kos na enoto kg]],"")</f>
        <v/>
      </c>
      <c r="J44" s="93"/>
      <c r="K44" s="216"/>
      <c r="L44" s="216"/>
      <c r="M44" s="216"/>
      <c r="N44" s="160"/>
      <c r="O44" s="216"/>
      <c r="P44" s="96"/>
      <c r="Q44" s="90">
        <f>+Sklop11[[#This Row],[cena/enota brez DDV v EUR]]*Sklop11[[#This Row],[Stopnja DDV (%)]]</f>
        <v>0</v>
      </c>
      <c r="R44" s="90">
        <f>+Sklop11[[#This Row],[cena/enota brez DDV v EUR]]+Sklop11[[#This Row],[Davek (EUR)]]</f>
        <v>0</v>
      </c>
      <c r="S44" s="90">
        <f>+Sklop11[[#This Row],[cena/enota brez DDV v EUR]]*Sklop11[[#This Row],[Okvirna količina]]</f>
        <v>0</v>
      </c>
      <c r="T44" s="90">
        <f>+Sklop11[[#This Row],[Končna cena/enoto mere (EUR) z DDV]]*Sklop11[[#This Row],[Okvirna količina]]</f>
        <v>0</v>
      </c>
      <c r="U44" s="216"/>
    </row>
    <row r="45" spans="1:21" s="240" customFormat="1" ht="12">
      <c r="A45" s="250" t="s">
        <v>31</v>
      </c>
      <c r="B45" s="323" t="s">
        <v>599</v>
      </c>
      <c r="C45" s="248" t="s">
        <v>826</v>
      </c>
      <c r="D45" s="248" t="s">
        <v>0</v>
      </c>
      <c r="E45" s="258"/>
      <c r="F45" s="193">
        <v>300</v>
      </c>
      <c r="G45" s="111" t="s">
        <v>0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83" t="str">
        <f>IF(Sklop11[[#This Row],[ZAHTEVANA SHEMA KAKOVOSTI]]&lt;&gt;"",Sklop11[[#This Row],[Preračunana masa/volumen/kos na enoto kg]],"")</f>
        <v/>
      </c>
      <c r="J45" s="93"/>
      <c r="K45" s="216"/>
      <c r="L45" s="216"/>
      <c r="M45" s="216"/>
      <c r="N45" s="160"/>
      <c r="O45" s="216"/>
      <c r="P45" s="96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216"/>
    </row>
    <row r="46" spans="1:21" s="240" customFormat="1" ht="12">
      <c r="A46" s="250" t="s">
        <v>32</v>
      </c>
      <c r="B46" s="323" t="s">
        <v>600</v>
      </c>
      <c r="C46" s="248">
        <v>500</v>
      </c>
      <c r="D46" s="248" t="s">
        <v>110</v>
      </c>
      <c r="E46" s="258"/>
      <c r="F46" s="193">
        <v>20</v>
      </c>
      <c r="G46" s="111" t="s">
        <v>0</v>
      </c>
      <c r="H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83" t="str">
        <f>IF(Sklop11[[#This Row],[ZAHTEVANA SHEMA KAKOVOSTI]]&lt;&gt;"",Sklop11[[#This Row],[Preračunana masa/volumen/kos na enoto kg]],"")</f>
        <v/>
      </c>
      <c r="J46" s="93"/>
      <c r="K46" s="216"/>
      <c r="L46" s="216"/>
      <c r="M46" s="216"/>
      <c r="N46" s="160"/>
      <c r="O46" s="216"/>
      <c r="P46" s="96"/>
      <c r="Q46" s="90">
        <f>+Sklop11[[#This Row],[cena/enota brez DDV v EUR]]*Sklop11[[#This Row],[Stopnja DDV (%)]]</f>
        <v>0</v>
      </c>
      <c r="R46" s="90">
        <f>+Sklop11[[#This Row],[cena/enota brez DDV v EUR]]+Sklop11[[#This Row],[Davek (EUR)]]</f>
        <v>0</v>
      </c>
      <c r="S46" s="90">
        <f>+Sklop11[[#This Row],[cena/enota brez DDV v EUR]]*Sklop11[[#This Row],[Okvirna količina]]</f>
        <v>0</v>
      </c>
      <c r="T46" s="90">
        <f>+Sklop11[[#This Row],[Končna cena/enoto mere (EUR) z DDV]]*Sklop11[[#This Row],[Okvirna količina]]</f>
        <v>0</v>
      </c>
      <c r="U46" s="216"/>
    </row>
    <row r="47" spans="1:21" s="240" customFormat="1" ht="12">
      <c r="A47" s="250" t="s">
        <v>33</v>
      </c>
      <c r="B47" s="323" t="s">
        <v>601</v>
      </c>
      <c r="C47" s="248" t="s">
        <v>826</v>
      </c>
      <c r="D47" s="248" t="s">
        <v>0</v>
      </c>
      <c r="E47" s="258"/>
      <c r="F47" s="193">
        <v>400</v>
      </c>
      <c r="G47" s="111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83" t="str">
        <f>IF(Sklop11[[#This Row],[ZAHTEVANA SHEMA KAKOVOSTI]]&lt;&gt;"",Sklop11[[#This Row],[Preračunana masa/volumen/kos na enoto kg]],"")</f>
        <v/>
      </c>
      <c r="J47" s="93"/>
      <c r="K47" s="216"/>
      <c r="L47" s="216"/>
      <c r="M47" s="216"/>
      <c r="N47" s="160"/>
      <c r="O47" s="216"/>
      <c r="P47" s="96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216"/>
    </row>
    <row r="48" spans="1:21" s="240" customFormat="1" ht="12">
      <c r="A48" s="250" t="s">
        <v>34</v>
      </c>
      <c r="B48" s="323" t="s">
        <v>602</v>
      </c>
      <c r="C48" s="248" t="s">
        <v>827</v>
      </c>
      <c r="D48" s="248" t="s">
        <v>110</v>
      </c>
      <c r="E48" s="258"/>
      <c r="F48" s="193">
        <v>20</v>
      </c>
      <c r="G48" s="111" t="s">
        <v>0</v>
      </c>
      <c r="H4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3" t="str">
        <f>IF(Sklop11[[#This Row],[ZAHTEVANA SHEMA KAKOVOSTI]]&lt;&gt;"",Sklop11[[#This Row],[Preračunana masa/volumen/kos na enoto kg]],"")</f>
        <v/>
      </c>
      <c r="J48" s="93"/>
      <c r="K48" s="216"/>
      <c r="L48" s="216"/>
      <c r="M48" s="216"/>
      <c r="N48" s="160"/>
      <c r="O48" s="216"/>
      <c r="P48" s="96"/>
      <c r="Q48" s="90">
        <f>+Sklop11[[#This Row],[cena/enota brez DDV v EUR]]*Sklop11[[#This Row],[Stopnja DDV (%)]]</f>
        <v>0</v>
      </c>
      <c r="R48" s="90">
        <f>+Sklop11[[#This Row],[cena/enota brez DDV v EUR]]+Sklop11[[#This Row],[Davek (EUR)]]</f>
        <v>0</v>
      </c>
      <c r="S48" s="90">
        <f>+Sklop11[[#This Row],[cena/enota brez DDV v EUR]]*Sklop11[[#This Row],[Okvirna količina]]</f>
        <v>0</v>
      </c>
      <c r="T48" s="90">
        <f>+Sklop11[[#This Row],[Končna cena/enoto mere (EUR) z DDV]]*Sklop11[[#This Row],[Okvirna količina]]</f>
        <v>0</v>
      </c>
      <c r="U48" s="216"/>
    </row>
    <row r="49" spans="1:22" s="240" customFormat="1" ht="12">
      <c r="A49" s="250" t="s">
        <v>35</v>
      </c>
      <c r="B49" s="323" t="s">
        <v>603</v>
      </c>
      <c r="C49" s="248" t="s">
        <v>826</v>
      </c>
      <c r="D49" s="248" t="s">
        <v>0</v>
      </c>
      <c r="E49" s="258"/>
      <c r="F49" s="193">
        <v>400</v>
      </c>
      <c r="G49" s="111" t="s">
        <v>0</v>
      </c>
      <c r="H4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9" s="83" t="str">
        <f>IF(Sklop11[[#This Row],[ZAHTEVANA SHEMA KAKOVOSTI]]&lt;&gt;"",Sklop11[[#This Row],[Preračunana masa/volumen/kos na enoto kg]],"")</f>
        <v/>
      </c>
      <c r="J49" s="93"/>
      <c r="K49" s="216"/>
      <c r="L49" s="216"/>
      <c r="M49" s="216"/>
      <c r="N49" s="160"/>
      <c r="O49" s="216"/>
      <c r="P49" s="96"/>
      <c r="Q49" s="90">
        <f>+Sklop11[[#This Row],[cena/enota brez DDV v EUR]]*Sklop11[[#This Row],[Stopnja DDV (%)]]</f>
        <v>0</v>
      </c>
      <c r="R49" s="90">
        <f>+Sklop11[[#This Row],[cena/enota brez DDV v EUR]]+Sklop11[[#This Row],[Davek (EUR)]]</f>
        <v>0</v>
      </c>
      <c r="S49" s="90">
        <f>+Sklop11[[#This Row],[cena/enota brez DDV v EUR]]*Sklop11[[#This Row],[Okvirna količina]]</f>
        <v>0</v>
      </c>
      <c r="T49" s="90">
        <f>+Sklop11[[#This Row],[Končna cena/enoto mere (EUR) z DDV]]*Sklop11[[#This Row],[Okvirna količina]]</f>
        <v>0</v>
      </c>
      <c r="U49" s="216"/>
    </row>
    <row r="50" spans="1:22" s="240" customFormat="1" ht="12">
      <c r="A50" s="250" t="s">
        <v>36</v>
      </c>
      <c r="B50" s="323" t="s">
        <v>604</v>
      </c>
      <c r="C50" s="248" t="s">
        <v>826</v>
      </c>
      <c r="D50" s="248" t="s">
        <v>0</v>
      </c>
      <c r="E50" s="107"/>
      <c r="F50" s="193">
        <v>150</v>
      </c>
      <c r="G50" s="111" t="s">
        <v>0</v>
      </c>
      <c r="H5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88" t="str">
        <f>IF(Sklop11[[#This Row],[ZAHTEVANA SHEMA KAKOVOSTI]]&lt;&gt;"",Sklop11[[#This Row],[Preračunana masa/volumen/kos na enoto kg]],"")</f>
        <v/>
      </c>
      <c r="J50" s="93"/>
      <c r="K50" s="216"/>
      <c r="L50" s="216"/>
      <c r="M50" s="216"/>
      <c r="N50" s="160"/>
      <c r="O50" s="216"/>
      <c r="P50" s="96"/>
      <c r="Q50" s="90">
        <f>+Sklop11[[#This Row],[cena/enota brez DDV v EUR]]*Sklop11[[#This Row],[Stopnja DDV (%)]]</f>
        <v>0</v>
      </c>
      <c r="R50" s="90">
        <f>+Sklop11[[#This Row],[cena/enota brez DDV v EUR]]+Sklop11[[#This Row],[Davek (EUR)]]</f>
        <v>0</v>
      </c>
      <c r="S50" s="90">
        <f>+Sklop11[[#This Row],[cena/enota brez DDV v EUR]]*Sklop11[[#This Row],[Okvirna količina]]</f>
        <v>0</v>
      </c>
      <c r="T50" s="90">
        <f>+Sklop11[[#This Row],[Končna cena/enoto mere (EUR) z DDV]]*Sklop11[[#This Row],[Okvirna količina]]</f>
        <v>0</v>
      </c>
      <c r="U50" s="216"/>
    </row>
    <row r="51" spans="1:22" s="240" customFormat="1" ht="12">
      <c r="A51" s="250" t="s">
        <v>37</v>
      </c>
      <c r="B51" s="323" t="s">
        <v>605</v>
      </c>
      <c r="C51" s="248" t="s">
        <v>826</v>
      </c>
      <c r="D51" s="248" t="s">
        <v>0</v>
      </c>
      <c r="E51" s="107"/>
      <c r="F51" s="193">
        <v>10</v>
      </c>
      <c r="G51" s="111" t="s">
        <v>0</v>
      </c>
      <c r="H5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8" t="str">
        <f>IF(Sklop11[[#This Row],[ZAHTEVANA SHEMA KAKOVOSTI]]&lt;&gt;"",Sklop11[[#This Row],[Preračunana masa/volumen/kos na enoto kg]],"")</f>
        <v/>
      </c>
      <c r="J51" s="93"/>
      <c r="K51" s="216"/>
      <c r="L51" s="216"/>
      <c r="M51" s="216"/>
      <c r="N51" s="160"/>
      <c r="O51" s="216"/>
      <c r="P51" s="96"/>
      <c r="Q51" s="90">
        <f>+Sklop11[[#This Row],[cena/enota brez DDV v EUR]]*Sklop11[[#This Row],[Stopnja DDV (%)]]</f>
        <v>0</v>
      </c>
      <c r="R51" s="90">
        <f>+Sklop11[[#This Row],[cena/enota brez DDV v EUR]]+Sklop11[[#This Row],[Davek (EUR)]]</f>
        <v>0</v>
      </c>
      <c r="S51" s="90">
        <f>+Sklop11[[#This Row],[cena/enota brez DDV v EUR]]*Sklop11[[#This Row],[Okvirna količina]]</f>
        <v>0</v>
      </c>
      <c r="T51" s="90">
        <f>+Sklop11[[#This Row],[Končna cena/enoto mere (EUR) z DDV]]*Sklop11[[#This Row],[Okvirna količina]]</f>
        <v>0</v>
      </c>
      <c r="U51" s="216"/>
    </row>
    <row r="52" spans="1:22" s="240" customFormat="1" ht="12">
      <c r="A52" s="250" t="s">
        <v>38</v>
      </c>
      <c r="B52" s="323" t="s">
        <v>606</v>
      </c>
      <c r="C52" s="248" t="s">
        <v>826</v>
      </c>
      <c r="D52" s="248" t="s">
        <v>0</v>
      </c>
      <c r="E52" s="107"/>
      <c r="F52" s="193">
        <v>10</v>
      </c>
      <c r="G52" s="111" t="s">
        <v>0</v>
      </c>
      <c r="H5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88" t="str">
        <f>IF(Sklop11[[#This Row],[ZAHTEVANA SHEMA KAKOVOSTI]]&lt;&gt;"",Sklop11[[#This Row],[Preračunana masa/volumen/kos na enoto kg]],"")</f>
        <v/>
      </c>
      <c r="J52" s="93"/>
      <c r="K52" s="216"/>
      <c r="L52" s="216"/>
      <c r="M52" s="216"/>
      <c r="N52" s="160"/>
      <c r="O52" s="216"/>
      <c r="P52" s="96"/>
      <c r="Q52" s="91">
        <f>+Sklop11[[#This Row],[cena/enota brez DDV v EUR]]*Sklop11[[#This Row],[Stopnja DDV (%)]]</f>
        <v>0</v>
      </c>
      <c r="R52" s="91">
        <f>+Sklop11[[#This Row],[cena/enota brez DDV v EUR]]+Sklop11[[#This Row],[Davek (EUR)]]</f>
        <v>0</v>
      </c>
      <c r="S52" s="91">
        <f>+Sklop11[[#This Row],[cena/enota brez DDV v EUR]]*Sklop11[[#This Row],[Okvirna količina]]</f>
        <v>0</v>
      </c>
      <c r="T52" s="91">
        <f>+Sklop11[[#This Row],[Končna cena/enoto mere (EUR) z DDV]]*Sklop11[[#This Row],[Okvirna količina]]</f>
        <v>0</v>
      </c>
      <c r="U52" s="216"/>
    </row>
    <row r="53" spans="1:22" s="240" customFormat="1" ht="12">
      <c r="A53" s="250" t="s">
        <v>39</v>
      </c>
      <c r="B53" s="323" t="s">
        <v>607</v>
      </c>
      <c r="C53" s="248" t="s">
        <v>827</v>
      </c>
      <c r="D53" s="248" t="s">
        <v>110</v>
      </c>
      <c r="E53" s="107"/>
      <c r="F53" s="193">
        <v>100</v>
      </c>
      <c r="G53" s="111" t="s">
        <v>0</v>
      </c>
      <c r="H5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3" s="88" t="str">
        <f>IF(Sklop11[[#This Row],[ZAHTEVANA SHEMA KAKOVOSTI]]&lt;&gt;"",Sklop11[[#This Row],[Preračunana masa/volumen/kos na enoto kg]],"")</f>
        <v/>
      </c>
      <c r="J53" s="93"/>
      <c r="K53" s="216"/>
      <c r="L53" s="216"/>
      <c r="M53" s="216"/>
      <c r="N53" s="160"/>
      <c r="O53" s="216"/>
      <c r="P53" s="96"/>
      <c r="Q53" s="91">
        <f>+Sklop11[[#This Row],[cena/enota brez DDV v EUR]]*Sklop11[[#This Row],[Stopnja DDV (%)]]</f>
        <v>0</v>
      </c>
      <c r="R53" s="91">
        <f>+Sklop11[[#This Row],[cena/enota brez DDV v EUR]]+Sklop11[[#This Row],[Davek (EUR)]]</f>
        <v>0</v>
      </c>
      <c r="S53" s="91">
        <f>+Sklop11[[#This Row],[cena/enota brez DDV v EUR]]*Sklop11[[#This Row],[Okvirna količina]]</f>
        <v>0</v>
      </c>
      <c r="T53" s="91">
        <f>+Sklop11[[#This Row],[Končna cena/enoto mere (EUR) z DDV]]*Sklop11[[#This Row],[Okvirna količina]]</f>
        <v>0</v>
      </c>
      <c r="U53" s="216"/>
    </row>
    <row r="54" spans="1:22" ht="27" customHeight="1">
      <c r="A54" s="326" t="s">
        <v>134</v>
      </c>
      <c r="B54" s="327"/>
      <c r="C54" s="328"/>
      <c r="D54" s="328"/>
      <c r="E54" s="329"/>
      <c r="F54" s="330"/>
      <c r="G54" s="331"/>
      <c r="H54" s="332">
        <f>SUBTOTAL(109,Sklop11[Preračunana masa/volumen/kos na enoto kg])</f>
        <v>9645</v>
      </c>
      <c r="I54" s="332">
        <f>SUBTOTAL(109,Sklop11[Živila iz shem kakovosti (kg)])</f>
        <v>0</v>
      </c>
      <c r="J54" s="330"/>
      <c r="K54" s="333"/>
      <c r="L54" s="333"/>
      <c r="M54" s="334"/>
      <c r="N54" s="335"/>
      <c r="O54" s="335"/>
      <c r="P54" s="335"/>
      <c r="Q54" s="336"/>
      <c r="R54" s="337"/>
      <c r="S54" s="336">
        <f>SUBTOTAL(109,Sklop11[Vrednost za okvirno količino (EUR) brez DDV])</f>
        <v>0</v>
      </c>
      <c r="T54" s="336">
        <f>SUBTOTAL(109,Sklop11[Vrednost za okvirno količino (EUR) z DDV])</f>
        <v>0</v>
      </c>
      <c r="U54" s="338">
        <f>SUBTOTAL(103,Sklop11[Shema kakovosti
(nacionalne, evropske)
])</f>
        <v>0</v>
      </c>
    </row>
    <row r="55" spans="1:22" ht="15">
      <c r="A55" s="7"/>
      <c r="B55" s="5"/>
      <c r="C55" s="27"/>
      <c r="D55" s="27"/>
      <c r="E55" s="26"/>
      <c r="F55" s="8"/>
      <c r="H55" s="9"/>
      <c r="I55" s="9"/>
      <c r="J55" s="9"/>
      <c r="K55" s="9"/>
      <c r="L55" s="56"/>
      <c r="M55" s="56"/>
      <c r="N55" s="9"/>
      <c r="O55" s="9"/>
      <c r="P55" s="9"/>
      <c r="Q55" s="9"/>
      <c r="R55" s="9"/>
      <c r="S55" s="4"/>
      <c r="T55" s="4"/>
      <c r="U55" s="8"/>
    </row>
    <row r="56" spans="1:22">
      <c r="A56" s="49" t="s">
        <v>130</v>
      </c>
      <c r="B56" s="17"/>
      <c r="C56" s="29"/>
      <c r="D56" s="29"/>
      <c r="E56" s="108"/>
      <c r="Q56" s="49"/>
      <c r="R56" s="49"/>
      <c r="S56" s="49"/>
      <c r="T56" s="49"/>
    </row>
    <row r="57" spans="1:22">
      <c r="A57" s="12" t="s">
        <v>132</v>
      </c>
      <c r="B57" s="17"/>
      <c r="C57" s="29"/>
      <c r="D57" s="29"/>
      <c r="E57" s="108"/>
    </row>
    <row r="58" spans="1:22">
      <c r="A58" s="101" t="s">
        <v>182</v>
      </c>
      <c r="F58" s="71"/>
      <c r="G58" s="71"/>
      <c r="H58" s="30"/>
      <c r="I58" s="30"/>
      <c r="J58" s="30"/>
      <c r="K58" s="30"/>
      <c r="L58" s="57"/>
      <c r="M58" s="57"/>
      <c r="N58" s="30"/>
      <c r="O58" s="30"/>
      <c r="P58" s="30"/>
      <c r="Q58" s="30"/>
      <c r="R58" s="30"/>
    </row>
    <row r="59" spans="1:22">
      <c r="A59" s="117" t="s">
        <v>173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5"/>
    </row>
    <row r="60" spans="1:22" ht="12.75" customHeight="1">
      <c r="A60" s="427" t="s">
        <v>174</v>
      </c>
      <c r="B60" s="427"/>
      <c r="C60" s="427"/>
      <c r="D60" s="427"/>
      <c r="E60" s="427"/>
      <c r="F60" s="427"/>
      <c r="G60" s="427"/>
      <c r="H60" s="427"/>
      <c r="I60" s="427"/>
      <c r="J60" s="427"/>
      <c r="K60" s="427"/>
      <c r="L60" s="427"/>
      <c r="M60" s="115"/>
      <c r="N60" s="115"/>
      <c r="O60" s="115"/>
      <c r="P60" s="115"/>
      <c r="Q60" s="115"/>
      <c r="R60" s="115"/>
      <c r="S60" s="115"/>
      <c r="T60" s="115"/>
      <c r="U60" s="115"/>
      <c r="V60" s="115"/>
    </row>
    <row r="61" spans="1:22">
      <c r="N61" s="30"/>
      <c r="O61" s="30"/>
      <c r="P61" s="30"/>
      <c r="Q61" s="30"/>
      <c r="R61" s="30"/>
    </row>
    <row r="62" spans="1:22">
      <c r="A62" s="101" t="s">
        <v>65</v>
      </c>
      <c r="F62" s="71"/>
      <c r="G62" s="71" t="s">
        <v>66</v>
      </c>
      <c r="H62" s="30"/>
      <c r="I62" s="30"/>
      <c r="J62" s="30"/>
      <c r="K62" s="30"/>
      <c r="L62" s="57"/>
      <c r="M62" s="57"/>
      <c r="N62" s="102"/>
      <c r="O62" s="30"/>
      <c r="P62" s="30"/>
      <c r="Q62" s="30" t="s">
        <v>67</v>
      </c>
      <c r="R62" s="30"/>
    </row>
    <row r="63" spans="1:22" ht="15">
      <c r="A63" s="7"/>
      <c r="B63" s="5"/>
      <c r="C63" s="27"/>
      <c r="D63" s="27"/>
      <c r="E63" s="26"/>
      <c r="F63" s="8"/>
      <c r="H63" s="9"/>
      <c r="I63" s="9"/>
      <c r="J63" s="9"/>
      <c r="K63" s="9"/>
      <c r="L63" s="56"/>
      <c r="M63" s="56"/>
      <c r="N63" s="9"/>
      <c r="O63" s="9"/>
      <c r="P63" s="9"/>
      <c r="Q63" s="9"/>
      <c r="R63" s="9"/>
      <c r="S63" s="4"/>
      <c r="T63" s="4"/>
      <c r="U63" s="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</sheetData>
  <sheetProtection insertRows="0" deleteRows="0"/>
  <protectedRanges>
    <protectedRange sqref="J61:P1048576 U61:U1048576 J1:P59 U1:U59" name="Obseg1"/>
    <protectedRange sqref="U60 M60:P60" name="Obseg1_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3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5"/>
  <sheetViews>
    <sheetView topLeftCell="A8" zoomScale="90" zoomScaleNormal="90" zoomScaleSheetLayoutView="100" workbookViewId="0">
      <selection activeCell="S62" sqref="S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pred_rekapitulacija'!B25</f>
        <v>ZAMRZNJENI IZDELKI IZ TESTA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64" t="s">
        <v>608</v>
      </c>
      <c r="C16" s="365" t="s">
        <v>826</v>
      </c>
      <c r="D16" s="248" t="s">
        <v>0</v>
      </c>
      <c r="E16" s="260"/>
      <c r="F16" s="366">
        <v>150</v>
      </c>
      <c r="G16" s="297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3" t="str">
        <f>IF(Sklop12[[#This Row],[ZAHTEVANA SHEMA KAKOVOSTI]]&lt;&gt;"",Sklop12[[#This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+Sklop12[[#This Row],[cena/enota brez DDV v EUR]]*Sklop12[[#This Row],[Stopnja DDV (%)]]</f>
        <v>0</v>
      </c>
      <c r="R16" s="253">
        <f>+Sklop12[[#This Row],[cena/enota brez DDV v EUR]]+Sklop12[[#This Row],[Davek (EUR)]]</f>
        <v>0</v>
      </c>
      <c r="S16" s="253">
        <f>+Sklop12[[#This Row],[cena/enota brez DDV v EUR]]*Sklop12[[#This Row],[Okvirna količina]]</f>
        <v>0</v>
      </c>
      <c r="T16" s="253">
        <f>+Sklop12[[#This Row],[Končna cena/enoto mere (EUR) z DDV]]*Sklop12[[#This Row],[Okvirna količina]]</f>
        <v>0</v>
      </c>
      <c r="U16" s="97"/>
    </row>
    <row r="17" spans="1:21" s="240" customFormat="1" ht="12">
      <c r="A17" s="250" t="s">
        <v>3</v>
      </c>
      <c r="B17" s="364" t="s">
        <v>609</v>
      </c>
      <c r="C17" s="365" t="s">
        <v>826</v>
      </c>
      <c r="D17" s="248" t="s">
        <v>0</v>
      </c>
      <c r="E17" s="260"/>
      <c r="F17" s="366">
        <v>300</v>
      </c>
      <c r="G17" s="297" t="s">
        <v>0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83" t="str">
        <f>IF(Sklop12[[#This Row],[ZAHTEVANA SHEMA KAKOVOSTI]]&lt;&gt;"",Sklop12[[#This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8"/>
    </row>
    <row r="18" spans="1:21" s="240" customFormat="1" ht="12">
      <c r="A18" s="250" t="s">
        <v>4</v>
      </c>
      <c r="B18" s="364" t="s">
        <v>610</v>
      </c>
      <c r="C18" s="365" t="s">
        <v>826</v>
      </c>
      <c r="D18" s="248" t="s">
        <v>0</v>
      </c>
      <c r="E18" s="260"/>
      <c r="F18" s="366">
        <v>150</v>
      </c>
      <c r="G18" s="297" t="s">
        <v>0</v>
      </c>
      <c r="H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3" t="str">
        <f>IF(Sklop12[[#This Row],[ZAHTEVANA SHEMA KAKOVOSTI]]&lt;&gt;"",Sklop12[[#This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+Sklop12[[#This Row],[cena/enota brez DDV v EUR]]*Sklop12[[#This Row],[Stopnja DDV (%)]]</f>
        <v>0</v>
      </c>
      <c r="R18" s="90">
        <f>+Sklop12[[#This Row],[cena/enota brez DDV v EUR]]+Sklop12[[#This Row],[Davek (EUR)]]</f>
        <v>0</v>
      </c>
      <c r="S18" s="90">
        <f>+Sklop12[[#This Row],[cena/enota brez DDV v EUR]]*Sklop12[[#This Row],[Okvirna količina]]</f>
        <v>0</v>
      </c>
      <c r="T18" s="90">
        <f>+Sklop12[[#This Row],[Končna cena/enoto mere (EUR) z DDV]]*Sklop12[[#This Row],[Okvirna količina]]</f>
        <v>0</v>
      </c>
      <c r="U18" s="98"/>
    </row>
    <row r="19" spans="1:21" s="240" customFormat="1" ht="12">
      <c r="A19" s="250" t="s">
        <v>5</v>
      </c>
      <c r="B19" s="289" t="s">
        <v>611</v>
      </c>
      <c r="C19" s="290">
        <v>800</v>
      </c>
      <c r="D19" s="291" t="s">
        <v>110</v>
      </c>
      <c r="E19" s="260"/>
      <c r="F19" s="293">
        <v>100</v>
      </c>
      <c r="G19" s="298" t="s">
        <v>0</v>
      </c>
      <c r="H1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293" t="str">
        <f>IF(Sklop12[[#This Row],[ZAHTEVANA SHEMA KAKOVOSTI]]&lt;&gt;"",Sklop12[[#This Row],[Preračunana masa/volumen/kos na enoto kg]],"")</f>
        <v/>
      </c>
      <c r="J19" s="285"/>
      <c r="K19" s="294"/>
      <c r="L19" s="294"/>
      <c r="M19" s="295"/>
      <c r="N19" s="286"/>
      <c r="O19" s="286"/>
      <c r="P19" s="287"/>
      <c r="Q19" s="286">
        <f>+Sklop12[[#This Row],[cena/enota brez DDV v EUR]]*Sklop12[[#This Row],[Stopnja DDV (%)]]</f>
        <v>0</v>
      </c>
      <c r="R19" s="286">
        <f>+Sklop12[[#This Row],[cena/enota brez DDV v EUR]]+Sklop12[[#This Row],[Davek (EUR)]]</f>
        <v>0</v>
      </c>
      <c r="S19" s="286">
        <f>+Sklop12[[#This Row],[cena/enota brez DDV v EUR]]*Sklop12[[#This Row],[Okvirna količina]]</f>
        <v>0</v>
      </c>
      <c r="T19" s="296">
        <f>+Sklop12[[#This Row],[Končna cena/enoto mere (EUR) z DDV]]*Sklop12[[#This Row],[Okvirna količina]]</f>
        <v>0</v>
      </c>
      <c r="U19" s="288"/>
    </row>
    <row r="20" spans="1:21" s="240" customFormat="1" ht="12">
      <c r="A20" s="250" t="s">
        <v>6</v>
      </c>
      <c r="B20" s="289" t="s">
        <v>612</v>
      </c>
      <c r="C20" s="290">
        <v>800</v>
      </c>
      <c r="D20" s="291" t="s">
        <v>110</v>
      </c>
      <c r="E20" s="260"/>
      <c r="F20" s="293">
        <v>10</v>
      </c>
      <c r="G20" s="298" t="s">
        <v>0</v>
      </c>
      <c r="H2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0" s="293" t="str">
        <f>IF(Sklop12[[#This Row],[ZAHTEVANA SHEMA KAKOVOSTI]]&lt;&gt;"",Sklop12[[#This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+Sklop12[[#This Row],[cena/enota brez DDV v EUR]]*Sklop12[[#This Row],[Stopnja DDV (%)]]</f>
        <v>0</v>
      </c>
      <c r="R20" s="286">
        <f>+Sklop12[[#This Row],[cena/enota brez DDV v EUR]]+Sklop12[[#This Row],[Davek (EUR)]]</f>
        <v>0</v>
      </c>
      <c r="S20" s="286">
        <f>+Sklop12[[#This Row],[cena/enota brez DDV v EUR]]*Sklop12[[#This Row],[Okvirna količina]]</f>
        <v>0</v>
      </c>
      <c r="T20" s="296">
        <f>+Sklop12[[#This Row],[Končna cena/enoto mere (EUR) z DDV]]*Sklop12[[#This Row],[Okvirna količina]]</f>
        <v>0</v>
      </c>
      <c r="U20" s="288"/>
    </row>
    <row r="21" spans="1:21" s="240" customFormat="1" ht="12">
      <c r="A21" s="250" t="s">
        <v>7</v>
      </c>
      <c r="B21" s="289" t="s">
        <v>613</v>
      </c>
      <c r="C21" s="365" t="s">
        <v>826</v>
      </c>
      <c r="D21" s="291" t="s">
        <v>0</v>
      </c>
      <c r="E21" s="260"/>
      <c r="F21" s="293">
        <v>100</v>
      </c>
      <c r="G21" s="298" t="s">
        <v>0</v>
      </c>
      <c r="H21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293" t="str">
        <f>IF(Sklop12[[#This Row],[ZAHTEVANA SHEMA KAKOVOSTI]]&lt;&gt;"",Sklop12[[#This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+Sklop12[[#This Row],[cena/enota brez DDV v EUR]]*Sklop12[[#This Row],[Stopnja DDV (%)]]</f>
        <v>0</v>
      </c>
      <c r="R21" s="286">
        <f>+Sklop12[[#This Row],[cena/enota brez DDV v EUR]]+Sklop12[[#This Row],[Davek (EUR)]]</f>
        <v>0</v>
      </c>
      <c r="S21" s="286">
        <f>+Sklop12[[#This Row],[cena/enota brez DDV v EUR]]*Sklop12[[#This Row],[Okvirna količina]]</f>
        <v>0</v>
      </c>
      <c r="T21" s="296">
        <f>+Sklop12[[#This Row],[Končna cena/enoto mere (EUR) z DDV]]*Sklop12[[#This Row],[Okvirna količina]]</f>
        <v>0</v>
      </c>
      <c r="U21" s="288"/>
    </row>
    <row r="22" spans="1:21" s="240" customFormat="1" ht="12">
      <c r="A22" s="250" t="s">
        <v>8</v>
      </c>
      <c r="B22" s="289" t="s">
        <v>381</v>
      </c>
      <c r="C22" s="365" t="s">
        <v>826</v>
      </c>
      <c r="D22" s="291" t="s">
        <v>0</v>
      </c>
      <c r="E22" s="260"/>
      <c r="F22" s="293">
        <v>300</v>
      </c>
      <c r="G22" s="298" t="s">
        <v>0</v>
      </c>
      <c r="H22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293" t="str">
        <f>IF(Sklop12[[#This Row],[ZAHTEVANA SHEMA KAKOVOSTI]]&lt;&gt;"",Sklop12[[#This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+Sklop12[[#This Row],[cena/enota brez DDV v EUR]]*Sklop12[[#This Row],[Stopnja DDV (%)]]</f>
        <v>0</v>
      </c>
      <c r="R22" s="286">
        <f>+Sklop12[[#This Row],[cena/enota brez DDV v EUR]]+Sklop12[[#This Row],[Davek (EUR)]]</f>
        <v>0</v>
      </c>
      <c r="S22" s="286">
        <f>+Sklop12[[#This Row],[cena/enota brez DDV v EUR]]*Sklop12[[#This Row],[Okvirna količina]]</f>
        <v>0</v>
      </c>
      <c r="T22" s="296">
        <f>+Sklop12[[#This Row],[Končna cena/enoto mere (EUR) z DDV]]*Sklop12[[#This Row],[Okvirna količina]]</f>
        <v>0</v>
      </c>
      <c r="U22" s="288"/>
    </row>
    <row r="23" spans="1:21" s="240" customFormat="1" ht="12">
      <c r="A23" s="250" t="s">
        <v>9</v>
      </c>
      <c r="B23" s="289" t="s">
        <v>614</v>
      </c>
      <c r="C23" s="365" t="s">
        <v>826</v>
      </c>
      <c r="D23" s="291" t="s">
        <v>0</v>
      </c>
      <c r="E23" s="260"/>
      <c r="F23" s="293">
        <v>140</v>
      </c>
      <c r="G23" s="298" t="s">
        <v>0</v>
      </c>
      <c r="H23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293" t="str">
        <f>IF(Sklop12[[#This Row],[ZAHTEVANA SHEMA KAKOVOSTI]]&lt;&gt;"",Sklop12[[#This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+Sklop12[[#This Row],[cena/enota brez DDV v EUR]]*Sklop12[[#This Row],[Stopnja DDV (%)]]</f>
        <v>0</v>
      </c>
      <c r="R23" s="286">
        <f>+Sklop12[[#This Row],[cena/enota brez DDV v EUR]]+Sklop12[[#This Row],[Davek (EUR)]]</f>
        <v>0</v>
      </c>
      <c r="S23" s="286">
        <f>+Sklop12[[#This Row],[cena/enota brez DDV v EUR]]*Sklop12[[#This Row],[Okvirna količina]]</f>
        <v>0</v>
      </c>
      <c r="T23" s="296">
        <f>+Sklop12[[#This Row],[Končna cena/enoto mere (EUR) z DDV]]*Sklop12[[#This Row],[Okvirna količina]]</f>
        <v>0</v>
      </c>
      <c r="U23" s="288"/>
    </row>
    <row r="24" spans="1:21" s="240" customFormat="1" ht="24">
      <c r="A24" s="250" t="s">
        <v>10</v>
      </c>
      <c r="B24" s="289" t="s">
        <v>382</v>
      </c>
      <c r="C24" s="290">
        <v>70</v>
      </c>
      <c r="D24" s="291" t="s">
        <v>110</v>
      </c>
      <c r="E24" s="260"/>
      <c r="F24" s="293">
        <v>6000</v>
      </c>
      <c r="G24" s="298" t="s">
        <v>296</v>
      </c>
      <c r="H24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293" t="str">
        <f>IF(Sklop12[[#This Row],[ZAHTEVANA SHEMA KAKOVOSTI]]&lt;&gt;"",Sklop12[[#This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+Sklop12[[#This Row],[cena/enota brez DDV v EUR]]*Sklop12[[#This Row],[Stopnja DDV (%)]]</f>
        <v>0</v>
      </c>
      <c r="R24" s="286">
        <f>+Sklop12[[#This Row],[cena/enota brez DDV v EUR]]+Sklop12[[#This Row],[Davek (EUR)]]</f>
        <v>0</v>
      </c>
      <c r="S24" s="286">
        <f>+Sklop12[[#This Row],[cena/enota brez DDV v EUR]]*Sklop12[[#This Row],[Okvirna količina]]</f>
        <v>0</v>
      </c>
      <c r="T24" s="296">
        <f>+Sklop12[[#This Row],[Končna cena/enoto mere (EUR) z DDV]]*Sklop12[[#This Row],[Okvirna količina]]</f>
        <v>0</v>
      </c>
      <c r="U24" s="288"/>
    </row>
    <row r="25" spans="1:21" s="240" customFormat="1" ht="24">
      <c r="A25" s="250" t="s">
        <v>11</v>
      </c>
      <c r="B25" s="289" t="s">
        <v>383</v>
      </c>
      <c r="C25" s="290">
        <v>70</v>
      </c>
      <c r="D25" s="291" t="s">
        <v>110</v>
      </c>
      <c r="E25" s="260"/>
      <c r="F25" s="293">
        <v>6000</v>
      </c>
      <c r="G25" s="298" t="s">
        <v>296</v>
      </c>
      <c r="H25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293" t="str">
        <f>IF(Sklop12[[#This Row],[ZAHTEVANA SHEMA KAKOVOSTI]]&lt;&gt;"",Sklop12[[#This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+Sklop12[[#This Row],[cena/enota brez DDV v EUR]]*Sklop12[[#This Row],[Stopnja DDV (%)]]</f>
        <v>0</v>
      </c>
      <c r="R25" s="286">
        <f>+Sklop12[[#This Row],[cena/enota brez DDV v EUR]]+Sklop12[[#This Row],[Davek (EUR)]]</f>
        <v>0</v>
      </c>
      <c r="S25" s="286">
        <f>+Sklop12[[#This Row],[cena/enota brez DDV v EUR]]*Sklop12[[#This Row],[Okvirna količina]]</f>
        <v>0</v>
      </c>
      <c r="T25" s="296">
        <f>+Sklop12[[#This Row],[Končna cena/enoto mere (EUR) z DDV]]*Sklop12[[#This Row],[Okvirna količina]]</f>
        <v>0</v>
      </c>
      <c r="U25" s="288"/>
    </row>
    <row r="26" spans="1:21" s="240" customFormat="1" ht="12">
      <c r="A26" s="250" t="s">
        <v>12</v>
      </c>
      <c r="B26" s="289" t="s">
        <v>615</v>
      </c>
      <c r="C26" s="290">
        <v>0.8</v>
      </c>
      <c r="D26" s="291" t="s">
        <v>0</v>
      </c>
      <c r="E26" s="260"/>
      <c r="F26" s="293">
        <v>50</v>
      </c>
      <c r="G26" s="298" t="s">
        <v>0</v>
      </c>
      <c r="H26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293" t="str">
        <f>IF(Sklop12[[#This Row],[ZAHTEVANA SHEMA KAKOVOSTI]]&lt;&gt;"",Sklop12[[#This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+Sklop12[[#This Row],[cena/enota brez DDV v EUR]]*Sklop12[[#This Row],[Stopnja DDV (%)]]</f>
        <v>0</v>
      </c>
      <c r="R26" s="286">
        <f>+Sklop12[[#This Row],[cena/enota brez DDV v EUR]]+Sklop12[[#This Row],[Davek (EUR)]]</f>
        <v>0</v>
      </c>
      <c r="S26" s="286">
        <f>+Sklop12[[#This Row],[cena/enota brez DDV v EUR]]*Sklop12[[#This Row],[Okvirna količina]]</f>
        <v>0</v>
      </c>
      <c r="T26" s="296">
        <f>+Sklop12[[#This Row],[Končna cena/enoto mere (EUR) z DDV]]*Sklop12[[#This Row],[Okvirna količina]]</f>
        <v>0</v>
      </c>
      <c r="U26" s="288"/>
    </row>
    <row r="27" spans="1:21" s="240" customFormat="1" ht="12">
      <c r="A27" s="250" t="s">
        <v>13</v>
      </c>
      <c r="B27" s="289" t="s">
        <v>616</v>
      </c>
      <c r="C27" s="290">
        <v>0.8</v>
      </c>
      <c r="D27" s="291" t="s">
        <v>0</v>
      </c>
      <c r="E27" s="260"/>
      <c r="F27" s="293">
        <v>20</v>
      </c>
      <c r="G27" s="298" t="s">
        <v>0</v>
      </c>
      <c r="H27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7" s="293" t="str">
        <f>IF(Sklop12[[#This Row],[ZAHTEVANA SHEMA KAKOVOSTI]]&lt;&gt;"",Sklop12[[#This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+Sklop12[[#This Row],[cena/enota brez DDV v EUR]]*Sklop12[[#This Row],[Stopnja DDV (%)]]</f>
        <v>0</v>
      </c>
      <c r="R27" s="286">
        <f>+Sklop12[[#This Row],[cena/enota brez DDV v EUR]]+Sklop12[[#This Row],[Davek (EUR)]]</f>
        <v>0</v>
      </c>
      <c r="S27" s="286">
        <f>+Sklop12[[#This Row],[cena/enota brez DDV v EUR]]*Sklop12[[#This Row],[Okvirna količina]]</f>
        <v>0</v>
      </c>
      <c r="T27" s="296">
        <f>+Sklop12[[#This Row],[Končna cena/enoto mere (EUR) z DDV]]*Sklop12[[#This Row],[Okvirna količina]]</f>
        <v>0</v>
      </c>
      <c r="U27" s="288"/>
    </row>
    <row r="28" spans="1:21" s="240" customFormat="1" ht="12">
      <c r="A28" s="250" t="s">
        <v>14</v>
      </c>
      <c r="B28" s="289" t="s">
        <v>384</v>
      </c>
      <c r="C28" s="290">
        <v>0.8</v>
      </c>
      <c r="D28" s="291" t="s">
        <v>0</v>
      </c>
      <c r="E28" s="260"/>
      <c r="F28" s="293">
        <v>50</v>
      </c>
      <c r="G28" s="298" t="s">
        <v>0</v>
      </c>
      <c r="H28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293" t="str">
        <f>IF(Sklop12[[#This Row],[ZAHTEVANA SHEMA KAKOVOSTI]]&lt;&gt;"",Sklop12[[#This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+Sklop12[[#This Row],[cena/enota brez DDV v EUR]]*Sklop12[[#This Row],[Stopnja DDV (%)]]</f>
        <v>0</v>
      </c>
      <c r="R28" s="286">
        <f>+Sklop12[[#This Row],[cena/enota brez DDV v EUR]]+Sklop12[[#This Row],[Davek (EUR)]]</f>
        <v>0</v>
      </c>
      <c r="S28" s="286">
        <f>+Sklop12[[#This Row],[cena/enota brez DDV v EUR]]*Sklop12[[#This Row],[Okvirna količina]]</f>
        <v>0</v>
      </c>
      <c r="T28" s="296">
        <f>+Sklop12[[#This Row],[Končna cena/enoto mere (EUR) z DDV]]*Sklop12[[#This Row],[Okvirna količina]]</f>
        <v>0</v>
      </c>
      <c r="U28" s="288"/>
    </row>
    <row r="29" spans="1:21" s="240" customFormat="1" ht="12">
      <c r="A29" s="250" t="s">
        <v>15</v>
      </c>
      <c r="B29" s="289" t="s">
        <v>617</v>
      </c>
      <c r="C29" s="365" t="s">
        <v>826</v>
      </c>
      <c r="D29" s="291" t="s">
        <v>0</v>
      </c>
      <c r="E29" s="260"/>
      <c r="F29" s="293">
        <v>500</v>
      </c>
      <c r="G29" s="298" t="s">
        <v>0</v>
      </c>
      <c r="H2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293" t="str">
        <f>IF(Sklop12[[#This Row],[ZAHTEVANA SHEMA KAKOVOSTI]]&lt;&gt;"",Sklop12[[#This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+Sklop12[[#This Row],[cena/enota brez DDV v EUR]]*Sklop12[[#This Row],[Stopnja DDV (%)]]</f>
        <v>0</v>
      </c>
      <c r="R29" s="286">
        <f>+Sklop12[[#This Row],[cena/enota brez DDV v EUR]]+Sklop12[[#This Row],[Davek (EUR)]]</f>
        <v>0</v>
      </c>
      <c r="S29" s="286">
        <f>+Sklop12[[#This Row],[cena/enota brez DDV v EUR]]*Sklop12[[#This Row],[Okvirna količina]]</f>
        <v>0</v>
      </c>
      <c r="T29" s="296">
        <f>+Sklop12[[#This Row],[Končna cena/enoto mere (EUR) z DDV]]*Sklop12[[#This Row],[Okvirna količina]]</f>
        <v>0</v>
      </c>
      <c r="U29" s="288"/>
    </row>
    <row r="30" spans="1:21" s="240" customFormat="1" ht="12">
      <c r="A30" s="250" t="s">
        <v>16</v>
      </c>
      <c r="B30" s="289" t="s">
        <v>618</v>
      </c>
      <c r="C30" s="290">
        <v>1</v>
      </c>
      <c r="D30" s="291" t="s">
        <v>0</v>
      </c>
      <c r="E30" s="260"/>
      <c r="F30" s="293">
        <v>500</v>
      </c>
      <c r="G30" s="298" t="s">
        <v>0</v>
      </c>
      <c r="H3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293" t="str">
        <f>IF(Sklop12[[#This Row],[ZAHTEVANA SHEMA KAKOVOSTI]]&lt;&gt;"",Sklop12[[#This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+Sklop12[[#This Row],[cena/enota brez DDV v EUR]]*Sklop12[[#This Row],[Stopnja DDV (%)]]</f>
        <v>0</v>
      </c>
      <c r="R30" s="286">
        <f>+Sklop12[[#This Row],[cena/enota brez DDV v EUR]]+Sklop12[[#This Row],[Davek (EUR)]]</f>
        <v>0</v>
      </c>
      <c r="S30" s="286">
        <f>+Sklop12[[#This Row],[cena/enota brez DDV v EUR]]*Sklop12[[#This Row],[Okvirna količina]]</f>
        <v>0</v>
      </c>
      <c r="T30" s="296">
        <f>+Sklop12[[#This Row],[Končna cena/enoto mere (EUR) z DDV]]*Sklop12[[#This Row],[Okvirna količina]]</f>
        <v>0</v>
      </c>
      <c r="U30" s="288"/>
    </row>
    <row r="31" spans="1:21" s="240" customFormat="1" ht="12">
      <c r="A31" s="250" t="s">
        <v>17</v>
      </c>
      <c r="B31" s="289" t="s">
        <v>620</v>
      </c>
      <c r="C31" s="290">
        <v>1</v>
      </c>
      <c r="D31" s="291" t="s">
        <v>0</v>
      </c>
      <c r="E31" s="260"/>
      <c r="F31" s="293">
        <v>500</v>
      </c>
      <c r="G31" s="298" t="s">
        <v>0</v>
      </c>
      <c r="H31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293" t="str">
        <f>IF(Sklop12[[#This Row],[ZAHTEVANA SHEMA KAKOVOSTI]]&lt;&gt;"",Sklop12[[#This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+Sklop12[[#This Row],[cena/enota brez DDV v EUR]]*Sklop12[[#This Row],[Stopnja DDV (%)]]</f>
        <v>0</v>
      </c>
      <c r="R31" s="286">
        <f>+Sklop12[[#This Row],[cena/enota brez DDV v EUR]]+Sklop12[[#This Row],[Davek (EUR)]]</f>
        <v>0</v>
      </c>
      <c r="S31" s="286">
        <f>+Sklop12[[#This Row],[cena/enota brez DDV v EUR]]*Sklop12[[#This Row],[Okvirna količina]]</f>
        <v>0</v>
      </c>
      <c r="T31" s="296">
        <f>+Sklop12[[#This Row],[Končna cena/enoto mere (EUR) z DDV]]*Sklop12[[#This Row],[Okvirna količina]]</f>
        <v>0</v>
      </c>
      <c r="U31" s="288"/>
    </row>
    <row r="32" spans="1:21" s="240" customFormat="1" ht="12">
      <c r="A32" s="250" t="s">
        <v>18</v>
      </c>
      <c r="B32" s="289" t="s">
        <v>619</v>
      </c>
      <c r="C32" s="365" t="s">
        <v>826</v>
      </c>
      <c r="D32" s="291" t="s">
        <v>0</v>
      </c>
      <c r="E32" s="260"/>
      <c r="F32" s="293">
        <v>150</v>
      </c>
      <c r="G32" s="298" t="s">
        <v>0</v>
      </c>
      <c r="H32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293" t="str">
        <f>IF(Sklop12[[#This Row],[ZAHTEVANA SHEMA KAKOVOSTI]]&lt;&gt;"",Sklop12[[#This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+Sklop12[[#This Row],[cena/enota brez DDV v EUR]]*Sklop12[[#This Row],[Stopnja DDV (%)]]</f>
        <v>0</v>
      </c>
      <c r="R32" s="286">
        <f>+Sklop12[[#This Row],[cena/enota brez DDV v EUR]]+Sklop12[[#This Row],[Davek (EUR)]]</f>
        <v>0</v>
      </c>
      <c r="S32" s="286">
        <f>+Sklop12[[#This Row],[cena/enota brez DDV v EUR]]*Sklop12[[#This Row],[Okvirna količina]]</f>
        <v>0</v>
      </c>
      <c r="T32" s="296">
        <f>+Sklop12[[#This Row],[Končna cena/enoto mere (EUR) z DDV]]*Sklop12[[#This Row],[Okvirna količina]]</f>
        <v>0</v>
      </c>
      <c r="U32" s="288"/>
    </row>
    <row r="33" spans="1:22" s="240" customFormat="1" ht="12">
      <c r="A33" s="250" t="s">
        <v>19</v>
      </c>
      <c r="B33" s="289" t="s">
        <v>621</v>
      </c>
      <c r="C33" s="290">
        <v>1</v>
      </c>
      <c r="D33" s="291" t="s">
        <v>0</v>
      </c>
      <c r="E33" s="260"/>
      <c r="F33" s="293">
        <v>600</v>
      </c>
      <c r="G33" s="298" t="s">
        <v>0</v>
      </c>
      <c r="H33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93" t="str">
        <f>IF(Sklop12[[#This Row],[ZAHTEVANA SHEMA KAKOVOSTI]]&lt;&gt;"",Sklop12[[#This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+Sklop12[[#This Row],[cena/enota brez DDV v EUR]]*Sklop12[[#This Row],[Stopnja DDV (%)]]</f>
        <v>0</v>
      </c>
      <c r="R33" s="286">
        <f>+Sklop12[[#This Row],[cena/enota brez DDV v EUR]]+Sklop12[[#This Row],[Davek (EUR)]]</f>
        <v>0</v>
      </c>
      <c r="S33" s="286">
        <f>+Sklop12[[#This Row],[cena/enota brez DDV v EUR]]*Sklop12[[#This Row],[Okvirna količina]]</f>
        <v>0</v>
      </c>
      <c r="T33" s="296">
        <f>+Sklop12[[#This Row],[Končna cena/enoto mere (EUR) z DDV]]*Sklop12[[#This Row],[Okvirna količina]]</f>
        <v>0</v>
      </c>
      <c r="U33" s="288"/>
    </row>
    <row r="34" spans="1:22" s="240" customFormat="1" ht="12">
      <c r="A34" s="250" t="s">
        <v>20</v>
      </c>
      <c r="B34" s="289" t="s">
        <v>622</v>
      </c>
      <c r="C34" s="365" t="s">
        <v>826</v>
      </c>
      <c r="D34" s="291" t="s">
        <v>0</v>
      </c>
      <c r="E34" s="260"/>
      <c r="F34" s="293">
        <v>300</v>
      </c>
      <c r="G34" s="298" t="s">
        <v>0</v>
      </c>
      <c r="H34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293" t="str">
        <f>IF(Sklop12[[#This Row],[ZAHTEVANA SHEMA KAKOVOSTI]]&lt;&gt;"",Sklop12[[#This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+Sklop12[[#This Row],[cena/enota brez DDV v EUR]]*Sklop12[[#This Row],[Stopnja DDV (%)]]</f>
        <v>0</v>
      </c>
      <c r="R34" s="286">
        <f>+Sklop12[[#This Row],[cena/enota brez DDV v EUR]]+Sklop12[[#This Row],[Davek (EUR)]]</f>
        <v>0</v>
      </c>
      <c r="S34" s="286">
        <f>+Sklop12[[#This Row],[cena/enota brez DDV v EUR]]*Sklop12[[#This Row],[Okvirna količina]]</f>
        <v>0</v>
      </c>
      <c r="T34" s="296">
        <f>+Sklop12[[#This Row],[Končna cena/enoto mere (EUR) z DDV]]*Sklop12[[#This Row],[Okvirna količina]]</f>
        <v>0</v>
      </c>
      <c r="U34" s="288"/>
    </row>
    <row r="35" spans="1:22" s="240" customFormat="1" ht="12">
      <c r="A35" s="250" t="s">
        <v>21</v>
      </c>
      <c r="B35" s="289" t="s">
        <v>623</v>
      </c>
      <c r="C35" s="365" t="s">
        <v>826</v>
      </c>
      <c r="D35" s="291" t="s">
        <v>0</v>
      </c>
      <c r="E35" s="260"/>
      <c r="F35" s="293">
        <v>100</v>
      </c>
      <c r="G35" s="298" t="s">
        <v>0</v>
      </c>
      <c r="H35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293" t="str">
        <f>IF(Sklop12[[#This Row],[ZAHTEVANA SHEMA KAKOVOSTI]]&lt;&gt;"",Sklop12[[#This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+Sklop12[[#This Row],[cena/enota brez DDV v EUR]]*Sklop12[[#This Row],[Stopnja DDV (%)]]</f>
        <v>0</v>
      </c>
      <c r="R35" s="286">
        <f>+Sklop12[[#This Row],[cena/enota brez DDV v EUR]]+Sklop12[[#This Row],[Davek (EUR)]]</f>
        <v>0</v>
      </c>
      <c r="S35" s="286">
        <f>+Sklop12[[#This Row],[cena/enota brez DDV v EUR]]*Sklop12[[#This Row],[Okvirna količina]]</f>
        <v>0</v>
      </c>
      <c r="T35" s="296">
        <f>+Sklop12[[#This Row],[Končna cena/enoto mere (EUR) z DDV]]*Sklop12[[#This Row],[Okvirna količina]]</f>
        <v>0</v>
      </c>
      <c r="U35" s="288"/>
    </row>
    <row r="36" spans="1:22" s="240" customFormat="1" ht="12">
      <c r="A36" s="250" t="s">
        <v>22</v>
      </c>
      <c r="B36" s="289" t="s">
        <v>624</v>
      </c>
      <c r="C36" s="290">
        <v>1</v>
      </c>
      <c r="D36" s="291" t="s">
        <v>0</v>
      </c>
      <c r="E36" s="260"/>
      <c r="F36" s="293">
        <v>600</v>
      </c>
      <c r="G36" s="298" t="s">
        <v>0</v>
      </c>
      <c r="H36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293" t="str">
        <f>IF(Sklop12[[#This Row],[ZAHTEVANA SHEMA KAKOVOSTI]]&lt;&gt;"",Sklop12[[#This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+Sklop12[[#This Row],[cena/enota brez DDV v EUR]]*Sklop12[[#This Row],[Stopnja DDV (%)]]</f>
        <v>0</v>
      </c>
      <c r="R36" s="286">
        <f>+Sklop12[[#This Row],[cena/enota brez DDV v EUR]]+Sklop12[[#This Row],[Davek (EUR)]]</f>
        <v>0</v>
      </c>
      <c r="S36" s="286">
        <f>+Sklop12[[#This Row],[cena/enota brez DDV v EUR]]*Sklop12[[#This Row],[Okvirna količina]]</f>
        <v>0</v>
      </c>
      <c r="T36" s="296">
        <f>+Sklop12[[#This Row],[Končna cena/enoto mere (EUR) z DDV]]*Sklop12[[#This Row],[Okvirna količina]]</f>
        <v>0</v>
      </c>
      <c r="U36" s="288"/>
    </row>
    <row r="37" spans="1:22" s="240" customFormat="1" ht="12">
      <c r="A37" s="250" t="s">
        <v>23</v>
      </c>
      <c r="B37" s="289" t="s">
        <v>625</v>
      </c>
      <c r="C37" s="290">
        <v>1</v>
      </c>
      <c r="D37" s="291" t="s">
        <v>0</v>
      </c>
      <c r="E37" s="260"/>
      <c r="F37" s="293">
        <v>300</v>
      </c>
      <c r="G37" s="298" t="s">
        <v>0</v>
      </c>
      <c r="H37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93" t="str">
        <f>IF(Sklop12[[#This Row],[ZAHTEVANA SHEMA KAKOVOSTI]]&lt;&gt;"",Sklop12[[#This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+Sklop12[[#This Row],[cena/enota brez DDV v EUR]]*Sklop12[[#This Row],[Stopnja DDV (%)]]</f>
        <v>0</v>
      </c>
      <c r="R37" s="286">
        <f>+Sklop12[[#This Row],[cena/enota brez DDV v EUR]]+Sklop12[[#This Row],[Davek (EUR)]]</f>
        <v>0</v>
      </c>
      <c r="S37" s="286">
        <f>+Sklop12[[#This Row],[cena/enota brez DDV v EUR]]*Sklop12[[#This Row],[Okvirna količina]]</f>
        <v>0</v>
      </c>
      <c r="T37" s="296">
        <f>+Sklop12[[#This Row],[Končna cena/enoto mere (EUR) z DDV]]*Sklop12[[#This Row],[Okvirna količina]]</f>
        <v>0</v>
      </c>
      <c r="U37" s="288"/>
    </row>
    <row r="38" spans="1:22" s="240" customFormat="1" ht="12">
      <c r="A38" s="250" t="s">
        <v>24</v>
      </c>
      <c r="B38" s="289" t="s">
        <v>626</v>
      </c>
      <c r="C38" s="290">
        <v>1</v>
      </c>
      <c r="D38" s="291" t="s">
        <v>0</v>
      </c>
      <c r="E38" s="260"/>
      <c r="F38" s="293">
        <v>600</v>
      </c>
      <c r="G38" s="298" t="s">
        <v>0</v>
      </c>
      <c r="H38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293" t="str">
        <f>IF(Sklop12[[#This Row],[ZAHTEVANA SHEMA KAKOVOSTI]]&lt;&gt;"",Sklop12[[#This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+Sklop12[[#This Row],[cena/enota brez DDV v EUR]]*Sklop12[[#This Row],[Stopnja DDV (%)]]</f>
        <v>0</v>
      </c>
      <c r="R38" s="286">
        <f>+Sklop12[[#This Row],[cena/enota brez DDV v EUR]]+Sklop12[[#This Row],[Davek (EUR)]]</f>
        <v>0</v>
      </c>
      <c r="S38" s="286">
        <f>+Sklop12[[#This Row],[cena/enota brez DDV v EUR]]*Sklop12[[#This Row],[Okvirna količina]]</f>
        <v>0</v>
      </c>
      <c r="T38" s="296">
        <f>+Sklop12[[#This Row],[Končna cena/enoto mere (EUR) z DDV]]*Sklop12[[#This Row],[Okvirna količina]]</f>
        <v>0</v>
      </c>
      <c r="U38" s="288"/>
    </row>
    <row r="39" spans="1:22" s="240" customFormat="1" ht="12">
      <c r="A39" s="250" t="s">
        <v>25</v>
      </c>
      <c r="B39" s="289" t="s">
        <v>627</v>
      </c>
      <c r="C39" s="290">
        <v>1</v>
      </c>
      <c r="D39" s="291" t="s">
        <v>0</v>
      </c>
      <c r="E39" s="260"/>
      <c r="F39" s="293">
        <v>50</v>
      </c>
      <c r="G39" s="298" t="s">
        <v>0</v>
      </c>
      <c r="H3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293" t="str">
        <f>IF(Sklop12[[#This Row],[ZAHTEVANA SHEMA KAKOVOSTI]]&lt;&gt;"",Sklop12[[#This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+Sklop12[[#This Row],[cena/enota brez DDV v EUR]]*Sklop12[[#This Row],[Stopnja DDV (%)]]</f>
        <v>0</v>
      </c>
      <c r="R39" s="286">
        <f>+Sklop12[[#This Row],[cena/enota brez DDV v EUR]]+Sklop12[[#This Row],[Davek (EUR)]]</f>
        <v>0</v>
      </c>
      <c r="S39" s="286">
        <f>+Sklop12[[#This Row],[cena/enota brez DDV v EUR]]*Sklop12[[#This Row],[Okvirna količina]]</f>
        <v>0</v>
      </c>
      <c r="T39" s="296">
        <f>+Sklop12[[#This Row],[Končna cena/enoto mere (EUR) z DDV]]*Sklop12[[#This Row],[Okvirna količina]]</f>
        <v>0</v>
      </c>
      <c r="U39" s="288"/>
    </row>
    <row r="40" spans="1:22" s="240" customFormat="1" ht="12">
      <c r="A40" s="250" t="s">
        <v>26</v>
      </c>
      <c r="B40" s="289" t="s">
        <v>628</v>
      </c>
      <c r="C40" s="290">
        <v>90</v>
      </c>
      <c r="D40" s="291" t="s">
        <v>110</v>
      </c>
      <c r="E40" s="260"/>
      <c r="F40" s="293">
        <v>100</v>
      </c>
      <c r="G40" s="298" t="s">
        <v>296</v>
      </c>
      <c r="H4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293" t="str">
        <f>IF(Sklop12[[#This Row],[ZAHTEVANA SHEMA KAKOVOSTI]]&lt;&gt;"",Sklop12[[#This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+Sklop12[[#This Row],[cena/enota brez DDV v EUR]]*Sklop12[[#This Row],[Stopnja DDV (%)]]</f>
        <v>0</v>
      </c>
      <c r="R40" s="286">
        <f>+Sklop12[[#This Row],[cena/enota brez DDV v EUR]]+Sklop12[[#This Row],[Davek (EUR)]]</f>
        <v>0</v>
      </c>
      <c r="S40" s="286">
        <f>+Sklop12[[#This Row],[cena/enota brez DDV v EUR]]*Sklop12[[#This Row],[Okvirna količina]]</f>
        <v>0</v>
      </c>
      <c r="T40" s="296">
        <f>+Sklop12[[#This Row],[Končna cena/enoto mere (EUR) z DDV]]*Sklop12[[#This Row],[Okvirna količina]]</f>
        <v>0</v>
      </c>
      <c r="U40" s="288"/>
    </row>
    <row r="41" spans="1:22" s="240" customFormat="1" ht="12">
      <c r="A41" s="250" t="s">
        <v>27</v>
      </c>
      <c r="B41" s="364" t="s">
        <v>629</v>
      </c>
      <c r="C41" s="365">
        <v>1</v>
      </c>
      <c r="D41" s="248" t="s">
        <v>0</v>
      </c>
      <c r="E41" s="260"/>
      <c r="F41" s="366">
        <v>100</v>
      </c>
      <c r="G41" s="297" t="s">
        <v>0</v>
      </c>
      <c r="H4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83" t="str">
        <f>IF(Sklop12[[#This Row],[ZAHTEVANA SHEMA KAKOVOSTI]]&lt;&gt;"",Sklop12[[#This Row],[Preračunana masa/volumen/kos na enoto kg]],"")</f>
        <v/>
      </c>
      <c r="J41" s="93"/>
      <c r="K41" s="89"/>
      <c r="L41" s="89"/>
      <c r="M41" s="95"/>
      <c r="N41" s="90"/>
      <c r="O41" s="90"/>
      <c r="P41" s="96"/>
      <c r="Q41" s="90">
        <f>+Sklop12[[#This Row],[cena/enota brez DDV v EUR]]*Sklop12[[#This Row],[Stopnja DDV (%)]]</f>
        <v>0</v>
      </c>
      <c r="R41" s="90">
        <f>+Sklop12[[#This Row],[cena/enota brez DDV v EUR]]+Sklop12[[#This Row],[Davek (EUR)]]</f>
        <v>0</v>
      </c>
      <c r="S41" s="90">
        <f>+Sklop12[[#This Row],[cena/enota brez DDV v EUR]]*Sklop12[[#This Row],[Okvirna količina]]</f>
        <v>0</v>
      </c>
      <c r="T41" s="90">
        <f>+Sklop12[[#This Row],[Končna cena/enoto mere (EUR) z DDV]]*Sklop12[[#This Row],[Okvirna količina]]</f>
        <v>0</v>
      </c>
      <c r="U41" s="98"/>
    </row>
    <row r="42" spans="1:22" s="240" customFormat="1" ht="12">
      <c r="A42" s="250" t="s">
        <v>28</v>
      </c>
      <c r="B42" s="364" t="s">
        <v>630</v>
      </c>
      <c r="C42" s="365">
        <v>5</v>
      </c>
      <c r="D42" s="248" t="s">
        <v>0</v>
      </c>
      <c r="E42" s="260"/>
      <c r="F42" s="366">
        <v>100</v>
      </c>
      <c r="G42" s="297" t="s">
        <v>296</v>
      </c>
      <c r="H4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83" t="str">
        <f>IF(Sklop12[[#This Row],[ZAHTEVANA SHEMA KAKOVOSTI]]&lt;&gt;"",Sklop12[[#This Row],[Preračunana masa/volumen/kos na enoto kg]],"")</f>
        <v/>
      </c>
      <c r="J42" s="93"/>
      <c r="K42" s="89"/>
      <c r="L42" s="89"/>
      <c r="M42" s="95"/>
      <c r="N42" s="90"/>
      <c r="O42" s="90"/>
      <c r="P42" s="96"/>
      <c r="Q42" s="90">
        <f>+Sklop12[[#This Row],[cena/enota brez DDV v EUR]]*Sklop12[[#This Row],[Stopnja DDV (%)]]</f>
        <v>0</v>
      </c>
      <c r="R42" s="90">
        <f>+Sklop12[[#This Row],[cena/enota brez DDV v EUR]]+Sklop12[[#This Row],[Davek (EUR)]]</f>
        <v>0</v>
      </c>
      <c r="S42" s="90">
        <f>+Sklop12[[#This Row],[cena/enota brez DDV v EUR]]*Sklop12[[#This Row],[Okvirna količina]]</f>
        <v>0</v>
      </c>
      <c r="T42" s="90">
        <f>+Sklop12[[#This Row],[Končna cena/enoto mere (EUR) z DDV]]*Sklop12[[#This Row],[Okvirna količina]]</f>
        <v>0</v>
      </c>
      <c r="U42" s="98"/>
    </row>
    <row r="43" spans="1:22" ht="27" customHeight="1">
      <c r="A43" s="326" t="s">
        <v>134</v>
      </c>
      <c r="B43" s="327"/>
      <c r="C43" s="328"/>
      <c r="D43" s="328"/>
      <c r="E43" s="329"/>
      <c r="F43" s="330"/>
      <c r="G43" s="331"/>
      <c r="H43" s="332">
        <f>SUBTOTAL(109,Sklop12[Preračunana masa/volumen/kos na enoto kg])</f>
        <v>6973</v>
      </c>
      <c r="I43" s="332">
        <f>SUBTOTAL(109,Sklop12[Živila iz shem kakovosti (kg)])</f>
        <v>0</v>
      </c>
      <c r="J43" s="330"/>
      <c r="K43" s="333"/>
      <c r="L43" s="333"/>
      <c r="M43" s="334"/>
      <c r="N43" s="335"/>
      <c r="O43" s="335"/>
      <c r="P43" s="335"/>
      <c r="Q43" s="336"/>
      <c r="R43" s="337"/>
      <c r="S43" s="336">
        <f>SUBTOTAL(109,Sklop12[Vrednost za okvirno količino (EUR) brez DDV])</f>
        <v>0</v>
      </c>
      <c r="T43" s="336">
        <f>SUBTOTAL(109,Sklop12[Vrednost za okvirno količino (EUR) z DDV])</f>
        <v>0</v>
      </c>
      <c r="U43" s="338">
        <f>SUBTOTAL(103,Sklop12[Shema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8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8"/>
    </row>
    <row r="47" spans="1:22">
      <c r="A47" s="101" t="s">
        <v>182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17" t="s">
        <v>173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5"/>
    </row>
    <row r="49" spans="1:21">
      <c r="A49" s="427" t="s">
        <v>174</v>
      </c>
      <c r="B49" s="427"/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57"/>
      <c r="N49" s="30"/>
      <c r="O49" s="30"/>
      <c r="P49" s="30"/>
      <c r="Q49" s="30"/>
      <c r="R49" s="30"/>
    </row>
    <row r="50" spans="1:21">
      <c r="N50" s="30"/>
      <c r="O50" s="30"/>
      <c r="P50" s="30"/>
      <c r="Q50" s="30"/>
      <c r="R50" s="30"/>
    </row>
    <row r="51" spans="1:21">
      <c r="A51" s="101" t="s">
        <v>65</v>
      </c>
      <c r="F51" s="71"/>
      <c r="G51" s="71" t="s">
        <v>66</v>
      </c>
      <c r="H51" s="30"/>
      <c r="I51" s="30"/>
      <c r="J51" s="30"/>
      <c r="K51" s="30"/>
      <c r="L51" s="57"/>
      <c r="M51" s="57"/>
      <c r="N51" s="102"/>
      <c r="O51" s="30"/>
      <c r="P51" s="30"/>
      <c r="Q51" s="30" t="s">
        <v>67</v>
      </c>
      <c r="R51" s="30"/>
    </row>
    <row r="52" spans="1:21" ht="15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1">
      <c r="B53" s="17"/>
      <c r="C53" s="29"/>
      <c r="D53" s="29"/>
      <c r="E53" s="108"/>
    </row>
    <row r="54" spans="1:21">
      <c r="B54" s="17"/>
      <c r="C54" s="29"/>
      <c r="D54" s="29"/>
      <c r="E54" s="108"/>
    </row>
    <row r="55" spans="1:21">
      <c r="B55" s="17"/>
      <c r="C55" s="29"/>
      <c r="D55" s="29"/>
      <c r="E55" s="108"/>
    </row>
    <row r="56" spans="1:21">
      <c r="B56" s="17"/>
      <c r="C56" s="29"/>
      <c r="D56" s="29"/>
      <c r="E56" s="10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</sheetData>
  <sheetProtection insertRows="0" deleteRows="0"/>
  <protectedRanges>
    <protectedRange sqref="J50:P1048576 M49:P49 U1:U1048576 J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7"/>
  <sheetViews>
    <sheetView zoomScale="90" zoomScaleNormal="90" zoomScaleSheetLayoutView="100" workbookViewId="0">
      <selection activeCell="E50" sqref="E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pred_rekapitulacija'!B26</f>
        <v>SVEŽE TESTENINE IN NJOKI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385</v>
      </c>
      <c r="C16" s="248">
        <v>250</v>
      </c>
      <c r="D16" s="248" t="s">
        <v>110</v>
      </c>
      <c r="E16" s="260"/>
      <c r="F16" s="299">
        <v>600</v>
      </c>
      <c r="G16" s="297" t="s">
        <v>296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3" t="str">
        <f>IF(Sklop13[[#This Row],[ZAHTEVANA SHEMA KAKOVOSTI]]&lt;&gt;"",Sklop13[[#This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7"/>
    </row>
    <row r="17" spans="1:22" s="58" customFormat="1" ht="12">
      <c r="A17" s="250" t="s">
        <v>3</v>
      </c>
      <c r="B17" s="346" t="s">
        <v>386</v>
      </c>
      <c r="C17" s="193">
        <v>350</v>
      </c>
      <c r="D17" s="248" t="s">
        <v>110</v>
      </c>
      <c r="E17" s="260"/>
      <c r="F17" s="299">
        <v>400</v>
      </c>
      <c r="G17" s="297" t="s">
        <v>296</v>
      </c>
      <c r="H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83" t="str">
        <f>IF(Sklop13[[#This Row],[ZAHTEVANA SHEMA KAKOVOSTI]]&lt;&gt;"",Sklop13[[#This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+Sklop13[[#This Row],[cena/enota brez DDV v EUR]]*Sklop13[[#This Row],[Stopnja DDV (%)]]</f>
        <v>0</v>
      </c>
      <c r="R17" s="90">
        <f>+Sklop13[[#This Row],[cena/enota brez DDV v EUR]]+Sklop13[[#This Row],[Davek (EUR)]]</f>
        <v>0</v>
      </c>
      <c r="S17" s="90">
        <f>+Sklop13[[#This Row],[cena/enota brez DDV v EUR]]*Sklop13[[#This Row],[Okvirna količina]]</f>
        <v>0</v>
      </c>
      <c r="T17" s="90">
        <f>+Sklop13[[#This Row],[Končna cena/enoto mere (EUR) z DDV]]*Sklop13[[#This Row],[Okvirna količina]]</f>
        <v>0</v>
      </c>
      <c r="U17" s="98"/>
    </row>
    <row r="18" spans="1:22" s="58" customFormat="1" ht="12">
      <c r="A18" s="250" t="s">
        <v>4</v>
      </c>
      <c r="B18" s="346" t="s">
        <v>387</v>
      </c>
      <c r="C18" s="193">
        <v>250</v>
      </c>
      <c r="D18" s="248" t="s">
        <v>110</v>
      </c>
      <c r="E18" s="260"/>
      <c r="F18" s="299">
        <v>1200</v>
      </c>
      <c r="G18" s="297" t="s">
        <v>296</v>
      </c>
      <c r="H18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83" t="str">
        <f>IF(Sklop13[[#This Row],[ZAHTEVANA SHEMA KAKOVOSTI]]&lt;&gt;"",Sklop13[[#This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+Sklop13[[#This Row],[cena/enota brez DDV v EUR]]*Sklop13[[#This Row],[Stopnja DDV (%)]]</f>
        <v>0</v>
      </c>
      <c r="R18" s="90">
        <f>+Sklop13[[#This Row],[cena/enota brez DDV v EUR]]+Sklop13[[#This Row],[Davek (EUR)]]</f>
        <v>0</v>
      </c>
      <c r="S18" s="90">
        <f>+Sklop13[[#This Row],[cena/enota brez DDV v EUR]]*Sklop13[[#This Row],[Okvirna količina]]</f>
        <v>0</v>
      </c>
      <c r="T18" s="90">
        <f>+Sklop13[[#This Row],[Končna cena/enoto mere (EUR) z DDV]]*Sklop13[[#This Row],[Okvirna količina]]</f>
        <v>0</v>
      </c>
      <c r="U18" s="98"/>
    </row>
    <row r="19" spans="1:22" s="58" customFormat="1" ht="12">
      <c r="A19" s="250" t="s">
        <v>5</v>
      </c>
      <c r="B19" s="346" t="s">
        <v>388</v>
      </c>
      <c r="C19" s="193">
        <v>250</v>
      </c>
      <c r="D19" s="248" t="s">
        <v>110</v>
      </c>
      <c r="E19" s="260"/>
      <c r="F19" s="299">
        <v>1200</v>
      </c>
      <c r="G19" s="297" t="s">
        <v>296</v>
      </c>
      <c r="H19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3" t="str">
        <f>IF(Sklop13[[#This Row],[ZAHTEVANA SHEMA KAKOVOSTI]]&lt;&gt;"",Sklop13[[#This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+Sklop13[[#This Row],[cena/enota brez DDV v EUR]]*Sklop13[[#This Row],[Stopnja DDV (%)]]</f>
        <v>0</v>
      </c>
      <c r="R19" s="90">
        <f>+Sklop13[[#This Row],[cena/enota brez DDV v EUR]]+Sklop13[[#This Row],[Davek (EUR)]]</f>
        <v>0</v>
      </c>
      <c r="S19" s="90">
        <f>+Sklop13[[#This Row],[cena/enota brez DDV v EUR]]*Sklop13[[#This Row],[Okvirna količina]]</f>
        <v>0</v>
      </c>
      <c r="T19" s="90">
        <f>+Sklop13[[#This Row],[Končna cena/enoto mere (EUR) z DDV]]*Sklop13[[#This Row],[Okvirna količina]]</f>
        <v>0</v>
      </c>
      <c r="U19" s="98"/>
    </row>
    <row r="20" spans="1:22" s="240" customFormat="1" ht="12">
      <c r="A20" s="250" t="s">
        <v>6</v>
      </c>
      <c r="B20" s="352" t="s">
        <v>389</v>
      </c>
      <c r="C20" s="300">
        <v>250</v>
      </c>
      <c r="D20" s="248" t="s">
        <v>110</v>
      </c>
      <c r="E20" s="260"/>
      <c r="F20" s="301">
        <v>1200</v>
      </c>
      <c r="G20" s="298" t="s">
        <v>296</v>
      </c>
      <c r="H2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93" t="str">
        <f>IF(Sklop13[[#This Row],[ZAHTEVANA SHEMA KAKOVOSTI]]&lt;&gt;"",Sklop13[[#This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+Sklop13[[#This Row],[cena/enota brez DDV v EUR]]*Sklop13[[#This Row],[Stopnja DDV (%)]]</f>
        <v>0</v>
      </c>
      <c r="R20" s="286">
        <f>+Sklop13[[#This Row],[cena/enota brez DDV v EUR]]+Sklop13[[#This Row],[Davek (EUR)]]</f>
        <v>0</v>
      </c>
      <c r="S20" s="286">
        <f>+Sklop13[[#This Row],[cena/enota brez DDV v EUR]]*Sklop13[[#This Row],[Okvirna količina]]</f>
        <v>0</v>
      </c>
      <c r="T20" s="296">
        <f>+Sklop13[[#This Row],[Končna cena/enoto mere (EUR) z DDV]]*Sklop13[[#This Row],[Okvirna količina]]</f>
        <v>0</v>
      </c>
      <c r="U20" s="288"/>
    </row>
    <row r="21" spans="1:22" s="240" customFormat="1" ht="12">
      <c r="A21" s="250" t="s">
        <v>7</v>
      </c>
      <c r="B21" s="352" t="s">
        <v>390</v>
      </c>
      <c r="C21" s="300">
        <v>5</v>
      </c>
      <c r="D21" s="291" t="s">
        <v>0</v>
      </c>
      <c r="E21" s="260"/>
      <c r="F21" s="301">
        <v>60</v>
      </c>
      <c r="G21" s="298" t="s">
        <v>296</v>
      </c>
      <c r="H2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93" t="str">
        <f>IF(Sklop13[[#This Row],[ZAHTEVANA SHEMA KAKOVOSTI]]&lt;&gt;"",Sklop13[[#This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+Sklop13[[#This Row],[cena/enota brez DDV v EUR]]*Sklop13[[#This Row],[Stopnja DDV (%)]]</f>
        <v>0</v>
      </c>
      <c r="R21" s="286">
        <f>+Sklop13[[#This Row],[cena/enota brez DDV v EUR]]+Sklop13[[#This Row],[Davek (EUR)]]</f>
        <v>0</v>
      </c>
      <c r="S21" s="286">
        <f>+Sklop13[[#This Row],[cena/enota brez DDV v EUR]]*Sklop13[[#This Row],[Okvirna količina]]</f>
        <v>0</v>
      </c>
      <c r="T21" s="296">
        <f>+Sklop13[[#This Row],[Končna cena/enoto mere (EUR) z DDV]]*Sklop13[[#This Row],[Okvirna količina]]</f>
        <v>0</v>
      </c>
      <c r="U21" s="288"/>
    </row>
    <row r="22" spans="1:22" s="240" customFormat="1" ht="12">
      <c r="A22" s="250" t="s">
        <v>8</v>
      </c>
      <c r="B22" s="352" t="s">
        <v>391</v>
      </c>
      <c r="C22" s="300">
        <v>5</v>
      </c>
      <c r="D22" s="291" t="s">
        <v>0</v>
      </c>
      <c r="E22" s="260"/>
      <c r="F22" s="301">
        <v>60</v>
      </c>
      <c r="G22" s="298" t="s">
        <v>296</v>
      </c>
      <c r="H2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93" t="str">
        <f>IF(Sklop13[[#This Row],[ZAHTEVANA SHEMA KAKOVOSTI]]&lt;&gt;"",Sklop13[[#This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+Sklop13[[#This Row],[cena/enota brez DDV v EUR]]*Sklop13[[#This Row],[Stopnja DDV (%)]]</f>
        <v>0</v>
      </c>
      <c r="R22" s="286">
        <f>+Sklop13[[#This Row],[cena/enota brez DDV v EUR]]+Sklop13[[#This Row],[Davek (EUR)]]</f>
        <v>0</v>
      </c>
      <c r="S22" s="286">
        <f>+Sklop13[[#This Row],[cena/enota brez DDV v EUR]]*Sklop13[[#This Row],[Okvirna količina]]</f>
        <v>0</v>
      </c>
      <c r="T22" s="296">
        <f>+Sklop13[[#This Row],[Končna cena/enoto mere (EUR) z DDV]]*Sklop13[[#This Row],[Okvirna količina]]</f>
        <v>0</v>
      </c>
      <c r="U22" s="288"/>
    </row>
    <row r="23" spans="1:22" s="240" customFormat="1" ht="12">
      <c r="A23" s="250" t="s">
        <v>9</v>
      </c>
      <c r="B23" s="352" t="s">
        <v>392</v>
      </c>
      <c r="C23" s="300">
        <v>500</v>
      </c>
      <c r="D23" s="291" t="s">
        <v>110</v>
      </c>
      <c r="E23" s="260"/>
      <c r="F23" s="301">
        <v>300</v>
      </c>
      <c r="G23" s="298" t="s">
        <v>296</v>
      </c>
      <c r="H2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293" t="str">
        <f>IF(Sklop13[[#This Row],[ZAHTEVANA SHEMA KAKOVOSTI]]&lt;&gt;"",Sklop13[[#This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+Sklop13[[#This Row],[cena/enota brez DDV v EUR]]*Sklop13[[#This Row],[Stopnja DDV (%)]]</f>
        <v>0</v>
      </c>
      <c r="R23" s="286">
        <f>+Sklop13[[#This Row],[cena/enota brez DDV v EUR]]+Sklop13[[#This Row],[Davek (EUR)]]</f>
        <v>0</v>
      </c>
      <c r="S23" s="286">
        <f>+Sklop13[[#This Row],[cena/enota brez DDV v EUR]]*Sklop13[[#This Row],[Okvirna količina]]</f>
        <v>0</v>
      </c>
      <c r="T23" s="296">
        <f>+Sklop13[[#This Row],[Končna cena/enoto mere (EUR) z DDV]]*Sklop13[[#This Row],[Okvirna količina]]</f>
        <v>0</v>
      </c>
      <c r="U23" s="288"/>
    </row>
    <row r="24" spans="1:22" s="240" customFormat="1" ht="12">
      <c r="A24" s="250" t="s">
        <v>10</v>
      </c>
      <c r="B24" s="352" t="s">
        <v>393</v>
      </c>
      <c r="C24" s="300">
        <v>500</v>
      </c>
      <c r="D24" s="291" t="s">
        <v>110</v>
      </c>
      <c r="E24" s="260"/>
      <c r="F24" s="301">
        <v>600</v>
      </c>
      <c r="G24" s="298" t="s">
        <v>296</v>
      </c>
      <c r="H2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293" t="str">
        <f>IF(Sklop13[[#This Row],[ZAHTEVANA SHEMA KAKOVOSTI]]&lt;&gt;"",Sklop13[[#This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+Sklop13[[#This Row],[cena/enota brez DDV v EUR]]*Sklop13[[#This Row],[Stopnja DDV (%)]]</f>
        <v>0</v>
      </c>
      <c r="R24" s="286">
        <f>+Sklop13[[#This Row],[cena/enota brez DDV v EUR]]+Sklop13[[#This Row],[Davek (EUR)]]</f>
        <v>0</v>
      </c>
      <c r="S24" s="286">
        <f>+Sklop13[[#This Row],[cena/enota brez DDV v EUR]]*Sklop13[[#This Row],[Okvirna količina]]</f>
        <v>0</v>
      </c>
      <c r="T24" s="296">
        <f>+Sklop13[[#This Row],[Končna cena/enoto mere (EUR) z DDV]]*Sklop13[[#This Row],[Okvirna količina]]</f>
        <v>0</v>
      </c>
      <c r="U24" s="288"/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SUBTOTAL(109,Sklop13[Preračunana masa/volumen/kos na enoto kg])</f>
        <v>2240</v>
      </c>
      <c r="I25" s="332">
        <f>SUBTOTAL(109,Sklop13[Živila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SUBTOTAL(109,Sklop13[Vrednost za okvirno količino (EUR) brez DDV])</f>
        <v>0</v>
      </c>
      <c r="T25" s="336">
        <f>SUBTOTAL(109,Sklop13[Vrednost za okvirno količino (EUR) z DDV])</f>
        <v>0</v>
      </c>
      <c r="U25" s="338">
        <f>SUBTOTAL(103,Sklop13[Shema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>
      <c r="A31" s="427" t="s">
        <v>174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zoomScale="90" zoomScaleNormal="90" zoomScaleSheetLayoutView="100" workbookViewId="0">
      <selection activeCell="AF53" sqref="AF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pred_rekapitulacija'!B27</f>
        <v>KRUH IN PEKOVSKO PECIVO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631</v>
      </c>
      <c r="C16" s="80">
        <v>1</v>
      </c>
      <c r="D16" s="80" t="s">
        <v>0</v>
      </c>
      <c r="E16" s="106"/>
      <c r="F16" s="167">
        <v>300</v>
      </c>
      <c r="G16" s="111" t="s">
        <v>0</v>
      </c>
      <c r="H16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3" t="str">
        <f>IF(Sklop14[[#This Row],[ZAHTEVANA SHEMA KAKOVOSTI]]&lt;&gt;"",Sklop14[[#This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7"/>
    </row>
    <row r="17" spans="1:21" s="58" customFormat="1" ht="12">
      <c r="A17" s="250" t="s">
        <v>3</v>
      </c>
      <c r="B17" s="79" t="s">
        <v>632</v>
      </c>
      <c r="C17" s="248">
        <v>1</v>
      </c>
      <c r="D17" s="80" t="s">
        <v>0</v>
      </c>
      <c r="E17" s="303"/>
      <c r="F17" s="301">
        <v>1000</v>
      </c>
      <c r="G17" s="297" t="s">
        <v>0</v>
      </c>
      <c r="H17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" s="83" t="str">
        <f>IF(Sklop14[[#This Row],[ZAHTEVANA SHEMA KAKOVOSTI]]&lt;&gt;"",Sklop14[[#This Row],[Preračunana masa/volumen/kos na enoto kg]],"")</f>
        <v/>
      </c>
      <c r="J17" s="92"/>
      <c r="K17" s="84"/>
      <c r="L17" s="84"/>
      <c r="M17" s="85"/>
      <c r="N17" s="86"/>
      <c r="O17" s="86"/>
      <c r="P17" s="94"/>
      <c r="Q17" s="86">
        <f>+Sklop14[[#This Row],[cena/enota brez DDV v EUR]]*Sklop14[[#This Row],[Stopnja DDV (%)]]</f>
        <v>0</v>
      </c>
      <c r="R17" s="86">
        <f>+Sklop14[[#This Row],[cena/enota brez DDV v EUR]]+Sklop14[[#This Row],[Davek (EUR)]]</f>
        <v>0</v>
      </c>
      <c r="S17" s="86">
        <f>+Sklop14[[#This Row],[cena/enota brez DDV v EUR]]*Sklop14[[#This Row],[Okvirna količina]]</f>
        <v>0</v>
      </c>
      <c r="T17" s="86">
        <f>+Sklop14[[#This Row],[Končna cena/enoto mere (EUR) z DDV]]*Sklop14[[#This Row],[Okvirna količina]]</f>
        <v>0</v>
      </c>
      <c r="U17" s="97"/>
    </row>
    <row r="18" spans="1:21" s="58" customFormat="1" ht="12">
      <c r="A18" s="250" t="s">
        <v>4</v>
      </c>
      <c r="B18" s="79" t="s">
        <v>633</v>
      </c>
      <c r="C18" s="248">
        <v>1</v>
      </c>
      <c r="D18" s="80" t="s">
        <v>0</v>
      </c>
      <c r="E18" s="303"/>
      <c r="F18" s="301">
        <v>500</v>
      </c>
      <c r="G18" s="297" t="s">
        <v>0</v>
      </c>
      <c r="H18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83" t="str">
        <f>IF(Sklop14[[#This Row],[ZAHTEVANA SHEMA KAKOVOSTI]]&lt;&gt;"",Sklop14[[#This Row],[Preračunana masa/volumen/kos na enoto kg]],"")</f>
        <v/>
      </c>
      <c r="J18" s="92"/>
      <c r="K18" s="84"/>
      <c r="L18" s="84"/>
      <c r="M18" s="85"/>
      <c r="N18" s="86"/>
      <c r="O18" s="86"/>
      <c r="P18" s="94"/>
      <c r="Q18" s="86">
        <f>+Sklop14[[#This Row],[cena/enota brez DDV v EUR]]*Sklop14[[#This Row],[Stopnja DDV (%)]]</f>
        <v>0</v>
      </c>
      <c r="R18" s="86">
        <f>+Sklop14[[#This Row],[cena/enota brez DDV v EUR]]+Sklop14[[#This Row],[Davek (EUR)]]</f>
        <v>0</v>
      </c>
      <c r="S18" s="86">
        <f>+Sklop14[[#This Row],[cena/enota brez DDV v EUR]]*Sklop14[[#This Row],[Okvirna količina]]</f>
        <v>0</v>
      </c>
      <c r="T18" s="86">
        <f>+Sklop14[[#This Row],[Končna cena/enoto mere (EUR) z DDV]]*Sklop14[[#This Row],[Okvirna količina]]</f>
        <v>0</v>
      </c>
      <c r="U18" s="97"/>
    </row>
    <row r="19" spans="1:21" s="58" customFormat="1" ht="12">
      <c r="A19" s="250" t="s">
        <v>5</v>
      </c>
      <c r="B19" s="79" t="s">
        <v>634</v>
      </c>
      <c r="C19" s="248">
        <v>1</v>
      </c>
      <c r="D19" s="80" t="s">
        <v>0</v>
      </c>
      <c r="E19" s="303"/>
      <c r="F19" s="301">
        <v>2200</v>
      </c>
      <c r="G19" s="297" t="s">
        <v>0</v>
      </c>
      <c r="H19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19" s="83" t="str">
        <f>IF(Sklop14[[#This Row],[ZAHTEVANA SHEMA KAKOVOSTI]]&lt;&gt;"",Sklop14[[#This Row],[Preračunana masa/volumen/kos na enoto kg]],"")</f>
        <v/>
      </c>
      <c r="J19" s="92"/>
      <c r="K19" s="84"/>
      <c r="L19" s="84"/>
      <c r="M19" s="85"/>
      <c r="N19" s="86"/>
      <c r="O19" s="86"/>
      <c r="P19" s="94"/>
      <c r="Q19" s="86">
        <f>+Sklop14[[#This Row],[cena/enota brez DDV v EUR]]*Sklop14[[#This Row],[Stopnja DDV (%)]]</f>
        <v>0</v>
      </c>
      <c r="R19" s="86">
        <f>+Sklop14[[#This Row],[cena/enota brez DDV v EUR]]+Sklop14[[#This Row],[Davek (EUR)]]</f>
        <v>0</v>
      </c>
      <c r="S19" s="86">
        <f>+Sklop14[[#This Row],[cena/enota brez DDV v EUR]]*Sklop14[[#This Row],[Okvirna količina]]</f>
        <v>0</v>
      </c>
      <c r="T19" s="86">
        <f>+Sklop14[[#This Row],[Končna cena/enoto mere (EUR) z DDV]]*Sklop14[[#This Row],[Okvirna količina]]</f>
        <v>0</v>
      </c>
      <c r="U19" s="97"/>
    </row>
    <row r="20" spans="1:21" s="58" customFormat="1" ht="12">
      <c r="A20" s="250" t="s">
        <v>6</v>
      </c>
      <c r="B20" s="79" t="s">
        <v>635</v>
      </c>
      <c r="C20" s="248">
        <v>1</v>
      </c>
      <c r="D20" s="80" t="s">
        <v>0</v>
      </c>
      <c r="E20" s="303"/>
      <c r="F20" s="301">
        <v>2200</v>
      </c>
      <c r="G20" s="297" t="s">
        <v>0</v>
      </c>
      <c r="H20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83" t="str">
        <f>IF(Sklop14[[#This Row],[ZAHTEVANA SHEMA KAKOVOSTI]]&lt;&gt;"",Sklop14[[#This Row],[Preračunana masa/volumen/kos na enoto kg]],"")</f>
        <v/>
      </c>
      <c r="J20" s="92"/>
      <c r="K20" s="84"/>
      <c r="L20" s="84"/>
      <c r="M20" s="85"/>
      <c r="N20" s="86"/>
      <c r="O20" s="86"/>
      <c r="P20" s="94"/>
      <c r="Q20" s="86">
        <f>+Sklop14[[#This Row],[cena/enota brez DDV v EUR]]*Sklop14[[#This Row],[Stopnja DDV (%)]]</f>
        <v>0</v>
      </c>
      <c r="R20" s="86">
        <f>+Sklop14[[#This Row],[cena/enota brez DDV v EUR]]+Sklop14[[#This Row],[Davek (EUR)]]</f>
        <v>0</v>
      </c>
      <c r="S20" s="86">
        <f>+Sklop14[[#This Row],[cena/enota brez DDV v EUR]]*Sklop14[[#This Row],[Okvirna količina]]</f>
        <v>0</v>
      </c>
      <c r="T20" s="86">
        <f>+Sklop14[[#This Row],[Končna cena/enoto mere (EUR) z DDV]]*Sklop14[[#This Row],[Okvirna količina]]</f>
        <v>0</v>
      </c>
      <c r="U20" s="97"/>
    </row>
    <row r="21" spans="1:21" s="58" customFormat="1" ht="12">
      <c r="A21" s="250" t="s">
        <v>7</v>
      </c>
      <c r="B21" s="79" t="s">
        <v>636</v>
      </c>
      <c r="C21" s="248">
        <v>1</v>
      </c>
      <c r="D21" s="80" t="s">
        <v>0</v>
      </c>
      <c r="E21" s="303"/>
      <c r="F21" s="301">
        <v>100</v>
      </c>
      <c r="G21" s="297" t="s">
        <v>0</v>
      </c>
      <c r="H21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3" t="str">
        <f>IF(Sklop14[[#This Row],[ZAHTEVANA SHEMA KAKOVOSTI]]&lt;&gt;"",Sklop14[[#This Row],[Preračunana masa/volumen/kos na enoto kg]],"")</f>
        <v/>
      </c>
      <c r="J21" s="92"/>
      <c r="K21" s="84"/>
      <c r="L21" s="84"/>
      <c r="M21" s="85"/>
      <c r="N21" s="86"/>
      <c r="O21" s="86"/>
      <c r="P21" s="94"/>
      <c r="Q21" s="86">
        <f>+Sklop14[[#This Row],[cena/enota brez DDV v EUR]]*Sklop14[[#This Row],[Stopnja DDV (%)]]</f>
        <v>0</v>
      </c>
      <c r="R21" s="86">
        <f>+Sklop14[[#This Row],[cena/enota brez DDV v EUR]]+Sklop14[[#This Row],[Davek (EUR)]]</f>
        <v>0</v>
      </c>
      <c r="S21" s="86">
        <f>+Sklop14[[#This Row],[cena/enota brez DDV v EUR]]*Sklop14[[#This Row],[Okvirna količina]]</f>
        <v>0</v>
      </c>
      <c r="T21" s="86">
        <f>+Sklop14[[#This Row],[Končna cena/enoto mere (EUR) z DDV]]*Sklop14[[#This Row],[Okvirna količina]]</f>
        <v>0</v>
      </c>
      <c r="U21" s="97"/>
    </row>
    <row r="22" spans="1:21" s="240" customFormat="1" ht="12">
      <c r="A22" s="250" t="s">
        <v>8</v>
      </c>
      <c r="B22" s="302" t="s">
        <v>637</v>
      </c>
      <c r="C22" s="248">
        <v>1</v>
      </c>
      <c r="D22" s="248" t="s">
        <v>0</v>
      </c>
      <c r="E22" s="303"/>
      <c r="F22" s="301">
        <v>200</v>
      </c>
      <c r="G22" s="298" t="s">
        <v>0</v>
      </c>
      <c r="H2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93" t="str">
        <f>IF(Sklop14[[#This Row],[ZAHTEVANA SHEMA KAKOVOSTI]]&lt;&gt;"",Sklop14[[#This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+Sklop14[[#This Row],[cena/enota brez DDV v EUR]]*Sklop14[[#This Row],[Stopnja DDV (%)]]</f>
        <v>0</v>
      </c>
      <c r="R22" s="286">
        <f>+Sklop14[[#This Row],[cena/enota brez DDV v EUR]]+Sklop14[[#This Row],[Davek (EUR)]]</f>
        <v>0</v>
      </c>
      <c r="S22" s="286">
        <f>+Sklop14[[#This Row],[cena/enota brez DDV v EUR]]*Sklop14[[#This Row],[Okvirna količina]]</f>
        <v>0</v>
      </c>
      <c r="T22" s="296">
        <f>+Sklop14[[#This Row],[Končna cena/enoto mere (EUR) z DDV]]*Sklop14[[#This Row],[Okvirna količina]]</f>
        <v>0</v>
      </c>
      <c r="U22" s="288"/>
    </row>
    <row r="23" spans="1:21" s="240" customFormat="1" ht="12">
      <c r="A23" s="250" t="s">
        <v>9</v>
      </c>
      <c r="B23" s="302" t="s">
        <v>638</v>
      </c>
      <c r="C23" s="248">
        <v>1</v>
      </c>
      <c r="D23" s="248" t="s">
        <v>0</v>
      </c>
      <c r="E23" s="303"/>
      <c r="F23" s="301">
        <v>1000</v>
      </c>
      <c r="G23" s="298" t="s">
        <v>0</v>
      </c>
      <c r="H2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293" t="str">
        <f>IF(Sklop14[[#This Row],[ZAHTEVANA SHEMA KAKOVOSTI]]&lt;&gt;"",Sklop14[[#This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+Sklop14[[#This Row],[cena/enota brez DDV v EUR]]*Sklop14[[#This Row],[Stopnja DDV (%)]]</f>
        <v>0</v>
      </c>
      <c r="R23" s="286">
        <f>+Sklop14[[#This Row],[cena/enota brez DDV v EUR]]+Sklop14[[#This Row],[Davek (EUR)]]</f>
        <v>0</v>
      </c>
      <c r="S23" s="286">
        <f>+Sklop14[[#This Row],[cena/enota brez DDV v EUR]]*Sklop14[[#This Row],[Okvirna količina]]</f>
        <v>0</v>
      </c>
      <c r="T23" s="296">
        <f>+Sklop14[[#This Row],[Končna cena/enoto mere (EUR) z DDV]]*Sklop14[[#This Row],[Okvirna količina]]</f>
        <v>0</v>
      </c>
      <c r="U23" s="288"/>
    </row>
    <row r="24" spans="1:21" s="240" customFormat="1" ht="12">
      <c r="A24" s="250" t="s">
        <v>10</v>
      </c>
      <c r="B24" s="302" t="s">
        <v>639</v>
      </c>
      <c r="C24" s="248">
        <v>1</v>
      </c>
      <c r="D24" s="248" t="s">
        <v>0</v>
      </c>
      <c r="E24" s="303"/>
      <c r="F24" s="301">
        <v>1000</v>
      </c>
      <c r="G24" s="298" t="s">
        <v>0</v>
      </c>
      <c r="H2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293" t="str">
        <f>IF(Sklop14[[#This Row],[ZAHTEVANA SHEMA KAKOVOSTI]]&lt;&gt;"",Sklop14[[#This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+Sklop14[[#This Row],[cena/enota brez DDV v EUR]]*Sklop14[[#This Row],[Stopnja DDV (%)]]</f>
        <v>0</v>
      </c>
      <c r="R24" s="286">
        <f>+Sklop14[[#This Row],[cena/enota brez DDV v EUR]]+Sklop14[[#This Row],[Davek (EUR)]]</f>
        <v>0</v>
      </c>
      <c r="S24" s="286">
        <f>+Sklop14[[#This Row],[cena/enota brez DDV v EUR]]*Sklop14[[#This Row],[Okvirna količina]]</f>
        <v>0</v>
      </c>
      <c r="T24" s="296">
        <f>+Sklop14[[#This Row],[Končna cena/enoto mere (EUR) z DDV]]*Sklop14[[#This Row],[Okvirna količina]]</f>
        <v>0</v>
      </c>
      <c r="U24" s="288"/>
    </row>
    <row r="25" spans="1:21" s="240" customFormat="1" ht="12">
      <c r="A25" s="250" t="s">
        <v>11</v>
      </c>
      <c r="B25" s="302" t="s">
        <v>640</v>
      </c>
      <c r="C25" s="248">
        <v>1</v>
      </c>
      <c r="D25" s="248" t="s">
        <v>0</v>
      </c>
      <c r="E25" s="303"/>
      <c r="F25" s="301">
        <v>120</v>
      </c>
      <c r="G25" s="298" t="s">
        <v>0</v>
      </c>
      <c r="H2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293" t="str">
        <f>IF(Sklop14[[#This Row],[ZAHTEVANA SHEMA KAKOVOSTI]]&lt;&gt;"",Sklop14[[#This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+Sklop14[[#This Row],[cena/enota brez DDV v EUR]]*Sklop14[[#This Row],[Stopnja DDV (%)]]</f>
        <v>0</v>
      </c>
      <c r="R25" s="286">
        <f>+Sklop14[[#This Row],[cena/enota brez DDV v EUR]]+Sklop14[[#This Row],[Davek (EUR)]]</f>
        <v>0</v>
      </c>
      <c r="S25" s="286">
        <f>+Sklop14[[#This Row],[cena/enota brez DDV v EUR]]*Sklop14[[#This Row],[Okvirna količina]]</f>
        <v>0</v>
      </c>
      <c r="T25" s="296">
        <f>+Sklop14[[#This Row],[Končna cena/enoto mere (EUR) z DDV]]*Sklop14[[#This Row],[Okvirna količina]]</f>
        <v>0</v>
      </c>
      <c r="U25" s="288"/>
    </row>
    <row r="26" spans="1:21" s="240" customFormat="1" ht="12">
      <c r="A26" s="250" t="s">
        <v>12</v>
      </c>
      <c r="B26" s="302" t="s">
        <v>641</v>
      </c>
      <c r="C26" s="248">
        <v>1</v>
      </c>
      <c r="D26" s="248" t="s">
        <v>0</v>
      </c>
      <c r="E26" s="303"/>
      <c r="F26" s="301">
        <v>1500</v>
      </c>
      <c r="G26" s="298" t="s">
        <v>0</v>
      </c>
      <c r="H2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293" t="str">
        <f>IF(Sklop14[[#This Row],[ZAHTEVANA SHEMA KAKOVOSTI]]&lt;&gt;"",Sklop14[[#This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+Sklop14[[#This Row],[cena/enota brez DDV v EUR]]*Sklop14[[#This Row],[Stopnja DDV (%)]]</f>
        <v>0</v>
      </c>
      <c r="R26" s="286">
        <f>+Sklop14[[#This Row],[cena/enota brez DDV v EUR]]+Sklop14[[#This Row],[Davek (EUR)]]</f>
        <v>0</v>
      </c>
      <c r="S26" s="286">
        <f>+Sklop14[[#This Row],[cena/enota brez DDV v EUR]]*Sklop14[[#This Row],[Okvirna količina]]</f>
        <v>0</v>
      </c>
      <c r="T26" s="296">
        <f>+Sklop14[[#This Row],[Končna cena/enoto mere (EUR) z DDV]]*Sklop14[[#This Row],[Okvirna količina]]</f>
        <v>0</v>
      </c>
      <c r="U26" s="288"/>
    </row>
    <row r="27" spans="1:21" s="240" customFormat="1" ht="12">
      <c r="A27" s="250" t="s">
        <v>13</v>
      </c>
      <c r="B27" s="302" t="s">
        <v>642</v>
      </c>
      <c r="C27" s="300">
        <v>0.25</v>
      </c>
      <c r="D27" s="248" t="s">
        <v>0</v>
      </c>
      <c r="E27" s="303"/>
      <c r="F27" s="301">
        <v>200</v>
      </c>
      <c r="G27" s="298" t="s">
        <v>296</v>
      </c>
      <c r="H2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93" t="str">
        <f>IF(Sklop14[[#This Row],[ZAHTEVANA SHEMA KAKOVOSTI]]&lt;&gt;"",Sklop14[[#This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+Sklop14[[#This Row],[cena/enota brez DDV v EUR]]*Sklop14[[#This Row],[Stopnja DDV (%)]]</f>
        <v>0</v>
      </c>
      <c r="R27" s="286">
        <f>+Sklop14[[#This Row],[cena/enota brez DDV v EUR]]+Sklop14[[#This Row],[Davek (EUR)]]</f>
        <v>0</v>
      </c>
      <c r="S27" s="286">
        <f>+Sklop14[[#This Row],[cena/enota brez DDV v EUR]]*Sklop14[[#This Row],[Okvirna količina]]</f>
        <v>0</v>
      </c>
      <c r="T27" s="296">
        <f>+Sklop14[[#This Row],[Končna cena/enoto mere (EUR) z DDV]]*Sklop14[[#This Row],[Okvirna količina]]</f>
        <v>0</v>
      </c>
      <c r="U27" s="288"/>
    </row>
    <row r="28" spans="1:21" s="240" customFormat="1" ht="12">
      <c r="A28" s="250" t="s">
        <v>14</v>
      </c>
      <c r="B28" s="302" t="s">
        <v>643</v>
      </c>
      <c r="C28" s="300">
        <v>0.25</v>
      </c>
      <c r="D28" s="248" t="s">
        <v>0</v>
      </c>
      <c r="E28" s="303"/>
      <c r="F28" s="301">
        <v>40</v>
      </c>
      <c r="G28" s="298" t="s">
        <v>296</v>
      </c>
      <c r="H2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93" t="str">
        <f>IF(Sklop14[[#This Row],[ZAHTEVANA SHEMA KAKOVOSTI]]&lt;&gt;"",Sklop14[[#This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+Sklop14[[#This Row],[cena/enota brez DDV v EUR]]*Sklop14[[#This Row],[Stopnja DDV (%)]]</f>
        <v>0</v>
      </c>
      <c r="R28" s="286">
        <f>+Sklop14[[#This Row],[cena/enota brez DDV v EUR]]+Sklop14[[#This Row],[Davek (EUR)]]</f>
        <v>0</v>
      </c>
      <c r="S28" s="286">
        <f>+Sklop14[[#This Row],[cena/enota brez DDV v EUR]]*Sklop14[[#This Row],[Okvirna količina]]</f>
        <v>0</v>
      </c>
      <c r="T28" s="296">
        <f>+Sklop14[[#This Row],[Končna cena/enoto mere (EUR) z DDV]]*Sklop14[[#This Row],[Okvirna količina]]</f>
        <v>0</v>
      </c>
      <c r="U28" s="288"/>
    </row>
    <row r="29" spans="1:21" s="240" customFormat="1" ht="12">
      <c r="A29" s="250" t="s">
        <v>15</v>
      </c>
      <c r="B29" s="302" t="s">
        <v>644</v>
      </c>
      <c r="C29" s="300">
        <v>0.08</v>
      </c>
      <c r="D29" s="248" t="s">
        <v>0</v>
      </c>
      <c r="E29" s="303"/>
      <c r="F29" s="301">
        <v>4000</v>
      </c>
      <c r="G29" s="298" t="s">
        <v>296</v>
      </c>
      <c r="H2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293" t="str">
        <f>IF(Sklop14[[#This Row],[ZAHTEVANA SHEMA KAKOVOSTI]]&lt;&gt;"",Sklop14[[#This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+Sklop14[[#This Row],[cena/enota brez DDV v EUR]]*Sklop14[[#This Row],[Stopnja DDV (%)]]</f>
        <v>0</v>
      </c>
      <c r="R29" s="286">
        <f>+Sklop14[[#This Row],[cena/enota brez DDV v EUR]]+Sklop14[[#This Row],[Davek (EUR)]]</f>
        <v>0</v>
      </c>
      <c r="S29" s="286">
        <f>+Sklop14[[#This Row],[cena/enota brez DDV v EUR]]*Sklop14[[#This Row],[Okvirna količina]]</f>
        <v>0</v>
      </c>
      <c r="T29" s="296">
        <f>+Sklop14[[#This Row],[Končna cena/enoto mere (EUR) z DDV]]*Sklop14[[#This Row],[Okvirna količina]]</f>
        <v>0</v>
      </c>
      <c r="U29" s="288"/>
    </row>
    <row r="30" spans="1:21" s="240" customFormat="1" ht="12">
      <c r="A30" s="250" t="s">
        <v>16</v>
      </c>
      <c r="B30" s="302" t="s">
        <v>644</v>
      </c>
      <c r="C30" s="300">
        <v>0.1</v>
      </c>
      <c r="D30" s="248" t="s">
        <v>0</v>
      </c>
      <c r="E30" s="303"/>
      <c r="F30" s="301">
        <v>500</v>
      </c>
      <c r="G30" s="298" t="s">
        <v>296</v>
      </c>
      <c r="H3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293" t="str">
        <f>IF(Sklop14[[#This Row],[ZAHTEVANA SHEMA KAKOVOSTI]]&lt;&gt;"",Sklop14[[#This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+Sklop14[[#This Row],[cena/enota brez DDV v EUR]]*Sklop14[[#This Row],[Stopnja DDV (%)]]</f>
        <v>0</v>
      </c>
      <c r="R30" s="286">
        <f>+Sklop14[[#This Row],[cena/enota brez DDV v EUR]]+Sklop14[[#This Row],[Davek (EUR)]]</f>
        <v>0</v>
      </c>
      <c r="S30" s="286">
        <f>+Sklop14[[#This Row],[cena/enota brez DDV v EUR]]*Sklop14[[#This Row],[Okvirna količina]]</f>
        <v>0</v>
      </c>
      <c r="T30" s="296">
        <f>+Sklop14[[#This Row],[Končna cena/enoto mere (EUR) z DDV]]*Sklop14[[#This Row],[Okvirna količina]]</f>
        <v>0</v>
      </c>
      <c r="U30" s="288"/>
    </row>
    <row r="31" spans="1:21" s="240" customFormat="1" ht="12">
      <c r="A31" s="250" t="s">
        <v>17</v>
      </c>
      <c r="B31" s="302" t="s">
        <v>645</v>
      </c>
      <c r="C31" s="300">
        <v>0.08</v>
      </c>
      <c r="D31" s="248" t="s">
        <v>0</v>
      </c>
      <c r="E31" s="303"/>
      <c r="F31" s="301">
        <v>2000</v>
      </c>
      <c r="G31" s="298" t="s">
        <v>296</v>
      </c>
      <c r="H3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1" s="293" t="str">
        <f>IF(Sklop14[[#This Row],[ZAHTEVANA SHEMA KAKOVOSTI]]&lt;&gt;"",Sklop14[[#This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+Sklop14[[#This Row],[cena/enota brez DDV v EUR]]*Sklop14[[#This Row],[Stopnja DDV (%)]]</f>
        <v>0</v>
      </c>
      <c r="R31" s="286">
        <f>+Sklop14[[#This Row],[cena/enota brez DDV v EUR]]+Sklop14[[#This Row],[Davek (EUR)]]</f>
        <v>0</v>
      </c>
      <c r="S31" s="286">
        <f>+Sklop14[[#This Row],[cena/enota brez DDV v EUR]]*Sklop14[[#This Row],[Okvirna količina]]</f>
        <v>0</v>
      </c>
      <c r="T31" s="296">
        <f>+Sklop14[[#This Row],[Končna cena/enoto mere (EUR) z DDV]]*Sklop14[[#This Row],[Okvirna količina]]</f>
        <v>0</v>
      </c>
      <c r="U31" s="288"/>
    </row>
    <row r="32" spans="1:21" s="240" customFormat="1" ht="12">
      <c r="A32" s="250" t="s">
        <v>18</v>
      </c>
      <c r="B32" s="302" t="s">
        <v>645</v>
      </c>
      <c r="C32" s="300">
        <v>0.1</v>
      </c>
      <c r="D32" s="248" t="s">
        <v>0</v>
      </c>
      <c r="E32" s="303"/>
      <c r="F32" s="301">
        <v>300</v>
      </c>
      <c r="G32" s="298" t="s">
        <v>296</v>
      </c>
      <c r="H3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293" t="str">
        <f>IF(Sklop14[[#This Row],[ZAHTEVANA SHEMA KAKOVOSTI]]&lt;&gt;"",Sklop14[[#This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+Sklop14[[#This Row],[cena/enota brez DDV v EUR]]*Sklop14[[#This Row],[Stopnja DDV (%)]]</f>
        <v>0</v>
      </c>
      <c r="R32" s="286">
        <f>+Sklop14[[#This Row],[cena/enota brez DDV v EUR]]+Sklop14[[#This Row],[Davek (EUR)]]</f>
        <v>0</v>
      </c>
      <c r="S32" s="286">
        <f>+Sklop14[[#This Row],[cena/enota brez DDV v EUR]]*Sklop14[[#This Row],[Okvirna količina]]</f>
        <v>0</v>
      </c>
      <c r="T32" s="296">
        <f>+Sklop14[[#This Row],[Končna cena/enoto mere (EUR) z DDV]]*Sklop14[[#This Row],[Okvirna količina]]</f>
        <v>0</v>
      </c>
      <c r="U32" s="288"/>
    </row>
    <row r="33" spans="1:21" s="240" customFormat="1" ht="12">
      <c r="A33" s="250" t="s">
        <v>19</v>
      </c>
      <c r="B33" s="302" t="s">
        <v>646</v>
      </c>
      <c r="C33" s="300">
        <v>0.08</v>
      </c>
      <c r="D33" s="248" t="s">
        <v>0</v>
      </c>
      <c r="E33" s="303"/>
      <c r="F33" s="301">
        <v>2000</v>
      </c>
      <c r="G33" s="298" t="s">
        <v>296</v>
      </c>
      <c r="H3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3" s="293" t="str">
        <f>IF(Sklop14[[#This Row],[ZAHTEVANA SHEMA KAKOVOSTI]]&lt;&gt;"",Sklop14[[#This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+Sklop14[[#This Row],[cena/enota brez DDV v EUR]]*Sklop14[[#This Row],[Stopnja DDV (%)]]</f>
        <v>0</v>
      </c>
      <c r="R33" s="286">
        <f>+Sklop14[[#This Row],[cena/enota brez DDV v EUR]]+Sklop14[[#This Row],[Davek (EUR)]]</f>
        <v>0</v>
      </c>
      <c r="S33" s="286">
        <f>+Sklop14[[#This Row],[cena/enota brez DDV v EUR]]*Sklop14[[#This Row],[Okvirna količina]]</f>
        <v>0</v>
      </c>
      <c r="T33" s="296">
        <f>+Sklop14[[#This Row],[Končna cena/enoto mere (EUR) z DDV]]*Sklop14[[#This Row],[Okvirna količina]]</f>
        <v>0</v>
      </c>
      <c r="U33" s="288"/>
    </row>
    <row r="34" spans="1:21" s="240" customFormat="1" ht="12">
      <c r="A34" s="250" t="s">
        <v>20</v>
      </c>
      <c r="B34" s="302" t="s">
        <v>647</v>
      </c>
      <c r="C34" s="300">
        <v>0.08</v>
      </c>
      <c r="D34" s="248" t="s">
        <v>0</v>
      </c>
      <c r="E34" s="303"/>
      <c r="F34" s="301">
        <v>2000</v>
      </c>
      <c r="G34" s="298" t="s">
        <v>296</v>
      </c>
      <c r="H3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4" s="293" t="str">
        <f>IF(Sklop14[[#This Row],[ZAHTEVANA SHEMA KAKOVOSTI]]&lt;&gt;"",Sklop14[[#This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+Sklop14[[#This Row],[cena/enota brez DDV v EUR]]*Sklop14[[#This Row],[Stopnja DDV (%)]]</f>
        <v>0</v>
      </c>
      <c r="R34" s="286">
        <f>+Sklop14[[#This Row],[cena/enota brez DDV v EUR]]+Sklop14[[#This Row],[Davek (EUR)]]</f>
        <v>0</v>
      </c>
      <c r="S34" s="286">
        <f>+Sklop14[[#This Row],[cena/enota brez DDV v EUR]]*Sklop14[[#This Row],[Okvirna količina]]</f>
        <v>0</v>
      </c>
      <c r="T34" s="296">
        <f>+Sklop14[[#This Row],[Končna cena/enoto mere (EUR) z DDV]]*Sklop14[[#This Row],[Okvirna količina]]</f>
        <v>0</v>
      </c>
      <c r="U34" s="288"/>
    </row>
    <row r="35" spans="1:21" s="240" customFormat="1" ht="12">
      <c r="A35" s="250" t="s">
        <v>21</v>
      </c>
      <c r="B35" s="302" t="s">
        <v>648</v>
      </c>
      <c r="C35" s="300">
        <v>0.1</v>
      </c>
      <c r="D35" s="248" t="s">
        <v>0</v>
      </c>
      <c r="E35" s="303"/>
      <c r="F35" s="301">
        <v>200</v>
      </c>
      <c r="G35" s="298" t="s">
        <v>296</v>
      </c>
      <c r="H3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293" t="str">
        <f>IF(Sklop14[[#This Row],[ZAHTEVANA SHEMA KAKOVOSTI]]&lt;&gt;"",Sklop14[[#This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+Sklop14[[#This Row],[cena/enota brez DDV v EUR]]*Sklop14[[#This Row],[Stopnja DDV (%)]]</f>
        <v>0</v>
      </c>
      <c r="R35" s="286">
        <f>+Sklop14[[#This Row],[cena/enota brez DDV v EUR]]+Sklop14[[#This Row],[Davek (EUR)]]</f>
        <v>0</v>
      </c>
      <c r="S35" s="286">
        <f>+Sklop14[[#This Row],[cena/enota brez DDV v EUR]]*Sklop14[[#This Row],[Okvirna količina]]</f>
        <v>0</v>
      </c>
      <c r="T35" s="296">
        <f>+Sklop14[[#This Row],[Končna cena/enoto mere (EUR) z DDV]]*Sklop14[[#This Row],[Okvirna količina]]</f>
        <v>0</v>
      </c>
      <c r="U35" s="288"/>
    </row>
    <row r="36" spans="1:21" s="240" customFormat="1" ht="12">
      <c r="A36" s="250" t="s">
        <v>22</v>
      </c>
      <c r="B36" s="302" t="s">
        <v>649</v>
      </c>
      <c r="C36" s="300">
        <v>0.08</v>
      </c>
      <c r="D36" s="248" t="s">
        <v>0</v>
      </c>
      <c r="E36" s="303"/>
      <c r="F36" s="301">
        <v>6000</v>
      </c>
      <c r="G36" s="298" t="s">
        <v>296</v>
      </c>
      <c r="H3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36" s="293" t="str">
        <f>IF(Sklop14[[#This Row],[ZAHTEVANA SHEMA KAKOVOSTI]]&lt;&gt;"",Sklop14[[#This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+Sklop14[[#This Row],[cena/enota brez DDV v EUR]]*Sklop14[[#This Row],[Stopnja DDV (%)]]</f>
        <v>0</v>
      </c>
      <c r="R36" s="286">
        <f>+Sklop14[[#This Row],[cena/enota brez DDV v EUR]]+Sklop14[[#This Row],[Davek (EUR)]]</f>
        <v>0</v>
      </c>
      <c r="S36" s="286">
        <f>+Sklop14[[#This Row],[cena/enota brez DDV v EUR]]*Sklop14[[#This Row],[Okvirna količina]]</f>
        <v>0</v>
      </c>
      <c r="T36" s="296">
        <f>+Sklop14[[#This Row],[Končna cena/enoto mere (EUR) z DDV]]*Sklop14[[#This Row],[Okvirna količina]]</f>
        <v>0</v>
      </c>
      <c r="U36" s="288"/>
    </row>
    <row r="37" spans="1:21" s="240" customFormat="1" ht="12">
      <c r="A37" s="250" t="s">
        <v>23</v>
      </c>
      <c r="B37" s="302" t="s">
        <v>650</v>
      </c>
      <c r="C37" s="300">
        <v>0.1</v>
      </c>
      <c r="D37" s="248" t="s">
        <v>0</v>
      </c>
      <c r="E37" s="303"/>
      <c r="F37" s="301">
        <v>100</v>
      </c>
      <c r="G37" s="298" t="s">
        <v>296</v>
      </c>
      <c r="H3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293" t="str">
        <f>IF(Sklop14[[#This Row],[ZAHTEVANA SHEMA KAKOVOSTI]]&lt;&gt;"",Sklop14[[#This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+Sklop14[[#This Row],[cena/enota brez DDV v EUR]]*Sklop14[[#This Row],[Stopnja DDV (%)]]</f>
        <v>0</v>
      </c>
      <c r="R37" s="286">
        <f>+Sklop14[[#This Row],[cena/enota brez DDV v EUR]]+Sklop14[[#This Row],[Davek (EUR)]]</f>
        <v>0</v>
      </c>
      <c r="S37" s="286">
        <f>+Sklop14[[#This Row],[cena/enota brez DDV v EUR]]*Sklop14[[#This Row],[Okvirna količina]]</f>
        <v>0</v>
      </c>
      <c r="T37" s="296">
        <f>+Sklop14[[#This Row],[Končna cena/enoto mere (EUR) z DDV]]*Sklop14[[#This Row],[Okvirna količina]]</f>
        <v>0</v>
      </c>
      <c r="U37" s="288"/>
    </row>
    <row r="38" spans="1:21" s="240" customFormat="1" ht="12">
      <c r="A38" s="250" t="s">
        <v>24</v>
      </c>
      <c r="B38" s="302" t="s">
        <v>651</v>
      </c>
      <c r="C38" s="300">
        <v>0.08</v>
      </c>
      <c r="D38" s="248" t="s">
        <v>0</v>
      </c>
      <c r="E38" s="303"/>
      <c r="F38" s="301">
        <v>2000</v>
      </c>
      <c r="G38" s="298" t="s">
        <v>296</v>
      </c>
      <c r="H3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8" s="293" t="str">
        <f>IF(Sklop14[[#This Row],[ZAHTEVANA SHEMA KAKOVOSTI]]&lt;&gt;"",Sklop14[[#This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+Sklop14[[#This Row],[cena/enota brez DDV v EUR]]*Sklop14[[#This Row],[Stopnja DDV (%)]]</f>
        <v>0</v>
      </c>
      <c r="R38" s="286">
        <f>+Sklop14[[#This Row],[cena/enota brez DDV v EUR]]+Sklop14[[#This Row],[Davek (EUR)]]</f>
        <v>0</v>
      </c>
      <c r="S38" s="286">
        <f>+Sklop14[[#This Row],[cena/enota brez DDV v EUR]]*Sklop14[[#This Row],[Okvirna količina]]</f>
        <v>0</v>
      </c>
      <c r="T38" s="296">
        <f>+Sklop14[[#This Row],[Končna cena/enoto mere (EUR) z DDV]]*Sklop14[[#This Row],[Okvirna količina]]</f>
        <v>0</v>
      </c>
      <c r="U38" s="288"/>
    </row>
    <row r="39" spans="1:21" s="240" customFormat="1" ht="12">
      <c r="A39" s="250" t="s">
        <v>25</v>
      </c>
      <c r="B39" s="302" t="s">
        <v>651</v>
      </c>
      <c r="C39" s="300">
        <v>0.1</v>
      </c>
      <c r="D39" s="248" t="s">
        <v>0</v>
      </c>
      <c r="E39" s="303"/>
      <c r="F39" s="301">
        <v>300</v>
      </c>
      <c r="G39" s="298" t="s">
        <v>296</v>
      </c>
      <c r="H3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293" t="str">
        <f>IF(Sklop14[[#This Row],[ZAHTEVANA SHEMA KAKOVOSTI]]&lt;&gt;"",Sklop14[[#This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+Sklop14[[#This Row],[cena/enota brez DDV v EUR]]*Sklop14[[#This Row],[Stopnja DDV (%)]]</f>
        <v>0</v>
      </c>
      <c r="R39" s="286">
        <f>+Sklop14[[#This Row],[cena/enota brez DDV v EUR]]+Sklop14[[#This Row],[Davek (EUR)]]</f>
        <v>0</v>
      </c>
      <c r="S39" s="286">
        <f>+Sklop14[[#This Row],[cena/enota brez DDV v EUR]]*Sklop14[[#This Row],[Okvirna količina]]</f>
        <v>0</v>
      </c>
      <c r="T39" s="296">
        <f>+Sklop14[[#This Row],[Končna cena/enoto mere (EUR) z DDV]]*Sklop14[[#This Row],[Okvirna količina]]</f>
        <v>0</v>
      </c>
      <c r="U39" s="288"/>
    </row>
    <row r="40" spans="1:21" s="240" customFormat="1" ht="12">
      <c r="A40" s="250" t="s">
        <v>26</v>
      </c>
      <c r="B40" s="302" t="s">
        <v>652</v>
      </c>
      <c r="C40" s="300">
        <v>0.08</v>
      </c>
      <c r="D40" s="248" t="s">
        <v>0</v>
      </c>
      <c r="E40" s="303"/>
      <c r="F40" s="301">
        <v>1300</v>
      </c>
      <c r="G40" s="298" t="s">
        <v>296</v>
      </c>
      <c r="H4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0" s="293" t="str">
        <f>IF(Sklop14[[#This Row],[ZAHTEVANA SHEMA KAKOVOSTI]]&lt;&gt;"",Sklop14[[#This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+Sklop14[[#This Row],[cena/enota brez DDV v EUR]]*Sklop14[[#This Row],[Stopnja DDV (%)]]</f>
        <v>0</v>
      </c>
      <c r="R40" s="286">
        <f>+Sklop14[[#This Row],[cena/enota brez DDV v EUR]]+Sklop14[[#This Row],[Davek (EUR)]]</f>
        <v>0</v>
      </c>
      <c r="S40" s="286">
        <f>+Sklop14[[#This Row],[cena/enota brez DDV v EUR]]*Sklop14[[#This Row],[Okvirna količina]]</f>
        <v>0</v>
      </c>
      <c r="T40" s="296">
        <f>+Sklop14[[#This Row],[Končna cena/enoto mere (EUR) z DDV]]*Sklop14[[#This Row],[Okvirna količina]]</f>
        <v>0</v>
      </c>
      <c r="U40" s="288"/>
    </row>
    <row r="41" spans="1:21" s="240" customFormat="1" ht="12">
      <c r="A41" s="250" t="s">
        <v>27</v>
      </c>
      <c r="B41" s="302" t="s">
        <v>653</v>
      </c>
      <c r="C41" s="300">
        <v>0.1</v>
      </c>
      <c r="D41" s="248" t="s">
        <v>0</v>
      </c>
      <c r="E41" s="303"/>
      <c r="F41" s="301">
        <v>1000</v>
      </c>
      <c r="G41" s="298" t="s">
        <v>296</v>
      </c>
      <c r="H4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293" t="str">
        <f>IF(Sklop14[[#This Row],[ZAHTEVANA SHEMA KAKOVOSTI]]&lt;&gt;"",Sklop14[[#This Row],[Preračunana masa/volumen/kos na enoto kg]],"")</f>
        <v/>
      </c>
      <c r="J41" s="285"/>
      <c r="K41" s="294"/>
      <c r="L41" s="294"/>
      <c r="M41" s="295"/>
      <c r="N41" s="286"/>
      <c r="O41" s="286"/>
      <c r="P41" s="287"/>
      <c r="Q41" s="286">
        <f>+Sklop14[[#This Row],[cena/enota brez DDV v EUR]]*Sklop14[[#This Row],[Stopnja DDV (%)]]</f>
        <v>0</v>
      </c>
      <c r="R41" s="286">
        <f>+Sklop14[[#This Row],[cena/enota brez DDV v EUR]]+Sklop14[[#This Row],[Davek (EUR)]]</f>
        <v>0</v>
      </c>
      <c r="S41" s="286">
        <f>+Sklop14[[#This Row],[cena/enota brez DDV v EUR]]*Sklop14[[#This Row],[Okvirna količina]]</f>
        <v>0</v>
      </c>
      <c r="T41" s="296">
        <f>+Sklop14[[#This Row],[Končna cena/enoto mere (EUR) z DDV]]*Sklop14[[#This Row],[Okvirna količina]]</f>
        <v>0</v>
      </c>
      <c r="U41" s="288"/>
    </row>
    <row r="42" spans="1:21" s="240" customFormat="1" ht="12">
      <c r="A42" s="250" t="s">
        <v>28</v>
      </c>
      <c r="B42" s="302" t="s">
        <v>654</v>
      </c>
      <c r="C42" s="300">
        <v>0.08</v>
      </c>
      <c r="D42" s="248" t="s">
        <v>0</v>
      </c>
      <c r="E42" s="303"/>
      <c r="F42" s="301">
        <v>1300</v>
      </c>
      <c r="G42" s="298" t="s">
        <v>296</v>
      </c>
      <c r="H4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2" s="293" t="str">
        <f>IF(Sklop14[[#This Row],[ZAHTEVANA SHEMA KAKOVOSTI]]&lt;&gt;"",Sklop14[[#This Row],[Preračunana masa/volumen/kos na enoto kg]],"")</f>
        <v/>
      </c>
      <c r="J42" s="285"/>
      <c r="K42" s="294"/>
      <c r="L42" s="294"/>
      <c r="M42" s="295"/>
      <c r="N42" s="286"/>
      <c r="O42" s="286"/>
      <c r="P42" s="287"/>
      <c r="Q42" s="286">
        <f>+Sklop14[[#This Row],[cena/enota brez DDV v EUR]]*Sklop14[[#This Row],[Stopnja DDV (%)]]</f>
        <v>0</v>
      </c>
      <c r="R42" s="286">
        <f>+Sklop14[[#This Row],[cena/enota brez DDV v EUR]]+Sklop14[[#This Row],[Davek (EUR)]]</f>
        <v>0</v>
      </c>
      <c r="S42" s="286">
        <f>+Sklop14[[#This Row],[cena/enota brez DDV v EUR]]*Sklop14[[#This Row],[Okvirna količina]]</f>
        <v>0</v>
      </c>
      <c r="T42" s="296">
        <f>+Sklop14[[#This Row],[Končna cena/enoto mere (EUR) z DDV]]*Sklop14[[#This Row],[Okvirna količina]]</f>
        <v>0</v>
      </c>
      <c r="U42" s="288"/>
    </row>
    <row r="43" spans="1:21" s="240" customFormat="1" ht="12">
      <c r="A43" s="250" t="s">
        <v>29</v>
      </c>
      <c r="B43" s="302" t="s">
        <v>655</v>
      </c>
      <c r="C43" s="300">
        <v>0.1</v>
      </c>
      <c r="D43" s="248" t="s">
        <v>0</v>
      </c>
      <c r="E43" s="303"/>
      <c r="F43" s="301">
        <v>3000</v>
      </c>
      <c r="G43" s="298" t="s">
        <v>296</v>
      </c>
      <c r="H4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3" s="293" t="str">
        <f>IF(Sklop14[[#This Row],[ZAHTEVANA SHEMA KAKOVOSTI]]&lt;&gt;"",Sklop14[[#This Row],[Preračunana masa/volumen/kos na enoto kg]],"")</f>
        <v/>
      </c>
      <c r="J43" s="285"/>
      <c r="K43" s="294"/>
      <c r="L43" s="294"/>
      <c r="M43" s="295"/>
      <c r="N43" s="286"/>
      <c r="O43" s="286"/>
      <c r="P43" s="287"/>
      <c r="Q43" s="286">
        <f>+Sklop14[[#This Row],[cena/enota brez DDV v EUR]]*Sklop14[[#This Row],[Stopnja DDV (%)]]</f>
        <v>0</v>
      </c>
      <c r="R43" s="286">
        <f>+Sklop14[[#This Row],[cena/enota brez DDV v EUR]]+Sklop14[[#This Row],[Davek (EUR)]]</f>
        <v>0</v>
      </c>
      <c r="S43" s="286">
        <f>+Sklop14[[#This Row],[cena/enota brez DDV v EUR]]*Sklop14[[#This Row],[Okvirna količina]]</f>
        <v>0</v>
      </c>
      <c r="T43" s="296">
        <f>+Sklop14[[#This Row],[Končna cena/enoto mere (EUR) z DDV]]*Sklop14[[#This Row],[Okvirna količina]]</f>
        <v>0</v>
      </c>
      <c r="U43" s="288"/>
    </row>
    <row r="44" spans="1:21" s="240" customFormat="1" ht="12">
      <c r="A44" s="250" t="s">
        <v>30</v>
      </c>
      <c r="B44" s="302" t="s">
        <v>656</v>
      </c>
      <c r="C44" s="300">
        <v>0.08</v>
      </c>
      <c r="D44" s="248" t="s">
        <v>0</v>
      </c>
      <c r="E44" s="303"/>
      <c r="F44" s="301">
        <v>4000</v>
      </c>
      <c r="G44" s="298" t="s">
        <v>296</v>
      </c>
      <c r="H4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44" s="293" t="str">
        <f>IF(Sklop14[[#This Row],[ZAHTEVANA SHEMA KAKOVOSTI]]&lt;&gt;"",Sklop14[[#This Row],[Preračunana masa/volumen/kos na enoto kg]],"")</f>
        <v/>
      </c>
      <c r="J44" s="285"/>
      <c r="K44" s="294"/>
      <c r="L44" s="294"/>
      <c r="M44" s="295"/>
      <c r="N44" s="286"/>
      <c r="O44" s="286"/>
      <c r="P44" s="287"/>
      <c r="Q44" s="286">
        <f>+Sklop14[[#This Row],[cena/enota brez DDV v EUR]]*Sklop14[[#This Row],[Stopnja DDV (%)]]</f>
        <v>0</v>
      </c>
      <c r="R44" s="286">
        <f>+Sklop14[[#This Row],[cena/enota brez DDV v EUR]]+Sklop14[[#This Row],[Davek (EUR)]]</f>
        <v>0</v>
      </c>
      <c r="S44" s="286">
        <f>+Sklop14[[#This Row],[cena/enota brez DDV v EUR]]*Sklop14[[#This Row],[Okvirna količina]]</f>
        <v>0</v>
      </c>
      <c r="T44" s="296">
        <f>+Sklop14[[#This Row],[Končna cena/enoto mere (EUR) z DDV]]*Sklop14[[#This Row],[Okvirna količina]]</f>
        <v>0</v>
      </c>
      <c r="U44" s="288"/>
    </row>
    <row r="45" spans="1:21" s="240" customFormat="1" ht="12">
      <c r="A45" s="250" t="s">
        <v>31</v>
      </c>
      <c r="B45" s="302" t="s">
        <v>657</v>
      </c>
      <c r="C45" s="300">
        <v>0.1</v>
      </c>
      <c r="D45" s="248" t="s">
        <v>0</v>
      </c>
      <c r="E45" s="303"/>
      <c r="F45" s="301">
        <v>4500</v>
      </c>
      <c r="G45" s="298" t="s">
        <v>296</v>
      </c>
      <c r="H4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45" s="293" t="str">
        <f>IF(Sklop14[[#This Row],[ZAHTEVANA SHEMA KAKOVOSTI]]&lt;&gt;"",Sklop14[[#This Row],[Preračunana masa/volumen/kos na enoto kg]],"")</f>
        <v/>
      </c>
      <c r="J45" s="285"/>
      <c r="K45" s="294"/>
      <c r="L45" s="294"/>
      <c r="M45" s="295"/>
      <c r="N45" s="286"/>
      <c r="O45" s="286"/>
      <c r="P45" s="287"/>
      <c r="Q45" s="286">
        <f>+Sklop14[[#This Row],[cena/enota brez DDV v EUR]]*Sklop14[[#This Row],[Stopnja DDV (%)]]</f>
        <v>0</v>
      </c>
      <c r="R45" s="286">
        <f>+Sklop14[[#This Row],[cena/enota brez DDV v EUR]]+Sklop14[[#This Row],[Davek (EUR)]]</f>
        <v>0</v>
      </c>
      <c r="S45" s="286">
        <f>+Sklop14[[#This Row],[cena/enota brez DDV v EUR]]*Sklop14[[#This Row],[Okvirna količina]]</f>
        <v>0</v>
      </c>
      <c r="T45" s="296">
        <f>+Sklop14[[#This Row],[Končna cena/enoto mere (EUR) z DDV]]*Sklop14[[#This Row],[Okvirna količina]]</f>
        <v>0</v>
      </c>
      <c r="U45" s="288"/>
    </row>
    <row r="46" spans="1:21" s="240" customFormat="1" ht="12">
      <c r="A46" s="250" t="s">
        <v>32</v>
      </c>
      <c r="B46" s="302" t="s">
        <v>658</v>
      </c>
      <c r="C46" s="300">
        <v>0.08</v>
      </c>
      <c r="D46" s="248" t="s">
        <v>0</v>
      </c>
      <c r="E46" s="303"/>
      <c r="F46" s="301">
        <v>1300</v>
      </c>
      <c r="G46" s="298" t="s">
        <v>296</v>
      </c>
      <c r="H4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6" s="293" t="str">
        <f>IF(Sklop14[[#This Row],[ZAHTEVANA SHEMA KAKOVOSTI]]&lt;&gt;"",Sklop14[[#This Row],[Preračunana masa/volumen/kos na enoto kg]],"")</f>
        <v/>
      </c>
      <c r="J46" s="285"/>
      <c r="K46" s="294"/>
      <c r="L46" s="294"/>
      <c r="M46" s="295"/>
      <c r="N46" s="286"/>
      <c r="O46" s="286"/>
      <c r="P46" s="287"/>
      <c r="Q46" s="286">
        <f>+Sklop14[[#This Row],[cena/enota brez DDV v EUR]]*Sklop14[[#This Row],[Stopnja DDV (%)]]</f>
        <v>0</v>
      </c>
      <c r="R46" s="286">
        <f>+Sklop14[[#This Row],[cena/enota brez DDV v EUR]]+Sklop14[[#This Row],[Davek (EUR)]]</f>
        <v>0</v>
      </c>
      <c r="S46" s="286">
        <f>+Sklop14[[#This Row],[cena/enota brez DDV v EUR]]*Sklop14[[#This Row],[Okvirna količina]]</f>
        <v>0</v>
      </c>
      <c r="T46" s="296">
        <f>+Sklop14[[#This Row],[Končna cena/enoto mere (EUR) z DDV]]*Sklop14[[#This Row],[Okvirna količina]]</f>
        <v>0</v>
      </c>
      <c r="U46" s="288"/>
    </row>
    <row r="47" spans="1:21" s="240" customFormat="1" ht="12">
      <c r="A47" s="250" t="s">
        <v>33</v>
      </c>
      <c r="B47" s="302" t="s">
        <v>659</v>
      </c>
      <c r="C47" s="300">
        <v>75</v>
      </c>
      <c r="D47" s="291" t="s">
        <v>110</v>
      </c>
      <c r="E47" s="303"/>
      <c r="F47" s="301">
        <v>3000</v>
      </c>
      <c r="G47" s="298" t="s">
        <v>296</v>
      </c>
      <c r="H4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47" s="293" t="str">
        <f>IF(Sklop14[[#This Row],[ZAHTEVANA SHEMA KAKOVOSTI]]&lt;&gt;"",Sklop14[[#This Row],[Preračunana masa/volumen/kos na enoto kg]],"")</f>
        <v/>
      </c>
      <c r="J47" s="285"/>
      <c r="K47" s="294"/>
      <c r="L47" s="294"/>
      <c r="M47" s="295"/>
      <c r="N47" s="286"/>
      <c r="O47" s="286"/>
      <c r="P47" s="287"/>
      <c r="Q47" s="286">
        <f>+Sklop14[[#This Row],[cena/enota brez DDV v EUR]]*Sklop14[[#This Row],[Stopnja DDV (%)]]</f>
        <v>0</v>
      </c>
      <c r="R47" s="286">
        <f>+Sklop14[[#This Row],[cena/enota brez DDV v EUR]]+Sklop14[[#This Row],[Davek (EUR)]]</f>
        <v>0</v>
      </c>
      <c r="S47" s="286">
        <f>+Sklop14[[#This Row],[cena/enota brez DDV v EUR]]*Sklop14[[#This Row],[Okvirna količina]]</f>
        <v>0</v>
      </c>
      <c r="T47" s="296">
        <f>+Sklop14[[#This Row],[Končna cena/enoto mere (EUR) z DDV]]*Sklop14[[#This Row],[Okvirna količina]]</f>
        <v>0</v>
      </c>
      <c r="U47" s="288"/>
    </row>
    <row r="48" spans="1:21" s="240" customFormat="1" ht="12">
      <c r="A48" s="250" t="s">
        <v>34</v>
      </c>
      <c r="B48" s="302" t="s">
        <v>660</v>
      </c>
      <c r="C48" s="300">
        <v>0.08</v>
      </c>
      <c r="D48" s="248" t="s">
        <v>0</v>
      </c>
      <c r="E48" s="303"/>
      <c r="F48" s="301">
        <v>1500</v>
      </c>
      <c r="G48" s="298" t="s">
        <v>296</v>
      </c>
      <c r="H4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8" s="293" t="str">
        <f>IF(Sklop14[[#This Row],[ZAHTEVANA SHEMA KAKOVOSTI]]&lt;&gt;"",Sklop14[[#This Row],[Preračunana masa/volumen/kos na enoto kg]],"")</f>
        <v/>
      </c>
      <c r="J48" s="285"/>
      <c r="K48" s="294"/>
      <c r="L48" s="294"/>
      <c r="M48" s="295"/>
      <c r="N48" s="286"/>
      <c r="O48" s="286"/>
      <c r="P48" s="287"/>
      <c r="Q48" s="286">
        <f>+Sklop14[[#This Row],[cena/enota brez DDV v EUR]]*Sklop14[[#This Row],[Stopnja DDV (%)]]</f>
        <v>0</v>
      </c>
      <c r="R48" s="286">
        <f>+Sklop14[[#This Row],[cena/enota brez DDV v EUR]]+Sklop14[[#This Row],[Davek (EUR)]]</f>
        <v>0</v>
      </c>
      <c r="S48" s="286">
        <f>+Sklop14[[#This Row],[cena/enota brez DDV v EUR]]*Sklop14[[#This Row],[Okvirna količina]]</f>
        <v>0</v>
      </c>
      <c r="T48" s="296">
        <f>+Sklop14[[#This Row],[Končna cena/enoto mere (EUR) z DDV]]*Sklop14[[#This Row],[Okvirna količina]]</f>
        <v>0</v>
      </c>
      <c r="U48" s="288"/>
    </row>
    <row r="49" spans="1:22" s="240" customFormat="1" ht="12">
      <c r="A49" s="250" t="s">
        <v>35</v>
      </c>
      <c r="B49" s="302" t="s">
        <v>661</v>
      </c>
      <c r="C49" s="300">
        <v>0.3</v>
      </c>
      <c r="D49" s="248" t="s">
        <v>0</v>
      </c>
      <c r="E49" s="303"/>
      <c r="F49" s="301">
        <v>50</v>
      </c>
      <c r="G49" s="298" t="s">
        <v>296</v>
      </c>
      <c r="H4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9" s="293" t="str">
        <f>IF(Sklop14[[#This Row],[ZAHTEVANA SHEMA KAKOVOSTI]]&lt;&gt;"",Sklop14[[#This Row],[Preračunana masa/volumen/kos na enoto kg]],"")</f>
        <v/>
      </c>
      <c r="J49" s="285"/>
      <c r="K49" s="294"/>
      <c r="L49" s="294"/>
      <c r="M49" s="295"/>
      <c r="N49" s="286"/>
      <c r="O49" s="286"/>
      <c r="P49" s="287"/>
      <c r="Q49" s="286">
        <f>+Sklop14[[#This Row],[cena/enota brez DDV v EUR]]*Sklop14[[#This Row],[Stopnja DDV (%)]]</f>
        <v>0</v>
      </c>
      <c r="R49" s="286">
        <f>+Sklop14[[#This Row],[cena/enota brez DDV v EUR]]+Sklop14[[#This Row],[Davek (EUR)]]</f>
        <v>0</v>
      </c>
      <c r="S49" s="286">
        <f>+Sklop14[[#This Row],[cena/enota brez DDV v EUR]]*Sklop14[[#This Row],[Okvirna količina]]</f>
        <v>0</v>
      </c>
      <c r="T49" s="296">
        <f>+Sklop14[[#This Row],[Končna cena/enoto mere (EUR) z DDV]]*Sklop14[[#This Row],[Okvirna količina]]</f>
        <v>0</v>
      </c>
      <c r="U49" s="288"/>
    </row>
    <row r="50" spans="1:22" s="240" customFormat="1" ht="12">
      <c r="A50" s="250" t="s">
        <v>36</v>
      </c>
      <c r="B50" s="302" t="s">
        <v>662</v>
      </c>
      <c r="C50" s="300">
        <v>0.14000000000000001</v>
      </c>
      <c r="D50" s="248" t="s">
        <v>0</v>
      </c>
      <c r="E50" s="303"/>
      <c r="F50" s="301">
        <v>2000</v>
      </c>
      <c r="G50" s="298" t="s">
        <v>296</v>
      </c>
      <c r="H5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50" s="293" t="str">
        <f>IF(Sklop14[[#This Row],[ZAHTEVANA SHEMA KAKOVOSTI]]&lt;&gt;"",Sklop14[[#This Row],[Preračunana masa/volumen/kos na enoto kg]],"")</f>
        <v/>
      </c>
      <c r="J50" s="285"/>
      <c r="K50" s="294"/>
      <c r="L50" s="294"/>
      <c r="M50" s="295"/>
      <c r="N50" s="286"/>
      <c r="O50" s="286"/>
      <c r="P50" s="287"/>
      <c r="Q50" s="286">
        <f>+Sklop14[[#This Row],[cena/enota brez DDV v EUR]]*Sklop14[[#This Row],[Stopnja DDV (%)]]</f>
        <v>0</v>
      </c>
      <c r="R50" s="286">
        <f>+Sklop14[[#This Row],[cena/enota brez DDV v EUR]]+Sklop14[[#This Row],[Davek (EUR)]]</f>
        <v>0</v>
      </c>
      <c r="S50" s="286">
        <f>+Sklop14[[#This Row],[cena/enota brez DDV v EUR]]*Sklop14[[#This Row],[Okvirna količina]]</f>
        <v>0</v>
      </c>
      <c r="T50" s="296">
        <f>+Sklop14[[#This Row],[Končna cena/enoto mere (EUR) z DDV]]*Sklop14[[#This Row],[Okvirna količina]]</f>
        <v>0</v>
      </c>
      <c r="U50" s="288"/>
    </row>
    <row r="51" spans="1:22" s="240" customFormat="1" ht="12">
      <c r="A51" s="250" t="s">
        <v>37</v>
      </c>
      <c r="B51" s="302" t="s">
        <v>663</v>
      </c>
      <c r="C51" s="300">
        <v>0.15</v>
      </c>
      <c r="D51" s="248" t="s">
        <v>0</v>
      </c>
      <c r="E51" s="303"/>
      <c r="F51" s="301">
        <v>2000</v>
      </c>
      <c r="G51" s="298" t="s">
        <v>296</v>
      </c>
      <c r="H5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1" s="293" t="str">
        <f>IF(Sklop14[[#This Row],[ZAHTEVANA SHEMA KAKOVOSTI]]&lt;&gt;"",Sklop14[[#This Row],[Preračunana masa/volumen/kos na enoto kg]],"")</f>
        <v/>
      </c>
      <c r="J51" s="285"/>
      <c r="K51" s="294"/>
      <c r="L51" s="294"/>
      <c r="M51" s="295"/>
      <c r="N51" s="286"/>
      <c r="O51" s="286"/>
      <c r="P51" s="287"/>
      <c r="Q51" s="286">
        <f>+Sklop14[[#This Row],[cena/enota brez DDV v EUR]]*Sklop14[[#This Row],[Stopnja DDV (%)]]</f>
        <v>0</v>
      </c>
      <c r="R51" s="286">
        <f>+Sklop14[[#This Row],[cena/enota brez DDV v EUR]]+Sklop14[[#This Row],[Davek (EUR)]]</f>
        <v>0</v>
      </c>
      <c r="S51" s="286">
        <f>+Sklop14[[#This Row],[cena/enota brez DDV v EUR]]*Sklop14[[#This Row],[Okvirna količina]]</f>
        <v>0</v>
      </c>
      <c r="T51" s="296">
        <f>+Sklop14[[#This Row],[Končna cena/enoto mere (EUR) z DDV]]*Sklop14[[#This Row],[Okvirna količina]]</f>
        <v>0</v>
      </c>
      <c r="U51" s="288"/>
    </row>
    <row r="52" spans="1:22" s="240" customFormat="1" ht="12">
      <c r="A52" s="250" t="s">
        <v>38</v>
      </c>
      <c r="B52" s="302" t="s">
        <v>664</v>
      </c>
      <c r="C52" s="300">
        <v>1</v>
      </c>
      <c r="D52" s="291" t="s">
        <v>0</v>
      </c>
      <c r="E52" s="303"/>
      <c r="F52" s="301">
        <v>1500</v>
      </c>
      <c r="G52" s="298" t="s">
        <v>0</v>
      </c>
      <c r="H5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52" s="293" t="str">
        <f>IF(Sklop14[[#This Row],[ZAHTEVANA SHEMA KAKOVOSTI]]&lt;&gt;"",Sklop14[[#This Row],[Preračunana masa/volumen/kos na enoto kg]],"")</f>
        <v/>
      </c>
      <c r="J52" s="285"/>
      <c r="K52" s="294"/>
      <c r="L52" s="294"/>
      <c r="M52" s="295"/>
      <c r="N52" s="286"/>
      <c r="O52" s="286"/>
      <c r="P52" s="287"/>
      <c r="Q52" s="286">
        <f>+Sklop14[[#This Row],[cena/enota brez DDV v EUR]]*Sklop14[[#This Row],[Stopnja DDV (%)]]</f>
        <v>0</v>
      </c>
      <c r="R52" s="286">
        <f>+Sklop14[[#This Row],[cena/enota brez DDV v EUR]]+Sklop14[[#This Row],[Davek (EUR)]]</f>
        <v>0</v>
      </c>
      <c r="S52" s="286">
        <f>+Sklop14[[#This Row],[cena/enota brez DDV v EUR]]*Sklop14[[#This Row],[Okvirna količina]]</f>
        <v>0</v>
      </c>
      <c r="T52" s="296">
        <f>+Sklop14[[#This Row],[Končna cena/enoto mere (EUR) z DDV]]*Sklop14[[#This Row],[Okvirna količina]]</f>
        <v>0</v>
      </c>
      <c r="U52" s="288"/>
    </row>
    <row r="53" spans="1:22" s="240" customFormat="1" ht="12">
      <c r="A53" s="250" t="s">
        <v>39</v>
      </c>
      <c r="B53" s="302" t="s">
        <v>665</v>
      </c>
      <c r="C53" s="300">
        <v>1</v>
      </c>
      <c r="D53" s="291" t="s">
        <v>0</v>
      </c>
      <c r="E53" s="303"/>
      <c r="F53" s="301">
        <v>1000</v>
      </c>
      <c r="G53" s="298" t="s">
        <v>0</v>
      </c>
      <c r="H5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3" s="293" t="str">
        <f>IF(Sklop14[[#This Row],[ZAHTEVANA SHEMA KAKOVOSTI]]&lt;&gt;"",Sklop14[[#This Row],[Preračunana masa/volumen/kos na enoto kg]],"")</f>
        <v/>
      </c>
      <c r="J53" s="285"/>
      <c r="K53" s="294"/>
      <c r="L53" s="294"/>
      <c r="M53" s="295"/>
      <c r="N53" s="286"/>
      <c r="O53" s="286"/>
      <c r="P53" s="287"/>
      <c r="Q53" s="286">
        <f>+Sklop14[[#This Row],[cena/enota brez DDV v EUR]]*Sklop14[[#This Row],[Stopnja DDV (%)]]</f>
        <v>0</v>
      </c>
      <c r="R53" s="286">
        <f>+Sklop14[[#This Row],[cena/enota brez DDV v EUR]]+Sklop14[[#This Row],[Davek (EUR)]]</f>
        <v>0</v>
      </c>
      <c r="S53" s="286">
        <f>+Sklop14[[#This Row],[cena/enota brez DDV v EUR]]*Sklop14[[#This Row],[Okvirna količina]]</f>
        <v>0</v>
      </c>
      <c r="T53" s="296">
        <f>+Sklop14[[#This Row],[Končna cena/enoto mere (EUR) z DDV]]*Sklop14[[#This Row],[Okvirna količina]]</f>
        <v>0</v>
      </c>
      <c r="U53" s="288"/>
    </row>
    <row r="54" spans="1:22" s="240" customFormat="1" ht="12">
      <c r="A54" s="250" t="s">
        <v>40</v>
      </c>
      <c r="B54" s="302" t="s">
        <v>666</v>
      </c>
      <c r="C54" s="300">
        <v>1</v>
      </c>
      <c r="D54" s="291" t="s">
        <v>0</v>
      </c>
      <c r="E54" s="303"/>
      <c r="F54" s="301">
        <v>200</v>
      </c>
      <c r="G54" s="298" t="s">
        <v>0</v>
      </c>
      <c r="H5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4" s="293" t="str">
        <f>IF(Sklop14[[#This Row],[ZAHTEVANA SHEMA KAKOVOSTI]]&lt;&gt;"",Sklop14[[#This Row],[Preračunana masa/volumen/kos na enoto kg]],"")</f>
        <v/>
      </c>
      <c r="J54" s="285"/>
      <c r="K54" s="294"/>
      <c r="L54" s="294"/>
      <c r="M54" s="295"/>
      <c r="N54" s="286"/>
      <c r="O54" s="286"/>
      <c r="P54" s="287"/>
      <c r="Q54" s="286">
        <f>+Sklop14[[#This Row],[cena/enota brez DDV v EUR]]*Sklop14[[#This Row],[Stopnja DDV (%)]]</f>
        <v>0</v>
      </c>
      <c r="R54" s="286">
        <f>+Sklop14[[#This Row],[cena/enota brez DDV v EUR]]+Sklop14[[#This Row],[Davek (EUR)]]</f>
        <v>0</v>
      </c>
      <c r="S54" s="286">
        <f>+Sklop14[[#This Row],[cena/enota brez DDV v EUR]]*Sklop14[[#This Row],[Okvirna količina]]</f>
        <v>0</v>
      </c>
      <c r="T54" s="296">
        <f>+Sklop14[[#This Row],[Končna cena/enoto mere (EUR) z DDV]]*Sklop14[[#This Row],[Okvirna količina]]</f>
        <v>0</v>
      </c>
      <c r="U54" s="288"/>
    </row>
    <row r="55" spans="1:22" s="240" customFormat="1" ht="12">
      <c r="A55" s="250" t="s">
        <v>41</v>
      </c>
      <c r="B55" s="302" t="s">
        <v>667</v>
      </c>
      <c r="C55" s="300">
        <v>1</v>
      </c>
      <c r="D55" s="291" t="s">
        <v>0</v>
      </c>
      <c r="E55" s="303"/>
      <c r="F55" s="301">
        <v>2000</v>
      </c>
      <c r="G55" s="298" t="s">
        <v>0</v>
      </c>
      <c r="H5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5" s="293" t="str">
        <f>IF(Sklop14[[#This Row],[ZAHTEVANA SHEMA KAKOVOSTI]]&lt;&gt;"",Sklop14[[#This Row],[Preračunana masa/volumen/kos na enoto kg]],"")</f>
        <v/>
      </c>
      <c r="J55" s="285"/>
      <c r="K55" s="294"/>
      <c r="L55" s="294"/>
      <c r="M55" s="295"/>
      <c r="N55" s="286"/>
      <c r="O55" s="286"/>
      <c r="P55" s="287"/>
      <c r="Q55" s="286">
        <f>+Sklop14[[#This Row],[cena/enota brez DDV v EUR]]*Sklop14[[#This Row],[Stopnja DDV (%)]]</f>
        <v>0</v>
      </c>
      <c r="R55" s="286">
        <f>+Sklop14[[#This Row],[cena/enota brez DDV v EUR]]+Sklop14[[#This Row],[Davek (EUR)]]</f>
        <v>0</v>
      </c>
      <c r="S55" s="286">
        <f>+Sklop14[[#This Row],[cena/enota brez DDV v EUR]]*Sklop14[[#This Row],[Okvirna količina]]</f>
        <v>0</v>
      </c>
      <c r="T55" s="296">
        <f>+Sklop14[[#This Row],[Končna cena/enoto mere (EUR) z DDV]]*Sklop14[[#This Row],[Okvirna količina]]</f>
        <v>0</v>
      </c>
      <c r="U55" s="288"/>
    </row>
    <row r="56" spans="1:22" s="240" customFormat="1" ht="24">
      <c r="A56" s="250" t="s">
        <v>42</v>
      </c>
      <c r="B56" s="302" t="s">
        <v>668</v>
      </c>
      <c r="C56" s="300">
        <v>0.08</v>
      </c>
      <c r="D56" s="291" t="s">
        <v>0</v>
      </c>
      <c r="E56" s="303"/>
      <c r="F56" s="301">
        <v>5000</v>
      </c>
      <c r="G56" s="298" t="s">
        <v>296</v>
      </c>
      <c r="H5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6" s="293" t="str">
        <f>IF(Sklop14[[#This Row],[ZAHTEVANA SHEMA KAKOVOSTI]]&lt;&gt;"",Sklop14[[#This Row],[Preračunana masa/volumen/kos na enoto kg]],"")</f>
        <v/>
      </c>
      <c r="J56" s="285"/>
      <c r="K56" s="294"/>
      <c r="L56" s="294"/>
      <c r="M56" s="295"/>
      <c r="N56" s="286"/>
      <c r="O56" s="286"/>
      <c r="P56" s="287"/>
      <c r="Q56" s="286">
        <f>+Sklop14[[#This Row],[cena/enota brez DDV v EUR]]*Sklop14[[#This Row],[Stopnja DDV (%)]]</f>
        <v>0</v>
      </c>
      <c r="R56" s="286">
        <f>+Sklop14[[#This Row],[cena/enota brez DDV v EUR]]+Sklop14[[#This Row],[Davek (EUR)]]</f>
        <v>0</v>
      </c>
      <c r="S56" s="286">
        <f>+Sklop14[[#This Row],[cena/enota brez DDV v EUR]]*Sklop14[[#This Row],[Okvirna količina]]</f>
        <v>0</v>
      </c>
      <c r="T56" s="296">
        <f>+Sklop14[[#This Row],[Končna cena/enoto mere (EUR) z DDV]]*Sklop14[[#This Row],[Okvirna količina]]</f>
        <v>0</v>
      </c>
      <c r="U56" s="288"/>
    </row>
    <row r="57" spans="1:22" s="240" customFormat="1" ht="24">
      <c r="A57" s="250" t="s">
        <v>43</v>
      </c>
      <c r="B57" s="302" t="s">
        <v>668</v>
      </c>
      <c r="C57" s="300">
        <v>0.1</v>
      </c>
      <c r="D57" s="291" t="s">
        <v>0</v>
      </c>
      <c r="E57" s="303"/>
      <c r="F57" s="301">
        <v>2000</v>
      </c>
      <c r="G57" s="298" t="s">
        <v>296</v>
      </c>
      <c r="H5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7" s="293" t="str">
        <f>IF(Sklop14[[#This Row],[ZAHTEVANA SHEMA KAKOVOSTI]]&lt;&gt;"",Sklop14[[#This Row],[Preračunana masa/volumen/kos na enoto kg]],"")</f>
        <v/>
      </c>
      <c r="J57" s="285"/>
      <c r="K57" s="294"/>
      <c r="L57" s="294"/>
      <c r="M57" s="295"/>
      <c r="N57" s="286"/>
      <c r="O57" s="286"/>
      <c r="P57" s="287"/>
      <c r="Q57" s="286">
        <f>+Sklop14[[#This Row],[cena/enota brez DDV v EUR]]*Sklop14[[#This Row],[Stopnja DDV (%)]]</f>
        <v>0</v>
      </c>
      <c r="R57" s="286">
        <f>+Sklop14[[#This Row],[cena/enota brez DDV v EUR]]+Sklop14[[#This Row],[Davek (EUR)]]</f>
        <v>0</v>
      </c>
      <c r="S57" s="286">
        <f>+Sklop14[[#This Row],[cena/enota brez DDV v EUR]]*Sklop14[[#This Row],[Okvirna količina]]</f>
        <v>0</v>
      </c>
      <c r="T57" s="296">
        <f>+Sklop14[[#This Row],[Končna cena/enoto mere (EUR) z DDV]]*Sklop14[[#This Row],[Okvirna količina]]</f>
        <v>0</v>
      </c>
      <c r="U57" s="288"/>
    </row>
    <row r="58" spans="1:22" s="58" customFormat="1" ht="24">
      <c r="A58" s="250" t="s">
        <v>48</v>
      </c>
      <c r="B58" s="79" t="s">
        <v>669</v>
      </c>
      <c r="C58" s="80">
        <v>0.05</v>
      </c>
      <c r="D58" s="291" t="s">
        <v>0</v>
      </c>
      <c r="E58" s="303"/>
      <c r="F58" s="301">
        <v>1000</v>
      </c>
      <c r="G58" s="297" t="s">
        <v>296</v>
      </c>
      <c r="H58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8" s="83" t="str">
        <f>IF(Sklop14[[#This Row],[ZAHTEVANA SHEMA KAKOVOSTI]]&lt;&gt;"",Sklop14[[#This Row],[Preračunana masa/volumen/kos na enoto kg]],"")</f>
        <v/>
      </c>
      <c r="J58" s="92"/>
      <c r="K58" s="84"/>
      <c r="L58" s="84"/>
      <c r="M58" s="85"/>
      <c r="N58" s="86"/>
      <c r="O58" s="86"/>
      <c r="P58" s="94"/>
      <c r="Q58" s="86">
        <f>+Sklop14[[#This Row],[cena/enota brez DDV v EUR]]*Sklop14[[#This Row],[Stopnja DDV (%)]]</f>
        <v>0</v>
      </c>
      <c r="R58" s="86">
        <f>+Sklop14[[#This Row],[cena/enota brez DDV v EUR]]+Sklop14[[#This Row],[Davek (EUR)]]</f>
        <v>0</v>
      </c>
      <c r="S58" s="86">
        <f>+Sklop14[[#This Row],[cena/enota brez DDV v EUR]]*Sklop14[[#This Row],[Okvirna količina]]</f>
        <v>0</v>
      </c>
      <c r="T58" s="86">
        <f>+Sklop14[[#This Row],[Končna cena/enoto mere (EUR) z DDV]]*Sklop14[[#This Row],[Okvirna količina]]</f>
        <v>0</v>
      </c>
      <c r="U58" s="97"/>
    </row>
    <row r="59" spans="1:22" s="58" customFormat="1" ht="24">
      <c r="A59" s="250" t="s">
        <v>44</v>
      </c>
      <c r="B59" s="79" t="s">
        <v>669</v>
      </c>
      <c r="C59" s="80">
        <v>0.1</v>
      </c>
      <c r="D59" s="291" t="s">
        <v>0</v>
      </c>
      <c r="E59" s="303"/>
      <c r="F59" s="301">
        <v>3000</v>
      </c>
      <c r="G59" s="297" t="s">
        <v>296</v>
      </c>
      <c r="H59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9" s="83" t="str">
        <f>IF(Sklop14[[#This Row],[ZAHTEVANA SHEMA KAKOVOSTI]]&lt;&gt;"",Sklop14[[#This Row],[Preračunana masa/volumen/kos na enoto kg]],"")</f>
        <v/>
      </c>
      <c r="J59" s="92"/>
      <c r="K59" s="84"/>
      <c r="L59" s="84"/>
      <c r="M59" s="85"/>
      <c r="N59" s="86"/>
      <c r="O59" s="86"/>
      <c r="P59" s="94"/>
      <c r="Q59" s="86">
        <f>+Sklop14[[#This Row],[cena/enota brez DDV v EUR]]*Sklop14[[#This Row],[Stopnja DDV (%)]]</f>
        <v>0</v>
      </c>
      <c r="R59" s="86">
        <f>+Sklop14[[#This Row],[cena/enota brez DDV v EUR]]+Sklop14[[#This Row],[Davek (EUR)]]</f>
        <v>0</v>
      </c>
      <c r="S59" s="86">
        <f>+Sklop14[[#This Row],[cena/enota brez DDV v EUR]]*Sklop14[[#This Row],[Okvirna količina]]</f>
        <v>0</v>
      </c>
      <c r="T59" s="86">
        <f>+Sklop14[[#This Row],[Končna cena/enoto mere (EUR) z DDV]]*Sklop14[[#This Row],[Okvirna količina]]</f>
        <v>0</v>
      </c>
      <c r="U59" s="97"/>
    </row>
    <row r="60" spans="1:22">
      <c r="A60" s="326" t="s">
        <v>134</v>
      </c>
      <c r="B60" s="327"/>
      <c r="C60" s="328"/>
      <c r="D60" s="328"/>
      <c r="E60" s="329"/>
      <c r="F60" s="339"/>
      <c r="G60" s="331"/>
      <c r="H60" s="332">
        <f>SUBTOTAL(109,Sklop14[Preračunana masa/volumen/kos na enoto kg])</f>
        <v>19832</v>
      </c>
      <c r="I60" s="332">
        <f>SUBTOTAL(109,Sklop14[Živila iz shem kakovosti (kg)])</f>
        <v>0</v>
      </c>
      <c r="J60" s="330"/>
      <c r="K60" s="333"/>
      <c r="L60" s="333"/>
      <c r="M60" s="334"/>
      <c r="N60" s="335"/>
      <c r="O60" s="335"/>
      <c r="P60" s="335"/>
      <c r="Q60" s="336"/>
      <c r="R60" s="337"/>
      <c r="S60" s="336">
        <f>SUBTOTAL(109,Sklop14[Vrednost za okvirno količino (EUR) brez DDV])</f>
        <v>0</v>
      </c>
      <c r="T60" s="336">
        <f>SUBTOTAL(109,Sklop14[Vrednost za okvirno količino (EUR) z DDV])</f>
        <v>0</v>
      </c>
      <c r="U60" s="338">
        <f>SUBTOTAL(103,Sklop14[Shema kakovosti
(nacionalne, evropske)
])</f>
        <v>0</v>
      </c>
    </row>
    <row r="61" spans="1:22">
      <c r="A61" s="49" t="s">
        <v>130</v>
      </c>
      <c r="B61" s="17"/>
      <c r="C61" s="29"/>
      <c r="D61" s="29"/>
      <c r="E61" s="108"/>
      <c r="Q61" s="49"/>
      <c r="R61" s="49"/>
      <c r="S61" s="49"/>
      <c r="T61" s="49"/>
    </row>
    <row r="62" spans="1:22">
      <c r="A62" s="12" t="s">
        <v>132</v>
      </c>
      <c r="B62" s="17"/>
      <c r="C62" s="29"/>
      <c r="D62" s="29"/>
      <c r="E62" s="108"/>
    </row>
    <row r="63" spans="1:22">
      <c r="A63" s="101" t="s">
        <v>182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2">
      <c r="A64" s="117" t="s">
        <v>173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5"/>
    </row>
    <row r="65" spans="1:21">
      <c r="A65" s="427" t="s">
        <v>174</v>
      </c>
      <c r="B65" s="427"/>
      <c r="C65" s="427"/>
      <c r="D65" s="427"/>
      <c r="E65" s="427"/>
      <c r="F65" s="427"/>
      <c r="G65" s="427"/>
      <c r="H65" s="427"/>
      <c r="I65" s="427"/>
      <c r="J65" s="427"/>
      <c r="K65" s="427"/>
      <c r="L65" s="427"/>
      <c r="M65" s="57"/>
      <c r="N65" s="30"/>
      <c r="O65" s="30"/>
      <c r="P65" s="30"/>
      <c r="Q65" s="30"/>
      <c r="R65" s="30"/>
    </row>
    <row r="66" spans="1:21">
      <c r="A66" s="416" t="s">
        <v>217</v>
      </c>
      <c r="B66" s="416"/>
      <c r="C66" s="416"/>
      <c r="D66" s="416"/>
      <c r="E66" s="416"/>
      <c r="F66" s="416"/>
      <c r="G66" s="416"/>
      <c r="H66" s="416"/>
      <c r="I66" s="416"/>
      <c r="J66" s="416"/>
      <c r="K66" s="416"/>
      <c r="L66" s="416"/>
      <c r="N66" s="30"/>
      <c r="O66" s="30"/>
      <c r="P66" s="30"/>
      <c r="Q66" s="30"/>
      <c r="R66" s="30"/>
    </row>
    <row r="67" spans="1:21" s="207" customFormat="1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N67" s="208"/>
      <c r="O67" s="208"/>
      <c r="P67" s="208"/>
      <c r="Q67" s="208"/>
      <c r="R67" s="208"/>
      <c r="U67" s="209"/>
    </row>
    <row r="68" spans="1:21">
      <c r="A68" s="101" t="s">
        <v>65</v>
      </c>
      <c r="F68" s="71"/>
      <c r="G68" s="71" t="s">
        <v>66</v>
      </c>
      <c r="H68" s="30"/>
      <c r="I68" s="30"/>
      <c r="J68" s="30"/>
      <c r="K68" s="30"/>
      <c r="L68" s="57"/>
      <c r="M68" s="57"/>
      <c r="N68" s="102"/>
      <c r="O68" s="30"/>
      <c r="P68" s="30"/>
      <c r="Q68" s="30" t="s">
        <v>67</v>
      </c>
      <c r="R68" s="30"/>
    </row>
    <row r="69" spans="1:21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1">
      <c r="B70" s="17"/>
      <c r="C70" s="29"/>
      <c r="D70" s="29"/>
      <c r="E70" s="108"/>
    </row>
    <row r="71" spans="1:21">
      <c r="B71" s="17"/>
      <c r="C71" s="29"/>
      <c r="D71" s="29"/>
      <c r="E71" s="108"/>
    </row>
    <row r="72" spans="1:21">
      <c r="B72" s="17"/>
      <c r="C72" s="29"/>
      <c r="D72" s="29"/>
      <c r="E72" s="108"/>
    </row>
    <row r="73" spans="1:21">
      <c r="B73" s="17"/>
      <c r="C73" s="29"/>
      <c r="D73" s="29"/>
      <c r="E73" s="108"/>
    </row>
    <row r="74" spans="1:21">
      <c r="B74" s="17"/>
      <c r="C74" s="29"/>
      <c r="D74" s="29"/>
      <c r="E74" s="108"/>
    </row>
    <row r="75" spans="1:21">
      <c r="B75" s="17"/>
      <c r="C75" s="29"/>
      <c r="D75" s="29"/>
      <c r="E75" s="108"/>
    </row>
    <row r="76" spans="1:21">
      <c r="B76" s="17"/>
      <c r="C76" s="29"/>
      <c r="D76" s="29"/>
      <c r="E76" s="108"/>
    </row>
    <row r="77" spans="1:21">
      <c r="B77" s="17"/>
      <c r="C77" s="29"/>
      <c r="D77" s="29"/>
      <c r="E77" s="108"/>
    </row>
    <row r="78" spans="1:21">
      <c r="B78" s="17"/>
      <c r="C78" s="29"/>
      <c r="D78" s="29"/>
      <c r="E78" s="108"/>
    </row>
    <row r="79" spans="1:21">
      <c r="B79" s="17"/>
      <c r="C79" s="29"/>
      <c r="D79" s="29"/>
      <c r="E79" s="108"/>
    </row>
    <row r="80" spans="1:21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</sheetData>
  <sheetProtection insertRows="0" deleteRows="0"/>
  <protectedRanges>
    <protectedRange sqref="J66:P1048576 M65:P65 U1:U1048576 J1:P64" name="Obseg1"/>
    <protectedRange sqref="J65:L65" name="Obseg1_2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0"/>
  <sheetViews>
    <sheetView topLeftCell="A28" zoomScale="90" zoomScaleNormal="90" zoomScaleSheetLayoutView="100" workbookViewId="0">
      <selection activeCell="AJ97" sqref="AJ97"/>
    </sheetView>
  </sheetViews>
  <sheetFormatPr defaultColWidth="8.85546875" defaultRowHeight="12.75"/>
  <cols>
    <col min="1" max="1" width="4" style="224" customWidth="1"/>
    <col min="2" max="2" width="30.42578125" style="229" customWidth="1"/>
    <col min="3" max="3" width="10.7109375" style="234" customWidth="1"/>
    <col min="4" max="4" width="10.28515625" style="234" customWidth="1"/>
    <col min="5" max="5" width="9.42578125" style="257" customWidth="1"/>
    <col min="6" max="6" width="7.42578125" style="109" customWidth="1"/>
    <col min="7" max="7" width="6" style="109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24" customWidth="1"/>
    <col min="13" max="13" width="10.7109375" style="224" customWidth="1"/>
    <col min="14" max="14" width="9.28515625" style="224" customWidth="1"/>
    <col min="15" max="15" width="12.140625" style="224" customWidth="1"/>
    <col min="16" max="16" width="6.28515625" style="224" customWidth="1"/>
    <col min="17" max="17" width="9.140625" style="224" customWidth="1"/>
    <col min="18" max="20" width="11" style="224" customWidth="1"/>
    <col min="21" max="21" width="9.42578125" style="245" customWidth="1"/>
    <col min="22" max="22" width="8.85546875" style="224" customWidth="1"/>
    <col min="23" max="16384" width="8.85546875" style="224"/>
  </cols>
  <sheetData>
    <row r="1" spans="1:21" ht="15">
      <c r="B1" s="238" t="s">
        <v>81</v>
      </c>
    </row>
    <row r="2" spans="1:21" ht="15">
      <c r="B2" s="51" t="s">
        <v>82</v>
      </c>
      <c r="C2" s="428" t="str">
        <f>+'prva stran'!B6</f>
        <v>OSNOVNA ŠOLA ŠKOFLJICA</v>
      </c>
      <c r="D2" s="429"/>
      <c r="E2" s="429"/>
      <c r="F2" s="429"/>
      <c r="G2" s="429"/>
      <c r="H2" s="429"/>
      <c r="I2" s="429"/>
      <c r="J2" s="429"/>
    </row>
    <row r="3" spans="1:21" ht="15">
      <c r="B3" s="51" t="s">
        <v>83</v>
      </c>
      <c r="C3" s="430" t="str">
        <f>+'prva stran'!B7</f>
        <v>Klanec 5, 1291 Škofljica</v>
      </c>
      <c r="D3" s="431"/>
      <c r="E3" s="431"/>
      <c r="F3" s="431"/>
      <c r="G3" s="431"/>
      <c r="H3" s="431"/>
      <c r="I3" s="431"/>
      <c r="J3" s="431"/>
    </row>
    <row r="4" spans="1:21" ht="15">
      <c r="B4" s="246"/>
    </row>
    <row r="5" spans="1:21" ht="15">
      <c r="B5" s="238" t="s">
        <v>85</v>
      </c>
    </row>
    <row r="6" spans="1:21" ht="17.25" customHeight="1">
      <c r="B6" s="52" t="s">
        <v>82</v>
      </c>
      <c r="C6" s="432">
        <f>+'prva stran'!B10</f>
        <v>0</v>
      </c>
      <c r="D6" s="433"/>
      <c r="E6" s="433"/>
      <c r="F6" s="433"/>
      <c r="G6" s="433"/>
      <c r="H6" s="433"/>
      <c r="I6" s="433"/>
      <c r="J6" s="433"/>
    </row>
    <row r="7" spans="1:21" ht="17.25" customHeight="1">
      <c r="B7" s="52" t="s">
        <v>83</v>
      </c>
      <c r="C7" s="434">
        <f>+'prva stran'!B11</f>
        <v>0</v>
      </c>
      <c r="D7" s="435"/>
      <c r="E7" s="435"/>
      <c r="F7" s="435"/>
      <c r="G7" s="435"/>
      <c r="H7" s="435"/>
      <c r="I7" s="435"/>
      <c r="J7" s="435"/>
    </row>
    <row r="8" spans="1:21" ht="17.25" customHeight="1">
      <c r="B8" s="52" t="s">
        <v>84</v>
      </c>
      <c r="C8" s="434">
        <f>+'prva stran'!B12</f>
        <v>0</v>
      </c>
      <c r="D8" s="435"/>
      <c r="E8" s="435"/>
      <c r="F8" s="435"/>
      <c r="G8" s="435"/>
      <c r="H8" s="435"/>
      <c r="I8" s="435"/>
      <c r="J8" s="435"/>
    </row>
    <row r="9" spans="1:21" s="225" customFormat="1" ht="17.25" customHeight="1">
      <c r="A9" s="222"/>
      <c r="B9" s="53" t="s">
        <v>86</v>
      </c>
      <c r="C9" s="436">
        <f>+'prva stran'!B13</f>
        <v>0</v>
      </c>
      <c r="D9" s="435"/>
      <c r="E9" s="435"/>
      <c r="F9" s="435"/>
      <c r="G9" s="435"/>
      <c r="H9" s="435"/>
      <c r="I9" s="435"/>
      <c r="J9" s="435"/>
      <c r="K9" s="223"/>
      <c r="L9" s="223"/>
      <c r="M9" s="223"/>
      <c r="N9" s="223"/>
      <c r="O9" s="223"/>
      <c r="P9" s="223"/>
      <c r="Q9" s="223"/>
      <c r="R9" s="223"/>
      <c r="S9" s="223"/>
      <c r="T9" s="222"/>
      <c r="U9" s="220"/>
    </row>
    <row r="10" spans="1:21" s="225" customFormat="1" ht="15">
      <c r="B10" s="226"/>
      <c r="C10" s="231"/>
      <c r="D10" s="231"/>
      <c r="E10" s="232"/>
      <c r="F10" s="110"/>
      <c r="G10" s="110"/>
      <c r="H10" s="15"/>
      <c r="I10" s="15"/>
      <c r="J10" s="15"/>
      <c r="K10" s="15"/>
      <c r="U10" s="220"/>
    </row>
    <row r="11" spans="1:21" s="225" customFormat="1" ht="15">
      <c r="B11" s="227" t="s">
        <v>78</v>
      </c>
      <c r="C11" s="232"/>
      <c r="D11" s="232"/>
      <c r="E11" s="232"/>
      <c r="F11" s="110"/>
      <c r="G11" s="110"/>
      <c r="H11" s="15"/>
      <c r="I11" s="15"/>
      <c r="J11" s="15"/>
      <c r="K11" s="15"/>
      <c r="U11" s="220"/>
    </row>
    <row r="12" spans="1:21" s="225" customFormat="1" ht="21" customHeight="1">
      <c r="B12" s="249" t="str">
        <f>+'Ponudbeni pred_rekapitulacija'!A28</f>
        <v>15. sklop:</v>
      </c>
      <c r="C12" s="249"/>
      <c r="D12" s="231"/>
      <c r="E12" s="232"/>
      <c r="F12" s="110"/>
      <c r="G12" s="110"/>
      <c r="H12" s="15"/>
      <c r="I12" s="15"/>
      <c r="J12" s="15"/>
      <c r="K12" s="15"/>
      <c r="U12" s="220"/>
    </row>
    <row r="13" spans="1:21" s="225" customFormat="1" ht="21" customHeight="1">
      <c r="B13" s="417" t="str">
        <f>+'Ponudbeni pred_rekapitulacija'!B28</f>
        <v>SLADICE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220"/>
    </row>
    <row r="14" spans="1:21" s="247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244" customFormat="1" ht="56.25" customHeight="1">
      <c r="A15" s="241" t="s">
        <v>2</v>
      </c>
      <c r="B15" s="241" t="s">
        <v>169</v>
      </c>
      <c r="C15" s="241" t="s">
        <v>159</v>
      </c>
      <c r="D15" s="241" t="s">
        <v>160</v>
      </c>
      <c r="E15" s="241" t="s">
        <v>168</v>
      </c>
      <c r="F15" s="241" t="s">
        <v>96</v>
      </c>
      <c r="G15" s="241" t="s">
        <v>97</v>
      </c>
      <c r="H15" s="60" t="s">
        <v>133</v>
      </c>
      <c r="I15" s="60" t="s">
        <v>155</v>
      </c>
      <c r="J15" s="242" t="s">
        <v>104</v>
      </c>
      <c r="K15" s="242" t="s">
        <v>75</v>
      </c>
      <c r="L15" s="242" t="s">
        <v>76</v>
      </c>
      <c r="M15" s="242" t="s">
        <v>103</v>
      </c>
      <c r="N15" s="242" t="s">
        <v>63</v>
      </c>
      <c r="O15" s="242" t="s">
        <v>123</v>
      </c>
      <c r="P15" s="242" t="s">
        <v>100</v>
      </c>
      <c r="Q15" s="243" t="s">
        <v>101</v>
      </c>
      <c r="R15" s="243" t="s">
        <v>115</v>
      </c>
      <c r="S15" s="243" t="s">
        <v>105</v>
      </c>
      <c r="T15" s="243" t="s">
        <v>106</v>
      </c>
      <c r="U15" s="242" t="s">
        <v>120</v>
      </c>
    </row>
    <row r="16" spans="1:21" s="240" customFormat="1" ht="12">
      <c r="A16" s="250" t="s">
        <v>1</v>
      </c>
      <c r="B16" s="367" t="s">
        <v>671</v>
      </c>
      <c r="C16" s="193">
        <v>0.08</v>
      </c>
      <c r="D16" s="248" t="s">
        <v>0</v>
      </c>
      <c r="E16" s="258"/>
      <c r="F16" s="368">
        <v>2000</v>
      </c>
      <c r="G16" s="166" t="s">
        <v>296</v>
      </c>
      <c r="H1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6" s="83" t="str">
        <f>IF(Sklop15[[#This Row],[ZAHTEVANA SHEMA KAKOVOSTI]]&lt;&gt;"",Sklop15[[#This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+Sklop15[[#This Row],[cena/enota brez DDV v EUR]]*Sklop15[[#This Row],[Stopnja DDV (%)]]</f>
        <v>0</v>
      </c>
      <c r="R16" s="253">
        <f>+Sklop15[[#This Row],[cena/enota brez DDV v EUR]]+Sklop15[[#This Row],[Davek (EUR)]]</f>
        <v>0</v>
      </c>
      <c r="S16" s="253">
        <f>+Sklop15[[#This Row],[cena/enota brez DDV v EUR]]*Sklop15[[#This Row],[Okvirna količina]]</f>
        <v>0</v>
      </c>
      <c r="T16" s="253">
        <f>+Sklop15[[#This Row],[Končna cena/enoto mere (EUR) z DDV]]*Sklop15[[#This Row],[Okvirna količina]]</f>
        <v>0</v>
      </c>
      <c r="U16" s="216"/>
    </row>
    <row r="17" spans="1:21" s="240" customFormat="1" ht="12">
      <c r="A17" s="250" t="s">
        <v>3</v>
      </c>
      <c r="B17" s="367" t="s">
        <v>670</v>
      </c>
      <c r="C17" s="193">
        <v>0.12</v>
      </c>
      <c r="D17" s="248" t="s">
        <v>0</v>
      </c>
      <c r="E17" s="258"/>
      <c r="F17" s="368">
        <v>2000</v>
      </c>
      <c r="G17" s="166" t="s">
        <v>296</v>
      </c>
      <c r="H1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83" t="str">
        <f>IF(Sklop15[[#This Row],[ZAHTEVANA SHEMA KAKOVOSTI]]&lt;&gt;"",Sklop15[[#This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+Sklop15[[#This Row],[cena/enota brez DDV v EUR]]*Sklop15[[#This Row],[Stopnja DDV (%)]]</f>
        <v>0</v>
      </c>
      <c r="R17" s="90">
        <f>+Sklop15[[#This Row],[cena/enota brez DDV v EUR]]+Sklop15[[#This Row],[Davek (EUR)]]</f>
        <v>0</v>
      </c>
      <c r="S17" s="90">
        <f>+Sklop15[[#This Row],[cena/enota brez DDV v EUR]]*Sklop15[[#This Row],[Okvirna količina]]</f>
        <v>0</v>
      </c>
      <c r="T17" s="90">
        <f>+Sklop15[[#This Row],[Končna cena/enoto mere (EUR) z DDV]]*Sklop15[[#This Row],[Okvirna količina]]</f>
        <v>0</v>
      </c>
      <c r="U17" s="216"/>
    </row>
    <row r="18" spans="1:21" s="240" customFormat="1" ht="12">
      <c r="A18" s="250" t="s">
        <v>4</v>
      </c>
      <c r="B18" s="369" t="s">
        <v>672</v>
      </c>
      <c r="C18" s="193">
        <v>0.08</v>
      </c>
      <c r="D18" s="248" t="s">
        <v>0</v>
      </c>
      <c r="E18" s="258"/>
      <c r="F18" s="368">
        <v>3000</v>
      </c>
      <c r="G18" s="166" t="s">
        <v>296</v>
      </c>
      <c r="H1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8" s="83" t="str">
        <f>IF(Sklop15[[#This Row],[ZAHTEVANA SHEMA KAKOVOSTI]]&lt;&gt;"",Sklop15[[#This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+Sklop15[[#This Row],[cena/enota brez DDV v EUR]]*Sklop15[[#This Row],[Stopnja DDV (%)]]</f>
        <v>0</v>
      </c>
      <c r="R18" s="90">
        <f>+Sklop15[[#This Row],[cena/enota brez DDV v EUR]]+Sklop15[[#This Row],[Davek (EUR)]]</f>
        <v>0</v>
      </c>
      <c r="S18" s="90">
        <f>+Sklop15[[#This Row],[cena/enota brez DDV v EUR]]*Sklop15[[#This Row],[Okvirna količina]]</f>
        <v>0</v>
      </c>
      <c r="T18" s="90">
        <f>+Sklop15[[#This Row],[Končna cena/enoto mere (EUR) z DDV]]*Sklop15[[#This Row],[Okvirna količina]]</f>
        <v>0</v>
      </c>
      <c r="U18" s="216"/>
    </row>
    <row r="19" spans="1:21" s="240" customFormat="1" ht="24">
      <c r="A19" s="250" t="s">
        <v>5</v>
      </c>
      <c r="B19" s="367" t="s">
        <v>673</v>
      </c>
      <c r="C19" s="193">
        <v>7.0000000000000007E-2</v>
      </c>
      <c r="D19" s="248" t="s">
        <v>0</v>
      </c>
      <c r="E19" s="258"/>
      <c r="F19" s="368">
        <v>1000</v>
      </c>
      <c r="G19" s="166" t="s">
        <v>296</v>
      </c>
      <c r="H1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3" t="str">
        <f>IF(Sklop15[[#This Row],[ZAHTEVANA SHEMA KAKOVOSTI]]&lt;&gt;"",Sklop15[[#This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+Sklop15[[#This Row],[cena/enota brez DDV v EUR]]*Sklop15[[#This Row],[Stopnja DDV (%)]]</f>
        <v>0</v>
      </c>
      <c r="R19" s="90">
        <f>+Sklop15[[#This Row],[cena/enota brez DDV v EUR]]+Sklop15[[#This Row],[Davek (EUR)]]</f>
        <v>0</v>
      </c>
      <c r="S19" s="90">
        <f>+Sklop15[[#This Row],[cena/enota brez DDV v EUR]]*Sklop15[[#This Row],[Okvirna količina]]</f>
        <v>0</v>
      </c>
      <c r="T19" s="90">
        <f>+Sklop15[[#This Row],[Končna cena/enoto mere (EUR) z DDV]]*Sklop15[[#This Row],[Okvirna količina]]</f>
        <v>0</v>
      </c>
      <c r="U19" s="216"/>
    </row>
    <row r="20" spans="1:21" s="240" customFormat="1" ht="24">
      <c r="A20" s="250" t="s">
        <v>6</v>
      </c>
      <c r="B20" s="369" t="s">
        <v>394</v>
      </c>
      <c r="C20" s="193">
        <v>7.0000000000000007E-2</v>
      </c>
      <c r="D20" s="248" t="s">
        <v>0</v>
      </c>
      <c r="E20" s="258"/>
      <c r="F20" s="368">
        <v>200</v>
      </c>
      <c r="G20" s="166" t="s">
        <v>296</v>
      </c>
      <c r="H2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83" t="str">
        <f>IF(Sklop15[[#This Row],[ZAHTEVANA SHEMA KAKOVOSTI]]&lt;&gt;"",Sklop15[[#This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+Sklop15[[#This Row],[cena/enota brez DDV v EUR]]*Sklop15[[#This Row],[Stopnja DDV (%)]]</f>
        <v>0</v>
      </c>
      <c r="R20" s="90">
        <f>+Sklop15[[#This Row],[cena/enota brez DDV v EUR]]+Sklop15[[#This Row],[Davek (EUR)]]</f>
        <v>0</v>
      </c>
      <c r="S20" s="90">
        <f>+Sklop15[[#This Row],[cena/enota brez DDV v EUR]]*Sklop15[[#This Row],[Okvirna količina]]</f>
        <v>0</v>
      </c>
      <c r="T20" s="90">
        <f>+Sklop15[[#This Row],[Končna cena/enoto mere (EUR) z DDV]]*Sklop15[[#This Row],[Okvirna količina]]</f>
        <v>0</v>
      </c>
      <c r="U20" s="216"/>
    </row>
    <row r="21" spans="1:21" s="240" customFormat="1" ht="12">
      <c r="A21" s="250" t="s">
        <v>7</v>
      </c>
      <c r="B21" s="369" t="s">
        <v>674</v>
      </c>
      <c r="C21" s="193">
        <v>7.0000000000000007E-2</v>
      </c>
      <c r="D21" s="248" t="s">
        <v>0</v>
      </c>
      <c r="E21" s="258"/>
      <c r="F21" s="368">
        <v>2000</v>
      </c>
      <c r="G21" s="166" t="s">
        <v>296</v>
      </c>
      <c r="H2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83" t="str">
        <f>IF(Sklop15[[#This Row],[ZAHTEVANA SHEMA KAKOVOSTI]]&lt;&gt;"",Sklop15[[#This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+Sklop15[[#This Row],[cena/enota brez DDV v EUR]]*Sklop15[[#This Row],[Stopnja DDV (%)]]</f>
        <v>0</v>
      </c>
      <c r="R21" s="90">
        <f>+Sklop15[[#This Row],[cena/enota brez DDV v EUR]]+Sklop15[[#This Row],[Davek (EUR)]]</f>
        <v>0</v>
      </c>
      <c r="S21" s="90">
        <f>+Sklop15[[#This Row],[cena/enota brez DDV v EUR]]*Sklop15[[#This Row],[Okvirna količina]]</f>
        <v>0</v>
      </c>
      <c r="T21" s="90">
        <f>+Sklop15[[#This Row],[Končna cena/enoto mere (EUR) z DDV]]*Sklop15[[#This Row],[Okvirna količina]]</f>
        <v>0</v>
      </c>
      <c r="U21" s="216"/>
    </row>
    <row r="22" spans="1:21" s="240" customFormat="1" ht="24">
      <c r="A22" s="250" t="s">
        <v>8</v>
      </c>
      <c r="B22" s="367" t="s">
        <v>675</v>
      </c>
      <c r="C22" s="193">
        <v>0.09</v>
      </c>
      <c r="D22" s="248" t="s">
        <v>0</v>
      </c>
      <c r="E22" s="258"/>
      <c r="F22" s="368">
        <v>3000</v>
      </c>
      <c r="G22" s="166" t="s">
        <v>296</v>
      </c>
      <c r="H2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2" s="83" t="str">
        <f>IF(Sklop15[[#This Row],[ZAHTEVANA SHEMA KAKOVOSTI]]&lt;&gt;"",Sklop15[[#This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+Sklop15[[#This Row],[cena/enota brez DDV v EUR]]*Sklop15[[#This Row],[Stopnja DDV (%)]]</f>
        <v>0</v>
      </c>
      <c r="R22" s="90">
        <f>+Sklop15[[#This Row],[cena/enota brez DDV v EUR]]+Sklop15[[#This Row],[Davek (EUR)]]</f>
        <v>0</v>
      </c>
      <c r="S22" s="90">
        <f>+Sklop15[[#This Row],[cena/enota brez DDV v EUR]]*Sklop15[[#This Row],[Okvirna količina]]</f>
        <v>0</v>
      </c>
      <c r="T22" s="90">
        <f>+Sklop15[[#This Row],[Končna cena/enoto mere (EUR) z DDV]]*Sklop15[[#This Row],[Okvirna količina]]</f>
        <v>0</v>
      </c>
      <c r="U22" s="216"/>
    </row>
    <row r="23" spans="1:21" s="240" customFormat="1" ht="12">
      <c r="A23" s="250" t="s">
        <v>9</v>
      </c>
      <c r="B23" s="369" t="s">
        <v>676</v>
      </c>
      <c r="C23" s="193">
        <v>0.09</v>
      </c>
      <c r="D23" s="248" t="s">
        <v>0</v>
      </c>
      <c r="E23" s="258"/>
      <c r="F23" s="368">
        <v>3000</v>
      </c>
      <c r="G23" s="166" t="s">
        <v>296</v>
      </c>
      <c r="H2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3" s="83" t="str">
        <f>IF(Sklop15[[#This Row],[ZAHTEVANA SHEMA KAKOVOSTI]]&lt;&gt;"",Sklop15[[#This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+Sklop15[[#This Row],[cena/enota brez DDV v EUR]]*Sklop15[[#This Row],[Stopnja DDV (%)]]</f>
        <v>0</v>
      </c>
      <c r="R23" s="90">
        <f>+Sklop15[[#This Row],[cena/enota brez DDV v EUR]]+Sklop15[[#This Row],[Davek (EUR)]]</f>
        <v>0</v>
      </c>
      <c r="S23" s="90">
        <f>+Sklop15[[#This Row],[cena/enota brez DDV v EUR]]*Sklop15[[#This Row],[Okvirna količina]]</f>
        <v>0</v>
      </c>
      <c r="T23" s="90">
        <f>+Sklop15[[#This Row],[Končna cena/enoto mere (EUR) z DDV]]*Sklop15[[#This Row],[Okvirna količina]]</f>
        <v>0</v>
      </c>
      <c r="U23" s="216"/>
    </row>
    <row r="24" spans="1:21" s="240" customFormat="1" ht="12">
      <c r="A24" s="250" t="s">
        <v>10</v>
      </c>
      <c r="B24" s="367" t="s">
        <v>677</v>
      </c>
      <c r="C24" s="193">
        <v>7.0000000000000007E-2</v>
      </c>
      <c r="D24" s="248" t="s">
        <v>0</v>
      </c>
      <c r="E24" s="258"/>
      <c r="F24" s="368">
        <v>2000</v>
      </c>
      <c r="G24" s="166" t="s">
        <v>296</v>
      </c>
      <c r="H2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4" s="83" t="str">
        <f>IF(Sklop15[[#This Row],[ZAHTEVANA SHEMA KAKOVOSTI]]&lt;&gt;"",Sklop15[[#This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+Sklop15[[#This Row],[cena/enota brez DDV v EUR]]*Sklop15[[#This Row],[Stopnja DDV (%)]]</f>
        <v>0</v>
      </c>
      <c r="R24" s="90">
        <f>+Sklop15[[#This Row],[cena/enota brez DDV v EUR]]+Sklop15[[#This Row],[Davek (EUR)]]</f>
        <v>0</v>
      </c>
      <c r="S24" s="90">
        <f>+Sklop15[[#This Row],[cena/enota brez DDV v EUR]]*Sklop15[[#This Row],[Okvirna količina]]</f>
        <v>0</v>
      </c>
      <c r="T24" s="90">
        <f>+Sklop15[[#This Row],[Končna cena/enoto mere (EUR) z DDV]]*Sklop15[[#This Row],[Okvirna količina]]</f>
        <v>0</v>
      </c>
      <c r="U24" s="216"/>
    </row>
    <row r="25" spans="1:21" s="240" customFormat="1" ht="12">
      <c r="A25" s="250" t="s">
        <v>11</v>
      </c>
      <c r="B25" s="367" t="s">
        <v>678</v>
      </c>
      <c r="C25" s="193">
        <v>7.0000000000000007E-2</v>
      </c>
      <c r="D25" s="248" t="s">
        <v>0</v>
      </c>
      <c r="E25" s="258"/>
      <c r="F25" s="368">
        <v>1200</v>
      </c>
      <c r="G25" s="166" t="s">
        <v>296</v>
      </c>
      <c r="H2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25" s="83" t="str">
        <f>IF(Sklop15[[#This Row],[ZAHTEVANA SHEMA KAKOVOSTI]]&lt;&gt;"",Sklop15[[#This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+Sklop15[[#This Row],[cena/enota brez DDV v EUR]]*Sklop15[[#This Row],[Stopnja DDV (%)]]</f>
        <v>0</v>
      </c>
      <c r="R25" s="90">
        <f>+Sklop15[[#This Row],[cena/enota brez DDV v EUR]]+Sklop15[[#This Row],[Davek (EUR)]]</f>
        <v>0</v>
      </c>
      <c r="S25" s="90">
        <f>+Sklop15[[#This Row],[cena/enota brez DDV v EUR]]*Sklop15[[#This Row],[Okvirna količina]]</f>
        <v>0</v>
      </c>
      <c r="T25" s="90">
        <f>+Sklop15[[#This Row],[Končna cena/enoto mere (EUR) z DDV]]*Sklop15[[#This Row],[Okvirna količina]]</f>
        <v>0</v>
      </c>
      <c r="U25" s="216"/>
    </row>
    <row r="26" spans="1:21" s="240" customFormat="1" ht="12">
      <c r="A26" s="250" t="s">
        <v>12</v>
      </c>
      <c r="B26" s="370" t="s">
        <v>679</v>
      </c>
      <c r="C26" s="193">
        <v>0.12</v>
      </c>
      <c r="D26" s="248" t="s">
        <v>0</v>
      </c>
      <c r="E26" s="258"/>
      <c r="F26" s="368">
        <v>1200</v>
      </c>
      <c r="G26" s="166" t="s">
        <v>296</v>
      </c>
      <c r="H2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26" s="83" t="str">
        <f>IF(Sklop15[[#This Row],[ZAHTEVANA SHEMA KAKOVOSTI]]&lt;&gt;"",Sklop15[[#This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+Sklop15[[#This Row],[cena/enota brez DDV v EUR]]*Sklop15[[#This Row],[Stopnja DDV (%)]]</f>
        <v>0</v>
      </c>
      <c r="R26" s="90">
        <f>+Sklop15[[#This Row],[cena/enota brez DDV v EUR]]+Sklop15[[#This Row],[Davek (EUR)]]</f>
        <v>0</v>
      </c>
      <c r="S26" s="90">
        <f>+Sklop15[[#This Row],[cena/enota brez DDV v EUR]]*Sklop15[[#This Row],[Okvirna količina]]</f>
        <v>0</v>
      </c>
      <c r="T26" s="90">
        <f>+Sklop15[[#This Row],[Končna cena/enoto mere (EUR) z DDV]]*Sklop15[[#This Row],[Okvirna količina]]</f>
        <v>0</v>
      </c>
      <c r="U26" s="216"/>
    </row>
    <row r="27" spans="1:21" s="240" customFormat="1" ht="12">
      <c r="A27" s="250" t="s">
        <v>13</v>
      </c>
      <c r="B27" s="369" t="s">
        <v>679</v>
      </c>
      <c r="C27" s="193">
        <v>0.16</v>
      </c>
      <c r="D27" s="248" t="s">
        <v>0</v>
      </c>
      <c r="E27" s="258"/>
      <c r="F27" s="368">
        <v>100</v>
      </c>
      <c r="G27" s="166" t="s">
        <v>296</v>
      </c>
      <c r="H2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7" s="83" t="str">
        <f>IF(Sklop15[[#This Row],[ZAHTEVANA SHEMA KAKOVOSTI]]&lt;&gt;"",Sklop15[[#This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+Sklop15[[#This Row],[cena/enota brez DDV v EUR]]*Sklop15[[#This Row],[Stopnja DDV (%)]]</f>
        <v>0</v>
      </c>
      <c r="R27" s="90">
        <f>+Sklop15[[#This Row],[cena/enota brez DDV v EUR]]+Sklop15[[#This Row],[Davek (EUR)]]</f>
        <v>0</v>
      </c>
      <c r="S27" s="90">
        <f>+Sklop15[[#This Row],[cena/enota brez DDV v EUR]]*Sklop15[[#This Row],[Okvirna količina]]</f>
        <v>0</v>
      </c>
      <c r="T27" s="90">
        <f>+Sklop15[[#This Row],[Končna cena/enoto mere (EUR) z DDV]]*Sklop15[[#This Row],[Okvirna količina]]</f>
        <v>0</v>
      </c>
      <c r="U27" s="216"/>
    </row>
    <row r="28" spans="1:21" s="240" customFormat="1" ht="12">
      <c r="A28" s="250" t="s">
        <v>14</v>
      </c>
      <c r="B28" s="369" t="s">
        <v>680</v>
      </c>
      <c r="C28" s="78">
        <v>0.35</v>
      </c>
      <c r="D28" s="248" t="s">
        <v>0</v>
      </c>
      <c r="E28" s="258"/>
      <c r="F28" s="368">
        <v>20</v>
      </c>
      <c r="G28" s="166" t="s">
        <v>296</v>
      </c>
      <c r="H2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8" s="83" t="str">
        <f>IF(Sklop15[[#This Row],[ZAHTEVANA SHEMA KAKOVOSTI]]&lt;&gt;"",Sklop15[[#This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+Sklop15[[#This Row],[cena/enota brez DDV v EUR]]*Sklop15[[#This Row],[Stopnja DDV (%)]]</f>
        <v>0</v>
      </c>
      <c r="R28" s="90">
        <f>+Sklop15[[#This Row],[cena/enota brez DDV v EUR]]+Sklop15[[#This Row],[Davek (EUR)]]</f>
        <v>0</v>
      </c>
      <c r="S28" s="90">
        <f>+Sklop15[[#This Row],[cena/enota brez DDV v EUR]]*Sklop15[[#This Row],[Okvirna količina]]</f>
        <v>0</v>
      </c>
      <c r="T28" s="90">
        <f>+Sklop15[[#This Row],[Končna cena/enoto mere (EUR) z DDV]]*Sklop15[[#This Row],[Okvirna količina]]</f>
        <v>0</v>
      </c>
      <c r="U28" s="216"/>
    </row>
    <row r="29" spans="1:21" s="240" customFormat="1" ht="12">
      <c r="A29" s="250" t="s">
        <v>15</v>
      </c>
      <c r="B29" s="369" t="s">
        <v>681</v>
      </c>
      <c r="C29" s="78">
        <v>0.35</v>
      </c>
      <c r="D29" s="248" t="s">
        <v>0</v>
      </c>
      <c r="E29" s="258"/>
      <c r="F29" s="368">
        <v>10</v>
      </c>
      <c r="G29" s="166" t="s">
        <v>296</v>
      </c>
      <c r="H2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29" s="83" t="str">
        <f>IF(Sklop15[[#This Row],[ZAHTEVANA SHEMA KAKOVOSTI]]&lt;&gt;"",Sklop15[[#This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+Sklop15[[#This Row],[cena/enota brez DDV v EUR]]*Sklop15[[#This Row],[Stopnja DDV (%)]]</f>
        <v>0</v>
      </c>
      <c r="R29" s="90">
        <f>+Sklop15[[#This Row],[cena/enota brez DDV v EUR]]+Sklop15[[#This Row],[Davek (EUR)]]</f>
        <v>0</v>
      </c>
      <c r="S29" s="90">
        <f>+Sklop15[[#This Row],[cena/enota brez DDV v EUR]]*Sklop15[[#This Row],[Okvirna količina]]</f>
        <v>0</v>
      </c>
      <c r="T29" s="90">
        <f>+Sklop15[[#This Row],[Končna cena/enoto mere (EUR) z DDV]]*Sklop15[[#This Row],[Okvirna količina]]</f>
        <v>0</v>
      </c>
      <c r="U29" s="216"/>
    </row>
    <row r="30" spans="1:21" s="240" customFormat="1" ht="12">
      <c r="A30" s="250" t="s">
        <v>16</v>
      </c>
      <c r="B30" s="369" t="s">
        <v>682</v>
      </c>
      <c r="C30" s="78">
        <v>1</v>
      </c>
      <c r="D30" s="248" t="s">
        <v>0</v>
      </c>
      <c r="E30" s="258"/>
      <c r="F30" s="368">
        <v>10</v>
      </c>
      <c r="G30" s="166" t="s">
        <v>0</v>
      </c>
      <c r="H3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83" t="str">
        <f>IF(Sklop15[[#This Row],[ZAHTEVANA SHEMA KAKOVOSTI]]&lt;&gt;"",Sklop15[[#This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+Sklop15[[#This Row],[cena/enota brez DDV v EUR]]*Sklop15[[#This Row],[Stopnja DDV (%)]]</f>
        <v>0</v>
      </c>
      <c r="R30" s="90">
        <f>+Sklop15[[#This Row],[cena/enota brez DDV v EUR]]+Sklop15[[#This Row],[Davek (EUR)]]</f>
        <v>0</v>
      </c>
      <c r="S30" s="90">
        <f>+Sklop15[[#This Row],[cena/enota brez DDV v EUR]]*Sklop15[[#This Row],[Okvirna količina]]</f>
        <v>0</v>
      </c>
      <c r="T30" s="90">
        <f>+Sklop15[[#This Row],[Končna cena/enoto mere (EUR) z DDV]]*Sklop15[[#This Row],[Okvirna količina]]</f>
        <v>0</v>
      </c>
      <c r="U30" s="216"/>
    </row>
    <row r="31" spans="1:21" s="240" customFormat="1" ht="12">
      <c r="A31" s="250" t="s">
        <v>17</v>
      </c>
      <c r="B31" s="367" t="s">
        <v>683</v>
      </c>
      <c r="C31" s="78">
        <v>0.35</v>
      </c>
      <c r="D31" s="248" t="s">
        <v>0</v>
      </c>
      <c r="E31" s="258"/>
      <c r="F31" s="368">
        <v>15</v>
      </c>
      <c r="G31" s="166" t="s">
        <v>296</v>
      </c>
      <c r="H3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31" s="83" t="str">
        <f>IF(Sklop15[[#This Row],[ZAHTEVANA SHEMA KAKOVOSTI]]&lt;&gt;"",Sklop15[[#This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+Sklop15[[#This Row],[cena/enota brez DDV v EUR]]*Sklop15[[#This Row],[Stopnja DDV (%)]]</f>
        <v>0</v>
      </c>
      <c r="R31" s="90">
        <f>+Sklop15[[#This Row],[cena/enota brez DDV v EUR]]+Sklop15[[#This Row],[Davek (EUR)]]</f>
        <v>0</v>
      </c>
      <c r="S31" s="90">
        <f>+Sklop15[[#This Row],[cena/enota brez DDV v EUR]]*Sklop15[[#This Row],[Okvirna količina]]</f>
        <v>0</v>
      </c>
      <c r="T31" s="90">
        <f>+Sklop15[[#This Row],[Končna cena/enoto mere (EUR) z DDV]]*Sklop15[[#This Row],[Okvirna količina]]</f>
        <v>0</v>
      </c>
      <c r="U31" s="216"/>
    </row>
    <row r="32" spans="1:21" s="240" customFormat="1" ht="12">
      <c r="A32" s="250" t="s">
        <v>18</v>
      </c>
      <c r="B32" s="369" t="s">
        <v>684</v>
      </c>
      <c r="C32" s="78">
        <v>0.35</v>
      </c>
      <c r="D32" s="248" t="s">
        <v>0</v>
      </c>
      <c r="E32" s="258"/>
      <c r="F32" s="368">
        <v>20</v>
      </c>
      <c r="G32" s="166" t="s">
        <v>296</v>
      </c>
      <c r="H3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32" s="83" t="str">
        <f>IF(Sklop15[[#This Row],[ZAHTEVANA SHEMA KAKOVOSTI]]&lt;&gt;"",Sklop15[[#This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+Sklop15[[#This Row],[cena/enota brez DDV v EUR]]*Sklop15[[#This Row],[Stopnja DDV (%)]]</f>
        <v>0</v>
      </c>
      <c r="R32" s="90">
        <f>+Sklop15[[#This Row],[cena/enota brez DDV v EUR]]+Sklop15[[#This Row],[Davek (EUR)]]</f>
        <v>0</v>
      </c>
      <c r="S32" s="90">
        <f>+Sklop15[[#This Row],[cena/enota brez DDV v EUR]]*Sklop15[[#This Row],[Okvirna količina]]</f>
        <v>0</v>
      </c>
      <c r="T32" s="90">
        <f>+Sklop15[[#This Row],[Končna cena/enoto mere (EUR) z DDV]]*Sklop15[[#This Row],[Okvirna količina]]</f>
        <v>0</v>
      </c>
      <c r="U32" s="216"/>
    </row>
    <row r="33" spans="1:21" s="240" customFormat="1" ht="12">
      <c r="A33" s="250" t="s">
        <v>19</v>
      </c>
      <c r="B33" s="369" t="s">
        <v>685</v>
      </c>
      <c r="C33" s="78">
        <v>0.35</v>
      </c>
      <c r="D33" s="248" t="s">
        <v>0</v>
      </c>
      <c r="E33" s="258"/>
      <c r="F33" s="368">
        <v>10</v>
      </c>
      <c r="G33" s="166" t="s">
        <v>296</v>
      </c>
      <c r="H3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3" s="83" t="str">
        <f>IF(Sklop15[[#This Row],[ZAHTEVANA SHEMA KAKOVOSTI]]&lt;&gt;"",Sklop15[[#This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+Sklop15[[#This Row],[cena/enota brez DDV v EUR]]*Sklop15[[#This Row],[Stopnja DDV (%)]]</f>
        <v>0</v>
      </c>
      <c r="R33" s="90">
        <f>+Sklop15[[#This Row],[cena/enota brez DDV v EUR]]+Sklop15[[#This Row],[Davek (EUR)]]</f>
        <v>0</v>
      </c>
      <c r="S33" s="90">
        <f>+Sklop15[[#This Row],[cena/enota brez DDV v EUR]]*Sklop15[[#This Row],[Okvirna količina]]</f>
        <v>0</v>
      </c>
      <c r="T33" s="90">
        <f>+Sklop15[[#This Row],[Končna cena/enoto mere (EUR) z DDV]]*Sklop15[[#This Row],[Okvirna količina]]</f>
        <v>0</v>
      </c>
      <c r="U33" s="216"/>
    </row>
    <row r="34" spans="1:21" s="240" customFormat="1" ht="12">
      <c r="A34" s="250" t="s">
        <v>20</v>
      </c>
      <c r="B34" s="369" t="s">
        <v>686</v>
      </c>
      <c r="C34" s="78">
        <v>1</v>
      </c>
      <c r="D34" s="248" t="s">
        <v>0</v>
      </c>
      <c r="E34" s="258"/>
      <c r="F34" s="368">
        <v>10</v>
      </c>
      <c r="G34" s="166" t="s">
        <v>0</v>
      </c>
      <c r="H3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4" s="83" t="str">
        <f>IF(Sklop15[[#This Row],[ZAHTEVANA SHEMA KAKOVOSTI]]&lt;&gt;"",Sklop15[[#This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+Sklop15[[#This Row],[cena/enota brez DDV v EUR]]*Sklop15[[#This Row],[Stopnja DDV (%)]]</f>
        <v>0</v>
      </c>
      <c r="R34" s="90">
        <f>+Sklop15[[#This Row],[cena/enota brez DDV v EUR]]+Sklop15[[#This Row],[Davek (EUR)]]</f>
        <v>0</v>
      </c>
      <c r="S34" s="90">
        <f>+Sklop15[[#This Row],[cena/enota brez DDV v EUR]]*Sklop15[[#This Row],[Okvirna količina]]</f>
        <v>0</v>
      </c>
      <c r="T34" s="90">
        <f>+Sklop15[[#This Row],[Končna cena/enoto mere (EUR) z DDV]]*Sklop15[[#This Row],[Okvirna količina]]</f>
        <v>0</v>
      </c>
      <c r="U34" s="216"/>
    </row>
    <row r="35" spans="1:21" s="240" customFormat="1" ht="12">
      <c r="A35" s="250" t="s">
        <v>21</v>
      </c>
      <c r="B35" s="367" t="s">
        <v>686</v>
      </c>
      <c r="C35" s="78">
        <v>0.35</v>
      </c>
      <c r="D35" s="248" t="s">
        <v>0</v>
      </c>
      <c r="E35" s="260"/>
      <c r="F35" s="368">
        <v>10</v>
      </c>
      <c r="G35" s="166" t="s">
        <v>296</v>
      </c>
      <c r="H3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5" s="122" t="str">
        <f>IF(Sklop15[[#This Row],[ZAHTEVANA SHEMA KAKOVOSTI]]&lt;&gt;"",Sklop15[[#This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+Sklop15[[#This Row],[cena/enota brez DDV v EUR]]*Sklop15[[#This Row],[Stopnja DDV (%)]]</f>
        <v>0</v>
      </c>
      <c r="R35" s="195">
        <f>+Sklop15[[#This Row],[cena/enota brez DDV v EUR]]+Sklop15[[#This Row],[Davek (EUR)]]</f>
        <v>0</v>
      </c>
      <c r="S35" s="195">
        <f>+Sklop15[[#This Row],[cena/enota brez DDV v EUR]]*Sklop15[[#This Row],[Okvirna količina]]</f>
        <v>0</v>
      </c>
      <c r="T35" s="195">
        <f>+Sklop15[[#This Row],[Končna cena/enoto mere (EUR) z DDV]]*Sklop15[[#This Row],[Okvirna količina]]</f>
        <v>0</v>
      </c>
      <c r="U35" s="198"/>
    </row>
    <row r="36" spans="1:21" s="240" customFormat="1" ht="12">
      <c r="A36" s="250" t="s">
        <v>22</v>
      </c>
      <c r="B36" s="367" t="s">
        <v>687</v>
      </c>
      <c r="C36" s="193">
        <v>1</v>
      </c>
      <c r="D36" s="248" t="s">
        <v>0</v>
      </c>
      <c r="E36" s="260"/>
      <c r="F36" s="368">
        <v>10</v>
      </c>
      <c r="G36" s="166" t="s">
        <v>0</v>
      </c>
      <c r="H3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22" t="str">
        <f>IF(Sklop15[[#This Row],[ZAHTEVANA SHEMA KAKOVOSTI]]&lt;&gt;"",Sklop15[[#This Row],[Preračunana masa/volumen/kos na enoto kg]],"")</f>
        <v/>
      </c>
      <c r="J36" s="148"/>
      <c r="K36" s="149"/>
      <c r="L36" s="149"/>
      <c r="M36" s="150"/>
      <c r="N36" s="195"/>
      <c r="O36" s="195"/>
      <c r="P36" s="196"/>
      <c r="Q36" s="195">
        <f>+Sklop15[[#This Row],[cena/enota brez DDV v EUR]]*Sklop15[[#This Row],[Stopnja DDV (%)]]</f>
        <v>0</v>
      </c>
      <c r="R36" s="195">
        <f>+Sklop15[[#This Row],[cena/enota brez DDV v EUR]]+Sklop15[[#This Row],[Davek (EUR)]]</f>
        <v>0</v>
      </c>
      <c r="S36" s="195">
        <f>+Sklop15[[#This Row],[cena/enota brez DDV v EUR]]*Sklop15[[#This Row],[Okvirna količina]]</f>
        <v>0</v>
      </c>
      <c r="T36" s="195">
        <f>+Sklop15[[#This Row],[Končna cena/enoto mere (EUR) z DDV]]*Sklop15[[#This Row],[Okvirna količina]]</f>
        <v>0</v>
      </c>
      <c r="U36" s="198"/>
    </row>
    <row r="37" spans="1:21" s="240" customFormat="1" ht="12">
      <c r="A37" s="250" t="s">
        <v>23</v>
      </c>
      <c r="B37" s="367" t="s">
        <v>828</v>
      </c>
      <c r="C37" s="193">
        <v>350</v>
      </c>
      <c r="D37" s="197" t="s">
        <v>110</v>
      </c>
      <c r="E37" s="260"/>
      <c r="F37" s="368">
        <v>10</v>
      </c>
      <c r="G37" s="166" t="s">
        <v>296</v>
      </c>
      <c r="H3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7" s="122" t="str">
        <f>IF(Sklop15[[#This Row],[ZAHTEVANA SHEMA KAKOVOSTI]]&lt;&gt;"",Sklop15[[#This Row],[Preračunana masa/volumen/kos na enoto kg]],"")</f>
        <v/>
      </c>
      <c r="J37" s="148"/>
      <c r="K37" s="149"/>
      <c r="L37" s="149"/>
      <c r="M37" s="150"/>
      <c r="N37" s="195"/>
      <c r="O37" s="195"/>
      <c r="P37" s="196"/>
      <c r="Q37" s="195">
        <f>+Sklop15[[#This Row],[cena/enota brez DDV v EUR]]*Sklop15[[#This Row],[Stopnja DDV (%)]]</f>
        <v>0</v>
      </c>
      <c r="R37" s="195">
        <f>+Sklop15[[#This Row],[cena/enota brez DDV v EUR]]+Sklop15[[#This Row],[Davek (EUR)]]</f>
        <v>0</v>
      </c>
      <c r="S37" s="195">
        <f>+Sklop15[[#This Row],[cena/enota brez DDV v EUR]]*Sklop15[[#This Row],[Okvirna količina]]</f>
        <v>0</v>
      </c>
      <c r="T37" s="195">
        <f>+Sklop15[[#This Row],[Končna cena/enoto mere (EUR) z DDV]]*Sklop15[[#This Row],[Okvirna količina]]</f>
        <v>0</v>
      </c>
      <c r="U37" s="198"/>
    </row>
    <row r="38" spans="1:21" s="240" customFormat="1" ht="12">
      <c r="A38" s="250" t="s">
        <v>24</v>
      </c>
      <c r="B38" s="367" t="s">
        <v>688</v>
      </c>
      <c r="C38" s="193">
        <v>350</v>
      </c>
      <c r="D38" s="248" t="s">
        <v>110</v>
      </c>
      <c r="E38" s="260"/>
      <c r="F38" s="368">
        <v>10</v>
      </c>
      <c r="G38" s="166" t="s">
        <v>296</v>
      </c>
      <c r="H3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8" s="122" t="str">
        <f>IF(Sklop15[[#This Row],[ZAHTEVANA SHEMA KAKOVOSTI]]&lt;&gt;"",Sklop15[[#This Row],[Preračunana masa/volumen/kos na enoto kg]],"")</f>
        <v/>
      </c>
      <c r="J38" s="148"/>
      <c r="K38" s="149"/>
      <c r="L38" s="149"/>
      <c r="M38" s="150"/>
      <c r="N38" s="195"/>
      <c r="O38" s="195"/>
      <c r="P38" s="196"/>
      <c r="Q38" s="195">
        <f>+Sklop15[[#This Row],[cena/enota brez DDV v EUR]]*Sklop15[[#This Row],[Stopnja DDV (%)]]</f>
        <v>0</v>
      </c>
      <c r="R38" s="195">
        <f>+Sklop15[[#This Row],[cena/enota brez DDV v EUR]]+Sklop15[[#This Row],[Davek (EUR)]]</f>
        <v>0</v>
      </c>
      <c r="S38" s="195">
        <f>+Sklop15[[#This Row],[cena/enota brez DDV v EUR]]*Sklop15[[#This Row],[Okvirna količina]]</f>
        <v>0</v>
      </c>
      <c r="T38" s="195">
        <f>+Sklop15[[#This Row],[Končna cena/enoto mere (EUR) z DDV]]*Sklop15[[#This Row],[Okvirna količina]]</f>
        <v>0</v>
      </c>
      <c r="U38" s="198"/>
    </row>
    <row r="39" spans="1:21" s="240" customFormat="1" ht="12">
      <c r="A39" s="250" t="s">
        <v>25</v>
      </c>
      <c r="B39" s="367" t="s">
        <v>689</v>
      </c>
      <c r="C39" s="193">
        <v>0.1</v>
      </c>
      <c r="D39" s="197" t="s">
        <v>0</v>
      </c>
      <c r="E39" s="260"/>
      <c r="F39" s="368">
        <v>1300</v>
      </c>
      <c r="G39" s="166" t="s">
        <v>296</v>
      </c>
      <c r="H3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9" s="122" t="str">
        <f>IF(Sklop15[[#This Row],[ZAHTEVANA SHEMA KAKOVOSTI]]&lt;&gt;"",Sklop15[[#This Row],[Preračunana masa/volumen/kos na enoto kg]],"")</f>
        <v/>
      </c>
      <c r="J39" s="148"/>
      <c r="K39" s="149"/>
      <c r="L39" s="149"/>
      <c r="M39" s="150"/>
      <c r="N39" s="195"/>
      <c r="O39" s="195"/>
      <c r="P39" s="196"/>
      <c r="Q39" s="195">
        <f>+Sklop15[[#This Row],[cena/enota brez DDV v EUR]]*Sklop15[[#This Row],[Stopnja DDV (%)]]</f>
        <v>0</v>
      </c>
      <c r="R39" s="195">
        <f>+Sklop15[[#This Row],[cena/enota brez DDV v EUR]]+Sklop15[[#This Row],[Davek (EUR)]]</f>
        <v>0</v>
      </c>
      <c r="S39" s="195">
        <f>+Sklop15[[#This Row],[cena/enota brez DDV v EUR]]*Sklop15[[#This Row],[Okvirna količina]]</f>
        <v>0</v>
      </c>
      <c r="T39" s="195">
        <f>+Sklop15[[#This Row],[Končna cena/enoto mere (EUR) z DDV]]*Sklop15[[#This Row],[Okvirna količina]]</f>
        <v>0</v>
      </c>
      <c r="U39" s="198"/>
    </row>
    <row r="40" spans="1:21" s="240" customFormat="1" ht="12">
      <c r="A40" s="250" t="s">
        <v>26</v>
      </c>
      <c r="B40" s="369" t="s">
        <v>690</v>
      </c>
      <c r="C40" s="193">
        <v>0.08</v>
      </c>
      <c r="D40" s="197" t="s">
        <v>0</v>
      </c>
      <c r="E40" s="260"/>
      <c r="F40" s="368">
        <v>1300</v>
      </c>
      <c r="G40" s="166" t="s">
        <v>296</v>
      </c>
      <c r="H4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22" t="str">
        <f>IF(Sklop15[[#This Row],[ZAHTEVANA SHEMA KAKOVOSTI]]&lt;&gt;"",Sklop15[[#This Row],[Preračunana masa/volumen/kos na enoto kg]],"")</f>
        <v/>
      </c>
      <c r="J40" s="148"/>
      <c r="K40" s="149"/>
      <c r="L40" s="149"/>
      <c r="M40" s="150"/>
      <c r="N40" s="195"/>
      <c r="O40" s="195"/>
      <c r="P40" s="196"/>
      <c r="Q40" s="195">
        <f>+Sklop15[[#This Row],[cena/enota brez DDV v EUR]]*Sklop15[[#This Row],[Stopnja DDV (%)]]</f>
        <v>0</v>
      </c>
      <c r="R40" s="195">
        <f>+Sklop15[[#This Row],[cena/enota brez DDV v EUR]]+Sklop15[[#This Row],[Davek (EUR)]]</f>
        <v>0</v>
      </c>
      <c r="S40" s="195">
        <f>+Sklop15[[#This Row],[cena/enota brez DDV v EUR]]*Sklop15[[#This Row],[Okvirna količina]]</f>
        <v>0</v>
      </c>
      <c r="T40" s="195">
        <f>+Sklop15[[#This Row],[Končna cena/enoto mere (EUR) z DDV]]*Sklop15[[#This Row],[Okvirna količina]]</f>
        <v>0</v>
      </c>
      <c r="U40" s="198"/>
    </row>
    <row r="41" spans="1:21" s="240" customFormat="1" ht="12">
      <c r="A41" s="250" t="s">
        <v>27</v>
      </c>
      <c r="B41" s="346" t="s">
        <v>691</v>
      </c>
      <c r="C41" s="193">
        <v>0.06</v>
      </c>
      <c r="D41" s="197" t="s">
        <v>0</v>
      </c>
      <c r="E41" s="260"/>
      <c r="F41" s="368">
        <v>1000</v>
      </c>
      <c r="G41" s="168" t="s">
        <v>296</v>
      </c>
      <c r="H4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1" s="122" t="str">
        <f>IF(Sklop15[[#This Row],[ZAHTEVANA SHEMA KAKOVOSTI]]&lt;&gt;"",Sklop15[[#This Row],[Preračunana masa/volumen/kos na enoto kg]],"")</f>
        <v/>
      </c>
      <c r="J41" s="148"/>
      <c r="K41" s="149"/>
      <c r="L41" s="149"/>
      <c r="M41" s="150"/>
      <c r="N41" s="195"/>
      <c r="O41" s="195"/>
      <c r="P41" s="196"/>
      <c r="Q41" s="195">
        <f>+Sklop15[[#This Row],[cena/enota brez DDV v EUR]]*Sklop15[[#This Row],[Stopnja DDV (%)]]</f>
        <v>0</v>
      </c>
      <c r="R41" s="195">
        <f>+Sklop15[[#This Row],[cena/enota brez DDV v EUR]]+Sklop15[[#This Row],[Davek (EUR)]]</f>
        <v>0</v>
      </c>
      <c r="S41" s="195">
        <f>+Sklop15[[#This Row],[cena/enota brez DDV v EUR]]*Sklop15[[#This Row],[Okvirna količina]]</f>
        <v>0</v>
      </c>
      <c r="T41" s="195">
        <f>+Sklop15[[#This Row],[Končna cena/enoto mere (EUR) z DDV]]*Sklop15[[#This Row],[Okvirna količina]]</f>
        <v>0</v>
      </c>
      <c r="U41" s="198"/>
    </row>
    <row r="42" spans="1:21" s="240" customFormat="1" ht="12">
      <c r="A42" s="250" t="s">
        <v>28</v>
      </c>
      <c r="B42" s="346" t="s">
        <v>692</v>
      </c>
      <c r="C42" s="193">
        <v>0.08</v>
      </c>
      <c r="D42" s="197" t="s">
        <v>0</v>
      </c>
      <c r="E42" s="260"/>
      <c r="F42" s="368">
        <v>7000</v>
      </c>
      <c r="G42" s="168" t="s">
        <v>296</v>
      </c>
      <c r="H4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560</v>
      </c>
      <c r="I42" s="122" t="str">
        <f>IF(Sklop15[[#This Row],[ZAHTEVANA SHEMA KAKOVOSTI]]&lt;&gt;"",Sklop15[[#This Row],[Preračunana masa/volumen/kos na enoto kg]],"")</f>
        <v/>
      </c>
      <c r="J42" s="148"/>
      <c r="K42" s="149"/>
      <c r="L42" s="149"/>
      <c r="M42" s="150"/>
      <c r="N42" s="195"/>
      <c r="O42" s="195"/>
      <c r="P42" s="196"/>
      <c r="Q42" s="195">
        <f>+Sklop15[[#This Row],[cena/enota brez DDV v EUR]]*Sklop15[[#This Row],[Stopnja DDV (%)]]</f>
        <v>0</v>
      </c>
      <c r="R42" s="195">
        <f>+Sklop15[[#This Row],[cena/enota brez DDV v EUR]]+Sklop15[[#This Row],[Davek (EUR)]]</f>
        <v>0</v>
      </c>
      <c r="S42" s="195">
        <f>+Sklop15[[#This Row],[cena/enota brez DDV v EUR]]*Sklop15[[#This Row],[Okvirna količina]]</f>
        <v>0</v>
      </c>
      <c r="T42" s="195">
        <f>+Sklop15[[#This Row],[Končna cena/enoto mere (EUR) z DDV]]*Sklop15[[#This Row],[Okvirna količina]]</f>
        <v>0</v>
      </c>
      <c r="U42" s="198"/>
    </row>
    <row r="43" spans="1:21" s="240" customFormat="1" ht="12">
      <c r="A43" s="250" t="s">
        <v>29</v>
      </c>
      <c r="B43" s="371" t="s">
        <v>693</v>
      </c>
      <c r="C43" s="193">
        <v>0.1</v>
      </c>
      <c r="D43" s="197" t="s">
        <v>0</v>
      </c>
      <c r="E43" s="260"/>
      <c r="F43" s="368">
        <v>1300</v>
      </c>
      <c r="G43" s="168" t="s">
        <v>296</v>
      </c>
      <c r="H4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3" s="122" t="str">
        <f>IF(Sklop15[[#This Row],[ZAHTEVANA SHEMA KAKOVOSTI]]&lt;&gt;"",Sklop15[[#This Row],[Preračunana masa/volumen/kos na enoto kg]],"")</f>
        <v/>
      </c>
      <c r="J43" s="148"/>
      <c r="K43" s="149"/>
      <c r="L43" s="149"/>
      <c r="M43" s="150"/>
      <c r="N43" s="195"/>
      <c r="O43" s="195"/>
      <c r="P43" s="196"/>
      <c r="Q43" s="195">
        <f>+Sklop15[[#This Row],[cena/enota brez DDV v EUR]]*Sklop15[[#This Row],[Stopnja DDV (%)]]</f>
        <v>0</v>
      </c>
      <c r="R43" s="195">
        <f>+Sklop15[[#This Row],[cena/enota brez DDV v EUR]]+Sklop15[[#This Row],[Davek (EUR)]]</f>
        <v>0</v>
      </c>
      <c r="S43" s="195">
        <f>+Sklop15[[#This Row],[cena/enota brez DDV v EUR]]*Sklop15[[#This Row],[Okvirna količina]]</f>
        <v>0</v>
      </c>
      <c r="T43" s="195">
        <f>+Sklop15[[#This Row],[Končna cena/enoto mere (EUR) z DDV]]*Sklop15[[#This Row],[Okvirna količina]]</f>
        <v>0</v>
      </c>
      <c r="U43" s="198"/>
    </row>
    <row r="44" spans="1:21" s="240" customFormat="1" ht="12">
      <c r="A44" s="250" t="s">
        <v>30</v>
      </c>
      <c r="B44" s="371" t="s">
        <v>693</v>
      </c>
      <c r="C44" s="193">
        <v>0.08</v>
      </c>
      <c r="D44" s="197" t="s">
        <v>0</v>
      </c>
      <c r="E44" s="260"/>
      <c r="F44" s="368">
        <v>1300</v>
      </c>
      <c r="G44" s="168" t="s">
        <v>296</v>
      </c>
      <c r="H4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4" s="122" t="str">
        <f>IF(Sklop15[[#This Row],[ZAHTEVANA SHEMA KAKOVOSTI]]&lt;&gt;"",Sklop15[[#This Row],[Preračunana masa/volumen/kos na enoto kg]],"")</f>
        <v/>
      </c>
      <c r="J44" s="148"/>
      <c r="K44" s="149"/>
      <c r="L44" s="149"/>
      <c r="M44" s="150"/>
      <c r="N44" s="195"/>
      <c r="O44" s="195"/>
      <c r="P44" s="196"/>
      <c r="Q44" s="195">
        <f>+Sklop15[[#This Row],[cena/enota brez DDV v EUR]]*Sklop15[[#This Row],[Stopnja DDV (%)]]</f>
        <v>0</v>
      </c>
      <c r="R44" s="195">
        <f>+Sklop15[[#This Row],[cena/enota brez DDV v EUR]]+Sklop15[[#This Row],[Davek (EUR)]]</f>
        <v>0</v>
      </c>
      <c r="S44" s="195">
        <f>+Sklop15[[#This Row],[cena/enota brez DDV v EUR]]*Sklop15[[#This Row],[Okvirna količina]]</f>
        <v>0</v>
      </c>
      <c r="T44" s="195">
        <f>+Sklop15[[#This Row],[Končna cena/enoto mere (EUR) z DDV]]*Sklop15[[#This Row],[Okvirna količina]]</f>
        <v>0</v>
      </c>
      <c r="U44" s="198"/>
    </row>
    <row r="45" spans="1:21" s="240" customFormat="1" ht="12">
      <c r="A45" s="250" t="s">
        <v>31</v>
      </c>
      <c r="B45" s="371" t="s">
        <v>694</v>
      </c>
      <c r="C45" s="193">
        <v>0.05</v>
      </c>
      <c r="D45" s="197" t="s">
        <v>0</v>
      </c>
      <c r="E45" s="260"/>
      <c r="F45" s="169">
        <v>200</v>
      </c>
      <c r="G45" s="168" t="s">
        <v>296</v>
      </c>
      <c r="H4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122" t="str">
        <f>IF(Sklop15[[#This Row],[ZAHTEVANA SHEMA KAKOVOSTI]]&lt;&gt;"",Sklop15[[#This Row],[Preračunana masa/volumen/kos na enoto kg]],"")</f>
        <v/>
      </c>
      <c r="J45" s="148"/>
      <c r="K45" s="149"/>
      <c r="L45" s="149"/>
      <c r="M45" s="150"/>
      <c r="N45" s="195"/>
      <c r="O45" s="195"/>
      <c r="P45" s="196"/>
      <c r="Q45" s="195">
        <f>+Sklop15[[#This Row],[cena/enota brez DDV v EUR]]*Sklop15[[#This Row],[Stopnja DDV (%)]]</f>
        <v>0</v>
      </c>
      <c r="R45" s="195">
        <f>+Sklop15[[#This Row],[cena/enota brez DDV v EUR]]+Sklop15[[#This Row],[Davek (EUR)]]</f>
        <v>0</v>
      </c>
      <c r="S45" s="195">
        <f>+Sklop15[[#This Row],[cena/enota brez DDV v EUR]]*Sklop15[[#This Row],[Okvirna količina]]</f>
        <v>0</v>
      </c>
      <c r="T45" s="195">
        <f>+Sklop15[[#This Row],[Končna cena/enoto mere (EUR) z DDV]]*Sklop15[[#This Row],[Okvirna količina]]</f>
        <v>0</v>
      </c>
      <c r="U45" s="198"/>
    </row>
    <row r="46" spans="1:21" s="240" customFormat="1" ht="12">
      <c r="A46" s="250" t="s">
        <v>32</v>
      </c>
      <c r="B46" s="371" t="s">
        <v>695</v>
      </c>
      <c r="C46" s="193">
        <v>1</v>
      </c>
      <c r="D46" s="197" t="s">
        <v>0</v>
      </c>
      <c r="E46" s="260"/>
      <c r="F46" s="169">
        <v>100</v>
      </c>
      <c r="G46" s="168" t="s">
        <v>0</v>
      </c>
      <c r="H4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6" s="122" t="str">
        <f>IF(Sklop15[[#This Row],[ZAHTEVANA SHEMA KAKOVOSTI]]&lt;&gt;"",Sklop15[[#This Row],[Preračunana masa/volumen/kos na enoto kg]],"")</f>
        <v/>
      </c>
      <c r="J46" s="148"/>
      <c r="K46" s="149"/>
      <c r="L46" s="149"/>
      <c r="M46" s="150"/>
      <c r="N46" s="195"/>
      <c r="O46" s="195"/>
      <c r="P46" s="196"/>
      <c r="Q46" s="195">
        <f>+Sklop15[[#This Row],[cena/enota brez DDV v EUR]]*Sklop15[[#This Row],[Stopnja DDV (%)]]</f>
        <v>0</v>
      </c>
      <c r="R46" s="195">
        <f>+Sklop15[[#This Row],[cena/enota brez DDV v EUR]]+Sklop15[[#This Row],[Davek (EUR)]]</f>
        <v>0</v>
      </c>
      <c r="S46" s="195">
        <f>+Sklop15[[#This Row],[cena/enota brez DDV v EUR]]*Sklop15[[#This Row],[Okvirna količina]]</f>
        <v>0</v>
      </c>
      <c r="T46" s="195">
        <f>+Sklop15[[#This Row],[Končna cena/enoto mere (EUR) z DDV]]*Sklop15[[#This Row],[Okvirna količina]]</f>
        <v>0</v>
      </c>
      <c r="U46" s="198"/>
    </row>
    <row r="47" spans="1:21" s="240" customFormat="1" ht="12">
      <c r="A47" s="250" t="s">
        <v>33</v>
      </c>
      <c r="B47" s="371" t="s">
        <v>696</v>
      </c>
      <c r="C47" s="193">
        <v>0.12</v>
      </c>
      <c r="D47" s="197" t="s">
        <v>0</v>
      </c>
      <c r="E47" s="260"/>
      <c r="F47" s="169">
        <v>1200</v>
      </c>
      <c r="G47" s="168" t="s">
        <v>296</v>
      </c>
      <c r="H4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47" s="122" t="str">
        <f>IF(Sklop15[[#This Row],[ZAHTEVANA SHEMA KAKOVOSTI]]&lt;&gt;"",Sklop15[[#This Row],[Preračunana masa/volumen/kos na enoto kg]],"")</f>
        <v/>
      </c>
      <c r="J47" s="148"/>
      <c r="K47" s="149"/>
      <c r="L47" s="149"/>
      <c r="M47" s="150"/>
      <c r="N47" s="195"/>
      <c r="O47" s="195"/>
      <c r="P47" s="196"/>
      <c r="Q47" s="195">
        <f>+Sklop15[[#This Row],[cena/enota brez DDV v EUR]]*Sklop15[[#This Row],[Stopnja DDV (%)]]</f>
        <v>0</v>
      </c>
      <c r="R47" s="195">
        <f>+Sklop15[[#This Row],[cena/enota brez DDV v EUR]]+Sklop15[[#This Row],[Davek (EUR)]]</f>
        <v>0</v>
      </c>
      <c r="S47" s="195">
        <f>+Sklop15[[#This Row],[cena/enota brez DDV v EUR]]*Sklop15[[#This Row],[Okvirna količina]]</f>
        <v>0</v>
      </c>
      <c r="T47" s="195">
        <f>+Sklop15[[#This Row],[Končna cena/enoto mere (EUR) z DDV]]*Sklop15[[#This Row],[Okvirna količina]]</f>
        <v>0</v>
      </c>
      <c r="U47" s="198"/>
    </row>
    <row r="48" spans="1:21" s="240" customFormat="1" ht="12">
      <c r="A48" s="250" t="s">
        <v>34</v>
      </c>
      <c r="B48" s="371" t="s">
        <v>697</v>
      </c>
      <c r="C48" s="193">
        <v>0.15</v>
      </c>
      <c r="D48" s="197" t="s">
        <v>0</v>
      </c>
      <c r="E48" s="260"/>
      <c r="F48" s="169">
        <v>100</v>
      </c>
      <c r="G48" s="168" t="s">
        <v>296</v>
      </c>
      <c r="H4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8" s="122" t="str">
        <f>IF(Sklop15[[#This Row],[ZAHTEVANA SHEMA KAKOVOSTI]]&lt;&gt;"",Sklop15[[#This Row],[Preračunana masa/volumen/kos na enoto kg]],"")</f>
        <v/>
      </c>
      <c r="J48" s="148"/>
      <c r="K48" s="149"/>
      <c r="L48" s="149"/>
      <c r="M48" s="150"/>
      <c r="N48" s="195"/>
      <c r="O48" s="195"/>
      <c r="P48" s="196"/>
      <c r="Q48" s="195">
        <f>+Sklop15[[#This Row],[cena/enota brez DDV v EUR]]*Sklop15[[#This Row],[Stopnja DDV (%)]]</f>
        <v>0</v>
      </c>
      <c r="R48" s="195">
        <f>+Sklop15[[#This Row],[cena/enota brez DDV v EUR]]+Sklop15[[#This Row],[Davek (EUR)]]</f>
        <v>0</v>
      </c>
      <c r="S48" s="195">
        <f>+Sklop15[[#This Row],[cena/enota brez DDV v EUR]]*Sklop15[[#This Row],[Okvirna količina]]</f>
        <v>0</v>
      </c>
      <c r="T48" s="195">
        <f>+Sklop15[[#This Row],[Končna cena/enoto mere (EUR) z DDV]]*Sklop15[[#This Row],[Okvirna količina]]</f>
        <v>0</v>
      </c>
      <c r="U48" s="198"/>
    </row>
    <row r="49" spans="1:21" s="240" customFormat="1" ht="12">
      <c r="A49" s="250" t="s">
        <v>35</v>
      </c>
      <c r="B49" s="371" t="s">
        <v>697</v>
      </c>
      <c r="C49" s="193">
        <v>0.2</v>
      </c>
      <c r="D49" s="197" t="s">
        <v>0</v>
      </c>
      <c r="E49" s="260"/>
      <c r="F49" s="169">
        <v>200</v>
      </c>
      <c r="G49" s="168" t="s">
        <v>296</v>
      </c>
      <c r="H4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9" s="122" t="str">
        <f>IF(Sklop15[[#This Row],[ZAHTEVANA SHEMA KAKOVOSTI]]&lt;&gt;"",Sklop15[[#This Row],[Preračunana masa/volumen/kos na enoto kg]],"")</f>
        <v/>
      </c>
      <c r="J49" s="148"/>
      <c r="K49" s="149"/>
      <c r="L49" s="149"/>
      <c r="M49" s="150"/>
      <c r="N49" s="195"/>
      <c r="O49" s="195"/>
      <c r="P49" s="196"/>
      <c r="Q49" s="195">
        <f>+Sklop15[[#This Row],[cena/enota brez DDV v EUR]]*Sklop15[[#This Row],[Stopnja DDV (%)]]</f>
        <v>0</v>
      </c>
      <c r="R49" s="195">
        <f>+Sklop15[[#This Row],[cena/enota brez DDV v EUR]]+Sklop15[[#This Row],[Davek (EUR)]]</f>
        <v>0</v>
      </c>
      <c r="S49" s="195">
        <f>+Sklop15[[#This Row],[cena/enota brez DDV v EUR]]*Sklop15[[#This Row],[Okvirna količina]]</f>
        <v>0</v>
      </c>
      <c r="T49" s="195">
        <f>+Sklop15[[#This Row],[Končna cena/enoto mere (EUR) z DDV]]*Sklop15[[#This Row],[Okvirna količina]]</f>
        <v>0</v>
      </c>
      <c r="U49" s="198"/>
    </row>
    <row r="50" spans="1:21" s="240" customFormat="1" ht="12">
      <c r="A50" s="250" t="s">
        <v>36</v>
      </c>
      <c r="B50" s="346" t="s">
        <v>698</v>
      </c>
      <c r="C50" s="193">
        <v>0.12</v>
      </c>
      <c r="D50" s="197" t="s">
        <v>0</v>
      </c>
      <c r="E50" s="260"/>
      <c r="F50" s="372">
        <v>500</v>
      </c>
      <c r="G50" s="168" t="s">
        <v>296</v>
      </c>
      <c r="H5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0" s="122" t="str">
        <f>IF(Sklop15[[#This Row],[ZAHTEVANA SHEMA KAKOVOSTI]]&lt;&gt;"",Sklop15[[#This Row],[Preračunana masa/volumen/kos na enoto kg]],"")</f>
        <v/>
      </c>
      <c r="J50" s="148"/>
      <c r="K50" s="149"/>
      <c r="L50" s="149"/>
      <c r="M50" s="150"/>
      <c r="N50" s="195"/>
      <c r="O50" s="195"/>
      <c r="P50" s="196"/>
      <c r="Q50" s="195">
        <f>+Sklop15[[#This Row],[cena/enota brez DDV v EUR]]*Sklop15[[#This Row],[Stopnja DDV (%)]]</f>
        <v>0</v>
      </c>
      <c r="R50" s="195">
        <f>+Sklop15[[#This Row],[cena/enota brez DDV v EUR]]+Sklop15[[#This Row],[Davek (EUR)]]</f>
        <v>0</v>
      </c>
      <c r="S50" s="195">
        <f>+Sklop15[[#This Row],[cena/enota brez DDV v EUR]]*Sklop15[[#This Row],[Okvirna količina]]</f>
        <v>0</v>
      </c>
      <c r="T50" s="195">
        <f>+Sklop15[[#This Row],[Končna cena/enoto mere (EUR) z DDV]]*Sklop15[[#This Row],[Okvirna količina]]</f>
        <v>0</v>
      </c>
      <c r="U50" s="198"/>
    </row>
    <row r="51" spans="1:21" s="240" customFormat="1" ht="12">
      <c r="A51" s="250" t="s">
        <v>37</v>
      </c>
      <c r="B51" s="346" t="s">
        <v>699</v>
      </c>
      <c r="C51" s="193">
        <v>0.15</v>
      </c>
      <c r="D51" s="197" t="s">
        <v>0</v>
      </c>
      <c r="E51" s="260"/>
      <c r="F51" s="372">
        <v>100</v>
      </c>
      <c r="G51" s="168" t="s">
        <v>296</v>
      </c>
      <c r="H5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1" s="122" t="str">
        <f>IF(Sklop15[[#This Row],[ZAHTEVANA SHEMA KAKOVOSTI]]&lt;&gt;"",Sklop15[[#This Row],[Preračunana masa/volumen/kos na enoto kg]],"")</f>
        <v/>
      </c>
      <c r="J51" s="148"/>
      <c r="K51" s="149"/>
      <c r="L51" s="149"/>
      <c r="M51" s="150"/>
      <c r="N51" s="195"/>
      <c r="O51" s="195"/>
      <c r="P51" s="196"/>
      <c r="Q51" s="195">
        <f>+Sklop15[[#This Row],[cena/enota brez DDV v EUR]]*Sklop15[[#This Row],[Stopnja DDV (%)]]</f>
        <v>0</v>
      </c>
      <c r="R51" s="195">
        <f>+Sklop15[[#This Row],[cena/enota brez DDV v EUR]]+Sklop15[[#This Row],[Davek (EUR)]]</f>
        <v>0</v>
      </c>
      <c r="S51" s="195">
        <f>+Sklop15[[#This Row],[cena/enota brez DDV v EUR]]*Sklop15[[#This Row],[Okvirna količina]]</f>
        <v>0</v>
      </c>
      <c r="T51" s="195">
        <f>+Sklop15[[#This Row],[Končna cena/enoto mere (EUR) z DDV]]*Sklop15[[#This Row],[Okvirna količina]]</f>
        <v>0</v>
      </c>
      <c r="U51" s="198"/>
    </row>
    <row r="52" spans="1:21" s="240" customFormat="1" ht="24">
      <c r="A52" s="250" t="s">
        <v>38</v>
      </c>
      <c r="B52" s="346" t="s">
        <v>700</v>
      </c>
      <c r="C52" s="193">
        <v>120</v>
      </c>
      <c r="D52" s="197" t="s">
        <v>110</v>
      </c>
      <c r="E52" s="260"/>
      <c r="F52" s="372">
        <v>4000</v>
      </c>
      <c r="G52" s="168" t="s">
        <v>296</v>
      </c>
      <c r="H5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52" s="122" t="str">
        <f>IF(Sklop15[[#This Row],[ZAHTEVANA SHEMA KAKOVOSTI]]&lt;&gt;"",Sklop15[[#This Row],[Preračunana masa/volumen/kos na enoto kg]],"")</f>
        <v/>
      </c>
      <c r="J52" s="148"/>
      <c r="K52" s="149"/>
      <c r="L52" s="149"/>
      <c r="M52" s="150"/>
      <c r="N52" s="195"/>
      <c r="O52" s="195"/>
      <c r="P52" s="196"/>
      <c r="Q52" s="195">
        <f>+Sklop15[[#This Row],[cena/enota brez DDV v EUR]]*Sklop15[[#This Row],[Stopnja DDV (%)]]</f>
        <v>0</v>
      </c>
      <c r="R52" s="195">
        <f>+Sklop15[[#This Row],[cena/enota brez DDV v EUR]]+Sklop15[[#This Row],[Davek (EUR)]]</f>
        <v>0</v>
      </c>
      <c r="S52" s="195">
        <f>+Sklop15[[#This Row],[cena/enota brez DDV v EUR]]*Sklop15[[#This Row],[Okvirna količina]]</f>
        <v>0</v>
      </c>
      <c r="T52" s="195">
        <f>+Sklop15[[#This Row],[Končna cena/enoto mere (EUR) z DDV]]*Sklop15[[#This Row],[Okvirna količina]]</f>
        <v>0</v>
      </c>
      <c r="U52" s="198"/>
    </row>
    <row r="53" spans="1:21" s="240" customFormat="1" ht="12">
      <c r="A53" s="250" t="s">
        <v>39</v>
      </c>
      <c r="B53" s="346" t="s">
        <v>701</v>
      </c>
      <c r="C53" s="193">
        <v>0.14000000000000001</v>
      </c>
      <c r="D53" s="197" t="s">
        <v>0</v>
      </c>
      <c r="E53" s="260"/>
      <c r="F53" s="372">
        <v>1300</v>
      </c>
      <c r="G53" s="168" t="s">
        <v>296</v>
      </c>
      <c r="H5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53" s="122" t="str">
        <f>IF(Sklop15[[#This Row],[ZAHTEVANA SHEMA KAKOVOSTI]]&lt;&gt;"",Sklop15[[#This Row],[Preračunana masa/volumen/kos na enoto kg]],"")</f>
        <v/>
      </c>
      <c r="J53" s="148"/>
      <c r="K53" s="149"/>
      <c r="L53" s="149"/>
      <c r="M53" s="150"/>
      <c r="N53" s="195"/>
      <c r="O53" s="195"/>
      <c r="P53" s="196"/>
      <c r="Q53" s="195">
        <f>+Sklop15[[#This Row],[cena/enota brez DDV v EUR]]*Sklop15[[#This Row],[Stopnja DDV (%)]]</f>
        <v>0</v>
      </c>
      <c r="R53" s="195">
        <f>+Sklop15[[#This Row],[cena/enota brez DDV v EUR]]+Sklop15[[#This Row],[Davek (EUR)]]</f>
        <v>0</v>
      </c>
      <c r="S53" s="195">
        <f>+Sklop15[[#This Row],[cena/enota brez DDV v EUR]]*Sklop15[[#This Row],[Okvirna količina]]</f>
        <v>0</v>
      </c>
      <c r="T53" s="195">
        <f>+Sklop15[[#This Row],[Končna cena/enoto mere (EUR) z DDV]]*Sklop15[[#This Row],[Okvirna količina]]</f>
        <v>0</v>
      </c>
      <c r="U53" s="198"/>
    </row>
    <row r="54" spans="1:21" s="240" customFormat="1" ht="12">
      <c r="A54" s="250" t="s">
        <v>40</v>
      </c>
      <c r="B54" s="346" t="s">
        <v>701</v>
      </c>
      <c r="C54" s="193">
        <v>0.08</v>
      </c>
      <c r="D54" s="197" t="s">
        <v>0</v>
      </c>
      <c r="E54" s="260"/>
      <c r="F54" s="372">
        <v>4000</v>
      </c>
      <c r="G54" s="168" t="s">
        <v>296</v>
      </c>
      <c r="H5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4" s="122" t="str">
        <f>IF(Sklop15[[#This Row],[ZAHTEVANA SHEMA KAKOVOSTI]]&lt;&gt;"",Sklop15[[#This Row],[Preračunana masa/volumen/kos na enoto kg]],"")</f>
        <v/>
      </c>
      <c r="J54" s="148"/>
      <c r="K54" s="149"/>
      <c r="L54" s="149"/>
      <c r="M54" s="150"/>
      <c r="N54" s="195"/>
      <c r="O54" s="195"/>
      <c r="P54" s="196"/>
      <c r="Q54" s="195">
        <f>+Sklop15[[#This Row],[cena/enota brez DDV v EUR]]*Sklop15[[#This Row],[Stopnja DDV (%)]]</f>
        <v>0</v>
      </c>
      <c r="R54" s="195">
        <f>+Sklop15[[#This Row],[cena/enota brez DDV v EUR]]+Sklop15[[#This Row],[Davek (EUR)]]</f>
        <v>0</v>
      </c>
      <c r="S54" s="195">
        <f>+Sklop15[[#This Row],[cena/enota brez DDV v EUR]]*Sklop15[[#This Row],[Okvirna količina]]</f>
        <v>0</v>
      </c>
      <c r="T54" s="195">
        <f>+Sklop15[[#This Row],[Končna cena/enoto mere (EUR) z DDV]]*Sklop15[[#This Row],[Okvirna količina]]</f>
        <v>0</v>
      </c>
      <c r="U54" s="198"/>
    </row>
    <row r="55" spans="1:21" s="240" customFormat="1" ht="12">
      <c r="A55" s="250" t="s">
        <v>41</v>
      </c>
      <c r="B55" s="346" t="s">
        <v>829</v>
      </c>
      <c r="C55" s="193">
        <v>0.1</v>
      </c>
      <c r="D55" s="197" t="s">
        <v>0</v>
      </c>
      <c r="E55" s="260"/>
      <c r="F55" s="372">
        <v>300</v>
      </c>
      <c r="G55" s="168" t="s">
        <v>296</v>
      </c>
      <c r="H5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5" s="122" t="str">
        <f>IF(Sklop15[[#This Row],[ZAHTEVANA SHEMA KAKOVOSTI]]&lt;&gt;"",Sklop15[[#This Row],[Preračunana masa/volumen/kos na enoto kg]],"")</f>
        <v/>
      </c>
      <c r="J55" s="148"/>
      <c r="K55" s="149"/>
      <c r="L55" s="149"/>
      <c r="M55" s="150"/>
      <c r="N55" s="195"/>
      <c r="O55" s="195"/>
      <c r="P55" s="196"/>
      <c r="Q55" s="195">
        <f>+Sklop15[[#This Row],[cena/enota brez DDV v EUR]]*Sklop15[[#This Row],[Stopnja DDV (%)]]</f>
        <v>0</v>
      </c>
      <c r="R55" s="195">
        <f>+Sklop15[[#This Row],[cena/enota brez DDV v EUR]]+Sklop15[[#This Row],[Davek (EUR)]]</f>
        <v>0</v>
      </c>
      <c r="S55" s="195">
        <f>+Sklop15[[#This Row],[cena/enota brez DDV v EUR]]*Sklop15[[#This Row],[Okvirna količina]]</f>
        <v>0</v>
      </c>
      <c r="T55" s="195">
        <f>+Sklop15[[#This Row],[Končna cena/enoto mere (EUR) z DDV]]*Sklop15[[#This Row],[Okvirna količina]]</f>
        <v>0</v>
      </c>
      <c r="U55" s="198"/>
    </row>
    <row r="56" spans="1:21" s="240" customFormat="1" ht="12">
      <c r="A56" s="250" t="s">
        <v>42</v>
      </c>
      <c r="B56" s="346" t="s">
        <v>702</v>
      </c>
      <c r="C56" s="193">
        <v>1</v>
      </c>
      <c r="D56" s="193" t="s">
        <v>0</v>
      </c>
      <c r="E56" s="199"/>
      <c r="F56" s="372">
        <v>4</v>
      </c>
      <c r="G56" s="185" t="s">
        <v>0</v>
      </c>
      <c r="H5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6" s="122" t="str">
        <f>IF(Sklop15[[#This Row],[ZAHTEVANA SHEMA KAKOVOSTI]]&lt;&gt;"",Sklop15[[#This Row],[Preračunana masa/volumen/kos na enoto kg]],"")</f>
        <v/>
      </c>
      <c r="J56" s="148"/>
      <c r="K56" s="149"/>
      <c r="L56" s="149"/>
      <c r="M56" s="150"/>
      <c r="N56" s="195"/>
      <c r="O56" s="195"/>
      <c r="P56" s="196"/>
      <c r="Q56" s="195">
        <f>+Sklop15[[#This Row],[cena/enota brez DDV v EUR]]*Sklop15[[#This Row],[Stopnja DDV (%)]]</f>
        <v>0</v>
      </c>
      <c r="R56" s="195">
        <f>+Sklop15[[#This Row],[cena/enota brez DDV v EUR]]+Sklop15[[#This Row],[Davek (EUR)]]</f>
        <v>0</v>
      </c>
      <c r="S56" s="195">
        <f>+Sklop15[[#This Row],[cena/enota brez DDV v EUR]]*Sklop15[[#This Row],[Okvirna količina]]</f>
        <v>0</v>
      </c>
      <c r="T56" s="195">
        <f>+Sklop15[[#This Row],[Končna cena/enoto mere (EUR) z DDV]]*Sklop15[[#This Row],[Okvirna količina]]</f>
        <v>0</v>
      </c>
      <c r="U56" s="198"/>
    </row>
    <row r="57" spans="1:21" s="240" customFormat="1" ht="12">
      <c r="A57" s="250" t="s">
        <v>43</v>
      </c>
      <c r="B57" s="346" t="s">
        <v>703</v>
      </c>
      <c r="C57" s="193">
        <v>0.12</v>
      </c>
      <c r="D57" s="193" t="s">
        <v>0</v>
      </c>
      <c r="E57" s="199"/>
      <c r="F57" s="372">
        <v>1300</v>
      </c>
      <c r="G57" s="185" t="s">
        <v>296</v>
      </c>
      <c r="H5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7" s="122" t="str">
        <f>IF(Sklop15[[#This Row],[ZAHTEVANA SHEMA KAKOVOSTI]]&lt;&gt;"",Sklop15[[#This Row],[Preračunana masa/volumen/kos na enoto kg]],"")</f>
        <v/>
      </c>
      <c r="J57" s="148"/>
      <c r="K57" s="149"/>
      <c r="L57" s="149"/>
      <c r="M57" s="150"/>
      <c r="N57" s="195"/>
      <c r="O57" s="195"/>
      <c r="P57" s="196"/>
      <c r="Q57" s="195">
        <f>+Sklop15[[#This Row],[cena/enota brez DDV v EUR]]*Sklop15[[#This Row],[Stopnja DDV (%)]]</f>
        <v>0</v>
      </c>
      <c r="R57" s="195">
        <f>+Sklop15[[#This Row],[cena/enota brez DDV v EUR]]+Sklop15[[#This Row],[Davek (EUR)]]</f>
        <v>0</v>
      </c>
      <c r="S57" s="195">
        <f>+Sklop15[[#This Row],[cena/enota brez DDV v EUR]]*Sklop15[[#This Row],[Okvirna količina]]</f>
        <v>0</v>
      </c>
      <c r="T57" s="195">
        <f>+Sklop15[[#This Row],[Končna cena/enoto mere (EUR) z DDV]]*Sklop15[[#This Row],[Okvirna količina]]</f>
        <v>0</v>
      </c>
      <c r="U57" s="198"/>
    </row>
    <row r="58" spans="1:21" s="240" customFormat="1" ht="12">
      <c r="A58" s="250" t="s">
        <v>48</v>
      </c>
      <c r="B58" s="346" t="s">
        <v>704</v>
      </c>
      <c r="C58" s="193">
        <v>0.08</v>
      </c>
      <c r="D58" s="193" t="s">
        <v>0</v>
      </c>
      <c r="E58" s="199"/>
      <c r="F58" s="372">
        <v>1300</v>
      </c>
      <c r="G58" s="185" t="s">
        <v>296</v>
      </c>
      <c r="H5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8" s="122" t="str">
        <f>IF(Sklop15[[#This Row],[ZAHTEVANA SHEMA KAKOVOSTI]]&lt;&gt;"",Sklop15[[#This Row],[Preračunana masa/volumen/kos na enoto kg]],"")</f>
        <v/>
      </c>
      <c r="J58" s="148"/>
      <c r="K58" s="149"/>
      <c r="L58" s="149"/>
      <c r="M58" s="150"/>
      <c r="N58" s="195"/>
      <c r="O58" s="195"/>
      <c r="P58" s="196"/>
      <c r="Q58" s="195">
        <f>+Sklop15[[#This Row],[cena/enota brez DDV v EUR]]*Sklop15[[#This Row],[Stopnja DDV (%)]]</f>
        <v>0</v>
      </c>
      <c r="R58" s="195">
        <f>+Sklop15[[#This Row],[cena/enota brez DDV v EUR]]+Sklop15[[#This Row],[Davek (EUR)]]</f>
        <v>0</v>
      </c>
      <c r="S58" s="195">
        <f>+Sklop15[[#This Row],[cena/enota brez DDV v EUR]]*Sklop15[[#This Row],[Okvirna količina]]</f>
        <v>0</v>
      </c>
      <c r="T58" s="195">
        <f>+Sklop15[[#This Row],[Končna cena/enoto mere (EUR) z DDV]]*Sklop15[[#This Row],[Okvirna količina]]</f>
        <v>0</v>
      </c>
      <c r="U58" s="198"/>
    </row>
    <row r="59" spans="1:21" s="240" customFormat="1" ht="12">
      <c r="A59" s="250" t="s">
        <v>44</v>
      </c>
      <c r="B59" s="346" t="s">
        <v>705</v>
      </c>
      <c r="C59" s="193">
        <v>0.05</v>
      </c>
      <c r="D59" s="193" t="s">
        <v>0</v>
      </c>
      <c r="E59" s="199"/>
      <c r="F59" s="372">
        <v>2500</v>
      </c>
      <c r="G59" s="185" t="s">
        <v>296</v>
      </c>
      <c r="H5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59" s="122" t="str">
        <f>IF(Sklop15[[#This Row],[ZAHTEVANA SHEMA KAKOVOSTI]]&lt;&gt;"",Sklop15[[#This Row],[Preračunana masa/volumen/kos na enoto kg]],"")</f>
        <v/>
      </c>
      <c r="J59" s="148"/>
      <c r="K59" s="149"/>
      <c r="L59" s="149"/>
      <c r="M59" s="150"/>
      <c r="N59" s="195"/>
      <c r="O59" s="195"/>
      <c r="P59" s="196"/>
      <c r="Q59" s="195">
        <f>+Sklop15[[#This Row],[cena/enota brez DDV v EUR]]*Sklop15[[#This Row],[Stopnja DDV (%)]]</f>
        <v>0</v>
      </c>
      <c r="R59" s="195">
        <f>+Sklop15[[#This Row],[cena/enota brez DDV v EUR]]+Sklop15[[#This Row],[Davek (EUR)]]</f>
        <v>0</v>
      </c>
      <c r="S59" s="195">
        <f>+Sklop15[[#This Row],[cena/enota brez DDV v EUR]]*Sklop15[[#This Row],[Okvirna količina]]</f>
        <v>0</v>
      </c>
      <c r="T59" s="195">
        <f>+Sklop15[[#This Row],[Končna cena/enoto mere (EUR) z DDV]]*Sklop15[[#This Row],[Okvirna količina]]</f>
        <v>0</v>
      </c>
      <c r="U59" s="198"/>
    </row>
    <row r="60" spans="1:21" s="240" customFormat="1" ht="24">
      <c r="A60" s="250" t="s">
        <v>45</v>
      </c>
      <c r="B60" s="346" t="s">
        <v>706</v>
      </c>
      <c r="C60" s="193">
        <v>0.08</v>
      </c>
      <c r="D60" s="193" t="s">
        <v>0</v>
      </c>
      <c r="E60" s="199"/>
      <c r="F60" s="372">
        <v>1300</v>
      </c>
      <c r="G60" s="185" t="s">
        <v>296</v>
      </c>
      <c r="H6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60" s="122" t="str">
        <f>IF(Sklop15[[#This Row],[ZAHTEVANA SHEMA KAKOVOSTI]]&lt;&gt;"",Sklop15[[#This Row],[Preračunana masa/volumen/kos na enoto kg]],"")</f>
        <v/>
      </c>
      <c r="J60" s="148"/>
      <c r="K60" s="149"/>
      <c r="L60" s="149"/>
      <c r="M60" s="150"/>
      <c r="N60" s="195"/>
      <c r="O60" s="195"/>
      <c r="P60" s="196"/>
      <c r="Q60" s="195">
        <f>+Sklop15[[#This Row],[cena/enota brez DDV v EUR]]*Sklop15[[#This Row],[Stopnja DDV (%)]]</f>
        <v>0</v>
      </c>
      <c r="R60" s="195">
        <f>+Sklop15[[#This Row],[cena/enota brez DDV v EUR]]+Sklop15[[#This Row],[Davek (EUR)]]</f>
        <v>0</v>
      </c>
      <c r="S60" s="195">
        <f>+Sklop15[[#This Row],[cena/enota brez DDV v EUR]]*Sklop15[[#This Row],[Okvirna količina]]</f>
        <v>0</v>
      </c>
      <c r="T60" s="195">
        <f>+Sklop15[[#This Row],[Končna cena/enoto mere (EUR) z DDV]]*Sklop15[[#This Row],[Okvirna količina]]</f>
        <v>0</v>
      </c>
      <c r="U60" s="198"/>
    </row>
    <row r="61" spans="1:21" s="183" customFormat="1" ht="12">
      <c r="A61" s="250" t="s">
        <v>49</v>
      </c>
      <c r="B61" s="165" t="s">
        <v>707</v>
      </c>
      <c r="C61" s="193">
        <v>0.12</v>
      </c>
      <c r="D61" s="193" t="s">
        <v>0</v>
      </c>
      <c r="E61" s="199"/>
      <c r="F61" s="373">
        <v>300</v>
      </c>
      <c r="G61" s="186" t="s">
        <v>296</v>
      </c>
      <c r="H6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61" s="374" t="str">
        <f>IF(Sklop15[[#This Row],[ZAHTEVANA SHEMA KAKOVOSTI]]&lt;&gt;"",Sklop15[[#This Row],[Preračunana masa/volumen/kos na enoto kg]],"")</f>
        <v/>
      </c>
      <c r="J61" s="181"/>
      <c r="K61" s="182"/>
      <c r="L61" s="182"/>
      <c r="M61" s="150"/>
      <c r="N61" s="162"/>
      <c r="O61" s="162"/>
      <c r="P61" s="163"/>
      <c r="Q61" s="162">
        <f>+Sklop15[[#This Row],[cena/enota brez DDV v EUR]]*Sklop15[[#This Row],[Stopnja DDV (%)]]</f>
        <v>0</v>
      </c>
      <c r="R61" s="162">
        <f>+Sklop15[[#This Row],[cena/enota brez DDV v EUR]]+Sklop15[[#This Row],[Davek (EUR)]]</f>
        <v>0</v>
      </c>
      <c r="S61" s="162">
        <f>+Sklop15[[#This Row],[cena/enota brez DDV v EUR]]*Sklop15[[#This Row],[Okvirna količina]]</f>
        <v>0</v>
      </c>
      <c r="T61" s="162">
        <f>+Sklop15[[#This Row],[Končna cena/enoto mere (EUR) z DDV]]*Sklop15[[#This Row],[Okvirna količina]]</f>
        <v>0</v>
      </c>
      <c r="U61" s="198"/>
    </row>
    <row r="62" spans="1:21" s="183" customFormat="1" ht="12">
      <c r="A62" s="250" t="s">
        <v>50</v>
      </c>
      <c r="B62" s="165" t="s">
        <v>708</v>
      </c>
      <c r="C62" s="193">
        <v>0.16</v>
      </c>
      <c r="D62" s="193" t="s">
        <v>0</v>
      </c>
      <c r="E62" s="199"/>
      <c r="F62" s="184">
        <v>300</v>
      </c>
      <c r="G62" s="187" t="s">
        <v>296</v>
      </c>
      <c r="H6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62" s="180" t="str">
        <f>IF(Sklop15[[#This Row],[ZAHTEVANA SHEMA KAKOVOSTI]]&lt;&gt;"",Sklop15[[#This Row],[Preračunana masa/volumen/kos na enoto kg]],"")</f>
        <v/>
      </c>
      <c r="J62" s="181"/>
      <c r="K62" s="182"/>
      <c r="L62" s="182"/>
      <c r="M62" s="150"/>
      <c r="N62" s="162"/>
      <c r="O62" s="162"/>
      <c r="P62" s="163"/>
      <c r="Q62" s="162">
        <f>+Sklop15[[#This Row],[cena/enota brez DDV v EUR]]*Sklop15[[#This Row],[Stopnja DDV (%)]]</f>
        <v>0</v>
      </c>
      <c r="R62" s="162">
        <f>+Sklop15[[#This Row],[cena/enota brez DDV v EUR]]+Sklop15[[#This Row],[Davek (EUR)]]</f>
        <v>0</v>
      </c>
      <c r="S62" s="162">
        <f>+Sklop15[[#This Row],[cena/enota brez DDV v EUR]]*Sklop15[[#This Row],[Okvirna količina]]</f>
        <v>0</v>
      </c>
      <c r="T62" s="162">
        <f>+Sklop15[[#This Row],[Končna cena/enoto mere (EUR) z DDV]]*Sklop15[[#This Row],[Okvirna količina]]</f>
        <v>0</v>
      </c>
      <c r="U62" s="198"/>
    </row>
    <row r="63" spans="1:21" s="183" customFormat="1" ht="12">
      <c r="A63" s="250" t="s">
        <v>46</v>
      </c>
      <c r="B63" s="323" t="s">
        <v>708</v>
      </c>
      <c r="C63" s="193">
        <v>0.1</v>
      </c>
      <c r="D63" s="193" t="s">
        <v>0</v>
      </c>
      <c r="E63" s="199"/>
      <c r="F63" s="184">
        <v>2000</v>
      </c>
      <c r="G63" s="187" t="s">
        <v>296</v>
      </c>
      <c r="H6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3" s="180" t="str">
        <f>IF(Sklop15[[#This Row],[ZAHTEVANA SHEMA KAKOVOSTI]]&lt;&gt;"",Sklop15[[#This Row],[Preračunana masa/volumen/kos na enoto kg]],"")</f>
        <v/>
      </c>
      <c r="J63" s="181"/>
      <c r="K63" s="182"/>
      <c r="L63" s="182"/>
      <c r="M63" s="150"/>
      <c r="N63" s="162"/>
      <c r="O63" s="162"/>
      <c r="P63" s="163"/>
      <c r="Q63" s="162">
        <f>+Sklop15[[#This Row],[cena/enota brez DDV v EUR]]*Sklop15[[#This Row],[Stopnja DDV (%)]]</f>
        <v>0</v>
      </c>
      <c r="R63" s="162">
        <f>+Sklop15[[#This Row],[cena/enota brez DDV v EUR]]+Sklop15[[#This Row],[Davek (EUR)]]</f>
        <v>0</v>
      </c>
      <c r="S63" s="162">
        <f>+Sklop15[[#This Row],[cena/enota brez DDV v EUR]]*Sklop15[[#This Row],[Okvirna količina]]</f>
        <v>0</v>
      </c>
      <c r="T63" s="162">
        <f>+Sklop15[[#This Row],[Končna cena/enoto mere (EUR) z DDV]]*Sklop15[[#This Row],[Okvirna količina]]</f>
        <v>0</v>
      </c>
      <c r="U63" s="198"/>
    </row>
    <row r="64" spans="1:21" s="183" customFormat="1" ht="12">
      <c r="A64" s="250" t="s">
        <v>51</v>
      </c>
      <c r="B64" s="375" t="s">
        <v>709</v>
      </c>
      <c r="C64" s="193">
        <v>1</v>
      </c>
      <c r="D64" s="193" t="s">
        <v>0</v>
      </c>
      <c r="E64" s="199"/>
      <c r="F64" s="372">
        <v>5</v>
      </c>
      <c r="G64" s="187" t="s">
        <v>0</v>
      </c>
      <c r="H6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80" t="str">
        <f>IF(Sklop15[[#This Row],[ZAHTEVANA SHEMA KAKOVOSTI]]&lt;&gt;"",Sklop15[[#This Row],[Preračunana masa/volumen/kos na enoto kg]],"")</f>
        <v/>
      </c>
      <c r="J64" s="181"/>
      <c r="K64" s="182"/>
      <c r="L64" s="182"/>
      <c r="M64" s="150"/>
      <c r="N64" s="162"/>
      <c r="O64" s="162"/>
      <c r="P64" s="163"/>
      <c r="Q64" s="162">
        <f>+Sklop15[[#This Row],[cena/enota brez DDV v EUR]]*Sklop15[[#This Row],[Stopnja DDV (%)]]</f>
        <v>0</v>
      </c>
      <c r="R64" s="162">
        <f>+Sklop15[[#This Row],[cena/enota brez DDV v EUR]]+Sklop15[[#This Row],[Davek (EUR)]]</f>
        <v>0</v>
      </c>
      <c r="S64" s="162">
        <f>+Sklop15[[#This Row],[cena/enota brez DDV v EUR]]*Sklop15[[#This Row],[Okvirna količina]]</f>
        <v>0</v>
      </c>
      <c r="T64" s="162">
        <f>+Sklop15[[#This Row],[Končna cena/enoto mere (EUR) z DDV]]*Sklop15[[#This Row],[Okvirna količina]]</f>
        <v>0</v>
      </c>
      <c r="U64" s="198"/>
    </row>
    <row r="65" spans="1:21" s="183" customFormat="1" ht="12">
      <c r="A65" s="250" t="s">
        <v>47</v>
      </c>
      <c r="B65" s="323" t="s">
        <v>710</v>
      </c>
      <c r="C65" s="193">
        <v>1</v>
      </c>
      <c r="D65" s="193" t="s">
        <v>0</v>
      </c>
      <c r="E65" s="199"/>
      <c r="F65" s="372">
        <v>5</v>
      </c>
      <c r="G65" s="187" t="s">
        <v>0</v>
      </c>
      <c r="H6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5" s="180" t="str">
        <f>IF(Sklop15[[#This Row],[ZAHTEVANA SHEMA KAKOVOSTI]]&lt;&gt;"",Sklop15[[#This Row],[Preračunana masa/volumen/kos na enoto kg]],"")</f>
        <v/>
      </c>
      <c r="J65" s="181"/>
      <c r="K65" s="182"/>
      <c r="L65" s="182"/>
      <c r="M65" s="150"/>
      <c r="N65" s="162"/>
      <c r="O65" s="162"/>
      <c r="P65" s="163"/>
      <c r="Q65" s="162">
        <f>+Sklop15[[#This Row],[cena/enota brez DDV v EUR]]*Sklop15[[#This Row],[Stopnja DDV (%)]]</f>
        <v>0</v>
      </c>
      <c r="R65" s="162">
        <f>+Sklop15[[#This Row],[cena/enota brez DDV v EUR]]+Sklop15[[#This Row],[Davek (EUR)]]</f>
        <v>0</v>
      </c>
      <c r="S65" s="162">
        <f>+Sklop15[[#This Row],[cena/enota brez DDV v EUR]]*Sklop15[[#This Row],[Okvirna količina]]</f>
        <v>0</v>
      </c>
      <c r="T65" s="162">
        <f>+Sklop15[[#This Row],[Končna cena/enoto mere (EUR) z DDV]]*Sklop15[[#This Row],[Okvirna količina]]</f>
        <v>0</v>
      </c>
      <c r="U65" s="198"/>
    </row>
    <row r="66" spans="1:21" s="183" customFormat="1" ht="12">
      <c r="A66" s="250" t="s">
        <v>52</v>
      </c>
      <c r="B66" s="323" t="s">
        <v>711</v>
      </c>
      <c r="C66" s="193">
        <v>50</v>
      </c>
      <c r="D66" s="193" t="s">
        <v>110</v>
      </c>
      <c r="E66" s="199"/>
      <c r="F66" s="372">
        <v>1300</v>
      </c>
      <c r="G66" s="187" t="s">
        <v>296</v>
      </c>
      <c r="H6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66" s="180" t="str">
        <f>IF(Sklop15[[#This Row],[ZAHTEVANA SHEMA KAKOVOSTI]]&lt;&gt;"",Sklop15[[#This Row],[Preračunana masa/volumen/kos na enoto kg]],"")</f>
        <v/>
      </c>
      <c r="J66" s="181"/>
      <c r="K66" s="182"/>
      <c r="L66" s="182"/>
      <c r="M66" s="150"/>
      <c r="N66" s="162"/>
      <c r="O66" s="162"/>
      <c r="P66" s="163"/>
      <c r="Q66" s="162">
        <f>+Sklop15[[#This Row],[cena/enota brez DDV v EUR]]*Sklop15[[#This Row],[Stopnja DDV (%)]]</f>
        <v>0</v>
      </c>
      <c r="R66" s="162">
        <f>+Sklop15[[#This Row],[cena/enota brez DDV v EUR]]+Sklop15[[#This Row],[Davek (EUR)]]</f>
        <v>0</v>
      </c>
      <c r="S66" s="162">
        <f>+Sklop15[[#This Row],[cena/enota brez DDV v EUR]]*Sklop15[[#This Row],[Okvirna količina]]</f>
        <v>0</v>
      </c>
      <c r="T66" s="162">
        <f>+Sklop15[[#This Row],[Končna cena/enoto mere (EUR) z DDV]]*Sklop15[[#This Row],[Okvirna količina]]</f>
        <v>0</v>
      </c>
      <c r="U66" s="198"/>
    </row>
    <row r="67" spans="1:21" s="183" customFormat="1" ht="12">
      <c r="A67" s="250" t="s">
        <v>53</v>
      </c>
      <c r="B67" s="323" t="s">
        <v>712</v>
      </c>
      <c r="C67" s="193">
        <v>100</v>
      </c>
      <c r="D67" s="193" t="s">
        <v>110</v>
      </c>
      <c r="E67" s="199"/>
      <c r="F67" s="372">
        <v>100</v>
      </c>
      <c r="G67" s="187" t="s">
        <v>296</v>
      </c>
      <c r="H6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7" s="180" t="str">
        <f>IF(Sklop15[[#This Row],[ZAHTEVANA SHEMA KAKOVOSTI]]&lt;&gt;"",Sklop15[[#This Row],[Preračunana masa/volumen/kos na enoto kg]],"")</f>
        <v/>
      </c>
      <c r="J67" s="181"/>
      <c r="K67" s="182"/>
      <c r="L67" s="182"/>
      <c r="M67" s="150"/>
      <c r="N67" s="162"/>
      <c r="O67" s="162"/>
      <c r="P67" s="163"/>
      <c r="Q67" s="162">
        <f>+Sklop15[[#This Row],[cena/enota brez DDV v EUR]]*Sklop15[[#This Row],[Stopnja DDV (%)]]</f>
        <v>0</v>
      </c>
      <c r="R67" s="162">
        <f>+Sklop15[[#This Row],[cena/enota brez DDV v EUR]]+Sklop15[[#This Row],[Davek (EUR)]]</f>
        <v>0</v>
      </c>
      <c r="S67" s="162">
        <f>+Sklop15[[#This Row],[cena/enota brez DDV v EUR]]*Sklop15[[#This Row],[Okvirna količina]]</f>
        <v>0</v>
      </c>
      <c r="T67" s="162">
        <f>+Sklop15[[#This Row],[Končna cena/enoto mere (EUR) z DDV]]*Sklop15[[#This Row],[Okvirna količina]]</f>
        <v>0</v>
      </c>
      <c r="U67" s="198"/>
    </row>
    <row r="68" spans="1:21" s="183" customFormat="1" ht="12">
      <c r="A68" s="250" t="s">
        <v>54</v>
      </c>
      <c r="B68" s="323" t="s">
        <v>713</v>
      </c>
      <c r="C68" s="193">
        <v>200</v>
      </c>
      <c r="D68" s="193" t="s">
        <v>110</v>
      </c>
      <c r="E68" s="199"/>
      <c r="F68" s="372">
        <v>50</v>
      </c>
      <c r="G68" s="187" t="s">
        <v>296</v>
      </c>
      <c r="H6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8" s="180" t="str">
        <f>IF(Sklop15[[#This Row],[ZAHTEVANA SHEMA KAKOVOSTI]]&lt;&gt;"",Sklop15[[#This Row],[Preračunana masa/volumen/kos na enoto kg]],"")</f>
        <v/>
      </c>
      <c r="J68" s="181"/>
      <c r="K68" s="182"/>
      <c r="L68" s="182"/>
      <c r="M68" s="150"/>
      <c r="N68" s="162"/>
      <c r="O68" s="162"/>
      <c r="P68" s="163"/>
      <c r="Q68" s="162">
        <f>+Sklop15[[#This Row],[cena/enota brez DDV v EUR]]*Sklop15[[#This Row],[Stopnja DDV (%)]]</f>
        <v>0</v>
      </c>
      <c r="R68" s="162">
        <f>+Sklop15[[#This Row],[cena/enota brez DDV v EUR]]+Sklop15[[#This Row],[Davek (EUR)]]</f>
        <v>0</v>
      </c>
      <c r="S68" s="162">
        <f>+Sklop15[[#This Row],[cena/enota brez DDV v EUR]]*Sklop15[[#This Row],[Okvirna količina]]</f>
        <v>0</v>
      </c>
      <c r="T68" s="162">
        <f>+Sklop15[[#This Row],[Končna cena/enoto mere (EUR) z DDV]]*Sklop15[[#This Row],[Okvirna količina]]</f>
        <v>0</v>
      </c>
      <c r="U68" s="198"/>
    </row>
    <row r="69" spans="1:21" s="240" customFormat="1" ht="12">
      <c r="A69" s="250" t="s">
        <v>55</v>
      </c>
      <c r="B69" s="194" t="s">
        <v>714</v>
      </c>
      <c r="C69" s="193">
        <v>0.13</v>
      </c>
      <c r="D69" s="193" t="s">
        <v>0</v>
      </c>
      <c r="E69" s="260"/>
      <c r="F69" s="188">
        <v>1300</v>
      </c>
      <c r="G69" s="189" t="s">
        <v>296</v>
      </c>
      <c r="H6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169</v>
      </c>
      <c r="I69" s="122" t="str">
        <f>IF(Sklop15[[#This Row],[ZAHTEVANA SHEMA KAKOVOSTI]]&lt;&gt;"",Sklop15[[#This Row],[Preračunana masa/volumen/kos na enoto kg]],"")</f>
        <v/>
      </c>
      <c r="J69" s="148"/>
      <c r="K69" s="149"/>
      <c r="L69" s="149"/>
      <c r="M69" s="150"/>
      <c r="N69" s="195"/>
      <c r="O69" s="195"/>
      <c r="P69" s="196"/>
      <c r="Q69" s="195">
        <f>+Sklop15[[#This Row],[cena/enota brez DDV v EUR]]*Sklop15[[#This Row],[Stopnja DDV (%)]]</f>
        <v>0</v>
      </c>
      <c r="R69" s="195">
        <f>+Sklop15[[#This Row],[cena/enota brez DDV v EUR]]+Sklop15[[#This Row],[Davek (EUR)]]</f>
        <v>0</v>
      </c>
      <c r="S69" s="195">
        <f>+Sklop15[[#This Row],[cena/enota brez DDV v EUR]]*Sklop15[[#This Row],[Okvirna količina]]</f>
        <v>0</v>
      </c>
      <c r="T69" s="195">
        <f>+Sklop15[[#This Row],[Končna cena/enoto mere (EUR) z DDV]]*Sklop15[[#This Row],[Okvirna količina]]</f>
        <v>0</v>
      </c>
      <c r="U69" s="198"/>
    </row>
    <row r="70" spans="1:21" s="240" customFormat="1" ht="12">
      <c r="A70" s="250" t="s">
        <v>56</v>
      </c>
      <c r="B70" s="323" t="s">
        <v>715</v>
      </c>
      <c r="C70" s="193">
        <v>0.22</v>
      </c>
      <c r="D70" s="193" t="s">
        <v>0</v>
      </c>
      <c r="E70" s="260"/>
      <c r="F70" s="372">
        <v>300</v>
      </c>
      <c r="G70" s="189" t="s">
        <v>296</v>
      </c>
      <c r="H7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</v>
      </c>
      <c r="I70" s="122" t="str">
        <f>IF(Sklop15[[#This Row],[ZAHTEVANA SHEMA KAKOVOSTI]]&lt;&gt;"",Sklop15[[#This Row],[Preračunana masa/volumen/kos na enoto kg]],"")</f>
        <v/>
      </c>
      <c r="J70" s="148"/>
      <c r="K70" s="149"/>
      <c r="L70" s="149"/>
      <c r="M70" s="150"/>
      <c r="N70" s="195"/>
      <c r="O70" s="195"/>
      <c r="P70" s="196"/>
      <c r="Q70" s="195">
        <f>+Sklop15[[#This Row],[cena/enota brez DDV v EUR]]*Sklop15[[#This Row],[Stopnja DDV (%)]]</f>
        <v>0</v>
      </c>
      <c r="R70" s="195">
        <f>+Sklop15[[#This Row],[cena/enota brez DDV v EUR]]+Sklop15[[#This Row],[Davek (EUR)]]</f>
        <v>0</v>
      </c>
      <c r="S70" s="195">
        <f>+Sklop15[[#This Row],[cena/enota brez DDV v EUR]]*Sklop15[[#This Row],[Okvirna količina]]</f>
        <v>0</v>
      </c>
      <c r="T70" s="195">
        <f>+Sklop15[[#This Row],[Končna cena/enoto mere (EUR) z DDV]]*Sklop15[[#This Row],[Okvirna količina]]</f>
        <v>0</v>
      </c>
      <c r="U70" s="198"/>
    </row>
    <row r="71" spans="1:21" s="240" customFormat="1" ht="12">
      <c r="A71" s="250" t="s">
        <v>57</v>
      </c>
      <c r="B71" s="346" t="s">
        <v>716</v>
      </c>
      <c r="C71" s="193">
        <v>0.22</v>
      </c>
      <c r="D71" s="193" t="s">
        <v>0</v>
      </c>
      <c r="E71" s="260"/>
      <c r="F71" s="372">
        <v>50</v>
      </c>
      <c r="G71" s="168" t="s">
        <v>296</v>
      </c>
      <c r="H7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71" s="122" t="str">
        <f>IF(Sklop15[[#This Row],[ZAHTEVANA SHEMA KAKOVOSTI]]&lt;&gt;"",Sklop15[[#This Row],[Preračunana masa/volumen/kos na enoto kg]],"")</f>
        <v/>
      </c>
      <c r="J71" s="148"/>
      <c r="K71" s="149"/>
      <c r="L71" s="149"/>
      <c r="M71" s="150"/>
      <c r="N71" s="195"/>
      <c r="O71" s="195"/>
      <c r="P71" s="196"/>
      <c r="Q71" s="195">
        <f>+Sklop15[[#This Row],[cena/enota brez DDV v EUR]]*Sklop15[[#This Row],[Stopnja DDV (%)]]</f>
        <v>0</v>
      </c>
      <c r="R71" s="195">
        <f>+Sklop15[[#This Row],[cena/enota brez DDV v EUR]]+Sklop15[[#This Row],[Davek (EUR)]]</f>
        <v>0</v>
      </c>
      <c r="S71" s="195">
        <f>+Sklop15[[#This Row],[cena/enota brez DDV v EUR]]*Sklop15[[#This Row],[Okvirna količina]]</f>
        <v>0</v>
      </c>
      <c r="T71" s="195">
        <f>+Sklop15[[#This Row],[Končna cena/enoto mere (EUR) z DDV]]*Sklop15[[#This Row],[Okvirna količina]]</f>
        <v>0</v>
      </c>
      <c r="U71" s="198"/>
    </row>
    <row r="72" spans="1:21" s="240" customFormat="1" ht="12">
      <c r="A72" s="250" t="s">
        <v>58</v>
      </c>
      <c r="B72" s="346" t="s">
        <v>717</v>
      </c>
      <c r="C72" s="193">
        <v>0.13</v>
      </c>
      <c r="D72" s="193" t="s">
        <v>0</v>
      </c>
      <c r="E72" s="260"/>
      <c r="F72" s="372">
        <v>2500</v>
      </c>
      <c r="G72" s="168" t="s">
        <v>296</v>
      </c>
      <c r="H7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325</v>
      </c>
      <c r="I72" s="122" t="str">
        <f>IF(Sklop15[[#This Row],[ZAHTEVANA SHEMA KAKOVOSTI]]&lt;&gt;"",Sklop15[[#This Row],[Preračunana masa/volumen/kos na enoto kg]],"")</f>
        <v/>
      </c>
      <c r="J72" s="148"/>
      <c r="K72" s="149"/>
      <c r="L72" s="149"/>
      <c r="M72" s="150"/>
      <c r="N72" s="195"/>
      <c r="O72" s="195"/>
      <c r="P72" s="196"/>
      <c r="Q72" s="195">
        <f>+Sklop15[[#This Row],[cena/enota brez DDV v EUR]]*Sklop15[[#This Row],[Stopnja DDV (%)]]</f>
        <v>0</v>
      </c>
      <c r="R72" s="195">
        <f>+Sklop15[[#This Row],[cena/enota brez DDV v EUR]]+Sklop15[[#This Row],[Davek (EUR)]]</f>
        <v>0</v>
      </c>
      <c r="S72" s="195">
        <f>+Sklop15[[#This Row],[cena/enota brez DDV v EUR]]*Sklop15[[#This Row],[Okvirna količina]]</f>
        <v>0</v>
      </c>
      <c r="T72" s="195">
        <f>+Sklop15[[#This Row],[Končna cena/enoto mere (EUR) z DDV]]*Sklop15[[#This Row],[Okvirna količina]]</f>
        <v>0</v>
      </c>
      <c r="U72" s="198"/>
    </row>
    <row r="73" spans="1:21" s="240" customFormat="1" ht="12">
      <c r="A73" s="250" t="s">
        <v>59</v>
      </c>
      <c r="B73" s="194" t="s">
        <v>718</v>
      </c>
      <c r="C73" s="193">
        <v>0.13</v>
      </c>
      <c r="D73" s="193" t="s">
        <v>0</v>
      </c>
      <c r="E73" s="260"/>
      <c r="F73" s="169">
        <v>1300</v>
      </c>
      <c r="G73" s="168" t="s">
        <v>296</v>
      </c>
      <c r="H7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169</v>
      </c>
      <c r="I73" s="122" t="str">
        <f>IF(Sklop15[[#This Row],[ZAHTEVANA SHEMA KAKOVOSTI]]&lt;&gt;"",Sklop15[[#This Row],[Preračunana masa/volumen/kos na enoto kg]],"")</f>
        <v/>
      </c>
      <c r="J73" s="148"/>
      <c r="K73" s="149"/>
      <c r="L73" s="149"/>
      <c r="M73" s="150"/>
      <c r="N73" s="195"/>
      <c r="O73" s="195"/>
      <c r="P73" s="196"/>
      <c r="Q73" s="195">
        <f>+Sklop15[[#This Row],[cena/enota brez DDV v EUR]]*Sklop15[[#This Row],[Stopnja DDV (%)]]</f>
        <v>0</v>
      </c>
      <c r="R73" s="195">
        <f>+Sklop15[[#This Row],[cena/enota brez DDV v EUR]]+Sklop15[[#This Row],[Davek (EUR)]]</f>
        <v>0</v>
      </c>
      <c r="S73" s="195">
        <f>+Sklop15[[#This Row],[cena/enota brez DDV v EUR]]*Sklop15[[#This Row],[Okvirna količina]]</f>
        <v>0</v>
      </c>
      <c r="T73" s="195">
        <f>+Sklop15[[#This Row],[Končna cena/enoto mere (EUR) z DDV]]*Sklop15[[#This Row],[Okvirna količina]]</f>
        <v>0</v>
      </c>
      <c r="U73" s="198"/>
    </row>
    <row r="74" spans="1:21" s="240" customFormat="1" ht="12">
      <c r="A74" s="250" t="s">
        <v>60</v>
      </c>
      <c r="B74" s="346" t="s">
        <v>719</v>
      </c>
      <c r="C74" s="193">
        <v>0.15</v>
      </c>
      <c r="D74" s="193" t="s">
        <v>0</v>
      </c>
      <c r="E74" s="260"/>
      <c r="F74" s="169">
        <v>6000</v>
      </c>
      <c r="G74" s="168" t="s">
        <v>296</v>
      </c>
      <c r="H7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74" s="122" t="str">
        <f>IF(Sklop15[[#This Row],[ZAHTEVANA SHEMA KAKOVOSTI]]&lt;&gt;"",Sklop15[[#This Row],[Preračunana masa/volumen/kos na enoto kg]],"")</f>
        <v/>
      </c>
      <c r="J74" s="148"/>
      <c r="K74" s="149"/>
      <c r="L74" s="149"/>
      <c r="M74" s="150"/>
      <c r="N74" s="195"/>
      <c r="O74" s="195"/>
      <c r="P74" s="196"/>
      <c r="Q74" s="195">
        <f>+Sklop15[[#This Row],[cena/enota brez DDV v EUR]]*Sklop15[[#This Row],[Stopnja DDV (%)]]</f>
        <v>0</v>
      </c>
      <c r="R74" s="195">
        <f>+Sklop15[[#This Row],[cena/enota brez DDV v EUR]]+Sklop15[[#This Row],[Davek (EUR)]]</f>
        <v>0</v>
      </c>
      <c r="S74" s="195">
        <f>+Sklop15[[#This Row],[cena/enota brez DDV v EUR]]*Sklop15[[#This Row],[Okvirna količina]]</f>
        <v>0</v>
      </c>
      <c r="T74" s="195">
        <f>+Sklop15[[#This Row],[Končna cena/enoto mere (EUR) z DDV]]*Sklop15[[#This Row],[Okvirna količina]]</f>
        <v>0</v>
      </c>
      <c r="U74" s="198"/>
    </row>
    <row r="75" spans="1:21" s="240" customFormat="1" ht="12">
      <c r="A75" s="250" t="s">
        <v>61</v>
      </c>
      <c r="B75" s="346" t="s">
        <v>720</v>
      </c>
      <c r="C75" s="193">
        <v>0.15</v>
      </c>
      <c r="D75" s="193" t="s">
        <v>0</v>
      </c>
      <c r="E75" s="260"/>
      <c r="F75" s="169">
        <v>2000</v>
      </c>
      <c r="G75" s="168" t="s">
        <v>296</v>
      </c>
      <c r="H7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5" s="122" t="str">
        <f>IF(Sklop15[[#This Row],[ZAHTEVANA SHEMA KAKOVOSTI]]&lt;&gt;"",Sklop15[[#This Row],[Preračunana masa/volumen/kos na enoto kg]],"")</f>
        <v/>
      </c>
      <c r="J75" s="148"/>
      <c r="K75" s="149"/>
      <c r="L75" s="149"/>
      <c r="M75" s="150"/>
      <c r="N75" s="195"/>
      <c r="O75" s="195"/>
      <c r="P75" s="196"/>
      <c r="Q75" s="195">
        <f>+Sklop15[[#This Row],[cena/enota brez DDV v EUR]]*Sklop15[[#This Row],[Stopnja DDV (%)]]</f>
        <v>0</v>
      </c>
      <c r="R75" s="195">
        <f>+Sklop15[[#This Row],[cena/enota brez DDV v EUR]]+Sklop15[[#This Row],[Davek (EUR)]]</f>
        <v>0</v>
      </c>
      <c r="S75" s="195">
        <f>+Sklop15[[#This Row],[cena/enota brez DDV v EUR]]*Sklop15[[#This Row],[Okvirna količina]]</f>
        <v>0</v>
      </c>
      <c r="T75" s="195">
        <f>+Sklop15[[#This Row],[Končna cena/enoto mere (EUR) z DDV]]*Sklop15[[#This Row],[Okvirna količina]]</f>
        <v>0</v>
      </c>
      <c r="U75" s="198"/>
    </row>
    <row r="76" spans="1:21" s="240" customFormat="1" ht="12">
      <c r="A76" s="250" t="s">
        <v>62</v>
      </c>
      <c r="B76" s="376" t="s">
        <v>721</v>
      </c>
      <c r="C76" s="193">
        <v>0.15</v>
      </c>
      <c r="D76" s="193" t="s">
        <v>0</v>
      </c>
      <c r="E76" s="260"/>
      <c r="F76" s="169">
        <v>200</v>
      </c>
      <c r="G76" s="168" t="s">
        <v>296</v>
      </c>
      <c r="H7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6" s="122" t="str">
        <f>IF(Sklop15[[#This Row],[ZAHTEVANA SHEMA KAKOVOSTI]]&lt;&gt;"",Sklop15[[#This Row],[Preračunana masa/volumen/kos na enoto kg]],"")</f>
        <v/>
      </c>
      <c r="J76" s="148"/>
      <c r="K76" s="149"/>
      <c r="L76" s="149"/>
      <c r="M76" s="150"/>
      <c r="N76" s="195"/>
      <c r="O76" s="195"/>
      <c r="P76" s="196"/>
      <c r="Q76" s="195">
        <f>+Sklop15[[#This Row],[cena/enota brez DDV v EUR]]*Sklop15[[#This Row],[Stopnja DDV (%)]]</f>
        <v>0</v>
      </c>
      <c r="R76" s="195">
        <f>+Sklop15[[#This Row],[cena/enota brez DDV v EUR]]+Sklop15[[#This Row],[Davek (EUR)]]</f>
        <v>0</v>
      </c>
      <c r="S76" s="195">
        <f>+Sklop15[[#This Row],[cena/enota brez DDV v EUR]]*Sklop15[[#This Row],[Okvirna količina]]</f>
        <v>0</v>
      </c>
      <c r="T76" s="195">
        <f>+Sklop15[[#This Row],[Končna cena/enoto mere (EUR) z DDV]]*Sklop15[[#This Row],[Okvirna količina]]</f>
        <v>0</v>
      </c>
      <c r="U76" s="198"/>
    </row>
    <row r="77" spans="1:21" s="240" customFormat="1" ht="12">
      <c r="A77" s="250" t="s">
        <v>68</v>
      </c>
      <c r="B77" s="376" t="s">
        <v>722</v>
      </c>
      <c r="C77" s="193">
        <v>0.16500000000000001</v>
      </c>
      <c r="D77" s="193" t="s">
        <v>0</v>
      </c>
      <c r="E77" s="260"/>
      <c r="F77" s="169">
        <v>40</v>
      </c>
      <c r="G77" s="168" t="s">
        <v>296</v>
      </c>
      <c r="H7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77" s="122" t="str">
        <f>IF(Sklop15[[#This Row],[ZAHTEVANA SHEMA KAKOVOSTI]]&lt;&gt;"",Sklop15[[#This Row],[Preračunana masa/volumen/kos na enoto kg]],"")</f>
        <v/>
      </c>
      <c r="J77" s="148"/>
      <c r="K77" s="149"/>
      <c r="L77" s="149"/>
      <c r="M77" s="150"/>
      <c r="N77" s="195"/>
      <c r="O77" s="195"/>
      <c r="P77" s="196"/>
      <c r="Q77" s="195">
        <f>+Sklop15[[#This Row],[cena/enota brez DDV v EUR]]*Sklop15[[#This Row],[Stopnja DDV (%)]]</f>
        <v>0</v>
      </c>
      <c r="R77" s="195">
        <f>+Sklop15[[#This Row],[cena/enota brez DDV v EUR]]+Sklop15[[#This Row],[Davek (EUR)]]</f>
        <v>0</v>
      </c>
      <c r="S77" s="195">
        <f>+Sklop15[[#This Row],[cena/enota brez DDV v EUR]]*Sklop15[[#This Row],[Okvirna količina]]</f>
        <v>0</v>
      </c>
      <c r="T77" s="195">
        <f>+Sklop15[[#This Row],[Končna cena/enoto mere (EUR) z DDV]]*Sklop15[[#This Row],[Okvirna količina]]</f>
        <v>0</v>
      </c>
      <c r="U77" s="198"/>
    </row>
    <row r="78" spans="1:21">
      <c r="A78" s="326" t="s">
        <v>134</v>
      </c>
      <c r="B78" s="327"/>
      <c r="C78" s="328"/>
      <c r="D78" s="328"/>
      <c r="E78" s="329"/>
      <c r="F78" s="330"/>
      <c r="G78" s="331"/>
      <c r="H78" s="332">
        <f>SUBTOTAL(109,Sklop15[Preračunana masa/volumen/kos na enoto kg])</f>
        <v>7187.35</v>
      </c>
      <c r="I78" s="332">
        <f>SUBTOTAL(109,Sklop15[Živila iz shem kakovosti (kg)])</f>
        <v>0</v>
      </c>
      <c r="J78" s="330"/>
      <c r="K78" s="333"/>
      <c r="L78" s="333"/>
      <c r="M78" s="334"/>
      <c r="N78" s="335"/>
      <c r="O78" s="335"/>
      <c r="P78" s="335"/>
      <c r="Q78" s="336"/>
      <c r="R78" s="337"/>
      <c r="S78" s="336">
        <f>SUBTOTAL(109,Sklop15[Vrednost za okvirno količino (EUR) brez DDV])</f>
        <v>0</v>
      </c>
      <c r="T78" s="336">
        <f>SUBTOTAL(109,Sklop15[Vrednost za okvirno količino (EUR) z DDV])</f>
        <v>0</v>
      </c>
      <c r="U78" s="338">
        <f>SUBTOTAL(103,Sklop15[Shema kakovosti
(nacionalne, evropske)
])</f>
        <v>0</v>
      </c>
    </row>
    <row r="79" spans="1:21">
      <c r="A79" s="237" t="s">
        <v>130</v>
      </c>
      <c r="B79" s="228"/>
      <c r="C79" s="235"/>
      <c r="D79" s="235"/>
      <c r="E79" s="259"/>
      <c r="Q79" s="237"/>
      <c r="R79" s="237"/>
      <c r="S79" s="237"/>
      <c r="T79" s="237"/>
    </row>
    <row r="80" spans="1:21">
      <c r="A80" s="224" t="s">
        <v>132</v>
      </c>
      <c r="B80" s="228"/>
      <c r="C80" s="235"/>
      <c r="D80" s="235"/>
      <c r="E80" s="259"/>
    </row>
    <row r="81" spans="1:22">
      <c r="A81" s="255" t="s">
        <v>182</v>
      </c>
      <c r="F81" s="245"/>
      <c r="G81" s="245"/>
      <c r="H81" s="236"/>
      <c r="I81" s="236"/>
      <c r="J81" s="236"/>
      <c r="K81" s="236"/>
      <c r="L81" s="239"/>
      <c r="M81" s="239"/>
      <c r="N81" s="236"/>
      <c r="O81" s="236"/>
      <c r="P81" s="236"/>
      <c r="Q81" s="236"/>
      <c r="R81" s="236"/>
    </row>
    <row r="82" spans="1:22">
      <c r="A82" s="263" t="s">
        <v>173</v>
      </c>
      <c r="F82" s="245"/>
      <c r="G82" s="245"/>
      <c r="H82" s="236"/>
      <c r="I82" s="236"/>
      <c r="J82" s="236"/>
      <c r="K82" s="236"/>
      <c r="L82" s="239"/>
      <c r="M82" s="262"/>
      <c r="N82" s="262"/>
      <c r="O82" s="262"/>
      <c r="P82" s="262"/>
      <c r="Q82" s="262"/>
      <c r="R82" s="262"/>
      <c r="S82" s="262"/>
      <c r="T82" s="262"/>
      <c r="U82" s="262"/>
      <c r="V82" s="261"/>
    </row>
    <row r="83" spans="1:22" ht="12.75" customHeight="1">
      <c r="A83" s="427" t="s">
        <v>174</v>
      </c>
      <c r="B83" s="427"/>
      <c r="C83" s="427"/>
      <c r="D83" s="427"/>
      <c r="E83" s="427"/>
      <c r="F83" s="427"/>
      <c r="G83" s="427"/>
      <c r="H83" s="427"/>
      <c r="I83" s="427"/>
      <c r="J83" s="427"/>
      <c r="K83" s="427"/>
      <c r="L83" s="427"/>
      <c r="M83" s="239"/>
      <c r="N83" s="236"/>
      <c r="O83" s="236"/>
      <c r="P83" s="236"/>
      <c r="Q83" s="236"/>
      <c r="R83" s="236"/>
    </row>
    <row r="84" spans="1:22">
      <c r="A84" s="416" t="s">
        <v>217</v>
      </c>
      <c r="B84" s="416"/>
      <c r="C84" s="416"/>
      <c r="D84" s="416"/>
      <c r="E84" s="416"/>
      <c r="F84" s="416"/>
      <c r="G84" s="416"/>
      <c r="H84" s="416"/>
      <c r="I84" s="416"/>
      <c r="J84" s="416"/>
      <c r="K84" s="416"/>
      <c r="L84" s="416"/>
      <c r="N84" s="236"/>
      <c r="O84" s="236"/>
      <c r="P84" s="236"/>
      <c r="Q84" s="236"/>
      <c r="R84" s="236"/>
    </row>
    <row r="85" spans="1:22">
      <c r="A85" s="265"/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N85" s="236"/>
      <c r="O85" s="236"/>
      <c r="P85" s="236"/>
      <c r="Q85" s="236"/>
      <c r="R85" s="236"/>
    </row>
    <row r="86" spans="1:22">
      <c r="A86" s="255" t="s">
        <v>65</v>
      </c>
      <c r="F86" s="245"/>
      <c r="G86" s="245" t="s">
        <v>66</v>
      </c>
      <c r="H86" s="236"/>
      <c r="I86" s="236"/>
      <c r="J86" s="236"/>
      <c r="K86" s="236"/>
      <c r="L86" s="239"/>
      <c r="M86" s="239"/>
      <c r="N86" s="256"/>
      <c r="O86" s="236"/>
      <c r="P86" s="236"/>
      <c r="Q86" s="236" t="s">
        <v>67</v>
      </c>
      <c r="R86" s="236"/>
    </row>
    <row r="87" spans="1:22" ht="15">
      <c r="A87" s="219"/>
      <c r="B87" s="218"/>
      <c r="C87" s="233"/>
      <c r="D87" s="233"/>
      <c r="E87" s="232"/>
      <c r="F87" s="220"/>
      <c r="H87" s="221"/>
      <c r="I87" s="221"/>
      <c r="J87" s="221"/>
      <c r="K87" s="221"/>
      <c r="L87" s="230"/>
      <c r="M87" s="230"/>
      <c r="N87" s="221"/>
      <c r="O87" s="221"/>
      <c r="P87" s="221"/>
      <c r="Q87" s="221"/>
      <c r="R87" s="221"/>
      <c r="S87" s="217"/>
      <c r="T87" s="217"/>
      <c r="U87" s="220"/>
    </row>
    <row r="88" spans="1:22">
      <c r="B88" s="228"/>
      <c r="C88" s="235"/>
      <c r="D88" s="235"/>
      <c r="E88" s="259"/>
    </row>
    <row r="89" spans="1:22">
      <c r="B89" s="228"/>
      <c r="C89" s="235"/>
      <c r="D89" s="235"/>
      <c r="E89" s="259"/>
    </row>
    <row r="90" spans="1:22">
      <c r="B90" s="228"/>
      <c r="C90" s="235"/>
      <c r="D90" s="235"/>
      <c r="E90" s="259"/>
    </row>
    <row r="91" spans="1:22">
      <c r="B91" s="228"/>
      <c r="C91" s="235"/>
      <c r="D91" s="235"/>
      <c r="E91" s="259"/>
    </row>
    <row r="92" spans="1:22">
      <c r="B92" s="228"/>
      <c r="C92" s="235"/>
      <c r="D92" s="235"/>
      <c r="E92" s="259"/>
    </row>
    <row r="93" spans="1:22">
      <c r="B93" s="228"/>
      <c r="C93" s="235"/>
      <c r="D93" s="235"/>
      <c r="E93" s="259"/>
    </row>
    <row r="94" spans="1:22">
      <c r="B94" s="228"/>
      <c r="C94" s="235"/>
      <c r="D94" s="235"/>
      <c r="E94" s="259"/>
    </row>
    <row r="95" spans="1:22">
      <c r="B95" s="228"/>
      <c r="C95" s="235"/>
      <c r="D95" s="235"/>
      <c r="E95" s="259"/>
    </row>
    <row r="96" spans="1:22">
      <c r="B96" s="228"/>
      <c r="C96" s="235"/>
      <c r="D96" s="235"/>
      <c r="E96" s="259"/>
    </row>
    <row r="97" spans="1:22">
      <c r="B97" s="228"/>
      <c r="C97" s="235"/>
      <c r="D97" s="235"/>
      <c r="E97" s="259"/>
    </row>
    <row r="98" spans="1:22">
      <c r="B98" s="228"/>
      <c r="C98" s="235"/>
      <c r="D98" s="235"/>
      <c r="E98" s="259"/>
    </row>
    <row r="99" spans="1:22">
      <c r="B99" s="228"/>
      <c r="C99" s="235"/>
      <c r="D99" s="235"/>
      <c r="E99" s="259"/>
    </row>
    <row r="100" spans="1:22">
      <c r="B100" s="228"/>
      <c r="C100" s="235"/>
      <c r="D100" s="235"/>
      <c r="E100" s="259"/>
    </row>
    <row r="101" spans="1:22">
      <c r="B101" s="228"/>
      <c r="C101" s="235"/>
      <c r="D101" s="235"/>
      <c r="E101" s="259"/>
    </row>
    <row r="102" spans="1:22" s="19" customFormat="1">
      <c r="A102" s="224"/>
      <c r="B102" s="228"/>
      <c r="C102" s="235"/>
      <c r="D102" s="235"/>
      <c r="E102" s="259"/>
      <c r="F102" s="109"/>
      <c r="G102" s="109"/>
      <c r="L102" s="224"/>
      <c r="M102" s="224"/>
      <c r="N102" s="224"/>
      <c r="O102" s="224"/>
      <c r="P102" s="224"/>
      <c r="Q102" s="224"/>
      <c r="R102" s="224"/>
      <c r="S102" s="224"/>
      <c r="T102" s="224"/>
      <c r="U102" s="245"/>
      <c r="V102" s="224"/>
    </row>
    <row r="103" spans="1:22" s="19" customFormat="1">
      <c r="A103" s="224"/>
      <c r="B103" s="228"/>
      <c r="C103" s="235"/>
      <c r="D103" s="235"/>
      <c r="E103" s="259"/>
      <c r="F103" s="109"/>
      <c r="G103" s="109"/>
      <c r="L103" s="224"/>
      <c r="M103" s="224"/>
      <c r="N103" s="224"/>
      <c r="O103" s="224"/>
      <c r="P103" s="224"/>
      <c r="Q103" s="224"/>
      <c r="R103" s="224"/>
      <c r="S103" s="224"/>
      <c r="T103" s="224"/>
      <c r="U103" s="245"/>
      <c r="V103" s="224"/>
    </row>
    <row r="104" spans="1:22" s="19" customFormat="1">
      <c r="A104" s="224"/>
      <c r="B104" s="228"/>
      <c r="C104" s="235"/>
      <c r="D104" s="235"/>
      <c r="E104" s="259"/>
      <c r="F104" s="109"/>
      <c r="G104" s="109"/>
      <c r="L104" s="224"/>
      <c r="M104" s="224"/>
      <c r="N104" s="224"/>
      <c r="O104" s="224"/>
      <c r="P104" s="224"/>
      <c r="Q104" s="224"/>
      <c r="R104" s="224"/>
      <c r="S104" s="224"/>
      <c r="T104" s="224"/>
      <c r="U104" s="245"/>
      <c r="V104" s="224"/>
    </row>
    <row r="105" spans="1:22" s="19" customFormat="1">
      <c r="A105" s="224"/>
      <c r="B105" s="228"/>
      <c r="C105" s="235"/>
      <c r="D105" s="235"/>
      <c r="E105" s="259"/>
      <c r="F105" s="109"/>
      <c r="G105" s="109"/>
      <c r="L105" s="224"/>
      <c r="M105" s="224"/>
      <c r="N105" s="224"/>
      <c r="O105" s="224"/>
      <c r="P105" s="224"/>
      <c r="Q105" s="224"/>
      <c r="R105" s="224"/>
      <c r="S105" s="224"/>
      <c r="T105" s="224"/>
      <c r="U105" s="245"/>
      <c r="V105" s="224"/>
    </row>
    <row r="106" spans="1:22" s="19" customFormat="1">
      <c r="A106" s="224"/>
      <c r="B106" s="228"/>
      <c r="C106" s="235"/>
      <c r="D106" s="235"/>
      <c r="E106" s="259"/>
      <c r="F106" s="109"/>
      <c r="G106" s="109"/>
      <c r="L106" s="224"/>
      <c r="M106" s="224"/>
      <c r="N106" s="224"/>
      <c r="O106" s="224"/>
      <c r="P106" s="224"/>
      <c r="Q106" s="224"/>
      <c r="R106" s="224"/>
      <c r="S106" s="224"/>
      <c r="T106" s="224"/>
      <c r="U106" s="245"/>
      <c r="V106" s="224"/>
    </row>
    <row r="107" spans="1:22" s="19" customFormat="1">
      <c r="A107" s="224"/>
      <c r="B107" s="228"/>
      <c r="C107" s="235"/>
      <c r="D107" s="235"/>
      <c r="E107" s="259"/>
      <c r="F107" s="109"/>
      <c r="G107" s="109"/>
      <c r="L107" s="224"/>
      <c r="M107" s="224"/>
      <c r="N107" s="224"/>
      <c r="O107" s="224"/>
      <c r="P107" s="224"/>
      <c r="Q107" s="224"/>
      <c r="R107" s="224"/>
      <c r="S107" s="224"/>
      <c r="T107" s="224"/>
      <c r="U107" s="245"/>
      <c r="V107" s="224"/>
    </row>
    <row r="108" spans="1:22" s="19" customFormat="1">
      <c r="A108" s="224"/>
      <c r="B108" s="228"/>
      <c r="C108" s="235"/>
      <c r="D108" s="235"/>
      <c r="E108" s="259"/>
      <c r="F108" s="109"/>
      <c r="G108" s="109"/>
      <c r="L108" s="224"/>
      <c r="M108" s="224"/>
      <c r="N108" s="224"/>
      <c r="O108" s="224"/>
      <c r="P108" s="224"/>
      <c r="Q108" s="224"/>
      <c r="R108" s="224"/>
      <c r="S108" s="224"/>
      <c r="T108" s="224"/>
      <c r="U108" s="245"/>
      <c r="V108" s="224"/>
    </row>
    <row r="109" spans="1:22" s="19" customFormat="1">
      <c r="A109" s="224"/>
      <c r="B109" s="228"/>
      <c r="C109" s="235"/>
      <c r="D109" s="235"/>
      <c r="E109" s="259"/>
      <c r="F109" s="109"/>
      <c r="G109" s="109"/>
      <c r="L109" s="224"/>
      <c r="M109" s="224"/>
      <c r="N109" s="224"/>
      <c r="O109" s="224"/>
      <c r="P109" s="224"/>
      <c r="Q109" s="224"/>
      <c r="R109" s="224"/>
      <c r="S109" s="224"/>
      <c r="T109" s="224"/>
      <c r="U109" s="245"/>
      <c r="V109" s="224"/>
    </row>
    <row r="110" spans="1:22" s="19" customFormat="1">
      <c r="A110" s="224"/>
      <c r="B110" s="228"/>
      <c r="C110" s="235"/>
      <c r="D110" s="235"/>
      <c r="E110" s="259"/>
      <c r="F110" s="109"/>
      <c r="G110" s="109"/>
      <c r="L110" s="224"/>
      <c r="M110" s="224"/>
      <c r="N110" s="224"/>
      <c r="O110" s="224"/>
      <c r="P110" s="224"/>
      <c r="Q110" s="224"/>
      <c r="R110" s="224"/>
      <c r="S110" s="224"/>
      <c r="T110" s="224"/>
      <c r="U110" s="245"/>
      <c r="V110" s="224"/>
    </row>
    <row r="111" spans="1:22" s="19" customFormat="1">
      <c r="A111" s="224"/>
      <c r="B111" s="228"/>
      <c r="C111" s="235"/>
      <c r="D111" s="235"/>
      <c r="E111" s="259"/>
      <c r="F111" s="109"/>
      <c r="G111" s="109"/>
      <c r="L111" s="224"/>
      <c r="M111" s="224"/>
      <c r="N111" s="224"/>
      <c r="O111" s="224"/>
      <c r="P111" s="224"/>
      <c r="Q111" s="224"/>
      <c r="R111" s="224"/>
      <c r="S111" s="224"/>
      <c r="T111" s="224"/>
      <c r="U111" s="245"/>
      <c r="V111" s="224"/>
    </row>
    <row r="112" spans="1:22" s="19" customFormat="1">
      <c r="A112" s="224"/>
      <c r="B112" s="228"/>
      <c r="C112" s="235"/>
      <c r="D112" s="235"/>
      <c r="E112" s="259"/>
      <c r="F112" s="109"/>
      <c r="G112" s="109"/>
      <c r="L112" s="224"/>
      <c r="M112" s="224"/>
      <c r="N112" s="224"/>
      <c r="O112" s="224"/>
      <c r="P112" s="224"/>
      <c r="Q112" s="224"/>
      <c r="R112" s="224"/>
      <c r="S112" s="224"/>
      <c r="T112" s="224"/>
      <c r="U112" s="245"/>
      <c r="V112" s="224"/>
    </row>
    <row r="113" spans="1:22" s="19" customFormat="1">
      <c r="A113" s="224"/>
      <c r="B113" s="228"/>
      <c r="C113" s="235"/>
      <c r="D113" s="235"/>
      <c r="E113" s="259"/>
      <c r="F113" s="109"/>
      <c r="G113" s="109"/>
      <c r="L113" s="224"/>
      <c r="M113" s="224"/>
      <c r="N113" s="224"/>
      <c r="O113" s="224"/>
      <c r="P113" s="224"/>
      <c r="Q113" s="224"/>
      <c r="R113" s="224"/>
      <c r="S113" s="224"/>
      <c r="T113" s="224"/>
      <c r="U113" s="245"/>
      <c r="V113" s="224"/>
    </row>
    <row r="114" spans="1:22" s="19" customFormat="1">
      <c r="A114" s="224"/>
      <c r="B114" s="228"/>
      <c r="C114" s="235"/>
      <c r="D114" s="235"/>
      <c r="E114" s="259"/>
      <c r="F114" s="109"/>
      <c r="G114" s="109"/>
      <c r="L114" s="224"/>
      <c r="M114" s="224"/>
      <c r="N114" s="224"/>
      <c r="O114" s="224"/>
      <c r="P114" s="224"/>
      <c r="Q114" s="224"/>
      <c r="R114" s="224"/>
      <c r="S114" s="224"/>
      <c r="T114" s="224"/>
      <c r="U114" s="245"/>
      <c r="V114" s="224"/>
    </row>
    <row r="115" spans="1:22" s="19" customFormat="1">
      <c r="A115" s="224"/>
      <c r="B115" s="228"/>
      <c r="C115" s="235"/>
      <c r="D115" s="235"/>
      <c r="E115" s="259"/>
      <c r="F115" s="109"/>
      <c r="G115" s="109"/>
      <c r="L115" s="224"/>
      <c r="M115" s="224"/>
      <c r="N115" s="224"/>
      <c r="O115" s="224"/>
      <c r="P115" s="224"/>
      <c r="Q115" s="224"/>
      <c r="R115" s="224"/>
      <c r="S115" s="224"/>
      <c r="T115" s="224"/>
      <c r="U115" s="245"/>
      <c r="V115" s="224"/>
    </row>
    <row r="116" spans="1:22" s="19" customFormat="1">
      <c r="A116" s="224"/>
      <c r="B116" s="228"/>
      <c r="C116" s="235"/>
      <c r="D116" s="235"/>
      <c r="E116" s="259"/>
      <c r="F116" s="109"/>
      <c r="G116" s="109"/>
      <c r="L116" s="224"/>
      <c r="M116" s="224"/>
      <c r="N116" s="224"/>
      <c r="O116" s="224"/>
      <c r="P116" s="224"/>
      <c r="Q116" s="224"/>
      <c r="R116" s="224"/>
      <c r="S116" s="224"/>
      <c r="T116" s="224"/>
      <c r="U116" s="245"/>
      <c r="V116" s="224"/>
    </row>
    <row r="117" spans="1:22" s="19" customFormat="1">
      <c r="A117" s="224"/>
      <c r="B117" s="228"/>
      <c r="C117" s="235"/>
      <c r="D117" s="235"/>
      <c r="E117" s="259"/>
      <c r="F117" s="109"/>
      <c r="G117" s="109"/>
      <c r="L117" s="224"/>
      <c r="M117" s="224"/>
      <c r="N117" s="224"/>
      <c r="O117" s="224"/>
      <c r="P117" s="224"/>
      <c r="Q117" s="224"/>
      <c r="R117" s="224"/>
      <c r="S117" s="224"/>
      <c r="T117" s="224"/>
      <c r="U117" s="245"/>
      <c r="V117" s="224"/>
    </row>
    <row r="118" spans="1:22" s="19" customFormat="1">
      <c r="A118" s="224"/>
      <c r="B118" s="228"/>
      <c r="C118" s="235"/>
      <c r="D118" s="235"/>
      <c r="E118" s="259"/>
      <c r="F118" s="109"/>
      <c r="G118" s="109"/>
      <c r="L118" s="224"/>
      <c r="M118" s="224"/>
      <c r="N118" s="224"/>
      <c r="O118" s="224"/>
      <c r="P118" s="224"/>
      <c r="Q118" s="224"/>
      <c r="R118" s="224"/>
      <c r="S118" s="224"/>
      <c r="T118" s="224"/>
      <c r="U118" s="245"/>
      <c r="V118" s="224"/>
    </row>
    <row r="119" spans="1:22" s="19" customFormat="1">
      <c r="A119" s="224"/>
      <c r="B119" s="228"/>
      <c r="C119" s="235"/>
      <c r="D119" s="235"/>
      <c r="E119" s="259"/>
      <c r="F119" s="109"/>
      <c r="G119" s="109"/>
      <c r="L119" s="224"/>
      <c r="M119" s="224"/>
      <c r="N119" s="224"/>
      <c r="O119" s="224"/>
      <c r="P119" s="224"/>
      <c r="Q119" s="224"/>
      <c r="R119" s="224"/>
      <c r="S119" s="224"/>
      <c r="T119" s="224"/>
      <c r="U119" s="245"/>
      <c r="V119" s="224"/>
    </row>
    <row r="120" spans="1:22" s="19" customFormat="1">
      <c r="A120" s="224"/>
      <c r="B120" s="228"/>
      <c r="C120" s="235"/>
      <c r="D120" s="235"/>
      <c r="E120" s="259"/>
      <c r="F120" s="109"/>
      <c r="G120" s="109"/>
      <c r="L120" s="224"/>
      <c r="M120" s="224"/>
      <c r="N120" s="224"/>
      <c r="O120" s="224"/>
      <c r="P120" s="224"/>
      <c r="Q120" s="224"/>
      <c r="R120" s="224"/>
      <c r="S120" s="224"/>
      <c r="T120" s="224"/>
      <c r="U120" s="245"/>
      <c r="V120" s="224"/>
    </row>
    <row r="121" spans="1:22" s="19" customFormat="1">
      <c r="A121" s="224"/>
      <c r="B121" s="228"/>
      <c r="C121" s="235"/>
      <c r="D121" s="235"/>
      <c r="E121" s="259"/>
      <c r="F121" s="109"/>
      <c r="G121" s="109"/>
      <c r="L121" s="224"/>
      <c r="M121" s="224"/>
      <c r="N121" s="224"/>
      <c r="O121" s="224"/>
      <c r="P121" s="224"/>
      <c r="Q121" s="224"/>
      <c r="R121" s="224"/>
      <c r="S121" s="224"/>
      <c r="T121" s="224"/>
      <c r="U121" s="245"/>
      <c r="V121" s="224"/>
    </row>
    <row r="122" spans="1:22" s="19" customFormat="1">
      <c r="A122" s="224"/>
      <c r="B122" s="228"/>
      <c r="C122" s="235"/>
      <c r="D122" s="235"/>
      <c r="E122" s="259"/>
      <c r="F122" s="109"/>
      <c r="G122" s="109"/>
      <c r="L122" s="224"/>
      <c r="M122" s="224"/>
      <c r="N122" s="224"/>
      <c r="O122" s="224"/>
      <c r="P122" s="224"/>
      <c r="Q122" s="224"/>
      <c r="R122" s="224"/>
      <c r="S122" s="224"/>
      <c r="T122" s="224"/>
      <c r="U122" s="245"/>
      <c r="V122" s="224"/>
    </row>
    <row r="123" spans="1:22" s="19" customFormat="1">
      <c r="A123" s="224"/>
      <c r="B123" s="228"/>
      <c r="C123" s="235"/>
      <c r="D123" s="235"/>
      <c r="E123" s="259"/>
      <c r="F123" s="109"/>
      <c r="G123" s="109"/>
      <c r="L123" s="224"/>
      <c r="M123" s="224"/>
      <c r="N123" s="224"/>
      <c r="O123" s="224"/>
      <c r="P123" s="224"/>
      <c r="Q123" s="224"/>
      <c r="R123" s="224"/>
      <c r="S123" s="224"/>
      <c r="T123" s="224"/>
      <c r="U123" s="245"/>
      <c r="V123" s="224"/>
    </row>
    <row r="124" spans="1:22" s="19" customFormat="1">
      <c r="A124" s="224"/>
      <c r="B124" s="228"/>
      <c r="C124" s="235"/>
      <c r="D124" s="235"/>
      <c r="E124" s="259"/>
      <c r="F124" s="109"/>
      <c r="G124" s="109"/>
      <c r="L124" s="224"/>
      <c r="M124" s="224"/>
      <c r="N124" s="224"/>
      <c r="O124" s="224"/>
      <c r="P124" s="224"/>
      <c r="Q124" s="224"/>
      <c r="R124" s="224"/>
      <c r="S124" s="224"/>
      <c r="T124" s="224"/>
      <c r="U124" s="245"/>
      <c r="V124" s="224"/>
    </row>
    <row r="125" spans="1:22" s="19" customFormat="1">
      <c r="A125" s="224"/>
      <c r="B125" s="228"/>
      <c r="C125" s="235"/>
      <c r="D125" s="235"/>
      <c r="E125" s="259"/>
      <c r="F125" s="109"/>
      <c r="G125" s="109"/>
      <c r="L125" s="224"/>
      <c r="M125" s="224"/>
      <c r="N125" s="224"/>
      <c r="O125" s="224"/>
      <c r="P125" s="224"/>
      <c r="Q125" s="224"/>
      <c r="R125" s="224"/>
      <c r="S125" s="224"/>
      <c r="T125" s="224"/>
      <c r="U125" s="245"/>
      <c r="V125" s="224"/>
    </row>
    <row r="126" spans="1:22" s="19" customFormat="1">
      <c r="A126" s="224"/>
      <c r="B126" s="228"/>
      <c r="C126" s="235"/>
      <c r="D126" s="235"/>
      <c r="E126" s="259"/>
      <c r="F126" s="109"/>
      <c r="G126" s="109"/>
      <c r="L126" s="224"/>
      <c r="M126" s="224"/>
      <c r="N126" s="224"/>
      <c r="O126" s="224"/>
      <c r="P126" s="224"/>
      <c r="Q126" s="224"/>
      <c r="R126" s="224"/>
      <c r="S126" s="224"/>
      <c r="T126" s="224"/>
      <c r="U126" s="245"/>
      <c r="V126" s="224"/>
    </row>
    <row r="127" spans="1:22" s="19" customFormat="1">
      <c r="A127" s="224"/>
      <c r="B127" s="228"/>
      <c r="C127" s="235"/>
      <c r="D127" s="235"/>
      <c r="E127" s="259"/>
      <c r="F127" s="109"/>
      <c r="G127" s="109"/>
      <c r="L127" s="224"/>
      <c r="M127" s="224"/>
      <c r="N127" s="224"/>
      <c r="O127" s="224"/>
      <c r="P127" s="224"/>
      <c r="Q127" s="224"/>
      <c r="R127" s="224"/>
      <c r="S127" s="224"/>
      <c r="T127" s="224"/>
      <c r="U127" s="245"/>
      <c r="V127" s="224"/>
    </row>
    <row r="128" spans="1:22" s="19" customFormat="1">
      <c r="A128" s="224"/>
      <c r="B128" s="228"/>
      <c r="C128" s="235"/>
      <c r="D128" s="235"/>
      <c r="E128" s="259"/>
      <c r="F128" s="109"/>
      <c r="G128" s="109"/>
      <c r="L128" s="224"/>
      <c r="M128" s="224"/>
      <c r="N128" s="224"/>
      <c r="O128" s="224"/>
      <c r="P128" s="224"/>
      <c r="Q128" s="224"/>
      <c r="R128" s="224"/>
      <c r="S128" s="224"/>
      <c r="T128" s="224"/>
      <c r="U128" s="245"/>
      <c r="V128" s="224"/>
    </row>
    <row r="129" spans="1:22" s="19" customFormat="1">
      <c r="A129" s="224"/>
      <c r="B129" s="228"/>
      <c r="C129" s="235"/>
      <c r="D129" s="235"/>
      <c r="E129" s="259"/>
      <c r="F129" s="109"/>
      <c r="G129" s="109"/>
      <c r="L129" s="224"/>
      <c r="M129" s="224"/>
      <c r="N129" s="224"/>
      <c r="O129" s="224"/>
      <c r="P129" s="224"/>
      <c r="Q129" s="224"/>
      <c r="R129" s="224"/>
      <c r="S129" s="224"/>
      <c r="T129" s="224"/>
      <c r="U129" s="245"/>
      <c r="V129" s="224"/>
    </row>
    <row r="130" spans="1:22" s="19" customFormat="1">
      <c r="A130" s="224"/>
      <c r="B130" s="228"/>
      <c r="C130" s="235"/>
      <c r="D130" s="235"/>
      <c r="E130" s="259"/>
      <c r="F130" s="109"/>
      <c r="G130" s="109"/>
      <c r="L130" s="224"/>
      <c r="M130" s="224"/>
      <c r="N130" s="224"/>
      <c r="O130" s="224"/>
      <c r="P130" s="224"/>
      <c r="Q130" s="224"/>
      <c r="R130" s="224"/>
      <c r="S130" s="224"/>
      <c r="T130" s="224"/>
      <c r="U130" s="245"/>
      <c r="V130" s="224"/>
    </row>
    <row r="131" spans="1:22" s="19" customFormat="1">
      <c r="A131" s="224"/>
      <c r="B131" s="228"/>
      <c r="C131" s="235"/>
      <c r="D131" s="235"/>
      <c r="E131" s="259"/>
      <c r="F131" s="109"/>
      <c r="G131" s="109"/>
      <c r="L131" s="224"/>
      <c r="M131" s="224"/>
      <c r="N131" s="224"/>
      <c r="O131" s="224"/>
      <c r="P131" s="224"/>
      <c r="Q131" s="224"/>
      <c r="R131" s="224"/>
      <c r="S131" s="224"/>
      <c r="T131" s="224"/>
      <c r="U131" s="245"/>
      <c r="V131" s="224"/>
    </row>
    <row r="132" spans="1:22" s="19" customFormat="1">
      <c r="A132" s="224"/>
      <c r="B132" s="228"/>
      <c r="C132" s="235"/>
      <c r="D132" s="235"/>
      <c r="E132" s="259"/>
      <c r="F132" s="109"/>
      <c r="G132" s="109"/>
      <c r="L132" s="224"/>
      <c r="M132" s="224"/>
      <c r="N132" s="224"/>
      <c r="O132" s="224"/>
      <c r="P132" s="224"/>
      <c r="Q132" s="224"/>
      <c r="R132" s="224"/>
      <c r="S132" s="224"/>
      <c r="T132" s="224"/>
      <c r="U132" s="245"/>
      <c r="V132" s="224"/>
    </row>
    <row r="133" spans="1:22" s="19" customFormat="1">
      <c r="A133" s="224"/>
      <c r="B133" s="228"/>
      <c r="C133" s="235"/>
      <c r="D133" s="235"/>
      <c r="E133" s="259"/>
      <c r="F133" s="109"/>
      <c r="G133" s="109"/>
      <c r="L133" s="224"/>
      <c r="M133" s="224"/>
      <c r="N133" s="224"/>
      <c r="O133" s="224"/>
      <c r="P133" s="224"/>
      <c r="Q133" s="224"/>
      <c r="R133" s="224"/>
      <c r="S133" s="224"/>
      <c r="T133" s="224"/>
      <c r="U133" s="245"/>
      <c r="V133" s="224"/>
    </row>
    <row r="134" spans="1:22" s="19" customFormat="1">
      <c r="A134" s="224"/>
      <c r="B134" s="228"/>
      <c r="C134" s="235"/>
      <c r="D134" s="235"/>
      <c r="E134" s="259"/>
      <c r="F134" s="109"/>
      <c r="G134" s="109"/>
      <c r="L134" s="224"/>
      <c r="M134" s="224"/>
      <c r="N134" s="224"/>
      <c r="O134" s="224"/>
      <c r="P134" s="224"/>
      <c r="Q134" s="224"/>
      <c r="R134" s="224"/>
      <c r="S134" s="224"/>
      <c r="T134" s="224"/>
      <c r="U134" s="245"/>
      <c r="V134" s="224"/>
    </row>
    <row r="135" spans="1:22" s="19" customFormat="1">
      <c r="A135" s="224"/>
      <c r="B135" s="228"/>
      <c r="C135" s="235"/>
      <c r="D135" s="235"/>
      <c r="E135" s="259"/>
      <c r="F135" s="109"/>
      <c r="G135" s="109"/>
      <c r="L135" s="224"/>
      <c r="M135" s="224"/>
      <c r="N135" s="224"/>
      <c r="O135" s="224"/>
      <c r="P135" s="224"/>
      <c r="Q135" s="224"/>
      <c r="R135" s="224"/>
      <c r="S135" s="224"/>
      <c r="T135" s="224"/>
      <c r="U135" s="245"/>
      <c r="V135" s="224"/>
    </row>
    <row r="136" spans="1:22" s="19" customFormat="1">
      <c r="A136" s="224"/>
      <c r="B136" s="228"/>
      <c r="C136" s="235"/>
      <c r="D136" s="235"/>
      <c r="E136" s="259"/>
      <c r="F136" s="109"/>
      <c r="G136" s="109"/>
      <c r="L136" s="224"/>
      <c r="M136" s="224"/>
      <c r="N136" s="224"/>
      <c r="O136" s="224"/>
      <c r="P136" s="224"/>
      <c r="Q136" s="224"/>
      <c r="R136" s="224"/>
      <c r="S136" s="224"/>
      <c r="T136" s="224"/>
      <c r="U136" s="245"/>
      <c r="V136" s="224"/>
    </row>
    <row r="137" spans="1:22" s="19" customFormat="1">
      <c r="A137" s="224"/>
      <c r="B137" s="228"/>
      <c r="C137" s="235"/>
      <c r="D137" s="235"/>
      <c r="E137" s="259"/>
      <c r="F137" s="109"/>
      <c r="G137" s="109"/>
      <c r="L137" s="224"/>
      <c r="M137" s="224"/>
      <c r="N137" s="224"/>
      <c r="O137" s="224"/>
      <c r="P137" s="224"/>
      <c r="Q137" s="224"/>
      <c r="R137" s="224"/>
      <c r="S137" s="224"/>
      <c r="T137" s="224"/>
      <c r="U137" s="245"/>
      <c r="V137" s="224"/>
    </row>
    <row r="138" spans="1:22" s="19" customFormat="1">
      <c r="A138" s="224"/>
      <c r="B138" s="228"/>
      <c r="C138" s="235"/>
      <c r="D138" s="235"/>
      <c r="E138" s="259"/>
      <c r="F138" s="109"/>
      <c r="G138" s="109"/>
      <c r="L138" s="224"/>
      <c r="M138" s="224"/>
      <c r="N138" s="224"/>
      <c r="O138" s="224"/>
      <c r="P138" s="224"/>
      <c r="Q138" s="224"/>
      <c r="R138" s="224"/>
      <c r="S138" s="224"/>
      <c r="T138" s="224"/>
      <c r="U138" s="245"/>
      <c r="V138" s="224"/>
    </row>
    <row r="139" spans="1:22" s="19" customFormat="1">
      <c r="A139" s="224"/>
      <c r="B139" s="228"/>
      <c r="C139" s="235"/>
      <c r="D139" s="235"/>
      <c r="E139" s="259"/>
      <c r="F139" s="109"/>
      <c r="G139" s="109"/>
      <c r="L139" s="224"/>
      <c r="M139" s="224"/>
      <c r="N139" s="224"/>
      <c r="O139" s="224"/>
      <c r="P139" s="224"/>
      <c r="Q139" s="224"/>
      <c r="R139" s="224"/>
      <c r="S139" s="224"/>
      <c r="T139" s="224"/>
      <c r="U139" s="245"/>
      <c r="V139" s="224"/>
    </row>
    <row r="140" spans="1:22" s="19" customFormat="1">
      <c r="A140" s="224"/>
      <c r="B140" s="228"/>
      <c r="C140" s="235"/>
      <c r="D140" s="235"/>
      <c r="E140" s="259"/>
      <c r="F140" s="109"/>
      <c r="G140" s="109"/>
      <c r="L140" s="224"/>
      <c r="M140" s="224"/>
      <c r="N140" s="224"/>
      <c r="O140" s="224"/>
      <c r="P140" s="224"/>
      <c r="Q140" s="224"/>
      <c r="R140" s="224"/>
      <c r="S140" s="224"/>
      <c r="T140" s="224"/>
      <c r="U140" s="245"/>
      <c r="V140" s="224"/>
    </row>
    <row r="141" spans="1:22" s="19" customFormat="1">
      <c r="A141" s="224"/>
      <c r="B141" s="228"/>
      <c r="C141" s="235"/>
      <c r="D141" s="235"/>
      <c r="E141" s="259"/>
      <c r="F141" s="109"/>
      <c r="G141" s="109"/>
      <c r="L141" s="224"/>
      <c r="M141" s="224"/>
      <c r="N141" s="224"/>
      <c r="O141" s="224"/>
      <c r="P141" s="224"/>
      <c r="Q141" s="224"/>
      <c r="R141" s="224"/>
      <c r="S141" s="224"/>
      <c r="T141" s="224"/>
      <c r="U141" s="245"/>
      <c r="V141" s="224"/>
    </row>
    <row r="142" spans="1:22" s="19" customFormat="1">
      <c r="A142" s="224"/>
      <c r="B142" s="228"/>
      <c r="C142" s="235"/>
      <c r="D142" s="235"/>
      <c r="E142" s="259"/>
      <c r="F142" s="109"/>
      <c r="G142" s="109"/>
      <c r="L142" s="224"/>
      <c r="M142" s="224"/>
      <c r="N142" s="224"/>
      <c r="O142" s="224"/>
      <c r="P142" s="224"/>
      <c r="Q142" s="224"/>
      <c r="R142" s="224"/>
      <c r="S142" s="224"/>
      <c r="T142" s="224"/>
      <c r="U142" s="245"/>
      <c r="V142" s="224"/>
    </row>
    <row r="143" spans="1:22" s="19" customFormat="1">
      <c r="A143" s="224"/>
      <c r="B143" s="228"/>
      <c r="C143" s="235"/>
      <c r="D143" s="235"/>
      <c r="E143" s="259"/>
      <c r="F143" s="109"/>
      <c r="G143" s="109"/>
      <c r="L143" s="224"/>
      <c r="M143" s="224"/>
      <c r="N143" s="224"/>
      <c r="O143" s="224"/>
      <c r="P143" s="224"/>
      <c r="Q143" s="224"/>
      <c r="R143" s="224"/>
      <c r="S143" s="224"/>
      <c r="T143" s="224"/>
      <c r="U143" s="245"/>
      <c r="V143" s="224"/>
    </row>
    <row r="144" spans="1:22" s="19" customFormat="1">
      <c r="A144" s="224"/>
      <c r="B144" s="228"/>
      <c r="C144" s="235"/>
      <c r="D144" s="235"/>
      <c r="E144" s="259"/>
      <c r="F144" s="109"/>
      <c r="G144" s="109"/>
      <c r="L144" s="224"/>
      <c r="M144" s="224"/>
      <c r="N144" s="224"/>
      <c r="O144" s="224"/>
      <c r="P144" s="224"/>
      <c r="Q144" s="224"/>
      <c r="R144" s="224"/>
      <c r="S144" s="224"/>
      <c r="T144" s="224"/>
      <c r="U144" s="245"/>
      <c r="V144" s="224"/>
    </row>
    <row r="145" spans="1:22" s="19" customFormat="1">
      <c r="A145" s="224"/>
      <c r="B145" s="228"/>
      <c r="C145" s="235"/>
      <c r="D145" s="235"/>
      <c r="E145" s="259"/>
      <c r="F145" s="109"/>
      <c r="G145" s="109"/>
      <c r="L145" s="224"/>
      <c r="M145" s="224"/>
      <c r="N145" s="224"/>
      <c r="O145" s="224"/>
      <c r="P145" s="224"/>
      <c r="Q145" s="224"/>
      <c r="R145" s="224"/>
      <c r="S145" s="224"/>
      <c r="T145" s="224"/>
      <c r="U145" s="245"/>
      <c r="V145" s="224"/>
    </row>
    <row r="146" spans="1:22" s="19" customFormat="1">
      <c r="A146" s="224"/>
      <c r="B146" s="228"/>
      <c r="C146" s="235"/>
      <c r="D146" s="235"/>
      <c r="E146" s="259"/>
      <c r="F146" s="109"/>
      <c r="G146" s="109"/>
      <c r="L146" s="224"/>
      <c r="M146" s="224"/>
      <c r="N146" s="224"/>
      <c r="O146" s="224"/>
      <c r="P146" s="224"/>
      <c r="Q146" s="224"/>
      <c r="R146" s="224"/>
      <c r="S146" s="224"/>
      <c r="T146" s="224"/>
      <c r="U146" s="245"/>
      <c r="V146" s="224"/>
    </row>
    <row r="147" spans="1:22" s="19" customFormat="1">
      <c r="A147" s="224"/>
      <c r="B147" s="228"/>
      <c r="C147" s="235"/>
      <c r="D147" s="235"/>
      <c r="E147" s="259"/>
      <c r="F147" s="109"/>
      <c r="G147" s="109"/>
      <c r="L147" s="224"/>
      <c r="M147" s="224"/>
      <c r="N147" s="224"/>
      <c r="O147" s="224"/>
      <c r="P147" s="224"/>
      <c r="Q147" s="224"/>
      <c r="R147" s="224"/>
      <c r="S147" s="224"/>
      <c r="T147" s="224"/>
      <c r="U147" s="245"/>
      <c r="V147" s="224"/>
    </row>
    <row r="148" spans="1:22" s="19" customFormat="1">
      <c r="A148" s="224"/>
      <c r="B148" s="228"/>
      <c r="C148" s="235"/>
      <c r="D148" s="235"/>
      <c r="E148" s="259"/>
      <c r="F148" s="109"/>
      <c r="G148" s="109"/>
      <c r="L148" s="224"/>
      <c r="M148" s="224"/>
      <c r="N148" s="224"/>
      <c r="O148" s="224"/>
      <c r="P148" s="224"/>
      <c r="Q148" s="224"/>
      <c r="R148" s="224"/>
      <c r="S148" s="224"/>
      <c r="T148" s="224"/>
      <c r="U148" s="245"/>
      <c r="V148" s="224"/>
    </row>
    <row r="149" spans="1:22" s="19" customFormat="1">
      <c r="A149" s="224"/>
      <c r="B149" s="228"/>
      <c r="C149" s="235"/>
      <c r="D149" s="235"/>
      <c r="E149" s="259"/>
      <c r="F149" s="109"/>
      <c r="G149" s="109"/>
      <c r="L149" s="224"/>
      <c r="M149" s="224"/>
      <c r="N149" s="224"/>
      <c r="O149" s="224"/>
      <c r="P149" s="224"/>
      <c r="Q149" s="224"/>
      <c r="R149" s="224"/>
      <c r="S149" s="224"/>
      <c r="T149" s="224"/>
      <c r="U149" s="245"/>
      <c r="V149" s="224"/>
    </row>
    <row r="150" spans="1:22" s="19" customFormat="1">
      <c r="A150" s="224"/>
      <c r="B150" s="228"/>
      <c r="C150" s="235"/>
      <c r="D150" s="235"/>
      <c r="E150" s="259"/>
      <c r="F150" s="109"/>
      <c r="G150" s="109"/>
      <c r="L150" s="224"/>
      <c r="M150" s="224"/>
      <c r="N150" s="224"/>
      <c r="O150" s="224"/>
      <c r="P150" s="224"/>
      <c r="Q150" s="224"/>
      <c r="R150" s="224"/>
      <c r="S150" s="224"/>
      <c r="T150" s="224"/>
      <c r="U150" s="245"/>
      <c r="V150" s="224"/>
    </row>
    <row r="151" spans="1:22" s="19" customFormat="1">
      <c r="A151" s="224"/>
      <c r="B151" s="228"/>
      <c r="C151" s="235"/>
      <c r="D151" s="235"/>
      <c r="E151" s="259"/>
      <c r="F151" s="109"/>
      <c r="G151" s="109"/>
      <c r="L151" s="224"/>
      <c r="M151" s="224"/>
      <c r="N151" s="224"/>
      <c r="O151" s="224"/>
      <c r="P151" s="224"/>
      <c r="Q151" s="224"/>
      <c r="R151" s="224"/>
      <c r="S151" s="224"/>
      <c r="T151" s="224"/>
      <c r="U151" s="245"/>
      <c r="V151" s="224"/>
    </row>
    <row r="152" spans="1:22" s="19" customFormat="1">
      <c r="A152" s="224"/>
      <c r="B152" s="228"/>
      <c r="C152" s="235"/>
      <c r="D152" s="235"/>
      <c r="E152" s="259"/>
      <c r="F152" s="109"/>
      <c r="G152" s="109"/>
      <c r="L152" s="224"/>
      <c r="M152" s="224"/>
      <c r="N152" s="224"/>
      <c r="O152" s="224"/>
      <c r="P152" s="224"/>
      <c r="Q152" s="224"/>
      <c r="R152" s="224"/>
      <c r="S152" s="224"/>
      <c r="T152" s="224"/>
      <c r="U152" s="245"/>
      <c r="V152" s="224"/>
    </row>
    <row r="153" spans="1:22" s="19" customFormat="1">
      <c r="A153" s="224"/>
      <c r="B153" s="228"/>
      <c r="C153" s="235"/>
      <c r="D153" s="235"/>
      <c r="E153" s="259"/>
      <c r="F153" s="109"/>
      <c r="G153" s="109"/>
      <c r="L153" s="224"/>
      <c r="M153" s="224"/>
      <c r="N153" s="224"/>
      <c r="O153" s="224"/>
      <c r="P153" s="224"/>
      <c r="Q153" s="224"/>
      <c r="R153" s="224"/>
      <c r="S153" s="224"/>
      <c r="T153" s="224"/>
      <c r="U153" s="245"/>
      <c r="V153" s="224"/>
    </row>
    <row r="154" spans="1:22" s="19" customFormat="1">
      <c r="A154" s="224"/>
      <c r="B154" s="228"/>
      <c r="C154" s="235"/>
      <c r="D154" s="235"/>
      <c r="E154" s="259"/>
      <c r="F154" s="109"/>
      <c r="G154" s="109"/>
      <c r="L154" s="224"/>
      <c r="M154" s="224"/>
      <c r="N154" s="224"/>
      <c r="O154" s="224"/>
      <c r="P154" s="224"/>
      <c r="Q154" s="224"/>
      <c r="R154" s="224"/>
      <c r="S154" s="224"/>
      <c r="T154" s="224"/>
      <c r="U154" s="245"/>
      <c r="V154" s="224"/>
    </row>
    <row r="155" spans="1:22" s="19" customFormat="1">
      <c r="A155" s="224"/>
      <c r="B155" s="228"/>
      <c r="C155" s="235"/>
      <c r="D155" s="235"/>
      <c r="E155" s="259"/>
      <c r="F155" s="109"/>
      <c r="G155" s="109"/>
      <c r="L155" s="224"/>
      <c r="M155" s="224"/>
      <c r="N155" s="224"/>
      <c r="O155" s="224"/>
      <c r="P155" s="224"/>
      <c r="Q155" s="224"/>
      <c r="R155" s="224"/>
      <c r="S155" s="224"/>
      <c r="T155" s="224"/>
      <c r="U155" s="245"/>
      <c r="V155" s="224"/>
    </row>
    <row r="156" spans="1:22" s="19" customFormat="1">
      <c r="A156" s="224"/>
      <c r="B156" s="228"/>
      <c r="C156" s="235"/>
      <c r="D156" s="235"/>
      <c r="E156" s="259"/>
      <c r="F156" s="109"/>
      <c r="G156" s="109"/>
      <c r="L156" s="224"/>
      <c r="M156" s="224"/>
      <c r="N156" s="224"/>
      <c r="O156" s="224"/>
      <c r="P156" s="224"/>
      <c r="Q156" s="224"/>
      <c r="R156" s="224"/>
      <c r="S156" s="224"/>
      <c r="T156" s="224"/>
      <c r="U156" s="245"/>
      <c r="V156" s="224"/>
    </row>
    <row r="157" spans="1:22" s="19" customFormat="1">
      <c r="A157" s="224"/>
      <c r="B157" s="228"/>
      <c r="C157" s="235"/>
      <c r="D157" s="235"/>
      <c r="E157" s="259"/>
      <c r="F157" s="109"/>
      <c r="G157" s="109"/>
      <c r="L157" s="224"/>
      <c r="M157" s="224"/>
      <c r="N157" s="224"/>
      <c r="O157" s="224"/>
      <c r="P157" s="224"/>
      <c r="Q157" s="224"/>
      <c r="R157" s="224"/>
      <c r="S157" s="224"/>
      <c r="T157" s="224"/>
      <c r="U157" s="245"/>
      <c r="V157" s="224"/>
    </row>
    <row r="158" spans="1:22" s="19" customFormat="1">
      <c r="A158" s="224"/>
      <c r="B158" s="228"/>
      <c r="C158" s="235"/>
      <c r="D158" s="235"/>
      <c r="E158" s="259"/>
      <c r="F158" s="109"/>
      <c r="G158" s="109"/>
      <c r="L158" s="224"/>
      <c r="M158" s="224"/>
      <c r="N158" s="224"/>
      <c r="O158" s="224"/>
      <c r="P158" s="224"/>
      <c r="Q158" s="224"/>
      <c r="R158" s="224"/>
      <c r="S158" s="224"/>
      <c r="T158" s="224"/>
      <c r="U158" s="245"/>
      <c r="V158" s="224"/>
    </row>
    <row r="159" spans="1:22" s="19" customFormat="1">
      <c r="A159" s="224"/>
      <c r="B159" s="228"/>
      <c r="C159" s="235"/>
      <c r="D159" s="235"/>
      <c r="E159" s="259"/>
      <c r="F159" s="109"/>
      <c r="G159" s="109"/>
      <c r="L159" s="224"/>
      <c r="M159" s="224"/>
      <c r="N159" s="224"/>
      <c r="O159" s="224"/>
      <c r="P159" s="224"/>
      <c r="Q159" s="224"/>
      <c r="R159" s="224"/>
      <c r="S159" s="224"/>
      <c r="T159" s="224"/>
      <c r="U159" s="245"/>
      <c r="V159" s="224"/>
    </row>
    <row r="160" spans="1:22" s="19" customFormat="1">
      <c r="A160" s="224"/>
      <c r="B160" s="228"/>
      <c r="C160" s="235"/>
      <c r="D160" s="235"/>
      <c r="E160" s="259"/>
      <c r="F160" s="109"/>
      <c r="G160" s="109"/>
      <c r="L160" s="224"/>
      <c r="M160" s="224"/>
      <c r="N160" s="224"/>
      <c r="O160" s="224"/>
      <c r="P160" s="224"/>
      <c r="Q160" s="224"/>
      <c r="R160" s="224"/>
      <c r="S160" s="224"/>
      <c r="T160" s="224"/>
      <c r="U160" s="245"/>
      <c r="V160" s="224"/>
    </row>
    <row r="161" spans="1:22" s="19" customFormat="1">
      <c r="A161" s="224"/>
      <c r="B161" s="228"/>
      <c r="C161" s="235"/>
      <c r="D161" s="235"/>
      <c r="E161" s="259"/>
      <c r="F161" s="109"/>
      <c r="G161" s="109"/>
      <c r="L161" s="224"/>
      <c r="M161" s="224"/>
      <c r="N161" s="224"/>
      <c r="O161" s="224"/>
      <c r="P161" s="224"/>
      <c r="Q161" s="224"/>
      <c r="R161" s="224"/>
      <c r="S161" s="224"/>
      <c r="T161" s="224"/>
      <c r="U161" s="245"/>
      <c r="V161" s="224"/>
    </row>
    <row r="162" spans="1:22" s="19" customFormat="1">
      <c r="A162" s="224"/>
      <c r="B162" s="228"/>
      <c r="C162" s="235"/>
      <c r="D162" s="235"/>
      <c r="E162" s="259"/>
      <c r="F162" s="109"/>
      <c r="G162" s="109"/>
      <c r="L162" s="224"/>
      <c r="M162" s="224"/>
      <c r="N162" s="224"/>
      <c r="O162" s="224"/>
      <c r="P162" s="224"/>
      <c r="Q162" s="224"/>
      <c r="R162" s="224"/>
      <c r="S162" s="224"/>
      <c r="T162" s="224"/>
      <c r="U162" s="245"/>
      <c r="V162" s="224"/>
    </row>
    <row r="163" spans="1:22" s="19" customFormat="1">
      <c r="A163" s="224"/>
      <c r="B163" s="228"/>
      <c r="C163" s="235"/>
      <c r="D163" s="235"/>
      <c r="E163" s="259"/>
      <c r="F163" s="109"/>
      <c r="G163" s="109"/>
      <c r="L163" s="224"/>
      <c r="M163" s="224"/>
      <c r="N163" s="224"/>
      <c r="O163" s="224"/>
      <c r="P163" s="224"/>
      <c r="Q163" s="224"/>
      <c r="R163" s="224"/>
      <c r="S163" s="224"/>
      <c r="T163" s="224"/>
      <c r="U163" s="245"/>
      <c r="V163" s="224"/>
    </row>
    <row r="164" spans="1:22" s="19" customFormat="1">
      <c r="A164" s="224"/>
      <c r="B164" s="228"/>
      <c r="C164" s="235"/>
      <c r="D164" s="235"/>
      <c r="E164" s="259"/>
      <c r="F164" s="109"/>
      <c r="G164" s="109"/>
      <c r="L164" s="224"/>
      <c r="M164" s="224"/>
      <c r="N164" s="224"/>
      <c r="O164" s="224"/>
      <c r="P164" s="224"/>
      <c r="Q164" s="224"/>
      <c r="R164" s="224"/>
      <c r="S164" s="224"/>
      <c r="T164" s="224"/>
      <c r="U164" s="245"/>
      <c r="V164" s="224"/>
    </row>
    <row r="165" spans="1:22" s="19" customFormat="1">
      <c r="A165" s="224"/>
      <c r="B165" s="228"/>
      <c r="C165" s="235"/>
      <c r="D165" s="235"/>
      <c r="E165" s="259"/>
      <c r="F165" s="109"/>
      <c r="G165" s="109"/>
      <c r="L165" s="224"/>
      <c r="M165" s="224"/>
      <c r="N165" s="224"/>
      <c r="O165" s="224"/>
      <c r="P165" s="224"/>
      <c r="Q165" s="224"/>
      <c r="R165" s="224"/>
      <c r="S165" s="224"/>
      <c r="T165" s="224"/>
      <c r="U165" s="245"/>
      <c r="V165" s="224"/>
    </row>
    <row r="166" spans="1:22" s="19" customFormat="1">
      <c r="A166" s="224"/>
      <c r="B166" s="228"/>
      <c r="C166" s="235"/>
      <c r="D166" s="235"/>
      <c r="E166" s="259"/>
      <c r="F166" s="109"/>
      <c r="G166" s="109"/>
      <c r="L166" s="224"/>
      <c r="M166" s="224"/>
      <c r="N166" s="224"/>
      <c r="O166" s="224"/>
      <c r="P166" s="224"/>
      <c r="Q166" s="224"/>
      <c r="R166" s="224"/>
      <c r="S166" s="224"/>
      <c r="T166" s="224"/>
      <c r="U166" s="245"/>
      <c r="V166" s="224"/>
    </row>
    <row r="167" spans="1:22" s="19" customFormat="1">
      <c r="A167" s="224"/>
      <c r="B167" s="228"/>
      <c r="C167" s="235"/>
      <c r="D167" s="235"/>
      <c r="E167" s="259"/>
      <c r="F167" s="109"/>
      <c r="G167" s="109"/>
      <c r="L167" s="224"/>
      <c r="M167" s="224"/>
      <c r="N167" s="224"/>
      <c r="O167" s="224"/>
      <c r="P167" s="224"/>
      <c r="Q167" s="224"/>
      <c r="R167" s="224"/>
      <c r="S167" s="224"/>
      <c r="T167" s="224"/>
      <c r="U167" s="245"/>
      <c r="V167" s="224"/>
    </row>
    <row r="168" spans="1:22" s="19" customFormat="1">
      <c r="A168" s="224"/>
      <c r="B168" s="228"/>
      <c r="C168" s="235"/>
      <c r="D168" s="235"/>
      <c r="E168" s="259"/>
      <c r="F168" s="109"/>
      <c r="G168" s="109"/>
      <c r="L168" s="224"/>
      <c r="M168" s="224"/>
      <c r="N168" s="224"/>
      <c r="O168" s="224"/>
      <c r="P168" s="224"/>
      <c r="Q168" s="224"/>
      <c r="R168" s="224"/>
      <c r="S168" s="224"/>
      <c r="T168" s="224"/>
      <c r="U168" s="245"/>
      <c r="V168" s="224"/>
    </row>
    <row r="169" spans="1:22" s="19" customFormat="1">
      <c r="A169" s="224"/>
      <c r="B169" s="228"/>
      <c r="C169" s="235"/>
      <c r="D169" s="235"/>
      <c r="E169" s="259"/>
      <c r="F169" s="109"/>
      <c r="G169" s="109"/>
      <c r="L169" s="224"/>
      <c r="M169" s="224"/>
      <c r="N169" s="224"/>
      <c r="O169" s="224"/>
      <c r="P169" s="224"/>
      <c r="Q169" s="224"/>
      <c r="R169" s="224"/>
      <c r="S169" s="224"/>
      <c r="T169" s="224"/>
      <c r="U169" s="245"/>
      <c r="V169" s="224"/>
    </row>
    <row r="170" spans="1:22" s="19" customFormat="1">
      <c r="A170" s="224"/>
      <c r="B170" s="228"/>
      <c r="C170" s="235"/>
      <c r="D170" s="235"/>
      <c r="E170" s="259"/>
      <c r="F170" s="109"/>
      <c r="G170" s="109"/>
      <c r="L170" s="224"/>
      <c r="M170" s="224"/>
      <c r="N170" s="224"/>
      <c r="O170" s="224"/>
      <c r="P170" s="224"/>
      <c r="Q170" s="224"/>
      <c r="R170" s="224"/>
      <c r="S170" s="224"/>
      <c r="T170" s="224"/>
      <c r="U170" s="245"/>
      <c r="V170" s="224"/>
    </row>
    <row r="171" spans="1:22" s="19" customFormat="1">
      <c r="A171" s="224"/>
      <c r="B171" s="228"/>
      <c r="C171" s="235"/>
      <c r="D171" s="235"/>
      <c r="E171" s="259"/>
      <c r="F171" s="109"/>
      <c r="G171" s="109"/>
      <c r="L171" s="224"/>
      <c r="M171" s="224"/>
      <c r="N171" s="224"/>
      <c r="O171" s="224"/>
      <c r="P171" s="224"/>
      <c r="Q171" s="224"/>
      <c r="R171" s="224"/>
      <c r="S171" s="224"/>
      <c r="T171" s="224"/>
      <c r="U171" s="245"/>
      <c r="V171" s="224"/>
    </row>
    <row r="172" spans="1:22" s="19" customFormat="1">
      <c r="A172" s="224"/>
      <c r="B172" s="228"/>
      <c r="C172" s="235"/>
      <c r="D172" s="235"/>
      <c r="E172" s="259"/>
      <c r="F172" s="109"/>
      <c r="G172" s="109"/>
      <c r="L172" s="224"/>
      <c r="M172" s="224"/>
      <c r="N172" s="224"/>
      <c r="O172" s="224"/>
      <c r="P172" s="224"/>
      <c r="Q172" s="224"/>
      <c r="R172" s="224"/>
      <c r="S172" s="224"/>
      <c r="T172" s="224"/>
      <c r="U172" s="245"/>
      <c r="V172" s="224"/>
    </row>
    <row r="173" spans="1:22" s="19" customFormat="1">
      <c r="A173" s="224"/>
      <c r="B173" s="228"/>
      <c r="C173" s="235"/>
      <c r="D173" s="235"/>
      <c r="E173" s="259"/>
      <c r="F173" s="109"/>
      <c r="G173" s="109"/>
      <c r="L173" s="224"/>
      <c r="M173" s="224"/>
      <c r="N173" s="224"/>
      <c r="O173" s="224"/>
      <c r="P173" s="224"/>
      <c r="Q173" s="224"/>
      <c r="R173" s="224"/>
      <c r="S173" s="224"/>
      <c r="T173" s="224"/>
      <c r="U173" s="245"/>
      <c r="V173" s="224"/>
    </row>
    <row r="174" spans="1:22" s="19" customFormat="1">
      <c r="A174" s="224"/>
      <c r="B174" s="228"/>
      <c r="C174" s="235"/>
      <c r="D174" s="235"/>
      <c r="E174" s="259"/>
      <c r="F174" s="109"/>
      <c r="G174" s="109"/>
      <c r="L174" s="224"/>
      <c r="M174" s="224"/>
      <c r="N174" s="224"/>
      <c r="O174" s="224"/>
      <c r="P174" s="224"/>
      <c r="Q174" s="224"/>
      <c r="R174" s="224"/>
      <c r="S174" s="224"/>
      <c r="T174" s="224"/>
      <c r="U174" s="245"/>
      <c r="V174" s="224"/>
    </row>
    <row r="175" spans="1:22" s="19" customFormat="1">
      <c r="A175" s="224"/>
      <c r="B175" s="228"/>
      <c r="C175" s="235"/>
      <c r="D175" s="235"/>
      <c r="E175" s="259"/>
      <c r="F175" s="109"/>
      <c r="G175" s="109"/>
      <c r="L175" s="224"/>
      <c r="M175" s="224"/>
      <c r="N175" s="224"/>
      <c r="O175" s="224"/>
      <c r="P175" s="224"/>
      <c r="Q175" s="224"/>
      <c r="R175" s="224"/>
      <c r="S175" s="224"/>
      <c r="T175" s="224"/>
      <c r="U175" s="245"/>
      <c r="V175" s="224"/>
    </row>
    <row r="176" spans="1:22" s="19" customFormat="1">
      <c r="A176" s="224"/>
      <c r="B176" s="228"/>
      <c r="C176" s="235"/>
      <c r="D176" s="235"/>
      <c r="E176" s="259"/>
      <c r="F176" s="109"/>
      <c r="G176" s="109"/>
      <c r="L176" s="224"/>
      <c r="M176" s="224"/>
      <c r="N176" s="224"/>
      <c r="O176" s="224"/>
      <c r="P176" s="224"/>
      <c r="Q176" s="224"/>
      <c r="R176" s="224"/>
      <c r="S176" s="224"/>
      <c r="T176" s="224"/>
      <c r="U176" s="245"/>
      <c r="V176" s="224"/>
    </row>
    <row r="177" spans="1:22" s="19" customFormat="1">
      <c r="A177" s="224"/>
      <c r="B177" s="228"/>
      <c r="C177" s="235"/>
      <c r="D177" s="235"/>
      <c r="E177" s="259"/>
      <c r="F177" s="109"/>
      <c r="G177" s="109"/>
      <c r="L177" s="224"/>
      <c r="M177" s="224"/>
      <c r="N177" s="224"/>
      <c r="O177" s="224"/>
      <c r="P177" s="224"/>
      <c r="Q177" s="224"/>
      <c r="R177" s="224"/>
      <c r="S177" s="224"/>
      <c r="T177" s="224"/>
      <c r="U177" s="245"/>
      <c r="V177" s="224"/>
    </row>
    <row r="178" spans="1:22" s="19" customFormat="1">
      <c r="A178" s="224"/>
      <c r="B178" s="228"/>
      <c r="C178" s="235"/>
      <c r="D178" s="235"/>
      <c r="E178" s="259"/>
      <c r="F178" s="109"/>
      <c r="G178" s="109"/>
      <c r="L178" s="224"/>
      <c r="M178" s="224"/>
      <c r="N178" s="224"/>
      <c r="O178" s="224"/>
      <c r="P178" s="224"/>
      <c r="Q178" s="224"/>
      <c r="R178" s="224"/>
      <c r="S178" s="224"/>
      <c r="T178" s="224"/>
      <c r="U178" s="245"/>
      <c r="V178" s="224"/>
    </row>
    <row r="179" spans="1:22" s="19" customFormat="1">
      <c r="A179" s="224"/>
      <c r="B179" s="228"/>
      <c r="C179" s="235"/>
      <c r="D179" s="235"/>
      <c r="E179" s="259"/>
      <c r="F179" s="109"/>
      <c r="G179" s="109"/>
      <c r="L179" s="224"/>
      <c r="M179" s="224"/>
      <c r="N179" s="224"/>
      <c r="O179" s="224"/>
      <c r="P179" s="224"/>
      <c r="Q179" s="224"/>
      <c r="R179" s="224"/>
      <c r="S179" s="224"/>
      <c r="T179" s="224"/>
      <c r="U179" s="245"/>
      <c r="V179" s="224"/>
    </row>
    <row r="180" spans="1:22" s="19" customFormat="1">
      <c r="A180" s="224"/>
      <c r="B180" s="228"/>
      <c r="C180" s="235"/>
      <c r="D180" s="235"/>
      <c r="E180" s="259"/>
      <c r="F180" s="109"/>
      <c r="G180" s="109"/>
      <c r="L180" s="224"/>
      <c r="M180" s="224"/>
      <c r="N180" s="224"/>
      <c r="O180" s="224"/>
      <c r="P180" s="224"/>
      <c r="Q180" s="224"/>
      <c r="R180" s="224"/>
      <c r="S180" s="224"/>
      <c r="T180" s="224"/>
      <c r="U180" s="245"/>
      <c r="V180" s="224"/>
    </row>
    <row r="181" spans="1:22" s="19" customFormat="1">
      <c r="A181" s="224"/>
      <c r="B181" s="228"/>
      <c r="C181" s="235"/>
      <c r="D181" s="235"/>
      <c r="E181" s="259"/>
      <c r="F181" s="109"/>
      <c r="G181" s="109"/>
      <c r="L181" s="224"/>
      <c r="M181" s="224"/>
      <c r="N181" s="224"/>
      <c r="O181" s="224"/>
      <c r="P181" s="224"/>
      <c r="Q181" s="224"/>
      <c r="R181" s="224"/>
      <c r="S181" s="224"/>
      <c r="T181" s="224"/>
      <c r="U181" s="245"/>
      <c r="V181" s="224"/>
    </row>
    <row r="182" spans="1:22" s="19" customFormat="1">
      <c r="A182" s="224"/>
      <c r="B182" s="228"/>
      <c r="C182" s="235"/>
      <c r="D182" s="235"/>
      <c r="E182" s="259"/>
      <c r="F182" s="109"/>
      <c r="G182" s="109"/>
      <c r="L182" s="224"/>
      <c r="M182" s="224"/>
      <c r="N182" s="224"/>
      <c r="O182" s="224"/>
      <c r="P182" s="224"/>
      <c r="Q182" s="224"/>
      <c r="R182" s="224"/>
      <c r="S182" s="224"/>
      <c r="T182" s="224"/>
      <c r="U182" s="245"/>
      <c r="V182" s="224"/>
    </row>
    <row r="183" spans="1:22" s="19" customFormat="1">
      <c r="A183" s="224"/>
      <c r="B183" s="228"/>
      <c r="C183" s="235"/>
      <c r="D183" s="235"/>
      <c r="E183" s="259"/>
      <c r="F183" s="109"/>
      <c r="G183" s="109"/>
      <c r="L183" s="224"/>
      <c r="M183" s="224"/>
      <c r="N183" s="224"/>
      <c r="O183" s="224"/>
      <c r="P183" s="224"/>
      <c r="Q183" s="224"/>
      <c r="R183" s="224"/>
      <c r="S183" s="224"/>
      <c r="T183" s="224"/>
      <c r="U183" s="245"/>
      <c r="V183" s="224"/>
    </row>
    <row r="184" spans="1:22" s="19" customFormat="1">
      <c r="A184" s="224"/>
      <c r="B184" s="228"/>
      <c r="C184" s="235"/>
      <c r="D184" s="235"/>
      <c r="E184" s="259"/>
      <c r="F184" s="109"/>
      <c r="G184" s="109"/>
      <c r="L184" s="224"/>
      <c r="M184" s="224"/>
      <c r="N184" s="224"/>
      <c r="O184" s="224"/>
      <c r="P184" s="224"/>
      <c r="Q184" s="224"/>
      <c r="R184" s="224"/>
      <c r="S184" s="224"/>
      <c r="T184" s="224"/>
      <c r="U184" s="245"/>
      <c r="V184" s="224"/>
    </row>
    <row r="185" spans="1:22" s="19" customFormat="1">
      <c r="A185" s="224"/>
      <c r="B185" s="228"/>
      <c r="C185" s="235"/>
      <c r="D185" s="235"/>
      <c r="E185" s="259"/>
      <c r="F185" s="109"/>
      <c r="G185" s="109"/>
      <c r="L185" s="224"/>
      <c r="M185" s="224"/>
      <c r="N185" s="224"/>
      <c r="O185" s="224"/>
      <c r="P185" s="224"/>
      <c r="Q185" s="224"/>
      <c r="R185" s="224"/>
      <c r="S185" s="224"/>
      <c r="T185" s="224"/>
      <c r="U185" s="245"/>
      <c r="V185" s="224"/>
    </row>
    <row r="186" spans="1:22" s="19" customFormat="1">
      <c r="A186" s="224"/>
      <c r="B186" s="228"/>
      <c r="C186" s="235"/>
      <c r="D186" s="235"/>
      <c r="E186" s="259"/>
      <c r="F186" s="109"/>
      <c r="G186" s="109"/>
      <c r="L186" s="224"/>
      <c r="M186" s="224"/>
      <c r="N186" s="224"/>
      <c r="O186" s="224"/>
      <c r="P186" s="224"/>
      <c r="Q186" s="224"/>
      <c r="R186" s="224"/>
      <c r="S186" s="224"/>
      <c r="T186" s="224"/>
      <c r="U186" s="245"/>
      <c r="V186" s="224"/>
    </row>
    <row r="187" spans="1:22" s="19" customFormat="1">
      <c r="A187" s="224"/>
      <c r="B187" s="228"/>
      <c r="C187" s="235"/>
      <c r="D187" s="235"/>
      <c r="E187" s="259"/>
      <c r="F187" s="109"/>
      <c r="G187" s="109"/>
      <c r="L187" s="224"/>
      <c r="M187" s="224"/>
      <c r="N187" s="224"/>
      <c r="O187" s="224"/>
      <c r="P187" s="224"/>
      <c r="Q187" s="224"/>
      <c r="R187" s="224"/>
      <c r="S187" s="224"/>
      <c r="T187" s="224"/>
      <c r="U187" s="245"/>
      <c r="V187" s="224"/>
    </row>
    <row r="188" spans="1:22" s="19" customFormat="1">
      <c r="A188" s="224"/>
      <c r="B188" s="228"/>
      <c r="C188" s="235"/>
      <c r="D188" s="235"/>
      <c r="E188" s="259"/>
      <c r="F188" s="109"/>
      <c r="G188" s="109"/>
      <c r="L188" s="224"/>
      <c r="M188" s="224"/>
      <c r="N188" s="224"/>
      <c r="O188" s="224"/>
      <c r="P188" s="224"/>
      <c r="Q188" s="224"/>
      <c r="R188" s="224"/>
      <c r="S188" s="224"/>
      <c r="T188" s="224"/>
      <c r="U188" s="245"/>
      <c r="V188" s="224"/>
    </row>
    <row r="189" spans="1:22" s="19" customFormat="1">
      <c r="A189" s="224"/>
      <c r="B189" s="228"/>
      <c r="C189" s="235"/>
      <c r="D189" s="235"/>
      <c r="E189" s="259"/>
      <c r="F189" s="109"/>
      <c r="G189" s="109"/>
      <c r="L189" s="224"/>
      <c r="M189" s="224"/>
      <c r="N189" s="224"/>
      <c r="O189" s="224"/>
      <c r="P189" s="224"/>
      <c r="Q189" s="224"/>
      <c r="R189" s="224"/>
      <c r="S189" s="224"/>
      <c r="T189" s="224"/>
      <c r="U189" s="245"/>
      <c r="V189" s="224"/>
    </row>
    <row r="190" spans="1:22" s="19" customFormat="1">
      <c r="A190" s="224"/>
      <c r="B190" s="228"/>
      <c r="C190" s="235"/>
      <c r="D190" s="235"/>
      <c r="E190" s="259"/>
      <c r="F190" s="109"/>
      <c r="G190" s="109"/>
      <c r="L190" s="224"/>
      <c r="M190" s="224"/>
      <c r="N190" s="224"/>
      <c r="O190" s="224"/>
      <c r="P190" s="224"/>
      <c r="Q190" s="224"/>
      <c r="R190" s="224"/>
      <c r="S190" s="224"/>
      <c r="T190" s="224"/>
      <c r="U190" s="245"/>
      <c r="V190" s="224"/>
    </row>
    <row r="191" spans="1:22" s="19" customFormat="1">
      <c r="A191" s="224"/>
      <c r="B191" s="228"/>
      <c r="C191" s="235"/>
      <c r="D191" s="235"/>
      <c r="E191" s="259"/>
      <c r="F191" s="109"/>
      <c r="G191" s="109"/>
      <c r="L191" s="224"/>
      <c r="M191" s="224"/>
      <c r="N191" s="224"/>
      <c r="O191" s="224"/>
      <c r="P191" s="224"/>
      <c r="Q191" s="224"/>
      <c r="R191" s="224"/>
      <c r="S191" s="224"/>
      <c r="T191" s="224"/>
      <c r="U191" s="245"/>
      <c r="V191" s="224"/>
    </row>
    <row r="192" spans="1:22" s="19" customFormat="1">
      <c r="A192" s="224"/>
      <c r="B192" s="228"/>
      <c r="C192" s="235"/>
      <c r="D192" s="235"/>
      <c r="E192" s="259"/>
      <c r="F192" s="109"/>
      <c r="G192" s="109"/>
      <c r="L192" s="224"/>
      <c r="M192" s="224"/>
      <c r="N192" s="224"/>
      <c r="O192" s="224"/>
      <c r="P192" s="224"/>
      <c r="Q192" s="224"/>
      <c r="R192" s="224"/>
      <c r="S192" s="224"/>
      <c r="T192" s="224"/>
      <c r="U192" s="245"/>
      <c r="V192" s="224"/>
    </row>
    <row r="193" spans="1:22" s="19" customFormat="1">
      <c r="A193" s="224"/>
      <c r="B193" s="228"/>
      <c r="C193" s="235"/>
      <c r="D193" s="235"/>
      <c r="E193" s="259"/>
      <c r="F193" s="109"/>
      <c r="G193" s="109"/>
      <c r="L193" s="224"/>
      <c r="M193" s="224"/>
      <c r="N193" s="224"/>
      <c r="O193" s="224"/>
      <c r="P193" s="224"/>
      <c r="Q193" s="224"/>
      <c r="R193" s="224"/>
      <c r="S193" s="224"/>
      <c r="T193" s="224"/>
      <c r="U193" s="245"/>
      <c r="V193" s="224"/>
    </row>
    <row r="194" spans="1:22" s="19" customFormat="1">
      <c r="A194" s="224"/>
      <c r="B194" s="228"/>
      <c r="C194" s="235"/>
      <c r="D194" s="235"/>
      <c r="E194" s="259"/>
      <c r="F194" s="109"/>
      <c r="G194" s="109"/>
      <c r="L194" s="224"/>
      <c r="M194" s="224"/>
      <c r="N194" s="224"/>
      <c r="O194" s="224"/>
      <c r="P194" s="224"/>
      <c r="Q194" s="224"/>
      <c r="R194" s="224"/>
      <c r="S194" s="224"/>
      <c r="T194" s="224"/>
      <c r="U194" s="245"/>
      <c r="V194" s="224"/>
    </row>
    <row r="195" spans="1:22" s="19" customFormat="1">
      <c r="A195" s="224"/>
      <c r="B195" s="228"/>
      <c r="C195" s="235"/>
      <c r="D195" s="235"/>
      <c r="E195" s="259"/>
      <c r="F195" s="109"/>
      <c r="G195" s="109"/>
      <c r="L195" s="224"/>
      <c r="M195" s="224"/>
      <c r="N195" s="224"/>
      <c r="O195" s="224"/>
      <c r="P195" s="224"/>
      <c r="Q195" s="224"/>
      <c r="R195" s="224"/>
      <c r="S195" s="224"/>
      <c r="T195" s="224"/>
      <c r="U195" s="245"/>
      <c r="V195" s="224"/>
    </row>
    <row r="196" spans="1:22" s="19" customFormat="1">
      <c r="A196" s="224"/>
      <c r="B196" s="228"/>
      <c r="C196" s="235"/>
      <c r="D196" s="235"/>
      <c r="E196" s="259"/>
      <c r="F196" s="109"/>
      <c r="G196" s="109"/>
      <c r="L196" s="224"/>
      <c r="M196" s="224"/>
      <c r="N196" s="224"/>
      <c r="O196" s="224"/>
      <c r="P196" s="224"/>
      <c r="Q196" s="224"/>
      <c r="R196" s="224"/>
      <c r="S196" s="224"/>
      <c r="T196" s="224"/>
      <c r="U196" s="245"/>
      <c r="V196" s="224"/>
    </row>
    <row r="197" spans="1:22" s="19" customFormat="1">
      <c r="A197" s="224"/>
      <c r="B197" s="228"/>
      <c r="C197" s="235"/>
      <c r="D197" s="235"/>
      <c r="E197" s="259"/>
      <c r="F197" s="109"/>
      <c r="G197" s="109"/>
      <c r="L197" s="224"/>
      <c r="M197" s="224"/>
      <c r="N197" s="224"/>
      <c r="O197" s="224"/>
      <c r="P197" s="224"/>
      <c r="Q197" s="224"/>
      <c r="R197" s="224"/>
      <c r="S197" s="224"/>
      <c r="T197" s="224"/>
      <c r="U197" s="245"/>
      <c r="V197" s="224"/>
    </row>
    <row r="198" spans="1:22" s="19" customFormat="1">
      <c r="A198" s="224"/>
      <c r="B198" s="228"/>
      <c r="C198" s="235"/>
      <c r="D198" s="235"/>
      <c r="E198" s="259"/>
      <c r="F198" s="109"/>
      <c r="G198" s="109"/>
      <c r="L198" s="224"/>
      <c r="M198" s="224"/>
      <c r="N198" s="224"/>
      <c r="O198" s="224"/>
      <c r="P198" s="224"/>
      <c r="Q198" s="224"/>
      <c r="R198" s="224"/>
      <c r="S198" s="224"/>
      <c r="T198" s="224"/>
      <c r="U198" s="245"/>
      <c r="V198" s="224"/>
    </row>
    <row r="199" spans="1:22" s="19" customFormat="1">
      <c r="A199" s="224"/>
      <c r="B199" s="228"/>
      <c r="C199" s="235"/>
      <c r="D199" s="235"/>
      <c r="E199" s="259"/>
      <c r="F199" s="109"/>
      <c r="G199" s="109"/>
      <c r="L199" s="224"/>
      <c r="M199" s="224"/>
      <c r="N199" s="224"/>
      <c r="O199" s="224"/>
      <c r="P199" s="224"/>
      <c r="Q199" s="224"/>
      <c r="R199" s="224"/>
      <c r="S199" s="224"/>
      <c r="T199" s="224"/>
      <c r="U199" s="245"/>
      <c r="V199" s="224"/>
    </row>
    <row r="200" spans="1:22" s="19" customFormat="1">
      <c r="A200" s="224"/>
      <c r="B200" s="228"/>
      <c r="C200" s="235"/>
      <c r="D200" s="235"/>
      <c r="E200" s="259"/>
      <c r="F200" s="109"/>
      <c r="G200" s="109"/>
      <c r="L200" s="224"/>
      <c r="M200" s="224"/>
      <c r="N200" s="224"/>
      <c r="O200" s="224"/>
      <c r="P200" s="224"/>
      <c r="Q200" s="224"/>
      <c r="R200" s="224"/>
      <c r="S200" s="224"/>
      <c r="T200" s="224"/>
      <c r="U200" s="245"/>
      <c r="V200" s="224"/>
    </row>
    <row r="201" spans="1:22" s="19" customFormat="1">
      <c r="A201" s="224"/>
      <c r="B201" s="228"/>
      <c r="C201" s="235"/>
      <c r="D201" s="235"/>
      <c r="E201" s="259"/>
      <c r="F201" s="109"/>
      <c r="G201" s="109"/>
      <c r="L201" s="224"/>
      <c r="M201" s="224"/>
      <c r="N201" s="224"/>
      <c r="O201" s="224"/>
      <c r="P201" s="224"/>
      <c r="Q201" s="224"/>
      <c r="R201" s="224"/>
      <c r="S201" s="224"/>
      <c r="T201" s="224"/>
      <c r="U201" s="245"/>
      <c r="V201" s="224"/>
    </row>
    <row r="202" spans="1:22" s="19" customFormat="1">
      <c r="A202" s="224"/>
      <c r="B202" s="228"/>
      <c r="C202" s="235"/>
      <c r="D202" s="235"/>
      <c r="E202" s="259"/>
      <c r="F202" s="109"/>
      <c r="G202" s="109"/>
      <c r="L202" s="224"/>
      <c r="M202" s="224"/>
      <c r="N202" s="224"/>
      <c r="O202" s="224"/>
      <c r="P202" s="224"/>
      <c r="Q202" s="224"/>
      <c r="R202" s="224"/>
      <c r="S202" s="224"/>
      <c r="T202" s="224"/>
      <c r="U202" s="245"/>
      <c r="V202" s="224"/>
    </row>
    <row r="203" spans="1:22" s="19" customFormat="1">
      <c r="A203" s="224"/>
      <c r="B203" s="228"/>
      <c r="C203" s="235"/>
      <c r="D203" s="235"/>
      <c r="E203" s="259"/>
      <c r="F203" s="109"/>
      <c r="G203" s="109"/>
      <c r="L203" s="224"/>
      <c r="M203" s="224"/>
      <c r="N203" s="224"/>
      <c r="O203" s="224"/>
      <c r="P203" s="224"/>
      <c r="Q203" s="224"/>
      <c r="R203" s="224"/>
      <c r="S203" s="224"/>
      <c r="T203" s="224"/>
      <c r="U203" s="245"/>
      <c r="V203" s="224"/>
    </row>
    <row r="204" spans="1:22" s="19" customFormat="1">
      <c r="A204" s="224"/>
      <c r="B204" s="228"/>
      <c r="C204" s="235"/>
      <c r="D204" s="235"/>
      <c r="E204" s="259"/>
      <c r="F204" s="109"/>
      <c r="G204" s="109"/>
      <c r="L204" s="224"/>
      <c r="M204" s="224"/>
      <c r="N204" s="224"/>
      <c r="O204" s="224"/>
      <c r="P204" s="224"/>
      <c r="Q204" s="224"/>
      <c r="R204" s="224"/>
      <c r="S204" s="224"/>
      <c r="T204" s="224"/>
      <c r="U204" s="245"/>
      <c r="V204" s="224"/>
    </row>
    <row r="205" spans="1:22" s="19" customFormat="1">
      <c r="A205" s="224"/>
      <c r="B205" s="228"/>
      <c r="C205" s="235"/>
      <c r="D205" s="235"/>
      <c r="E205" s="259"/>
      <c r="F205" s="109"/>
      <c r="G205" s="109"/>
      <c r="L205" s="224"/>
      <c r="M205" s="224"/>
      <c r="N205" s="224"/>
      <c r="O205" s="224"/>
      <c r="P205" s="224"/>
      <c r="Q205" s="224"/>
      <c r="R205" s="224"/>
      <c r="S205" s="224"/>
      <c r="T205" s="224"/>
      <c r="U205" s="245"/>
      <c r="V205" s="224"/>
    </row>
    <row r="206" spans="1:22" s="19" customFormat="1">
      <c r="A206" s="224"/>
      <c r="B206" s="228"/>
      <c r="C206" s="235"/>
      <c r="D206" s="235"/>
      <c r="E206" s="259"/>
      <c r="F206" s="109"/>
      <c r="G206" s="109"/>
      <c r="L206" s="224"/>
      <c r="M206" s="224"/>
      <c r="N206" s="224"/>
      <c r="O206" s="224"/>
      <c r="P206" s="224"/>
      <c r="Q206" s="224"/>
      <c r="R206" s="224"/>
      <c r="S206" s="224"/>
      <c r="T206" s="224"/>
      <c r="U206" s="245"/>
      <c r="V206" s="224"/>
    </row>
    <row r="207" spans="1:22" s="19" customFormat="1">
      <c r="A207" s="224"/>
      <c r="B207" s="228"/>
      <c r="C207" s="235"/>
      <c r="D207" s="235"/>
      <c r="E207" s="259"/>
      <c r="F207" s="109"/>
      <c r="G207" s="109"/>
      <c r="L207" s="224"/>
      <c r="M207" s="224"/>
      <c r="N207" s="224"/>
      <c r="O207" s="224"/>
      <c r="P207" s="224"/>
      <c r="Q207" s="224"/>
      <c r="R207" s="224"/>
      <c r="S207" s="224"/>
      <c r="T207" s="224"/>
      <c r="U207" s="245"/>
      <c r="V207" s="224"/>
    </row>
    <row r="208" spans="1:22" s="19" customFormat="1">
      <c r="A208" s="224"/>
      <c r="B208" s="228"/>
      <c r="C208" s="235"/>
      <c r="D208" s="235"/>
      <c r="E208" s="259"/>
      <c r="F208" s="109"/>
      <c r="G208" s="109"/>
      <c r="L208" s="224"/>
      <c r="M208" s="224"/>
      <c r="N208" s="224"/>
      <c r="O208" s="224"/>
      <c r="P208" s="224"/>
      <c r="Q208" s="224"/>
      <c r="R208" s="224"/>
      <c r="S208" s="224"/>
      <c r="T208" s="224"/>
      <c r="U208" s="245"/>
      <c r="V208" s="224"/>
    </row>
    <row r="209" spans="1:22" s="19" customFormat="1">
      <c r="A209" s="224"/>
      <c r="B209" s="228"/>
      <c r="C209" s="235"/>
      <c r="D209" s="235"/>
      <c r="E209" s="259"/>
      <c r="F209" s="109"/>
      <c r="G209" s="109"/>
      <c r="L209" s="224"/>
      <c r="M209" s="224"/>
      <c r="N209" s="224"/>
      <c r="O209" s="224"/>
      <c r="P209" s="224"/>
      <c r="Q209" s="224"/>
      <c r="R209" s="224"/>
      <c r="S209" s="224"/>
      <c r="T209" s="224"/>
      <c r="U209" s="245"/>
      <c r="V209" s="224"/>
    </row>
    <row r="210" spans="1:22" s="19" customFormat="1">
      <c r="A210" s="224"/>
      <c r="B210" s="228"/>
      <c r="C210" s="235"/>
      <c r="D210" s="235"/>
      <c r="E210" s="259"/>
      <c r="F210" s="109"/>
      <c r="G210" s="109"/>
      <c r="L210" s="224"/>
      <c r="M210" s="224"/>
      <c r="N210" s="224"/>
      <c r="O210" s="224"/>
      <c r="P210" s="224"/>
      <c r="Q210" s="224"/>
      <c r="R210" s="224"/>
      <c r="S210" s="224"/>
      <c r="T210" s="224"/>
      <c r="U210" s="245"/>
      <c r="V210" s="224"/>
    </row>
    <row r="211" spans="1:22" s="19" customFormat="1">
      <c r="A211" s="224"/>
      <c r="B211" s="228"/>
      <c r="C211" s="235"/>
      <c r="D211" s="235"/>
      <c r="E211" s="259"/>
      <c r="F211" s="109"/>
      <c r="G211" s="109"/>
      <c r="L211" s="224"/>
      <c r="M211" s="224"/>
      <c r="N211" s="224"/>
      <c r="O211" s="224"/>
      <c r="P211" s="224"/>
      <c r="Q211" s="224"/>
      <c r="R211" s="224"/>
      <c r="S211" s="224"/>
      <c r="T211" s="224"/>
      <c r="U211" s="245"/>
      <c r="V211" s="224"/>
    </row>
    <row r="212" spans="1:22" s="19" customFormat="1">
      <c r="A212" s="224"/>
      <c r="B212" s="228"/>
      <c r="C212" s="235"/>
      <c r="D212" s="235"/>
      <c r="E212" s="259"/>
      <c r="F212" s="109"/>
      <c r="G212" s="109"/>
      <c r="L212" s="224"/>
      <c r="M212" s="224"/>
      <c r="N212" s="224"/>
      <c r="O212" s="224"/>
      <c r="P212" s="224"/>
      <c r="Q212" s="224"/>
      <c r="R212" s="224"/>
      <c r="S212" s="224"/>
      <c r="T212" s="224"/>
      <c r="U212" s="245"/>
      <c r="V212" s="224"/>
    </row>
    <row r="213" spans="1:22" s="19" customFormat="1">
      <c r="A213" s="224"/>
      <c r="B213" s="228"/>
      <c r="C213" s="235"/>
      <c r="D213" s="235"/>
      <c r="E213" s="259"/>
      <c r="F213" s="109"/>
      <c r="G213" s="109"/>
      <c r="L213" s="224"/>
      <c r="M213" s="224"/>
      <c r="N213" s="224"/>
      <c r="O213" s="224"/>
      <c r="P213" s="224"/>
      <c r="Q213" s="224"/>
      <c r="R213" s="224"/>
      <c r="S213" s="224"/>
      <c r="T213" s="224"/>
      <c r="U213" s="245"/>
      <c r="V213" s="224"/>
    </row>
    <row r="214" spans="1:22" s="19" customFormat="1">
      <c r="A214" s="224"/>
      <c r="B214" s="228"/>
      <c r="C214" s="235"/>
      <c r="D214" s="235"/>
      <c r="E214" s="259"/>
      <c r="F214" s="109"/>
      <c r="G214" s="109"/>
      <c r="L214" s="224"/>
      <c r="M214" s="224"/>
      <c r="N214" s="224"/>
      <c r="O214" s="224"/>
      <c r="P214" s="224"/>
      <c r="Q214" s="224"/>
      <c r="R214" s="224"/>
      <c r="S214" s="224"/>
      <c r="T214" s="224"/>
      <c r="U214" s="245"/>
      <c r="V214" s="224"/>
    </row>
    <row r="215" spans="1:22" s="19" customFormat="1">
      <c r="A215" s="224"/>
      <c r="B215" s="228"/>
      <c r="C215" s="235"/>
      <c r="D215" s="235"/>
      <c r="E215" s="259"/>
      <c r="F215" s="109"/>
      <c r="G215" s="109"/>
      <c r="L215" s="224"/>
      <c r="M215" s="224"/>
      <c r="N215" s="224"/>
      <c r="O215" s="224"/>
      <c r="P215" s="224"/>
      <c r="Q215" s="224"/>
      <c r="R215" s="224"/>
      <c r="S215" s="224"/>
      <c r="T215" s="224"/>
      <c r="U215" s="245"/>
      <c r="V215" s="224"/>
    </row>
    <row r="216" spans="1:22" s="19" customFormat="1">
      <c r="A216" s="224"/>
      <c r="B216" s="228"/>
      <c r="C216" s="235"/>
      <c r="D216" s="235"/>
      <c r="E216" s="259"/>
      <c r="F216" s="109"/>
      <c r="G216" s="109"/>
      <c r="L216" s="224"/>
      <c r="M216" s="224"/>
      <c r="N216" s="224"/>
      <c r="O216" s="224"/>
      <c r="P216" s="224"/>
      <c r="Q216" s="224"/>
      <c r="R216" s="224"/>
      <c r="S216" s="224"/>
      <c r="T216" s="224"/>
      <c r="U216" s="245"/>
      <c r="V216" s="224"/>
    </row>
    <row r="217" spans="1:22" s="19" customFormat="1">
      <c r="A217" s="224"/>
      <c r="B217" s="228"/>
      <c r="C217" s="235"/>
      <c r="D217" s="235"/>
      <c r="E217" s="259"/>
      <c r="F217" s="109"/>
      <c r="G217" s="109"/>
      <c r="L217" s="224"/>
      <c r="M217" s="224"/>
      <c r="N217" s="224"/>
      <c r="O217" s="224"/>
      <c r="P217" s="224"/>
      <c r="Q217" s="224"/>
      <c r="R217" s="224"/>
      <c r="S217" s="224"/>
      <c r="T217" s="224"/>
      <c r="U217" s="245"/>
      <c r="V217" s="224"/>
    </row>
    <row r="218" spans="1:22" s="19" customFormat="1">
      <c r="A218" s="224"/>
      <c r="B218" s="228"/>
      <c r="C218" s="235"/>
      <c r="D218" s="235"/>
      <c r="E218" s="259"/>
      <c r="F218" s="109"/>
      <c r="G218" s="109"/>
      <c r="L218" s="224"/>
      <c r="M218" s="224"/>
      <c r="N218" s="224"/>
      <c r="O218" s="224"/>
      <c r="P218" s="224"/>
      <c r="Q218" s="224"/>
      <c r="R218" s="224"/>
      <c r="S218" s="224"/>
      <c r="T218" s="224"/>
      <c r="U218" s="245"/>
      <c r="V218" s="224"/>
    </row>
    <row r="219" spans="1:22" s="19" customFormat="1">
      <c r="A219" s="224"/>
      <c r="B219" s="228"/>
      <c r="C219" s="235"/>
      <c r="D219" s="235"/>
      <c r="E219" s="259"/>
      <c r="F219" s="109"/>
      <c r="G219" s="109"/>
      <c r="L219" s="224"/>
      <c r="M219" s="224"/>
      <c r="N219" s="224"/>
      <c r="O219" s="224"/>
      <c r="P219" s="224"/>
      <c r="Q219" s="224"/>
      <c r="R219" s="224"/>
      <c r="S219" s="224"/>
      <c r="T219" s="224"/>
      <c r="U219" s="245"/>
      <c r="V219" s="224"/>
    </row>
    <row r="220" spans="1:22" s="19" customFormat="1">
      <c r="A220" s="224"/>
      <c r="B220" s="228"/>
      <c r="C220" s="235"/>
      <c r="D220" s="235"/>
      <c r="E220" s="259"/>
      <c r="F220" s="109"/>
      <c r="G220" s="109"/>
      <c r="L220" s="224"/>
      <c r="M220" s="224"/>
      <c r="N220" s="224"/>
      <c r="O220" s="224"/>
      <c r="P220" s="224"/>
      <c r="Q220" s="224"/>
      <c r="R220" s="224"/>
      <c r="S220" s="224"/>
      <c r="T220" s="224"/>
      <c r="U220" s="245"/>
      <c r="V220" s="224"/>
    </row>
    <row r="221" spans="1:22" s="19" customFormat="1">
      <c r="A221" s="224"/>
      <c r="B221" s="228"/>
      <c r="C221" s="235"/>
      <c r="D221" s="235"/>
      <c r="E221" s="259"/>
      <c r="F221" s="109"/>
      <c r="G221" s="109"/>
      <c r="L221" s="224"/>
      <c r="M221" s="224"/>
      <c r="N221" s="224"/>
      <c r="O221" s="224"/>
      <c r="P221" s="224"/>
      <c r="Q221" s="224"/>
      <c r="R221" s="224"/>
      <c r="S221" s="224"/>
      <c r="T221" s="224"/>
      <c r="U221" s="245"/>
      <c r="V221" s="224"/>
    </row>
    <row r="222" spans="1:22" s="19" customFormat="1">
      <c r="A222" s="224"/>
      <c r="B222" s="228"/>
      <c r="C222" s="235"/>
      <c r="D222" s="235"/>
      <c r="E222" s="259"/>
      <c r="F222" s="109"/>
      <c r="G222" s="109"/>
      <c r="L222" s="224"/>
      <c r="M222" s="224"/>
      <c r="N222" s="224"/>
      <c r="O222" s="224"/>
      <c r="P222" s="224"/>
      <c r="Q222" s="224"/>
      <c r="R222" s="224"/>
      <c r="S222" s="224"/>
      <c r="T222" s="224"/>
      <c r="U222" s="245"/>
      <c r="V222" s="224"/>
    </row>
    <row r="223" spans="1:22" s="19" customFormat="1">
      <c r="A223" s="224"/>
      <c r="B223" s="228"/>
      <c r="C223" s="235"/>
      <c r="D223" s="235"/>
      <c r="E223" s="259"/>
      <c r="F223" s="109"/>
      <c r="G223" s="109"/>
      <c r="L223" s="224"/>
      <c r="M223" s="224"/>
      <c r="N223" s="224"/>
      <c r="O223" s="224"/>
      <c r="P223" s="224"/>
      <c r="Q223" s="224"/>
      <c r="R223" s="224"/>
      <c r="S223" s="224"/>
      <c r="T223" s="224"/>
      <c r="U223" s="245"/>
      <c r="V223" s="224"/>
    </row>
    <row r="224" spans="1:22" s="19" customFormat="1">
      <c r="A224" s="224"/>
      <c r="B224" s="228"/>
      <c r="C224" s="235"/>
      <c r="D224" s="235"/>
      <c r="E224" s="259"/>
      <c r="F224" s="109"/>
      <c r="G224" s="109"/>
      <c r="L224" s="224"/>
      <c r="M224" s="224"/>
      <c r="N224" s="224"/>
      <c r="O224" s="224"/>
      <c r="P224" s="224"/>
      <c r="Q224" s="224"/>
      <c r="R224" s="224"/>
      <c r="S224" s="224"/>
      <c r="T224" s="224"/>
      <c r="U224" s="245"/>
      <c r="V224" s="224"/>
    </row>
    <row r="225" spans="1:22" s="19" customFormat="1">
      <c r="A225" s="224"/>
      <c r="B225" s="228"/>
      <c r="C225" s="235"/>
      <c r="D225" s="235"/>
      <c r="E225" s="259"/>
      <c r="F225" s="109"/>
      <c r="G225" s="109"/>
      <c r="L225" s="224"/>
      <c r="M225" s="224"/>
      <c r="N225" s="224"/>
      <c r="O225" s="224"/>
      <c r="P225" s="224"/>
      <c r="Q225" s="224"/>
      <c r="R225" s="224"/>
      <c r="S225" s="224"/>
      <c r="T225" s="224"/>
      <c r="U225" s="245"/>
      <c r="V225" s="224"/>
    </row>
    <row r="226" spans="1:22" s="19" customFormat="1">
      <c r="A226" s="224"/>
      <c r="B226" s="228"/>
      <c r="C226" s="235"/>
      <c r="D226" s="235"/>
      <c r="E226" s="259"/>
      <c r="F226" s="109"/>
      <c r="G226" s="109"/>
      <c r="L226" s="224"/>
      <c r="M226" s="224"/>
      <c r="N226" s="224"/>
      <c r="O226" s="224"/>
      <c r="P226" s="224"/>
      <c r="Q226" s="224"/>
      <c r="R226" s="224"/>
      <c r="S226" s="224"/>
      <c r="T226" s="224"/>
      <c r="U226" s="245"/>
      <c r="V226" s="224"/>
    </row>
    <row r="227" spans="1:22" s="19" customFormat="1">
      <c r="A227" s="224"/>
      <c r="B227" s="228"/>
      <c r="C227" s="235"/>
      <c r="D227" s="235"/>
      <c r="E227" s="259"/>
      <c r="F227" s="109"/>
      <c r="G227" s="109"/>
      <c r="L227" s="224"/>
      <c r="M227" s="224"/>
      <c r="N227" s="224"/>
      <c r="O227" s="224"/>
      <c r="P227" s="224"/>
      <c r="Q227" s="224"/>
      <c r="R227" s="224"/>
      <c r="S227" s="224"/>
      <c r="T227" s="224"/>
      <c r="U227" s="245"/>
      <c r="V227" s="224"/>
    </row>
    <row r="228" spans="1:22" s="19" customFormat="1">
      <c r="A228" s="224"/>
      <c r="B228" s="228"/>
      <c r="C228" s="235"/>
      <c r="D228" s="235"/>
      <c r="E228" s="259"/>
      <c r="F228" s="109"/>
      <c r="G228" s="109"/>
      <c r="L228" s="224"/>
      <c r="M228" s="224"/>
      <c r="N228" s="224"/>
      <c r="O228" s="224"/>
      <c r="P228" s="224"/>
      <c r="Q228" s="224"/>
      <c r="R228" s="224"/>
      <c r="S228" s="224"/>
      <c r="T228" s="224"/>
      <c r="U228" s="245"/>
      <c r="V228" s="224"/>
    </row>
    <row r="229" spans="1:22" s="19" customFormat="1">
      <c r="A229" s="224"/>
      <c r="B229" s="228"/>
      <c r="C229" s="235"/>
      <c r="D229" s="235"/>
      <c r="E229" s="259"/>
      <c r="F229" s="109"/>
      <c r="G229" s="109"/>
      <c r="L229" s="224"/>
      <c r="M229" s="224"/>
      <c r="N229" s="224"/>
      <c r="O229" s="224"/>
      <c r="P229" s="224"/>
      <c r="Q229" s="224"/>
      <c r="R229" s="224"/>
      <c r="S229" s="224"/>
      <c r="T229" s="224"/>
      <c r="U229" s="245"/>
      <c r="V229" s="224"/>
    </row>
    <row r="230" spans="1:22" s="19" customFormat="1">
      <c r="A230" s="224"/>
      <c r="B230" s="228"/>
      <c r="C230" s="235"/>
      <c r="D230" s="235"/>
      <c r="E230" s="259"/>
      <c r="F230" s="109"/>
      <c r="G230" s="109"/>
      <c r="L230" s="224"/>
      <c r="M230" s="224"/>
      <c r="N230" s="224"/>
      <c r="O230" s="224"/>
      <c r="P230" s="224"/>
      <c r="Q230" s="224"/>
      <c r="R230" s="224"/>
      <c r="S230" s="224"/>
      <c r="T230" s="224"/>
      <c r="U230" s="245"/>
      <c r="V230" s="224"/>
    </row>
    <row r="231" spans="1:22" s="19" customFormat="1">
      <c r="A231" s="224"/>
      <c r="B231" s="228"/>
      <c r="C231" s="235"/>
      <c r="D231" s="235"/>
      <c r="E231" s="259"/>
      <c r="F231" s="109"/>
      <c r="G231" s="109"/>
      <c r="L231" s="224"/>
      <c r="M231" s="224"/>
      <c r="N231" s="224"/>
      <c r="O231" s="224"/>
      <c r="P231" s="224"/>
      <c r="Q231" s="224"/>
      <c r="R231" s="224"/>
      <c r="S231" s="224"/>
      <c r="T231" s="224"/>
      <c r="U231" s="245"/>
      <c r="V231" s="224"/>
    </row>
    <row r="232" spans="1:22" s="19" customFormat="1">
      <c r="A232" s="224"/>
      <c r="B232" s="228"/>
      <c r="C232" s="235"/>
      <c r="D232" s="235"/>
      <c r="E232" s="259"/>
      <c r="F232" s="109"/>
      <c r="G232" s="109"/>
      <c r="L232" s="224"/>
      <c r="M232" s="224"/>
      <c r="N232" s="224"/>
      <c r="O232" s="224"/>
      <c r="P232" s="224"/>
      <c r="Q232" s="224"/>
      <c r="R232" s="224"/>
      <c r="S232" s="224"/>
      <c r="T232" s="224"/>
      <c r="U232" s="245"/>
      <c r="V232" s="224"/>
    </row>
    <row r="233" spans="1:22" s="19" customFormat="1">
      <c r="A233" s="224"/>
      <c r="B233" s="228"/>
      <c r="C233" s="235"/>
      <c r="D233" s="235"/>
      <c r="E233" s="259"/>
      <c r="F233" s="109"/>
      <c r="G233" s="109"/>
      <c r="L233" s="224"/>
      <c r="M233" s="224"/>
      <c r="N233" s="224"/>
      <c r="O233" s="224"/>
      <c r="P233" s="224"/>
      <c r="Q233" s="224"/>
      <c r="R233" s="224"/>
      <c r="S233" s="224"/>
      <c r="T233" s="224"/>
      <c r="U233" s="245"/>
      <c r="V233" s="224"/>
    </row>
    <row r="234" spans="1:22" s="19" customFormat="1">
      <c r="A234" s="224"/>
      <c r="B234" s="228"/>
      <c r="C234" s="235"/>
      <c r="D234" s="235"/>
      <c r="E234" s="259"/>
      <c r="F234" s="109"/>
      <c r="G234" s="109"/>
      <c r="L234" s="224"/>
      <c r="M234" s="224"/>
      <c r="N234" s="224"/>
      <c r="O234" s="224"/>
      <c r="P234" s="224"/>
      <c r="Q234" s="224"/>
      <c r="R234" s="224"/>
      <c r="S234" s="224"/>
      <c r="T234" s="224"/>
      <c r="U234" s="245"/>
      <c r="V234" s="224"/>
    </row>
    <row r="235" spans="1:22" s="19" customFormat="1">
      <c r="A235" s="224"/>
      <c r="B235" s="228"/>
      <c r="C235" s="235"/>
      <c r="D235" s="235"/>
      <c r="E235" s="259"/>
      <c r="F235" s="109"/>
      <c r="G235" s="109"/>
      <c r="L235" s="224"/>
      <c r="M235" s="224"/>
      <c r="N235" s="224"/>
      <c r="O235" s="224"/>
      <c r="P235" s="224"/>
      <c r="Q235" s="224"/>
      <c r="R235" s="224"/>
      <c r="S235" s="224"/>
      <c r="T235" s="224"/>
      <c r="U235" s="245"/>
      <c r="V235" s="224"/>
    </row>
    <row r="236" spans="1:22" s="19" customFormat="1">
      <c r="A236" s="224"/>
      <c r="B236" s="228"/>
      <c r="C236" s="235"/>
      <c r="D236" s="235"/>
      <c r="E236" s="259"/>
      <c r="F236" s="109"/>
      <c r="G236" s="109"/>
      <c r="L236" s="224"/>
      <c r="M236" s="224"/>
      <c r="N236" s="224"/>
      <c r="O236" s="224"/>
      <c r="P236" s="224"/>
      <c r="Q236" s="224"/>
      <c r="R236" s="224"/>
      <c r="S236" s="224"/>
      <c r="T236" s="224"/>
      <c r="U236" s="245"/>
      <c r="V236" s="224"/>
    </row>
    <row r="237" spans="1:22" s="19" customFormat="1">
      <c r="A237" s="224"/>
      <c r="B237" s="228"/>
      <c r="C237" s="235"/>
      <c r="D237" s="235"/>
      <c r="E237" s="259"/>
      <c r="F237" s="109"/>
      <c r="G237" s="109"/>
      <c r="L237" s="224"/>
      <c r="M237" s="224"/>
      <c r="N237" s="224"/>
      <c r="O237" s="224"/>
      <c r="P237" s="224"/>
      <c r="Q237" s="224"/>
      <c r="R237" s="224"/>
      <c r="S237" s="224"/>
      <c r="T237" s="224"/>
      <c r="U237" s="245"/>
      <c r="V237" s="224"/>
    </row>
    <row r="238" spans="1:22" s="19" customFormat="1">
      <c r="A238" s="224"/>
      <c r="B238" s="228"/>
      <c r="C238" s="235"/>
      <c r="D238" s="235"/>
      <c r="E238" s="259"/>
      <c r="F238" s="109"/>
      <c r="G238" s="109"/>
      <c r="L238" s="224"/>
      <c r="M238" s="224"/>
      <c r="N238" s="224"/>
      <c r="O238" s="224"/>
      <c r="P238" s="224"/>
      <c r="Q238" s="224"/>
      <c r="R238" s="224"/>
      <c r="S238" s="224"/>
      <c r="T238" s="224"/>
      <c r="U238" s="245"/>
      <c r="V238" s="224"/>
    </row>
    <row r="239" spans="1:22" s="19" customFormat="1">
      <c r="A239" s="224"/>
      <c r="B239" s="228"/>
      <c r="C239" s="235"/>
      <c r="D239" s="235"/>
      <c r="E239" s="259"/>
      <c r="F239" s="109"/>
      <c r="G239" s="109"/>
      <c r="L239" s="224"/>
      <c r="M239" s="224"/>
      <c r="N239" s="224"/>
      <c r="O239" s="224"/>
      <c r="P239" s="224"/>
      <c r="Q239" s="224"/>
      <c r="R239" s="224"/>
      <c r="S239" s="224"/>
      <c r="T239" s="224"/>
      <c r="U239" s="245"/>
      <c r="V239" s="224"/>
    </row>
    <row r="240" spans="1:22" s="19" customFormat="1">
      <c r="A240" s="224"/>
      <c r="B240" s="228"/>
      <c r="C240" s="235"/>
      <c r="D240" s="235"/>
      <c r="E240" s="259"/>
      <c r="F240" s="109"/>
      <c r="G240" s="109"/>
      <c r="L240" s="224"/>
      <c r="M240" s="224"/>
      <c r="N240" s="224"/>
      <c r="O240" s="224"/>
      <c r="P240" s="224"/>
      <c r="Q240" s="224"/>
      <c r="R240" s="224"/>
      <c r="S240" s="224"/>
      <c r="T240" s="224"/>
      <c r="U240" s="245"/>
      <c r="V240" s="224"/>
    </row>
    <row r="241" spans="1:22" s="19" customFormat="1">
      <c r="A241" s="224"/>
      <c r="B241" s="228"/>
      <c r="C241" s="235"/>
      <c r="D241" s="235"/>
      <c r="E241" s="259"/>
      <c r="F241" s="109"/>
      <c r="G241" s="109"/>
      <c r="L241" s="224"/>
      <c r="M241" s="224"/>
      <c r="N241" s="224"/>
      <c r="O241" s="224"/>
      <c r="P241" s="224"/>
      <c r="Q241" s="224"/>
      <c r="R241" s="224"/>
      <c r="S241" s="224"/>
      <c r="T241" s="224"/>
      <c r="U241" s="245"/>
      <c r="V241" s="224"/>
    </row>
    <row r="242" spans="1:22" s="19" customFormat="1">
      <c r="A242" s="224"/>
      <c r="B242" s="228"/>
      <c r="C242" s="235"/>
      <c r="D242" s="235"/>
      <c r="E242" s="259"/>
      <c r="F242" s="109"/>
      <c r="G242" s="109"/>
      <c r="L242" s="224"/>
      <c r="M242" s="224"/>
      <c r="N242" s="224"/>
      <c r="O242" s="224"/>
      <c r="P242" s="224"/>
      <c r="Q242" s="224"/>
      <c r="R242" s="224"/>
      <c r="S242" s="224"/>
      <c r="T242" s="224"/>
      <c r="U242" s="245"/>
      <c r="V242" s="224"/>
    </row>
    <row r="243" spans="1:22" s="19" customFormat="1">
      <c r="A243" s="224"/>
      <c r="B243" s="228"/>
      <c r="C243" s="235"/>
      <c r="D243" s="235"/>
      <c r="E243" s="259"/>
      <c r="F243" s="109"/>
      <c r="G243" s="109"/>
      <c r="L243" s="224"/>
      <c r="M243" s="224"/>
      <c r="N243" s="224"/>
      <c r="O243" s="224"/>
      <c r="P243" s="224"/>
      <c r="Q243" s="224"/>
      <c r="R243" s="224"/>
      <c r="S243" s="224"/>
      <c r="T243" s="224"/>
      <c r="U243" s="245"/>
      <c r="V243" s="224"/>
    </row>
    <row r="244" spans="1:22" s="19" customFormat="1">
      <c r="A244" s="224"/>
      <c r="B244" s="228"/>
      <c r="C244" s="235"/>
      <c r="D244" s="235"/>
      <c r="E244" s="259"/>
      <c r="F244" s="109"/>
      <c r="G244" s="109"/>
      <c r="L244" s="224"/>
      <c r="M244" s="224"/>
      <c r="N244" s="224"/>
      <c r="O244" s="224"/>
      <c r="P244" s="224"/>
      <c r="Q244" s="224"/>
      <c r="R244" s="224"/>
      <c r="S244" s="224"/>
      <c r="T244" s="224"/>
      <c r="U244" s="245"/>
      <c r="V244" s="224"/>
    </row>
    <row r="245" spans="1:22" s="19" customFormat="1">
      <c r="A245" s="224"/>
      <c r="B245" s="228"/>
      <c r="C245" s="235"/>
      <c r="D245" s="235"/>
      <c r="E245" s="259"/>
      <c r="F245" s="109"/>
      <c r="G245" s="109"/>
      <c r="L245" s="224"/>
      <c r="M245" s="224"/>
      <c r="N245" s="224"/>
      <c r="O245" s="224"/>
      <c r="P245" s="224"/>
      <c r="Q245" s="224"/>
      <c r="R245" s="224"/>
      <c r="S245" s="224"/>
      <c r="T245" s="224"/>
      <c r="U245" s="245"/>
      <c r="V245" s="224"/>
    </row>
    <row r="246" spans="1:22" s="19" customFormat="1">
      <c r="A246" s="224"/>
      <c r="B246" s="228"/>
      <c r="C246" s="235"/>
      <c r="D246" s="235"/>
      <c r="E246" s="259"/>
      <c r="F246" s="109"/>
      <c r="G246" s="109"/>
      <c r="L246" s="224"/>
      <c r="M246" s="224"/>
      <c r="N246" s="224"/>
      <c r="O246" s="224"/>
      <c r="P246" s="224"/>
      <c r="Q246" s="224"/>
      <c r="R246" s="224"/>
      <c r="S246" s="224"/>
      <c r="T246" s="224"/>
      <c r="U246" s="245"/>
      <c r="V246" s="224"/>
    </row>
    <row r="247" spans="1:22" s="19" customFormat="1">
      <c r="A247" s="224"/>
      <c r="B247" s="228"/>
      <c r="C247" s="235"/>
      <c r="D247" s="235"/>
      <c r="E247" s="259"/>
      <c r="F247" s="109"/>
      <c r="G247" s="109"/>
      <c r="L247" s="224"/>
      <c r="M247" s="224"/>
      <c r="N247" s="224"/>
      <c r="O247" s="224"/>
      <c r="P247" s="224"/>
      <c r="Q247" s="224"/>
      <c r="R247" s="224"/>
      <c r="S247" s="224"/>
      <c r="T247" s="224"/>
      <c r="U247" s="245"/>
      <c r="V247" s="224"/>
    </row>
    <row r="248" spans="1:22" s="19" customFormat="1">
      <c r="A248" s="224"/>
      <c r="B248" s="228"/>
      <c r="C248" s="235"/>
      <c r="D248" s="235"/>
      <c r="E248" s="259"/>
      <c r="F248" s="109"/>
      <c r="G248" s="109"/>
      <c r="L248" s="224"/>
      <c r="M248" s="224"/>
      <c r="N248" s="224"/>
      <c r="O248" s="224"/>
      <c r="P248" s="224"/>
      <c r="Q248" s="224"/>
      <c r="R248" s="224"/>
      <c r="S248" s="224"/>
      <c r="T248" s="224"/>
      <c r="U248" s="245"/>
      <c r="V248" s="224"/>
    </row>
    <row r="249" spans="1:22" s="19" customFormat="1">
      <c r="A249" s="224"/>
      <c r="B249" s="228"/>
      <c r="C249" s="235"/>
      <c r="D249" s="235"/>
      <c r="E249" s="259"/>
      <c r="F249" s="109"/>
      <c r="G249" s="109"/>
      <c r="L249" s="224"/>
      <c r="M249" s="224"/>
      <c r="N249" s="224"/>
      <c r="O249" s="224"/>
      <c r="P249" s="224"/>
      <c r="Q249" s="224"/>
      <c r="R249" s="224"/>
      <c r="S249" s="224"/>
      <c r="T249" s="224"/>
      <c r="U249" s="245"/>
      <c r="V249" s="224"/>
    </row>
    <row r="250" spans="1:22" s="19" customFormat="1">
      <c r="A250" s="224"/>
      <c r="B250" s="228"/>
      <c r="C250" s="235"/>
      <c r="D250" s="235"/>
      <c r="E250" s="259"/>
      <c r="F250" s="109"/>
      <c r="G250" s="109"/>
      <c r="L250" s="224"/>
      <c r="M250" s="224"/>
      <c r="N250" s="224"/>
      <c r="O250" s="224"/>
      <c r="P250" s="224"/>
      <c r="Q250" s="224"/>
      <c r="R250" s="224"/>
      <c r="S250" s="224"/>
      <c r="T250" s="224"/>
      <c r="U250" s="245"/>
      <c r="V250" s="224"/>
    </row>
    <row r="251" spans="1:22" s="19" customFormat="1">
      <c r="A251" s="224"/>
      <c r="B251" s="228"/>
      <c r="C251" s="235"/>
      <c r="D251" s="235"/>
      <c r="E251" s="259"/>
      <c r="F251" s="109"/>
      <c r="G251" s="109"/>
      <c r="L251" s="224"/>
      <c r="M251" s="224"/>
      <c r="N251" s="224"/>
      <c r="O251" s="224"/>
      <c r="P251" s="224"/>
      <c r="Q251" s="224"/>
      <c r="R251" s="224"/>
      <c r="S251" s="224"/>
      <c r="T251" s="224"/>
      <c r="U251" s="245"/>
      <c r="V251" s="224"/>
    </row>
    <row r="252" spans="1:22" s="19" customFormat="1">
      <c r="A252" s="224"/>
      <c r="B252" s="228"/>
      <c r="C252" s="235"/>
      <c r="D252" s="235"/>
      <c r="E252" s="259"/>
      <c r="F252" s="109"/>
      <c r="G252" s="109"/>
      <c r="L252" s="224"/>
      <c r="M252" s="224"/>
      <c r="N252" s="224"/>
      <c r="O252" s="224"/>
      <c r="P252" s="224"/>
      <c r="Q252" s="224"/>
      <c r="R252" s="224"/>
      <c r="S252" s="224"/>
      <c r="T252" s="224"/>
      <c r="U252" s="245"/>
      <c r="V252" s="224"/>
    </row>
    <row r="253" spans="1:22" s="19" customFormat="1">
      <c r="A253" s="224"/>
      <c r="B253" s="228"/>
      <c r="C253" s="235"/>
      <c r="D253" s="235"/>
      <c r="E253" s="259"/>
      <c r="F253" s="109"/>
      <c r="G253" s="109"/>
      <c r="L253" s="224"/>
      <c r="M253" s="224"/>
      <c r="N253" s="224"/>
      <c r="O253" s="224"/>
      <c r="P253" s="224"/>
      <c r="Q253" s="224"/>
      <c r="R253" s="224"/>
      <c r="S253" s="224"/>
      <c r="T253" s="224"/>
      <c r="U253" s="245"/>
      <c r="V253" s="224"/>
    </row>
    <row r="254" spans="1:22" s="19" customFormat="1">
      <c r="A254" s="224"/>
      <c r="B254" s="228"/>
      <c r="C254" s="235"/>
      <c r="D254" s="235"/>
      <c r="E254" s="259"/>
      <c r="F254" s="109"/>
      <c r="G254" s="109"/>
      <c r="L254" s="224"/>
      <c r="M254" s="224"/>
      <c r="N254" s="224"/>
      <c r="O254" s="224"/>
      <c r="P254" s="224"/>
      <c r="Q254" s="224"/>
      <c r="R254" s="224"/>
      <c r="S254" s="224"/>
      <c r="T254" s="224"/>
      <c r="U254" s="245"/>
      <c r="V254" s="224"/>
    </row>
    <row r="255" spans="1:22" s="19" customFormat="1">
      <c r="A255" s="224"/>
      <c r="B255" s="228"/>
      <c r="C255" s="235"/>
      <c r="D255" s="235"/>
      <c r="E255" s="259"/>
      <c r="F255" s="109"/>
      <c r="G255" s="109"/>
      <c r="L255" s="224"/>
      <c r="M255" s="224"/>
      <c r="N255" s="224"/>
      <c r="O255" s="224"/>
      <c r="P255" s="224"/>
      <c r="Q255" s="224"/>
      <c r="R255" s="224"/>
      <c r="S255" s="224"/>
      <c r="T255" s="224"/>
      <c r="U255" s="245"/>
      <c r="V255" s="224"/>
    </row>
    <row r="256" spans="1:22" s="19" customFormat="1">
      <c r="A256" s="224"/>
      <c r="B256" s="228"/>
      <c r="C256" s="235"/>
      <c r="D256" s="235"/>
      <c r="E256" s="259"/>
      <c r="F256" s="109"/>
      <c r="G256" s="109"/>
      <c r="L256" s="224"/>
      <c r="M256" s="224"/>
      <c r="N256" s="224"/>
      <c r="O256" s="224"/>
      <c r="P256" s="224"/>
      <c r="Q256" s="224"/>
      <c r="R256" s="224"/>
      <c r="S256" s="224"/>
      <c r="T256" s="224"/>
      <c r="U256" s="245"/>
      <c r="V256" s="224"/>
    </row>
    <row r="257" spans="1:22" s="19" customFormat="1">
      <c r="A257" s="224"/>
      <c r="B257" s="228"/>
      <c r="C257" s="235"/>
      <c r="D257" s="235"/>
      <c r="E257" s="259"/>
      <c r="F257" s="109"/>
      <c r="G257" s="109"/>
      <c r="L257" s="224"/>
      <c r="M257" s="224"/>
      <c r="N257" s="224"/>
      <c r="O257" s="224"/>
      <c r="P257" s="224"/>
      <c r="Q257" s="224"/>
      <c r="R257" s="224"/>
      <c r="S257" s="224"/>
      <c r="T257" s="224"/>
      <c r="U257" s="245"/>
      <c r="V257" s="224"/>
    </row>
    <row r="258" spans="1:22" s="19" customFormat="1">
      <c r="A258" s="224"/>
      <c r="B258" s="228"/>
      <c r="C258" s="235"/>
      <c r="D258" s="235"/>
      <c r="E258" s="259"/>
      <c r="F258" s="109"/>
      <c r="G258" s="109"/>
      <c r="L258" s="224"/>
      <c r="M258" s="224"/>
      <c r="N258" s="224"/>
      <c r="O258" s="224"/>
      <c r="P258" s="224"/>
      <c r="Q258" s="224"/>
      <c r="R258" s="224"/>
      <c r="S258" s="224"/>
      <c r="T258" s="224"/>
      <c r="U258" s="245"/>
      <c r="V258" s="224"/>
    </row>
    <row r="259" spans="1:22" s="19" customFormat="1">
      <c r="A259" s="224"/>
      <c r="B259" s="228"/>
      <c r="C259" s="235"/>
      <c r="D259" s="235"/>
      <c r="E259" s="259"/>
      <c r="F259" s="109"/>
      <c r="G259" s="109"/>
      <c r="L259" s="224"/>
      <c r="M259" s="224"/>
      <c r="N259" s="224"/>
      <c r="O259" s="224"/>
      <c r="P259" s="224"/>
      <c r="Q259" s="224"/>
      <c r="R259" s="224"/>
      <c r="S259" s="224"/>
      <c r="T259" s="224"/>
      <c r="U259" s="245"/>
      <c r="V259" s="224"/>
    </row>
    <row r="260" spans="1:22" s="19" customFormat="1">
      <c r="A260" s="224"/>
      <c r="B260" s="228"/>
      <c r="C260" s="235"/>
      <c r="D260" s="235"/>
      <c r="E260" s="259"/>
      <c r="F260" s="109"/>
      <c r="G260" s="109"/>
      <c r="L260" s="224"/>
      <c r="M260" s="224"/>
      <c r="N260" s="224"/>
      <c r="O260" s="224"/>
      <c r="P260" s="224"/>
      <c r="Q260" s="224"/>
      <c r="R260" s="224"/>
      <c r="S260" s="224"/>
      <c r="T260" s="224"/>
      <c r="U260" s="245"/>
      <c r="V260" s="224"/>
    </row>
    <row r="261" spans="1:22" s="19" customFormat="1">
      <c r="A261" s="224"/>
      <c r="B261" s="228"/>
      <c r="C261" s="235"/>
      <c r="D261" s="235"/>
      <c r="E261" s="259"/>
      <c r="F261" s="109"/>
      <c r="G261" s="109"/>
      <c r="L261" s="224"/>
      <c r="M261" s="224"/>
      <c r="N261" s="224"/>
      <c r="O261" s="224"/>
      <c r="P261" s="224"/>
      <c r="Q261" s="224"/>
      <c r="R261" s="224"/>
      <c r="S261" s="224"/>
      <c r="T261" s="224"/>
      <c r="U261" s="245"/>
      <c r="V261" s="224"/>
    </row>
    <row r="262" spans="1:22" s="19" customFormat="1">
      <c r="A262" s="224"/>
      <c r="B262" s="228"/>
      <c r="C262" s="235"/>
      <c r="D262" s="235"/>
      <c r="E262" s="259"/>
      <c r="F262" s="109"/>
      <c r="G262" s="109"/>
      <c r="L262" s="224"/>
      <c r="M262" s="224"/>
      <c r="N262" s="224"/>
      <c r="O262" s="224"/>
      <c r="P262" s="224"/>
      <c r="Q262" s="224"/>
      <c r="R262" s="224"/>
      <c r="S262" s="224"/>
      <c r="T262" s="224"/>
      <c r="U262" s="245"/>
      <c r="V262" s="224"/>
    </row>
    <row r="263" spans="1:22" s="19" customFormat="1">
      <c r="A263" s="224"/>
      <c r="B263" s="228"/>
      <c r="C263" s="235"/>
      <c r="D263" s="235"/>
      <c r="E263" s="259"/>
      <c r="F263" s="109"/>
      <c r="G263" s="109"/>
      <c r="L263" s="224"/>
      <c r="M263" s="224"/>
      <c r="N263" s="224"/>
      <c r="O263" s="224"/>
      <c r="P263" s="224"/>
      <c r="Q263" s="224"/>
      <c r="R263" s="224"/>
      <c r="S263" s="224"/>
      <c r="T263" s="224"/>
      <c r="U263" s="245"/>
      <c r="V263" s="224"/>
    </row>
    <row r="264" spans="1:22" s="19" customFormat="1">
      <c r="A264" s="224"/>
      <c r="B264" s="228"/>
      <c r="C264" s="235"/>
      <c r="D264" s="235"/>
      <c r="E264" s="259"/>
      <c r="F264" s="109"/>
      <c r="G264" s="109"/>
      <c r="L264" s="224"/>
      <c r="M264" s="224"/>
      <c r="N264" s="224"/>
      <c r="O264" s="224"/>
      <c r="P264" s="224"/>
      <c r="Q264" s="224"/>
      <c r="R264" s="224"/>
      <c r="S264" s="224"/>
      <c r="T264" s="224"/>
      <c r="U264" s="245"/>
      <c r="V264" s="224"/>
    </row>
    <row r="265" spans="1:22" s="19" customFormat="1">
      <c r="A265" s="224"/>
      <c r="B265" s="228"/>
      <c r="C265" s="235"/>
      <c r="D265" s="235"/>
      <c r="E265" s="259"/>
      <c r="F265" s="109"/>
      <c r="G265" s="109"/>
      <c r="L265" s="224"/>
      <c r="M265" s="224"/>
      <c r="N265" s="224"/>
      <c r="O265" s="224"/>
      <c r="P265" s="224"/>
      <c r="Q265" s="224"/>
      <c r="R265" s="224"/>
      <c r="S265" s="224"/>
      <c r="T265" s="224"/>
      <c r="U265" s="245"/>
      <c r="V265" s="224"/>
    </row>
    <row r="266" spans="1:22" s="19" customFormat="1">
      <c r="A266" s="224"/>
      <c r="B266" s="228"/>
      <c r="C266" s="235"/>
      <c r="D266" s="235"/>
      <c r="E266" s="259"/>
      <c r="F266" s="109"/>
      <c r="G266" s="109"/>
      <c r="L266" s="224"/>
      <c r="M266" s="224"/>
      <c r="N266" s="224"/>
      <c r="O266" s="224"/>
      <c r="P266" s="224"/>
      <c r="Q266" s="224"/>
      <c r="R266" s="224"/>
      <c r="S266" s="224"/>
      <c r="T266" s="224"/>
      <c r="U266" s="245"/>
      <c r="V266" s="224"/>
    </row>
    <row r="267" spans="1:22" s="19" customFormat="1">
      <c r="A267" s="224"/>
      <c r="B267" s="228"/>
      <c r="C267" s="235"/>
      <c r="D267" s="235"/>
      <c r="E267" s="259"/>
      <c r="F267" s="109"/>
      <c r="G267" s="109"/>
      <c r="L267" s="224"/>
      <c r="M267" s="224"/>
      <c r="N267" s="224"/>
      <c r="O267" s="224"/>
      <c r="P267" s="224"/>
      <c r="Q267" s="224"/>
      <c r="R267" s="224"/>
      <c r="S267" s="224"/>
      <c r="T267" s="224"/>
      <c r="U267" s="245"/>
      <c r="V267" s="224"/>
    </row>
    <row r="268" spans="1:22" s="19" customFormat="1">
      <c r="A268" s="224"/>
      <c r="B268" s="228"/>
      <c r="C268" s="235"/>
      <c r="D268" s="235"/>
      <c r="E268" s="259"/>
      <c r="F268" s="109"/>
      <c r="G268" s="109"/>
      <c r="L268" s="224"/>
      <c r="M268" s="224"/>
      <c r="N268" s="224"/>
      <c r="O268" s="224"/>
      <c r="P268" s="224"/>
      <c r="Q268" s="224"/>
      <c r="R268" s="224"/>
      <c r="S268" s="224"/>
      <c r="T268" s="224"/>
      <c r="U268" s="245"/>
      <c r="V268" s="224"/>
    </row>
    <row r="269" spans="1:22" s="19" customFormat="1">
      <c r="A269" s="224"/>
      <c r="B269" s="228"/>
      <c r="C269" s="235"/>
      <c r="D269" s="235"/>
      <c r="E269" s="259"/>
      <c r="F269" s="109"/>
      <c r="G269" s="109"/>
      <c r="L269" s="224"/>
      <c r="M269" s="224"/>
      <c r="N269" s="224"/>
      <c r="O269" s="224"/>
      <c r="P269" s="224"/>
      <c r="Q269" s="224"/>
      <c r="R269" s="224"/>
      <c r="S269" s="224"/>
      <c r="T269" s="224"/>
      <c r="U269" s="245"/>
      <c r="V269" s="224"/>
    </row>
    <row r="270" spans="1:22" s="19" customFormat="1">
      <c r="A270" s="224"/>
      <c r="B270" s="228"/>
      <c r="C270" s="235"/>
      <c r="D270" s="235"/>
      <c r="E270" s="259"/>
      <c r="F270" s="109"/>
      <c r="G270" s="109"/>
      <c r="L270" s="224"/>
      <c r="M270" s="224"/>
      <c r="N270" s="224"/>
      <c r="O270" s="224"/>
      <c r="P270" s="224"/>
      <c r="Q270" s="224"/>
      <c r="R270" s="224"/>
      <c r="S270" s="224"/>
      <c r="T270" s="224"/>
      <c r="U270" s="245"/>
      <c r="V270" s="224"/>
    </row>
    <row r="271" spans="1:22" s="19" customFormat="1">
      <c r="A271" s="224"/>
      <c r="B271" s="228"/>
      <c r="C271" s="235"/>
      <c r="D271" s="235"/>
      <c r="E271" s="259"/>
      <c r="F271" s="109"/>
      <c r="G271" s="109"/>
      <c r="L271" s="224"/>
      <c r="M271" s="224"/>
      <c r="N271" s="224"/>
      <c r="O271" s="224"/>
      <c r="P271" s="224"/>
      <c r="Q271" s="224"/>
      <c r="R271" s="224"/>
      <c r="S271" s="224"/>
      <c r="T271" s="224"/>
      <c r="U271" s="245"/>
      <c r="V271" s="224"/>
    </row>
    <row r="272" spans="1:22" s="19" customFormat="1">
      <c r="A272" s="224"/>
      <c r="B272" s="228"/>
      <c r="C272" s="235"/>
      <c r="D272" s="235"/>
      <c r="E272" s="259"/>
      <c r="F272" s="109"/>
      <c r="G272" s="109"/>
      <c r="L272" s="224"/>
      <c r="M272" s="224"/>
      <c r="N272" s="224"/>
      <c r="O272" s="224"/>
      <c r="P272" s="224"/>
      <c r="Q272" s="224"/>
      <c r="R272" s="224"/>
      <c r="S272" s="224"/>
      <c r="T272" s="224"/>
      <c r="U272" s="245"/>
      <c r="V272" s="224"/>
    </row>
    <row r="273" spans="1:22" s="19" customFormat="1">
      <c r="A273" s="224"/>
      <c r="B273" s="228"/>
      <c r="C273" s="235"/>
      <c r="D273" s="235"/>
      <c r="E273" s="259"/>
      <c r="F273" s="109"/>
      <c r="G273" s="109"/>
      <c r="L273" s="224"/>
      <c r="M273" s="224"/>
      <c r="N273" s="224"/>
      <c r="O273" s="224"/>
      <c r="P273" s="224"/>
      <c r="Q273" s="224"/>
      <c r="R273" s="224"/>
      <c r="S273" s="224"/>
      <c r="T273" s="224"/>
      <c r="U273" s="245"/>
      <c r="V273" s="224"/>
    </row>
    <row r="274" spans="1:22" s="19" customFormat="1">
      <c r="A274" s="224"/>
      <c r="B274" s="228"/>
      <c r="C274" s="235"/>
      <c r="D274" s="235"/>
      <c r="E274" s="259"/>
      <c r="F274" s="109"/>
      <c r="G274" s="109"/>
      <c r="L274" s="224"/>
      <c r="M274" s="224"/>
      <c r="N274" s="224"/>
      <c r="O274" s="224"/>
      <c r="P274" s="224"/>
      <c r="Q274" s="224"/>
      <c r="R274" s="224"/>
      <c r="S274" s="224"/>
      <c r="T274" s="224"/>
      <c r="U274" s="245"/>
      <c r="V274" s="224"/>
    </row>
    <row r="275" spans="1:22" s="19" customFormat="1">
      <c r="A275" s="224"/>
      <c r="B275" s="228"/>
      <c r="C275" s="235"/>
      <c r="D275" s="235"/>
      <c r="E275" s="259"/>
      <c r="F275" s="109"/>
      <c r="G275" s="109"/>
      <c r="L275" s="224"/>
      <c r="M275" s="224"/>
      <c r="N275" s="224"/>
      <c r="O275" s="224"/>
      <c r="P275" s="224"/>
      <c r="Q275" s="224"/>
      <c r="R275" s="224"/>
      <c r="S275" s="224"/>
      <c r="T275" s="224"/>
      <c r="U275" s="245"/>
      <c r="V275" s="224"/>
    </row>
    <row r="276" spans="1:22" s="19" customFormat="1">
      <c r="A276" s="224"/>
      <c r="B276" s="228"/>
      <c r="C276" s="235"/>
      <c r="D276" s="235"/>
      <c r="E276" s="259"/>
      <c r="F276" s="109"/>
      <c r="G276" s="109"/>
      <c r="L276" s="224"/>
      <c r="M276" s="224"/>
      <c r="N276" s="224"/>
      <c r="O276" s="224"/>
      <c r="P276" s="224"/>
      <c r="Q276" s="224"/>
      <c r="R276" s="224"/>
      <c r="S276" s="224"/>
      <c r="T276" s="224"/>
      <c r="U276" s="245"/>
      <c r="V276" s="224"/>
    </row>
    <row r="277" spans="1:22" s="19" customFormat="1">
      <c r="A277" s="224"/>
      <c r="B277" s="228"/>
      <c r="C277" s="235"/>
      <c r="D277" s="235"/>
      <c r="E277" s="259"/>
      <c r="F277" s="109"/>
      <c r="G277" s="109"/>
      <c r="L277" s="224"/>
      <c r="M277" s="224"/>
      <c r="N277" s="224"/>
      <c r="O277" s="224"/>
      <c r="P277" s="224"/>
      <c r="Q277" s="224"/>
      <c r="R277" s="224"/>
      <c r="S277" s="224"/>
      <c r="T277" s="224"/>
      <c r="U277" s="245"/>
      <c r="V277" s="224"/>
    </row>
    <row r="278" spans="1:22" s="19" customFormat="1">
      <c r="A278" s="224"/>
      <c r="B278" s="228"/>
      <c r="C278" s="235"/>
      <c r="D278" s="235"/>
      <c r="E278" s="259"/>
      <c r="F278" s="109"/>
      <c r="G278" s="109"/>
      <c r="L278" s="224"/>
      <c r="M278" s="224"/>
      <c r="N278" s="224"/>
      <c r="O278" s="224"/>
      <c r="P278" s="224"/>
      <c r="Q278" s="224"/>
      <c r="R278" s="224"/>
      <c r="S278" s="224"/>
      <c r="T278" s="224"/>
      <c r="U278" s="245"/>
      <c r="V278" s="224"/>
    </row>
    <row r="279" spans="1:22" s="19" customFormat="1">
      <c r="A279" s="224"/>
      <c r="B279" s="228"/>
      <c r="C279" s="235"/>
      <c r="D279" s="235"/>
      <c r="E279" s="259"/>
      <c r="F279" s="109"/>
      <c r="G279" s="109"/>
      <c r="L279" s="224"/>
      <c r="M279" s="224"/>
      <c r="N279" s="224"/>
      <c r="O279" s="224"/>
      <c r="P279" s="224"/>
      <c r="Q279" s="224"/>
      <c r="R279" s="224"/>
      <c r="S279" s="224"/>
      <c r="T279" s="224"/>
      <c r="U279" s="245"/>
      <c r="V279" s="224"/>
    </row>
    <row r="280" spans="1:22" s="19" customFormat="1">
      <c r="A280" s="224"/>
      <c r="B280" s="228"/>
      <c r="C280" s="235"/>
      <c r="D280" s="235"/>
      <c r="E280" s="259"/>
      <c r="F280" s="109"/>
      <c r="G280" s="109"/>
      <c r="L280" s="224"/>
      <c r="M280" s="224"/>
      <c r="N280" s="224"/>
      <c r="O280" s="224"/>
      <c r="P280" s="224"/>
      <c r="Q280" s="224"/>
      <c r="R280" s="224"/>
      <c r="S280" s="224"/>
      <c r="T280" s="224"/>
      <c r="U280" s="245"/>
      <c r="V280" s="224"/>
    </row>
    <row r="281" spans="1:22" s="19" customFormat="1">
      <c r="A281" s="224"/>
      <c r="B281" s="228"/>
      <c r="C281" s="235"/>
      <c r="D281" s="235"/>
      <c r="E281" s="259"/>
      <c r="F281" s="109"/>
      <c r="G281" s="109"/>
      <c r="L281" s="224"/>
      <c r="M281" s="224"/>
      <c r="N281" s="224"/>
      <c r="O281" s="224"/>
      <c r="P281" s="224"/>
      <c r="Q281" s="224"/>
      <c r="R281" s="224"/>
      <c r="S281" s="224"/>
      <c r="T281" s="224"/>
      <c r="U281" s="245"/>
      <c r="V281" s="224"/>
    </row>
    <row r="282" spans="1:22" s="19" customFormat="1">
      <c r="A282" s="224"/>
      <c r="B282" s="228"/>
      <c r="C282" s="235"/>
      <c r="D282" s="235"/>
      <c r="E282" s="259"/>
      <c r="F282" s="109"/>
      <c r="G282" s="109"/>
      <c r="L282" s="224"/>
      <c r="M282" s="224"/>
      <c r="N282" s="224"/>
      <c r="O282" s="224"/>
      <c r="P282" s="224"/>
      <c r="Q282" s="224"/>
      <c r="R282" s="224"/>
      <c r="S282" s="224"/>
      <c r="T282" s="224"/>
      <c r="U282" s="245"/>
      <c r="V282" s="224"/>
    </row>
    <row r="283" spans="1:22" s="19" customFormat="1">
      <c r="A283" s="224"/>
      <c r="B283" s="228"/>
      <c r="C283" s="235"/>
      <c r="D283" s="235"/>
      <c r="E283" s="259"/>
      <c r="F283" s="109"/>
      <c r="G283" s="109"/>
      <c r="L283" s="224"/>
      <c r="M283" s="224"/>
      <c r="N283" s="224"/>
      <c r="O283" s="224"/>
      <c r="P283" s="224"/>
      <c r="Q283" s="224"/>
      <c r="R283" s="224"/>
      <c r="S283" s="224"/>
      <c r="T283" s="224"/>
      <c r="U283" s="245"/>
      <c r="V283" s="224"/>
    </row>
    <row r="284" spans="1:22" s="19" customFormat="1">
      <c r="A284" s="224"/>
      <c r="B284" s="228"/>
      <c r="C284" s="235"/>
      <c r="D284" s="235"/>
      <c r="E284" s="259"/>
      <c r="F284" s="109"/>
      <c r="G284" s="109"/>
      <c r="L284" s="224"/>
      <c r="M284" s="224"/>
      <c r="N284" s="224"/>
      <c r="O284" s="224"/>
      <c r="P284" s="224"/>
      <c r="Q284" s="224"/>
      <c r="R284" s="224"/>
      <c r="S284" s="224"/>
      <c r="T284" s="224"/>
      <c r="U284" s="245"/>
      <c r="V284" s="224"/>
    </row>
    <row r="285" spans="1:22" s="19" customFormat="1">
      <c r="A285" s="224"/>
      <c r="B285" s="228"/>
      <c r="C285" s="235"/>
      <c r="D285" s="235"/>
      <c r="E285" s="259"/>
      <c r="F285" s="109"/>
      <c r="G285" s="109"/>
      <c r="L285" s="224"/>
      <c r="M285" s="224"/>
      <c r="N285" s="224"/>
      <c r="O285" s="224"/>
      <c r="P285" s="224"/>
      <c r="Q285" s="224"/>
      <c r="R285" s="224"/>
      <c r="S285" s="224"/>
      <c r="T285" s="224"/>
      <c r="U285" s="245"/>
      <c r="V285" s="224"/>
    </row>
    <row r="286" spans="1:22" s="19" customFormat="1">
      <c r="A286" s="224"/>
      <c r="B286" s="228"/>
      <c r="C286" s="235"/>
      <c r="D286" s="235"/>
      <c r="E286" s="259"/>
      <c r="F286" s="109"/>
      <c r="G286" s="109"/>
      <c r="L286" s="224"/>
      <c r="M286" s="224"/>
      <c r="N286" s="224"/>
      <c r="O286" s="224"/>
      <c r="P286" s="224"/>
      <c r="Q286" s="224"/>
      <c r="R286" s="224"/>
      <c r="S286" s="224"/>
      <c r="T286" s="224"/>
      <c r="U286" s="245"/>
      <c r="V286" s="224"/>
    </row>
    <row r="287" spans="1:22" s="19" customFormat="1">
      <c r="A287" s="224"/>
      <c r="B287" s="228"/>
      <c r="C287" s="235"/>
      <c r="D287" s="235"/>
      <c r="E287" s="259"/>
      <c r="F287" s="109"/>
      <c r="G287" s="109"/>
      <c r="L287" s="224"/>
      <c r="M287" s="224"/>
      <c r="N287" s="224"/>
      <c r="O287" s="224"/>
      <c r="P287" s="224"/>
      <c r="Q287" s="224"/>
      <c r="R287" s="224"/>
      <c r="S287" s="224"/>
      <c r="T287" s="224"/>
      <c r="U287" s="245"/>
      <c r="V287" s="224"/>
    </row>
    <row r="288" spans="1:22" s="19" customFormat="1">
      <c r="A288" s="224"/>
      <c r="B288" s="228"/>
      <c r="C288" s="235"/>
      <c r="D288" s="235"/>
      <c r="E288" s="259"/>
      <c r="F288" s="109"/>
      <c r="G288" s="109"/>
      <c r="L288" s="224"/>
      <c r="M288" s="224"/>
      <c r="N288" s="224"/>
      <c r="O288" s="224"/>
      <c r="P288" s="224"/>
      <c r="Q288" s="224"/>
      <c r="R288" s="224"/>
      <c r="S288" s="224"/>
      <c r="T288" s="224"/>
      <c r="U288" s="245"/>
      <c r="V288" s="224"/>
    </row>
    <row r="289" spans="1:22" s="19" customFormat="1">
      <c r="A289" s="224"/>
      <c r="B289" s="228"/>
      <c r="C289" s="235"/>
      <c r="D289" s="235"/>
      <c r="E289" s="259"/>
      <c r="F289" s="109"/>
      <c r="G289" s="109"/>
      <c r="L289" s="224"/>
      <c r="M289" s="224"/>
      <c r="N289" s="224"/>
      <c r="O289" s="224"/>
      <c r="P289" s="224"/>
      <c r="Q289" s="224"/>
      <c r="R289" s="224"/>
      <c r="S289" s="224"/>
      <c r="T289" s="224"/>
      <c r="U289" s="245"/>
      <c r="V289" s="224"/>
    </row>
    <row r="290" spans="1:22" s="19" customFormat="1">
      <c r="A290" s="224"/>
      <c r="B290" s="228"/>
      <c r="C290" s="235"/>
      <c r="D290" s="235"/>
      <c r="E290" s="259"/>
      <c r="F290" s="109"/>
      <c r="G290" s="109"/>
      <c r="L290" s="224"/>
      <c r="M290" s="224"/>
      <c r="N290" s="224"/>
      <c r="O290" s="224"/>
      <c r="P290" s="224"/>
      <c r="Q290" s="224"/>
      <c r="R290" s="224"/>
      <c r="S290" s="224"/>
      <c r="T290" s="224"/>
      <c r="U290" s="245"/>
      <c r="V290" s="224"/>
    </row>
    <row r="291" spans="1:22" s="19" customFormat="1">
      <c r="A291" s="224"/>
      <c r="B291" s="228"/>
      <c r="C291" s="235"/>
      <c r="D291" s="235"/>
      <c r="E291" s="259"/>
      <c r="F291" s="109"/>
      <c r="G291" s="109"/>
      <c r="L291" s="224"/>
      <c r="M291" s="224"/>
      <c r="N291" s="224"/>
      <c r="O291" s="224"/>
      <c r="P291" s="224"/>
      <c r="Q291" s="224"/>
      <c r="R291" s="224"/>
      <c r="S291" s="224"/>
      <c r="T291" s="224"/>
      <c r="U291" s="245"/>
      <c r="V291" s="224"/>
    </row>
    <row r="292" spans="1:22" s="19" customFormat="1">
      <c r="A292" s="224"/>
      <c r="B292" s="228"/>
      <c r="C292" s="235"/>
      <c r="D292" s="235"/>
      <c r="E292" s="259"/>
      <c r="F292" s="109"/>
      <c r="G292" s="109"/>
      <c r="L292" s="224"/>
      <c r="M292" s="224"/>
      <c r="N292" s="224"/>
      <c r="O292" s="224"/>
      <c r="P292" s="224"/>
      <c r="Q292" s="224"/>
      <c r="R292" s="224"/>
      <c r="S292" s="224"/>
      <c r="T292" s="224"/>
      <c r="U292" s="245"/>
      <c r="V292" s="224"/>
    </row>
    <row r="293" spans="1:22" s="19" customFormat="1">
      <c r="A293" s="224"/>
      <c r="B293" s="228"/>
      <c r="C293" s="235"/>
      <c r="D293" s="235"/>
      <c r="E293" s="259"/>
      <c r="F293" s="109"/>
      <c r="G293" s="109"/>
      <c r="L293" s="224"/>
      <c r="M293" s="224"/>
      <c r="N293" s="224"/>
      <c r="O293" s="224"/>
      <c r="P293" s="224"/>
      <c r="Q293" s="224"/>
      <c r="R293" s="224"/>
      <c r="S293" s="224"/>
      <c r="T293" s="224"/>
      <c r="U293" s="245"/>
      <c r="V293" s="224"/>
    </row>
    <row r="294" spans="1:22" s="19" customFormat="1">
      <c r="A294" s="224"/>
      <c r="B294" s="228"/>
      <c r="C294" s="235"/>
      <c r="D294" s="235"/>
      <c r="E294" s="259"/>
      <c r="F294" s="109"/>
      <c r="G294" s="109"/>
      <c r="L294" s="224"/>
      <c r="M294" s="224"/>
      <c r="N294" s="224"/>
      <c r="O294" s="224"/>
      <c r="P294" s="224"/>
      <c r="Q294" s="224"/>
      <c r="R294" s="224"/>
      <c r="S294" s="224"/>
      <c r="T294" s="224"/>
      <c r="U294" s="245"/>
      <c r="V294" s="224"/>
    </row>
    <row r="295" spans="1:22" s="19" customFormat="1">
      <c r="A295" s="224"/>
      <c r="B295" s="228"/>
      <c r="C295" s="235"/>
      <c r="D295" s="235"/>
      <c r="E295" s="259"/>
      <c r="F295" s="109"/>
      <c r="G295" s="109"/>
      <c r="L295" s="224"/>
      <c r="M295" s="224"/>
      <c r="N295" s="224"/>
      <c r="O295" s="224"/>
      <c r="P295" s="224"/>
      <c r="Q295" s="224"/>
      <c r="R295" s="224"/>
      <c r="S295" s="224"/>
      <c r="T295" s="224"/>
      <c r="U295" s="245"/>
      <c r="V295" s="224"/>
    </row>
    <row r="296" spans="1:22" s="19" customFormat="1">
      <c r="A296" s="224"/>
      <c r="B296" s="228"/>
      <c r="C296" s="235"/>
      <c r="D296" s="235"/>
      <c r="E296" s="259"/>
      <c r="F296" s="109"/>
      <c r="G296" s="109"/>
      <c r="L296" s="224"/>
      <c r="M296" s="224"/>
      <c r="N296" s="224"/>
      <c r="O296" s="224"/>
      <c r="P296" s="224"/>
      <c r="Q296" s="224"/>
      <c r="R296" s="224"/>
      <c r="S296" s="224"/>
      <c r="T296" s="224"/>
      <c r="U296" s="245"/>
      <c r="V296" s="224"/>
    </row>
    <row r="297" spans="1:22" s="19" customFormat="1">
      <c r="A297" s="224"/>
      <c r="B297" s="228"/>
      <c r="C297" s="235"/>
      <c r="D297" s="235"/>
      <c r="E297" s="259"/>
      <c r="F297" s="109"/>
      <c r="G297" s="109"/>
      <c r="L297" s="224"/>
      <c r="M297" s="224"/>
      <c r="N297" s="224"/>
      <c r="O297" s="224"/>
      <c r="P297" s="224"/>
      <c r="Q297" s="224"/>
      <c r="R297" s="224"/>
      <c r="S297" s="224"/>
      <c r="T297" s="224"/>
      <c r="U297" s="245"/>
      <c r="V297" s="224"/>
    </row>
    <row r="298" spans="1:22" s="19" customFormat="1">
      <c r="A298" s="224"/>
      <c r="B298" s="228"/>
      <c r="C298" s="235"/>
      <c r="D298" s="235"/>
      <c r="E298" s="259"/>
      <c r="F298" s="109"/>
      <c r="G298" s="109"/>
      <c r="L298" s="224"/>
      <c r="M298" s="224"/>
      <c r="N298" s="224"/>
      <c r="O298" s="224"/>
      <c r="P298" s="224"/>
      <c r="Q298" s="224"/>
      <c r="R298" s="224"/>
      <c r="S298" s="224"/>
      <c r="T298" s="224"/>
      <c r="U298" s="245"/>
      <c r="V298" s="224"/>
    </row>
    <row r="299" spans="1:22" s="19" customFormat="1">
      <c r="A299" s="224"/>
      <c r="B299" s="228"/>
      <c r="C299" s="235"/>
      <c r="D299" s="235"/>
      <c r="E299" s="259"/>
      <c r="F299" s="109"/>
      <c r="G299" s="109"/>
      <c r="L299" s="224"/>
      <c r="M299" s="224"/>
      <c r="N299" s="224"/>
      <c r="O299" s="224"/>
      <c r="P299" s="224"/>
      <c r="Q299" s="224"/>
      <c r="R299" s="224"/>
      <c r="S299" s="224"/>
      <c r="T299" s="224"/>
      <c r="U299" s="245"/>
      <c r="V299" s="224"/>
    </row>
    <row r="300" spans="1:22" s="19" customFormat="1">
      <c r="A300" s="224"/>
      <c r="B300" s="228"/>
      <c r="C300" s="235"/>
      <c r="D300" s="235"/>
      <c r="E300" s="259"/>
      <c r="F300" s="109"/>
      <c r="G300" s="109"/>
      <c r="L300" s="224"/>
      <c r="M300" s="224"/>
      <c r="N300" s="224"/>
      <c r="O300" s="224"/>
      <c r="P300" s="224"/>
      <c r="Q300" s="224"/>
      <c r="R300" s="224"/>
      <c r="S300" s="224"/>
      <c r="T300" s="224"/>
      <c r="U300" s="245"/>
      <c r="V300" s="224"/>
    </row>
    <row r="301" spans="1:22" s="19" customFormat="1">
      <c r="A301" s="224"/>
      <c r="B301" s="228"/>
      <c r="C301" s="235"/>
      <c r="D301" s="235"/>
      <c r="E301" s="259"/>
      <c r="F301" s="109"/>
      <c r="G301" s="109"/>
      <c r="L301" s="224"/>
      <c r="M301" s="224"/>
      <c r="N301" s="224"/>
      <c r="O301" s="224"/>
      <c r="P301" s="224"/>
      <c r="Q301" s="224"/>
      <c r="R301" s="224"/>
      <c r="S301" s="224"/>
      <c r="T301" s="224"/>
      <c r="U301" s="245"/>
      <c r="V301" s="224"/>
    </row>
    <row r="302" spans="1:22" s="19" customFormat="1">
      <c r="A302" s="224"/>
      <c r="B302" s="228"/>
      <c r="C302" s="235"/>
      <c r="D302" s="235"/>
      <c r="E302" s="259"/>
      <c r="F302" s="109"/>
      <c r="G302" s="109"/>
      <c r="L302" s="224"/>
      <c r="M302" s="224"/>
      <c r="N302" s="224"/>
      <c r="O302" s="224"/>
      <c r="P302" s="224"/>
      <c r="Q302" s="224"/>
      <c r="R302" s="224"/>
      <c r="S302" s="224"/>
      <c r="T302" s="224"/>
      <c r="U302" s="245"/>
      <c r="V302" s="224"/>
    </row>
    <row r="303" spans="1:22" s="19" customFormat="1">
      <c r="A303" s="224"/>
      <c r="B303" s="228"/>
      <c r="C303" s="235"/>
      <c r="D303" s="235"/>
      <c r="E303" s="259"/>
      <c r="F303" s="109"/>
      <c r="G303" s="109"/>
      <c r="L303" s="224"/>
      <c r="M303" s="224"/>
      <c r="N303" s="224"/>
      <c r="O303" s="224"/>
      <c r="P303" s="224"/>
      <c r="Q303" s="224"/>
      <c r="R303" s="224"/>
      <c r="S303" s="224"/>
      <c r="T303" s="224"/>
      <c r="U303" s="245"/>
      <c r="V303" s="224"/>
    </row>
    <row r="304" spans="1:22" s="19" customFormat="1">
      <c r="A304" s="224"/>
      <c r="B304" s="228"/>
      <c r="C304" s="235"/>
      <c r="D304" s="235"/>
      <c r="E304" s="259"/>
      <c r="F304" s="109"/>
      <c r="G304" s="109"/>
      <c r="L304" s="224"/>
      <c r="M304" s="224"/>
      <c r="N304" s="224"/>
      <c r="O304" s="224"/>
      <c r="P304" s="224"/>
      <c r="Q304" s="224"/>
      <c r="R304" s="224"/>
      <c r="S304" s="224"/>
      <c r="T304" s="224"/>
      <c r="U304" s="245"/>
      <c r="V304" s="224"/>
    </row>
    <row r="305" spans="1:22" s="19" customFormat="1">
      <c r="A305" s="224"/>
      <c r="B305" s="228"/>
      <c r="C305" s="235"/>
      <c r="D305" s="235"/>
      <c r="E305" s="259"/>
      <c r="F305" s="109"/>
      <c r="G305" s="109"/>
      <c r="L305" s="224"/>
      <c r="M305" s="224"/>
      <c r="N305" s="224"/>
      <c r="O305" s="224"/>
      <c r="P305" s="224"/>
      <c r="Q305" s="224"/>
      <c r="R305" s="224"/>
      <c r="S305" s="224"/>
      <c r="T305" s="224"/>
      <c r="U305" s="245"/>
      <c r="V305" s="224"/>
    </row>
    <row r="306" spans="1:22" s="19" customFormat="1">
      <c r="A306" s="224"/>
      <c r="B306" s="228"/>
      <c r="C306" s="235"/>
      <c r="D306" s="235"/>
      <c r="E306" s="259"/>
      <c r="F306" s="109"/>
      <c r="G306" s="109"/>
      <c r="L306" s="224"/>
      <c r="M306" s="224"/>
      <c r="N306" s="224"/>
      <c r="O306" s="224"/>
      <c r="P306" s="224"/>
      <c r="Q306" s="224"/>
      <c r="R306" s="224"/>
      <c r="S306" s="224"/>
      <c r="T306" s="224"/>
      <c r="U306" s="245"/>
      <c r="V306" s="224"/>
    </row>
    <row r="307" spans="1:22" s="19" customFormat="1">
      <c r="A307" s="224"/>
      <c r="B307" s="228"/>
      <c r="C307" s="235"/>
      <c r="D307" s="235"/>
      <c r="E307" s="259"/>
      <c r="F307" s="109"/>
      <c r="G307" s="109"/>
      <c r="L307" s="224"/>
      <c r="M307" s="224"/>
      <c r="N307" s="224"/>
      <c r="O307" s="224"/>
      <c r="P307" s="224"/>
      <c r="Q307" s="224"/>
      <c r="R307" s="224"/>
      <c r="S307" s="224"/>
      <c r="T307" s="224"/>
      <c r="U307" s="245"/>
      <c r="V307" s="224"/>
    </row>
    <row r="308" spans="1:22" s="19" customFormat="1">
      <c r="A308" s="224"/>
      <c r="B308" s="228"/>
      <c r="C308" s="235"/>
      <c r="D308" s="235"/>
      <c r="E308" s="259"/>
      <c r="F308" s="109"/>
      <c r="G308" s="109"/>
      <c r="L308" s="224"/>
      <c r="M308" s="224"/>
      <c r="N308" s="224"/>
      <c r="O308" s="224"/>
      <c r="P308" s="224"/>
      <c r="Q308" s="224"/>
      <c r="R308" s="224"/>
      <c r="S308" s="224"/>
      <c r="T308" s="224"/>
      <c r="U308" s="245"/>
      <c r="V308" s="224"/>
    </row>
    <row r="309" spans="1:22" s="19" customFormat="1">
      <c r="A309" s="224"/>
      <c r="B309" s="228"/>
      <c r="C309" s="235"/>
      <c r="D309" s="235"/>
      <c r="E309" s="259"/>
      <c r="F309" s="109"/>
      <c r="G309" s="109"/>
      <c r="L309" s="224"/>
      <c r="M309" s="224"/>
      <c r="N309" s="224"/>
      <c r="O309" s="224"/>
      <c r="P309" s="224"/>
      <c r="Q309" s="224"/>
      <c r="R309" s="224"/>
      <c r="S309" s="224"/>
      <c r="T309" s="224"/>
      <c r="U309" s="245"/>
      <c r="V309" s="224"/>
    </row>
    <row r="310" spans="1:22" s="19" customFormat="1">
      <c r="A310" s="224"/>
      <c r="B310" s="228"/>
      <c r="C310" s="235"/>
      <c r="D310" s="235"/>
      <c r="E310" s="259"/>
      <c r="F310" s="109"/>
      <c r="G310" s="109"/>
      <c r="L310" s="224"/>
      <c r="M310" s="224"/>
      <c r="N310" s="224"/>
      <c r="O310" s="224"/>
      <c r="P310" s="224"/>
      <c r="Q310" s="224"/>
      <c r="R310" s="224"/>
      <c r="S310" s="224"/>
      <c r="T310" s="224"/>
      <c r="U310" s="245"/>
      <c r="V310" s="224"/>
    </row>
  </sheetData>
  <sheetProtection insertRows="0" deleteRows="0"/>
  <protectedRanges>
    <protectedRange sqref="J84:P1048576 M82:P83 J1:P81 U1:U1048576" name="Obseg1"/>
    <protectedRange sqref="J82:L82" name="Obseg1_2"/>
    <protectedRange sqref="J83:L83" name="Obseg1_2_1"/>
  </protectedRanges>
  <mergeCells count="9">
    <mergeCell ref="A84:L84"/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21"/>
  <sheetViews>
    <sheetView topLeftCell="A31" zoomScale="98" zoomScaleNormal="98" zoomScaleSheetLayoutView="100" workbookViewId="0">
      <selection activeCell="AD82" sqref="AD81:AD82"/>
    </sheetView>
  </sheetViews>
  <sheetFormatPr defaultColWidth="8.85546875" defaultRowHeight="12.75"/>
  <cols>
    <col min="1" max="1" width="3.5703125" style="12" customWidth="1"/>
    <col min="2" max="2" width="53.85546875" style="18" customWidth="1"/>
    <col min="3" max="3" width="10.140625" style="28" bestFit="1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pred_rekapitulacija'!B29</f>
        <v>OSTALO PREHRAMBENO BLAGO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184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153" t="s">
        <v>723</v>
      </c>
      <c r="C16" s="193">
        <v>1.2</v>
      </c>
      <c r="D16" s="193" t="s">
        <v>0</v>
      </c>
      <c r="E16" s="199"/>
      <c r="F16" s="190">
        <v>50</v>
      </c>
      <c r="G16" s="191" t="s">
        <v>296</v>
      </c>
      <c r="H16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3" t="str">
        <f>IF(Sklop16[[#This Row],[ZAHTEVANA SHEMA KAKOVOSTI]]&lt;&gt;"",Sklop16[[#This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+Sklop16[[#This Row],[cena/enota brez DDV v EUR]]*Sklop16[[#This Row],[Stopnja DDV (%)]]</f>
        <v>0</v>
      </c>
      <c r="R16" s="253">
        <f>+Sklop16[[#This Row],[cena/enota brez DDV v EUR]]+Sklop16[[#This Row],[Davek (EUR)]]</f>
        <v>0</v>
      </c>
      <c r="S16" s="253">
        <f>+Sklop16[[#This Row],[cena/enota brez DDV v EUR]]*Sklop16[[#This Row],[Okvirna količina]]</f>
        <v>0</v>
      </c>
      <c r="T16" s="253">
        <f>+Sklop16[[#This Row],[Končna cena/enoto mere (EUR) z DDV]]*Sklop16[[#This Row],[Okvirna količina]]</f>
        <v>0</v>
      </c>
      <c r="U16" s="97"/>
    </row>
    <row r="17" spans="1:21" s="240" customFormat="1" ht="12">
      <c r="A17" s="250" t="s">
        <v>3</v>
      </c>
      <c r="B17" s="302" t="s">
        <v>724</v>
      </c>
      <c r="C17" s="300">
        <v>1</v>
      </c>
      <c r="D17" s="193" t="s">
        <v>0</v>
      </c>
      <c r="E17" s="303"/>
      <c r="F17" s="304">
        <v>50</v>
      </c>
      <c r="G17" s="305" t="s">
        <v>296</v>
      </c>
      <c r="H1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93" t="str">
        <f>IF(Sklop16[[#This Row],[ZAHTEVANA SHEMA KAKOVOSTI]]&lt;&gt;"",Sklop16[[#This Row],[Preračunana masa/volumen/kos na enoto kg]],"")</f>
        <v/>
      </c>
      <c r="J17" s="285"/>
      <c r="K17" s="294"/>
      <c r="L17" s="294"/>
      <c r="M17" s="295"/>
      <c r="N17" s="286"/>
      <c r="O17" s="286"/>
      <c r="P17" s="287"/>
      <c r="Q17" s="286">
        <f>+Sklop16[[#This Row],[cena/enota brez DDV v EUR]]*Sklop16[[#This Row],[Stopnja DDV (%)]]</f>
        <v>0</v>
      </c>
      <c r="R17" s="286">
        <f>+Sklop16[[#This Row],[cena/enota brez DDV v EUR]]+Sklop16[[#This Row],[Davek (EUR)]]</f>
        <v>0</v>
      </c>
      <c r="S17" s="286">
        <f>+Sklop16[[#This Row],[cena/enota brez DDV v EUR]]*Sklop16[[#This Row],[Okvirna količina]]</f>
        <v>0</v>
      </c>
      <c r="T17" s="296">
        <f>+Sklop16[[#This Row],[Končna cena/enoto mere (EUR) z DDV]]*Sklop16[[#This Row],[Okvirna količina]]</f>
        <v>0</v>
      </c>
      <c r="U17" s="288"/>
    </row>
    <row r="18" spans="1:21" s="240" customFormat="1" ht="12">
      <c r="A18" s="250" t="s">
        <v>4</v>
      </c>
      <c r="B18" s="302" t="s">
        <v>725</v>
      </c>
      <c r="C18" s="300">
        <v>1.5</v>
      </c>
      <c r="D18" s="193" t="s">
        <v>0</v>
      </c>
      <c r="E18" s="303"/>
      <c r="F18" s="304">
        <v>50</v>
      </c>
      <c r="G18" s="305" t="s">
        <v>296</v>
      </c>
      <c r="H1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8" s="293" t="str">
        <f>IF(Sklop16[[#This Row],[ZAHTEVANA SHEMA KAKOVOSTI]]&lt;&gt;"",Sklop16[[#This Row],[Preračunana masa/volumen/kos na enoto kg]],"")</f>
        <v/>
      </c>
      <c r="J18" s="285"/>
      <c r="K18" s="294"/>
      <c r="L18" s="294"/>
      <c r="M18" s="295"/>
      <c r="N18" s="286"/>
      <c r="O18" s="286"/>
      <c r="P18" s="287"/>
      <c r="Q18" s="286">
        <f>+Sklop16[[#This Row],[cena/enota brez DDV v EUR]]*Sklop16[[#This Row],[Stopnja DDV (%)]]</f>
        <v>0</v>
      </c>
      <c r="R18" s="286">
        <f>+Sklop16[[#This Row],[cena/enota brez DDV v EUR]]+Sklop16[[#This Row],[Davek (EUR)]]</f>
        <v>0</v>
      </c>
      <c r="S18" s="286">
        <f>+Sklop16[[#This Row],[cena/enota brez DDV v EUR]]*Sklop16[[#This Row],[Okvirna količina]]</f>
        <v>0</v>
      </c>
      <c r="T18" s="296">
        <f>+Sklop16[[#This Row],[Končna cena/enoto mere (EUR) z DDV]]*Sklop16[[#This Row],[Okvirna količina]]</f>
        <v>0</v>
      </c>
      <c r="U18" s="288"/>
    </row>
    <row r="19" spans="1:21" s="240" customFormat="1" ht="12">
      <c r="A19" s="250" t="s">
        <v>5</v>
      </c>
      <c r="B19" s="302" t="s">
        <v>726</v>
      </c>
      <c r="C19" s="300">
        <v>1.2</v>
      </c>
      <c r="D19" s="193" t="s">
        <v>0</v>
      </c>
      <c r="E19" s="303"/>
      <c r="F19" s="304">
        <v>20</v>
      </c>
      <c r="G19" s="305" t="s">
        <v>296</v>
      </c>
      <c r="H1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9" s="293" t="str">
        <f>IF(Sklop16[[#This Row],[ZAHTEVANA SHEMA KAKOVOSTI]]&lt;&gt;"",Sklop16[[#This Row],[Preračunana masa/volumen/kos na enoto kg]],"")</f>
        <v/>
      </c>
      <c r="J19" s="285"/>
      <c r="K19" s="294"/>
      <c r="L19" s="294"/>
      <c r="M19" s="295"/>
      <c r="N19" s="286"/>
      <c r="O19" s="286"/>
      <c r="P19" s="287"/>
      <c r="Q19" s="286">
        <f>+Sklop16[[#This Row],[cena/enota brez DDV v EUR]]*Sklop16[[#This Row],[Stopnja DDV (%)]]</f>
        <v>0</v>
      </c>
      <c r="R19" s="286">
        <f>+Sklop16[[#This Row],[cena/enota brez DDV v EUR]]+Sklop16[[#This Row],[Davek (EUR)]]</f>
        <v>0</v>
      </c>
      <c r="S19" s="286">
        <f>+Sklop16[[#This Row],[cena/enota brez DDV v EUR]]*Sklop16[[#This Row],[Okvirna količina]]</f>
        <v>0</v>
      </c>
      <c r="T19" s="296">
        <f>+Sklop16[[#This Row],[Končna cena/enoto mere (EUR) z DDV]]*Sklop16[[#This Row],[Okvirna količina]]</f>
        <v>0</v>
      </c>
      <c r="U19" s="288"/>
    </row>
    <row r="20" spans="1:21" s="240" customFormat="1" ht="12">
      <c r="A20" s="250" t="s">
        <v>6</v>
      </c>
      <c r="B20" s="302" t="s">
        <v>727</v>
      </c>
      <c r="C20" s="300">
        <v>1.5</v>
      </c>
      <c r="D20" s="193" t="s">
        <v>0</v>
      </c>
      <c r="E20" s="303"/>
      <c r="F20" s="304">
        <v>20</v>
      </c>
      <c r="G20" s="305" t="s">
        <v>296</v>
      </c>
      <c r="H2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0" s="293" t="str">
        <f>IF(Sklop16[[#This Row],[ZAHTEVANA SHEMA KAKOVOSTI]]&lt;&gt;"",Sklop16[[#This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+Sklop16[[#This Row],[cena/enota brez DDV v EUR]]*Sklop16[[#This Row],[Stopnja DDV (%)]]</f>
        <v>0</v>
      </c>
      <c r="R20" s="286">
        <f>+Sklop16[[#This Row],[cena/enota brez DDV v EUR]]+Sklop16[[#This Row],[Davek (EUR)]]</f>
        <v>0</v>
      </c>
      <c r="S20" s="286">
        <f>+Sklop16[[#This Row],[cena/enota brez DDV v EUR]]*Sklop16[[#This Row],[Okvirna količina]]</f>
        <v>0</v>
      </c>
      <c r="T20" s="296">
        <f>+Sklop16[[#This Row],[Končna cena/enoto mere (EUR) z DDV]]*Sklop16[[#This Row],[Okvirna količina]]</f>
        <v>0</v>
      </c>
      <c r="U20" s="288"/>
    </row>
    <row r="21" spans="1:21" s="240" customFormat="1" ht="12">
      <c r="A21" s="250" t="s">
        <v>7</v>
      </c>
      <c r="B21" s="302" t="s">
        <v>728</v>
      </c>
      <c r="C21" s="300">
        <v>1.25</v>
      </c>
      <c r="D21" s="193" t="s">
        <v>0</v>
      </c>
      <c r="E21" s="303"/>
      <c r="F21" s="304">
        <v>20</v>
      </c>
      <c r="G21" s="305" t="s">
        <v>296</v>
      </c>
      <c r="H2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293" t="str">
        <f>IF(Sklop16[[#This Row],[ZAHTEVANA SHEMA KAKOVOSTI]]&lt;&gt;"",Sklop16[[#This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+Sklop16[[#This Row],[cena/enota brez DDV v EUR]]*Sklop16[[#This Row],[Stopnja DDV (%)]]</f>
        <v>0</v>
      </c>
      <c r="R21" s="286">
        <f>+Sklop16[[#This Row],[cena/enota brez DDV v EUR]]+Sklop16[[#This Row],[Davek (EUR)]]</f>
        <v>0</v>
      </c>
      <c r="S21" s="286">
        <f>+Sklop16[[#This Row],[cena/enota brez DDV v EUR]]*Sklop16[[#This Row],[Okvirna količina]]</f>
        <v>0</v>
      </c>
      <c r="T21" s="296">
        <f>+Sklop16[[#This Row],[Končna cena/enoto mere (EUR) z DDV]]*Sklop16[[#This Row],[Okvirna količina]]</f>
        <v>0</v>
      </c>
      <c r="U21" s="288"/>
    </row>
    <row r="22" spans="1:21" s="240" customFormat="1" ht="12">
      <c r="A22" s="250" t="s">
        <v>8</v>
      </c>
      <c r="B22" s="302" t="s">
        <v>729</v>
      </c>
      <c r="C22" s="300">
        <v>40</v>
      </c>
      <c r="D22" s="193" t="s">
        <v>110</v>
      </c>
      <c r="E22" s="303"/>
      <c r="F22" s="304">
        <v>10</v>
      </c>
      <c r="G22" s="305" t="s">
        <v>296</v>
      </c>
      <c r="H2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2" s="293" t="str">
        <f>IF(Sklop16[[#This Row],[ZAHTEVANA SHEMA KAKOVOSTI]]&lt;&gt;"",Sklop16[[#This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+Sklop16[[#This Row],[cena/enota brez DDV v EUR]]*Sklop16[[#This Row],[Stopnja DDV (%)]]</f>
        <v>0</v>
      </c>
      <c r="R22" s="286">
        <f>+Sklop16[[#This Row],[cena/enota brez DDV v EUR]]+Sklop16[[#This Row],[Davek (EUR)]]</f>
        <v>0</v>
      </c>
      <c r="S22" s="286">
        <f>+Sklop16[[#This Row],[cena/enota brez DDV v EUR]]*Sklop16[[#This Row],[Okvirna količina]]</f>
        <v>0</v>
      </c>
      <c r="T22" s="296">
        <f>+Sklop16[[#This Row],[Končna cena/enoto mere (EUR) z DDV]]*Sklop16[[#This Row],[Okvirna količina]]</f>
        <v>0</v>
      </c>
      <c r="U22" s="288"/>
    </row>
    <row r="23" spans="1:21" s="240" customFormat="1" ht="12">
      <c r="A23" s="250" t="s">
        <v>9</v>
      </c>
      <c r="B23" s="302" t="s">
        <v>730</v>
      </c>
      <c r="C23" s="300">
        <v>1</v>
      </c>
      <c r="D23" s="193" t="s">
        <v>0</v>
      </c>
      <c r="E23" s="303"/>
      <c r="F23" s="304">
        <v>10</v>
      </c>
      <c r="G23" s="305" t="s">
        <v>296</v>
      </c>
      <c r="H2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93" t="str">
        <f>IF(Sklop16[[#This Row],[ZAHTEVANA SHEMA KAKOVOSTI]]&lt;&gt;"",Sklop16[[#This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+Sklop16[[#This Row],[cena/enota brez DDV v EUR]]*Sklop16[[#This Row],[Stopnja DDV (%)]]</f>
        <v>0</v>
      </c>
      <c r="R23" s="286">
        <f>+Sklop16[[#This Row],[cena/enota brez DDV v EUR]]+Sklop16[[#This Row],[Davek (EUR)]]</f>
        <v>0</v>
      </c>
      <c r="S23" s="286">
        <f>+Sklop16[[#This Row],[cena/enota brez DDV v EUR]]*Sklop16[[#This Row],[Okvirna količina]]</f>
        <v>0</v>
      </c>
      <c r="T23" s="296">
        <f>+Sklop16[[#This Row],[Končna cena/enoto mere (EUR) z DDV]]*Sklop16[[#This Row],[Okvirna količina]]</f>
        <v>0</v>
      </c>
      <c r="U23" s="288"/>
    </row>
    <row r="24" spans="1:21" s="240" customFormat="1" ht="12">
      <c r="A24" s="250" t="s">
        <v>10</v>
      </c>
      <c r="B24" s="302" t="s">
        <v>731</v>
      </c>
      <c r="C24" s="300">
        <v>88</v>
      </c>
      <c r="D24" s="300" t="s">
        <v>110</v>
      </c>
      <c r="E24" s="303"/>
      <c r="F24" s="304">
        <v>10</v>
      </c>
      <c r="G24" s="305" t="s">
        <v>296</v>
      </c>
      <c r="H2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0.87999999999999989</v>
      </c>
      <c r="I24" s="293" t="str">
        <f>IF(Sklop16[[#This Row],[ZAHTEVANA SHEMA KAKOVOSTI]]&lt;&gt;"",Sklop16[[#This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+Sklop16[[#This Row],[cena/enota brez DDV v EUR]]*Sklop16[[#This Row],[Stopnja DDV (%)]]</f>
        <v>0</v>
      </c>
      <c r="R24" s="286">
        <f>+Sklop16[[#This Row],[cena/enota brez DDV v EUR]]+Sklop16[[#This Row],[Davek (EUR)]]</f>
        <v>0</v>
      </c>
      <c r="S24" s="286">
        <f>+Sklop16[[#This Row],[cena/enota brez DDV v EUR]]*Sklop16[[#This Row],[Okvirna količina]]</f>
        <v>0</v>
      </c>
      <c r="T24" s="296">
        <f>+Sklop16[[#This Row],[Končna cena/enoto mere (EUR) z DDV]]*Sklop16[[#This Row],[Okvirna količina]]</f>
        <v>0</v>
      </c>
      <c r="U24" s="288"/>
    </row>
    <row r="25" spans="1:21" s="240" customFormat="1" ht="30" customHeight="1">
      <c r="A25" s="250" t="s">
        <v>11</v>
      </c>
      <c r="B25" s="302" t="s">
        <v>732</v>
      </c>
      <c r="C25" s="300">
        <v>54</v>
      </c>
      <c r="D25" s="300" t="s">
        <v>110</v>
      </c>
      <c r="E25" s="303"/>
      <c r="F25" s="304">
        <v>10</v>
      </c>
      <c r="G25" s="305" t="s">
        <v>296</v>
      </c>
      <c r="H2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0.54</v>
      </c>
      <c r="I25" s="293" t="str">
        <f>IF(Sklop16[[#This Row],[ZAHTEVANA SHEMA KAKOVOSTI]]&lt;&gt;"",Sklop16[[#This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+Sklop16[[#This Row],[cena/enota brez DDV v EUR]]*Sklop16[[#This Row],[Stopnja DDV (%)]]</f>
        <v>0</v>
      </c>
      <c r="R25" s="286">
        <f>+Sklop16[[#This Row],[cena/enota brez DDV v EUR]]+Sklop16[[#This Row],[Davek (EUR)]]</f>
        <v>0</v>
      </c>
      <c r="S25" s="286">
        <f>+Sklop16[[#This Row],[cena/enota brez DDV v EUR]]*Sklop16[[#This Row],[Okvirna količina]]</f>
        <v>0</v>
      </c>
      <c r="T25" s="296">
        <f>+Sklop16[[#This Row],[Končna cena/enoto mere (EUR) z DDV]]*Sklop16[[#This Row],[Okvirna količina]]</f>
        <v>0</v>
      </c>
      <c r="U25" s="288"/>
    </row>
    <row r="26" spans="1:21" s="240" customFormat="1" ht="12">
      <c r="A26" s="250" t="s">
        <v>12</v>
      </c>
      <c r="B26" s="302" t="s">
        <v>733</v>
      </c>
      <c r="C26" s="300">
        <v>30</v>
      </c>
      <c r="D26" s="300" t="s">
        <v>110</v>
      </c>
      <c r="E26" s="303"/>
      <c r="F26" s="304">
        <v>10</v>
      </c>
      <c r="G26" s="305" t="s">
        <v>296</v>
      </c>
      <c r="H2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6" s="293" t="str">
        <f>IF(Sklop16[[#This Row],[ZAHTEVANA SHEMA KAKOVOSTI]]&lt;&gt;"",Sklop16[[#This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+Sklop16[[#This Row],[cena/enota brez DDV v EUR]]*Sklop16[[#This Row],[Stopnja DDV (%)]]</f>
        <v>0</v>
      </c>
      <c r="R26" s="286">
        <f>+Sklop16[[#This Row],[cena/enota brez DDV v EUR]]+Sklop16[[#This Row],[Davek (EUR)]]</f>
        <v>0</v>
      </c>
      <c r="S26" s="286">
        <f>+Sklop16[[#This Row],[cena/enota brez DDV v EUR]]*Sklop16[[#This Row],[Okvirna količina]]</f>
        <v>0</v>
      </c>
      <c r="T26" s="296">
        <f>+Sklop16[[#This Row],[Končna cena/enoto mere (EUR) z DDV]]*Sklop16[[#This Row],[Okvirna količina]]</f>
        <v>0</v>
      </c>
      <c r="U26" s="288"/>
    </row>
    <row r="27" spans="1:21" s="240" customFormat="1" ht="36.75" customHeight="1">
      <c r="A27" s="250" t="s">
        <v>13</v>
      </c>
      <c r="B27" s="302" t="s">
        <v>734</v>
      </c>
      <c r="C27" s="300">
        <v>50</v>
      </c>
      <c r="D27" s="300" t="s">
        <v>110</v>
      </c>
      <c r="E27" s="303"/>
      <c r="F27" s="304">
        <v>10</v>
      </c>
      <c r="G27" s="305" t="s">
        <v>296</v>
      </c>
      <c r="H2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7" s="293" t="str">
        <f>IF(Sklop16[[#This Row],[ZAHTEVANA SHEMA KAKOVOSTI]]&lt;&gt;"",Sklop16[[#This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+Sklop16[[#This Row],[cena/enota brez DDV v EUR]]*Sklop16[[#This Row],[Stopnja DDV (%)]]</f>
        <v>0</v>
      </c>
      <c r="R27" s="286">
        <f>+Sklop16[[#This Row],[cena/enota brez DDV v EUR]]+Sklop16[[#This Row],[Davek (EUR)]]</f>
        <v>0</v>
      </c>
      <c r="S27" s="286">
        <f>+Sklop16[[#This Row],[cena/enota brez DDV v EUR]]*Sklop16[[#This Row],[Okvirna količina]]</f>
        <v>0</v>
      </c>
      <c r="T27" s="296">
        <f>+Sklop16[[#This Row],[Končna cena/enoto mere (EUR) z DDV]]*Sklop16[[#This Row],[Okvirna količina]]</f>
        <v>0</v>
      </c>
      <c r="U27" s="288"/>
    </row>
    <row r="28" spans="1:21" s="240" customFormat="1" ht="12">
      <c r="A28" s="250" t="s">
        <v>14</v>
      </c>
      <c r="B28" s="302" t="s">
        <v>735</v>
      </c>
      <c r="C28" s="300">
        <v>40</v>
      </c>
      <c r="D28" s="300" t="s">
        <v>110</v>
      </c>
      <c r="E28" s="303"/>
      <c r="F28" s="304">
        <v>10</v>
      </c>
      <c r="G28" s="305" t="s">
        <v>296</v>
      </c>
      <c r="H2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8" s="293" t="str">
        <f>IF(Sklop16[[#This Row],[ZAHTEVANA SHEMA KAKOVOSTI]]&lt;&gt;"",Sklop16[[#This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+Sklop16[[#This Row],[cena/enota brez DDV v EUR]]*Sklop16[[#This Row],[Stopnja DDV (%)]]</f>
        <v>0</v>
      </c>
      <c r="R28" s="286">
        <f>+Sklop16[[#This Row],[cena/enota brez DDV v EUR]]+Sklop16[[#This Row],[Davek (EUR)]]</f>
        <v>0</v>
      </c>
      <c r="S28" s="286">
        <f>+Sklop16[[#This Row],[cena/enota brez DDV v EUR]]*Sklop16[[#This Row],[Okvirna količina]]</f>
        <v>0</v>
      </c>
      <c r="T28" s="296">
        <f>+Sklop16[[#This Row],[Končna cena/enoto mere (EUR) z DDV]]*Sklop16[[#This Row],[Okvirna količina]]</f>
        <v>0</v>
      </c>
      <c r="U28" s="288"/>
    </row>
    <row r="29" spans="1:21" s="240" customFormat="1" ht="12">
      <c r="A29" s="250" t="s">
        <v>15</v>
      </c>
      <c r="B29" s="302" t="s">
        <v>736</v>
      </c>
      <c r="C29" s="300">
        <v>35</v>
      </c>
      <c r="D29" s="300" t="s">
        <v>110</v>
      </c>
      <c r="E29" s="303"/>
      <c r="F29" s="304">
        <v>10</v>
      </c>
      <c r="G29" s="305" t="s">
        <v>296</v>
      </c>
      <c r="H2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0.35000000000000003</v>
      </c>
      <c r="I29" s="293" t="str">
        <f>IF(Sklop16[[#This Row],[ZAHTEVANA SHEMA KAKOVOSTI]]&lt;&gt;"",Sklop16[[#This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+Sklop16[[#This Row],[cena/enota brez DDV v EUR]]*Sklop16[[#This Row],[Stopnja DDV (%)]]</f>
        <v>0</v>
      </c>
      <c r="R29" s="286">
        <f>+Sklop16[[#This Row],[cena/enota brez DDV v EUR]]+Sklop16[[#This Row],[Davek (EUR)]]</f>
        <v>0</v>
      </c>
      <c r="S29" s="286">
        <f>+Sklop16[[#This Row],[cena/enota brez DDV v EUR]]*Sklop16[[#This Row],[Okvirna količina]]</f>
        <v>0</v>
      </c>
      <c r="T29" s="296">
        <f>+Sklop16[[#This Row],[Končna cena/enoto mere (EUR) z DDV]]*Sklop16[[#This Row],[Okvirna količina]]</f>
        <v>0</v>
      </c>
      <c r="U29" s="288"/>
    </row>
    <row r="30" spans="1:21" s="240" customFormat="1" ht="12">
      <c r="A30" s="250" t="s">
        <v>16</v>
      </c>
      <c r="B30" s="302" t="s">
        <v>737</v>
      </c>
      <c r="C30" s="300">
        <v>464</v>
      </c>
      <c r="D30" s="300" t="s">
        <v>110</v>
      </c>
      <c r="E30" s="303"/>
      <c r="F30" s="304">
        <v>10</v>
      </c>
      <c r="G30" s="305" t="s">
        <v>296</v>
      </c>
      <c r="H3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4.6400000000000006</v>
      </c>
      <c r="I30" s="293" t="str">
        <f>IF(Sklop16[[#This Row],[ZAHTEVANA SHEMA KAKOVOSTI]]&lt;&gt;"",Sklop16[[#This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+Sklop16[[#This Row],[cena/enota brez DDV v EUR]]*Sklop16[[#This Row],[Stopnja DDV (%)]]</f>
        <v>0</v>
      </c>
      <c r="R30" s="286">
        <f>+Sklop16[[#This Row],[cena/enota brez DDV v EUR]]+Sklop16[[#This Row],[Davek (EUR)]]</f>
        <v>0</v>
      </c>
      <c r="S30" s="286">
        <f>+Sklop16[[#This Row],[cena/enota brez DDV v EUR]]*Sklop16[[#This Row],[Okvirna količina]]</f>
        <v>0</v>
      </c>
      <c r="T30" s="296">
        <f>+Sklop16[[#This Row],[Končna cena/enoto mere (EUR) z DDV]]*Sklop16[[#This Row],[Okvirna količina]]</f>
        <v>0</v>
      </c>
      <c r="U30" s="288"/>
    </row>
    <row r="31" spans="1:21" s="240" customFormat="1" ht="12">
      <c r="A31" s="250" t="s">
        <v>17</v>
      </c>
      <c r="B31" s="302" t="s">
        <v>738</v>
      </c>
      <c r="C31" s="300">
        <v>162</v>
      </c>
      <c r="D31" s="300" t="s">
        <v>110</v>
      </c>
      <c r="E31" s="303"/>
      <c r="F31" s="304">
        <v>4</v>
      </c>
      <c r="G31" s="305" t="s">
        <v>296</v>
      </c>
      <c r="H3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0.64800000000000002</v>
      </c>
      <c r="I31" s="293" t="str">
        <f>IF(Sklop16[[#This Row],[ZAHTEVANA SHEMA KAKOVOSTI]]&lt;&gt;"",Sklop16[[#This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+Sklop16[[#This Row],[cena/enota brez DDV v EUR]]*Sklop16[[#This Row],[Stopnja DDV (%)]]</f>
        <v>0</v>
      </c>
      <c r="R31" s="286">
        <f>+Sklop16[[#This Row],[cena/enota brez DDV v EUR]]+Sklop16[[#This Row],[Davek (EUR)]]</f>
        <v>0</v>
      </c>
      <c r="S31" s="286">
        <f>+Sklop16[[#This Row],[cena/enota brez DDV v EUR]]*Sklop16[[#This Row],[Okvirna količina]]</f>
        <v>0</v>
      </c>
      <c r="T31" s="296">
        <f>+Sklop16[[#This Row],[Končna cena/enoto mere (EUR) z DDV]]*Sklop16[[#This Row],[Okvirna količina]]</f>
        <v>0</v>
      </c>
      <c r="U31" s="288"/>
    </row>
    <row r="32" spans="1:21" s="240" customFormat="1" ht="12">
      <c r="A32" s="250" t="s">
        <v>18</v>
      </c>
      <c r="B32" s="302" t="s">
        <v>739</v>
      </c>
      <c r="C32" s="300">
        <v>185</v>
      </c>
      <c r="D32" s="300" t="s">
        <v>110</v>
      </c>
      <c r="E32" s="303"/>
      <c r="F32" s="304">
        <v>6</v>
      </c>
      <c r="G32" s="305" t="s">
        <v>296</v>
      </c>
      <c r="H3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1.1099999999999999</v>
      </c>
      <c r="I32" s="293" t="str">
        <f>IF(Sklop16[[#This Row],[ZAHTEVANA SHEMA KAKOVOSTI]]&lt;&gt;"",Sklop16[[#This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+Sklop16[[#This Row],[cena/enota brez DDV v EUR]]*Sklop16[[#This Row],[Stopnja DDV (%)]]</f>
        <v>0</v>
      </c>
      <c r="R32" s="286">
        <f>+Sklop16[[#This Row],[cena/enota brez DDV v EUR]]+Sklop16[[#This Row],[Davek (EUR)]]</f>
        <v>0</v>
      </c>
      <c r="S32" s="286">
        <f>+Sklop16[[#This Row],[cena/enota brez DDV v EUR]]*Sklop16[[#This Row],[Okvirna količina]]</f>
        <v>0</v>
      </c>
      <c r="T32" s="296">
        <f>+Sklop16[[#This Row],[Končna cena/enoto mere (EUR) z DDV]]*Sklop16[[#This Row],[Okvirna količina]]</f>
        <v>0</v>
      </c>
      <c r="U32" s="288"/>
    </row>
    <row r="33" spans="1:21" s="240" customFormat="1" ht="12">
      <c r="A33" s="250" t="s">
        <v>19</v>
      </c>
      <c r="B33" s="302" t="s">
        <v>740</v>
      </c>
      <c r="C33" s="300">
        <v>1000</v>
      </c>
      <c r="D33" s="300" t="s">
        <v>110</v>
      </c>
      <c r="E33" s="303"/>
      <c r="F33" s="304">
        <v>600</v>
      </c>
      <c r="G33" s="305" t="s">
        <v>0</v>
      </c>
      <c r="H3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3" s="293" t="str">
        <f>IF(Sklop16[[#This Row],[ZAHTEVANA SHEMA KAKOVOSTI]]&lt;&gt;"",Sklop16[[#This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+Sklop16[[#This Row],[cena/enota brez DDV v EUR]]*Sklop16[[#This Row],[Stopnja DDV (%)]]</f>
        <v>0</v>
      </c>
      <c r="R33" s="286">
        <f>+Sklop16[[#This Row],[cena/enota brez DDV v EUR]]+Sklop16[[#This Row],[Davek (EUR)]]</f>
        <v>0</v>
      </c>
      <c r="S33" s="286">
        <f>+Sklop16[[#This Row],[cena/enota brez DDV v EUR]]*Sklop16[[#This Row],[Okvirna količina]]</f>
        <v>0</v>
      </c>
      <c r="T33" s="296">
        <f>+Sklop16[[#This Row],[Končna cena/enoto mere (EUR) z DDV]]*Sklop16[[#This Row],[Okvirna količina]]</f>
        <v>0</v>
      </c>
      <c r="U33" s="288"/>
    </row>
    <row r="34" spans="1:21" s="240" customFormat="1" ht="12">
      <c r="A34" s="250" t="s">
        <v>20</v>
      </c>
      <c r="B34" s="302" t="s">
        <v>741</v>
      </c>
      <c r="C34" s="300">
        <v>130</v>
      </c>
      <c r="D34" s="300" t="s">
        <v>110</v>
      </c>
      <c r="E34" s="303"/>
      <c r="F34" s="304">
        <v>2</v>
      </c>
      <c r="G34" s="305" t="s">
        <v>296</v>
      </c>
      <c r="H3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34" s="293" t="str">
        <f>IF(Sklop16[[#This Row],[ZAHTEVANA SHEMA KAKOVOSTI]]&lt;&gt;"",Sklop16[[#This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+Sklop16[[#This Row],[cena/enota brez DDV v EUR]]*Sklop16[[#This Row],[Stopnja DDV (%)]]</f>
        <v>0</v>
      </c>
      <c r="R34" s="286">
        <f>+Sklop16[[#This Row],[cena/enota brez DDV v EUR]]+Sklop16[[#This Row],[Davek (EUR)]]</f>
        <v>0</v>
      </c>
      <c r="S34" s="286">
        <f>+Sklop16[[#This Row],[cena/enota brez DDV v EUR]]*Sklop16[[#This Row],[Okvirna količina]]</f>
        <v>0</v>
      </c>
      <c r="T34" s="296">
        <f>+Sklop16[[#This Row],[Končna cena/enoto mere (EUR) z DDV]]*Sklop16[[#This Row],[Okvirna količina]]</f>
        <v>0</v>
      </c>
      <c r="U34" s="288"/>
    </row>
    <row r="35" spans="1:21" s="240" customFormat="1" ht="12">
      <c r="A35" s="250" t="s">
        <v>21</v>
      </c>
      <c r="B35" s="302" t="s">
        <v>742</v>
      </c>
      <c r="C35" s="300">
        <v>110</v>
      </c>
      <c r="D35" s="300" t="s">
        <v>110</v>
      </c>
      <c r="E35" s="303"/>
      <c r="F35" s="304">
        <v>2</v>
      </c>
      <c r="G35" s="305" t="s">
        <v>296</v>
      </c>
      <c r="H3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0.22</v>
      </c>
      <c r="I35" s="293" t="str">
        <f>IF(Sklop16[[#This Row],[ZAHTEVANA SHEMA KAKOVOSTI]]&lt;&gt;"",Sklop16[[#This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+Sklop16[[#This Row],[cena/enota brez DDV v EUR]]*Sklop16[[#This Row],[Stopnja DDV (%)]]</f>
        <v>0</v>
      </c>
      <c r="R35" s="286">
        <f>+Sklop16[[#This Row],[cena/enota brez DDV v EUR]]+Sklop16[[#This Row],[Davek (EUR)]]</f>
        <v>0</v>
      </c>
      <c r="S35" s="286">
        <f>+Sklop16[[#This Row],[cena/enota brez DDV v EUR]]*Sklop16[[#This Row],[Okvirna količina]]</f>
        <v>0</v>
      </c>
      <c r="T35" s="296">
        <f>+Sklop16[[#This Row],[Končna cena/enoto mere (EUR) z DDV]]*Sklop16[[#This Row],[Okvirna količina]]</f>
        <v>0</v>
      </c>
      <c r="U35" s="288"/>
    </row>
    <row r="36" spans="1:21" s="240" customFormat="1" ht="12">
      <c r="A36" s="250" t="s">
        <v>22</v>
      </c>
      <c r="B36" s="302" t="s">
        <v>743</v>
      </c>
      <c r="C36" s="300">
        <v>300</v>
      </c>
      <c r="D36" s="300" t="s">
        <v>110</v>
      </c>
      <c r="E36" s="303"/>
      <c r="F36" s="304">
        <v>2</v>
      </c>
      <c r="G36" s="305" t="s">
        <v>296</v>
      </c>
      <c r="H3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36" s="293" t="str">
        <f>IF(Sklop16[[#This Row],[ZAHTEVANA SHEMA KAKOVOSTI]]&lt;&gt;"",Sklop16[[#This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+Sklop16[[#This Row],[cena/enota brez DDV v EUR]]*Sklop16[[#This Row],[Stopnja DDV (%)]]</f>
        <v>0</v>
      </c>
      <c r="R36" s="286">
        <f>+Sklop16[[#This Row],[cena/enota brez DDV v EUR]]+Sklop16[[#This Row],[Davek (EUR)]]</f>
        <v>0</v>
      </c>
      <c r="S36" s="286">
        <f>+Sklop16[[#This Row],[cena/enota brez DDV v EUR]]*Sklop16[[#This Row],[Okvirna količina]]</f>
        <v>0</v>
      </c>
      <c r="T36" s="296">
        <f>+Sklop16[[#This Row],[Končna cena/enoto mere (EUR) z DDV]]*Sklop16[[#This Row],[Okvirna količina]]</f>
        <v>0</v>
      </c>
      <c r="U36" s="288"/>
    </row>
    <row r="37" spans="1:21" s="240" customFormat="1" ht="12">
      <c r="A37" s="250" t="s">
        <v>23</v>
      </c>
      <c r="B37" s="302" t="s">
        <v>744</v>
      </c>
      <c r="C37" s="300">
        <v>210</v>
      </c>
      <c r="D37" s="300" t="s">
        <v>110</v>
      </c>
      <c r="E37" s="303"/>
      <c r="F37" s="304">
        <v>2</v>
      </c>
      <c r="G37" s="305" t="s">
        <v>296</v>
      </c>
      <c r="H3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0.42</v>
      </c>
      <c r="I37" s="293" t="str">
        <f>IF(Sklop16[[#This Row],[ZAHTEVANA SHEMA KAKOVOSTI]]&lt;&gt;"",Sklop16[[#This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+Sklop16[[#This Row],[cena/enota brez DDV v EUR]]*Sklop16[[#This Row],[Stopnja DDV (%)]]</f>
        <v>0</v>
      </c>
      <c r="R37" s="286">
        <f>+Sklop16[[#This Row],[cena/enota brez DDV v EUR]]+Sklop16[[#This Row],[Davek (EUR)]]</f>
        <v>0</v>
      </c>
      <c r="S37" s="286">
        <f>+Sklop16[[#This Row],[cena/enota brez DDV v EUR]]*Sklop16[[#This Row],[Okvirna količina]]</f>
        <v>0</v>
      </c>
      <c r="T37" s="296">
        <f>+Sklop16[[#This Row],[Končna cena/enoto mere (EUR) z DDV]]*Sklop16[[#This Row],[Okvirna količina]]</f>
        <v>0</v>
      </c>
      <c r="U37" s="288"/>
    </row>
    <row r="38" spans="1:21" s="240" customFormat="1" ht="12">
      <c r="A38" s="250" t="s">
        <v>24</v>
      </c>
      <c r="B38" s="302" t="s">
        <v>745</v>
      </c>
      <c r="C38" s="300">
        <v>100</v>
      </c>
      <c r="D38" s="300" t="s">
        <v>110</v>
      </c>
      <c r="E38" s="303"/>
      <c r="F38" s="304">
        <v>4</v>
      </c>
      <c r="G38" s="305" t="s">
        <v>296</v>
      </c>
      <c r="H3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8" s="293" t="str">
        <f>IF(Sklop16[[#This Row],[ZAHTEVANA SHEMA KAKOVOSTI]]&lt;&gt;"",Sklop16[[#This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+Sklop16[[#This Row],[cena/enota brez DDV v EUR]]*Sklop16[[#This Row],[Stopnja DDV (%)]]</f>
        <v>0</v>
      </c>
      <c r="R38" s="286">
        <f>+Sklop16[[#This Row],[cena/enota brez DDV v EUR]]+Sklop16[[#This Row],[Davek (EUR)]]</f>
        <v>0</v>
      </c>
      <c r="S38" s="286">
        <f>+Sklop16[[#This Row],[cena/enota brez DDV v EUR]]*Sklop16[[#This Row],[Okvirna količina]]</f>
        <v>0</v>
      </c>
      <c r="T38" s="296">
        <f>+Sklop16[[#This Row],[Končna cena/enoto mere (EUR) z DDV]]*Sklop16[[#This Row],[Okvirna količina]]</f>
        <v>0</v>
      </c>
      <c r="U38" s="288"/>
    </row>
    <row r="39" spans="1:21" s="240" customFormat="1" ht="12">
      <c r="A39" s="250" t="s">
        <v>25</v>
      </c>
      <c r="B39" s="302" t="s">
        <v>746</v>
      </c>
      <c r="C39" s="300">
        <v>85</v>
      </c>
      <c r="D39" s="300" t="s">
        <v>110</v>
      </c>
      <c r="E39" s="303"/>
      <c r="F39" s="304">
        <v>4</v>
      </c>
      <c r="G39" s="305" t="s">
        <v>296</v>
      </c>
      <c r="H3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39" s="293" t="str">
        <f>IF(Sklop16[[#This Row],[ZAHTEVANA SHEMA KAKOVOSTI]]&lt;&gt;"",Sklop16[[#This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+Sklop16[[#This Row],[cena/enota brez DDV v EUR]]*Sklop16[[#This Row],[Stopnja DDV (%)]]</f>
        <v>0</v>
      </c>
      <c r="R39" s="286">
        <f>+Sklop16[[#This Row],[cena/enota brez DDV v EUR]]+Sklop16[[#This Row],[Davek (EUR)]]</f>
        <v>0</v>
      </c>
      <c r="S39" s="286">
        <f>+Sklop16[[#This Row],[cena/enota brez DDV v EUR]]*Sklop16[[#This Row],[Okvirna količina]]</f>
        <v>0</v>
      </c>
      <c r="T39" s="296">
        <f>+Sklop16[[#This Row],[Končna cena/enoto mere (EUR) z DDV]]*Sklop16[[#This Row],[Okvirna količina]]</f>
        <v>0</v>
      </c>
      <c r="U39" s="288"/>
    </row>
    <row r="40" spans="1:21" s="240" customFormat="1" ht="12">
      <c r="A40" s="250" t="s">
        <v>26</v>
      </c>
      <c r="B40" s="302" t="s">
        <v>747</v>
      </c>
      <c r="C40" s="300">
        <v>165</v>
      </c>
      <c r="D40" s="300" t="s">
        <v>110</v>
      </c>
      <c r="E40" s="303"/>
      <c r="F40" s="304">
        <v>4</v>
      </c>
      <c r="G40" s="305" t="s">
        <v>296</v>
      </c>
      <c r="H4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0.66</v>
      </c>
      <c r="I40" s="293" t="str">
        <f>IF(Sklop16[[#This Row],[ZAHTEVANA SHEMA KAKOVOSTI]]&lt;&gt;"",Sklop16[[#This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+Sklop16[[#This Row],[cena/enota brez DDV v EUR]]*Sklop16[[#This Row],[Stopnja DDV (%)]]</f>
        <v>0</v>
      </c>
      <c r="R40" s="286">
        <f>+Sklop16[[#This Row],[cena/enota brez DDV v EUR]]+Sklop16[[#This Row],[Davek (EUR)]]</f>
        <v>0</v>
      </c>
      <c r="S40" s="286">
        <f>+Sklop16[[#This Row],[cena/enota brez DDV v EUR]]*Sklop16[[#This Row],[Okvirna količina]]</f>
        <v>0</v>
      </c>
      <c r="T40" s="296">
        <f>+Sklop16[[#This Row],[Končna cena/enoto mere (EUR) z DDV]]*Sklop16[[#This Row],[Okvirna količina]]</f>
        <v>0</v>
      </c>
      <c r="U40" s="288"/>
    </row>
    <row r="41" spans="1:21" s="240" customFormat="1" ht="12">
      <c r="A41" s="250" t="s">
        <v>27</v>
      </c>
      <c r="B41" s="302" t="s">
        <v>748</v>
      </c>
      <c r="C41" s="300">
        <v>127</v>
      </c>
      <c r="D41" s="300" t="s">
        <v>110</v>
      </c>
      <c r="E41" s="303"/>
      <c r="F41" s="304">
        <v>4</v>
      </c>
      <c r="G41" s="305" t="s">
        <v>296</v>
      </c>
      <c r="H4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0.50800000000000001</v>
      </c>
      <c r="I41" s="293" t="str">
        <f>IF(Sklop16[[#This Row],[ZAHTEVANA SHEMA KAKOVOSTI]]&lt;&gt;"",Sklop16[[#This Row],[Preračunana masa/volumen/kos na enoto kg]],"")</f>
        <v/>
      </c>
      <c r="J41" s="285"/>
      <c r="K41" s="294"/>
      <c r="L41" s="294"/>
      <c r="M41" s="295"/>
      <c r="N41" s="286"/>
      <c r="O41" s="286"/>
      <c r="P41" s="287"/>
      <c r="Q41" s="286">
        <f>+Sklop16[[#This Row],[cena/enota brez DDV v EUR]]*Sklop16[[#This Row],[Stopnja DDV (%)]]</f>
        <v>0</v>
      </c>
      <c r="R41" s="286">
        <f>+Sklop16[[#This Row],[cena/enota brez DDV v EUR]]+Sklop16[[#This Row],[Davek (EUR)]]</f>
        <v>0</v>
      </c>
      <c r="S41" s="286">
        <f>+Sklop16[[#This Row],[cena/enota brez DDV v EUR]]*Sklop16[[#This Row],[Okvirna količina]]</f>
        <v>0</v>
      </c>
      <c r="T41" s="296">
        <f>+Sklop16[[#This Row],[Končna cena/enoto mere (EUR) z DDV]]*Sklop16[[#This Row],[Okvirna količina]]</f>
        <v>0</v>
      </c>
      <c r="U41" s="288"/>
    </row>
    <row r="42" spans="1:21" s="240" customFormat="1" ht="12">
      <c r="A42" s="250" t="s">
        <v>28</v>
      </c>
      <c r="B42" s="302" t="s">
        <v>749</v>
      </c>
      <c r="C42" s="300">
        <v>580</v>
      </c>
      <c r="D42" s="300" t="s">
        <v>110</v>
      </c>
      <c r="E42" s="303"/>
      <c r="F42" s="304">
        <v>4</v>
      </c>
      <c r="G42" s="305" t="s">
        <v>296</v>
      </c>
      <c r="H4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2.3199999999999998</v>
      </c>
      <c r="I42" s="293" t="str">
        <f>IF(Sklop16[[#This Row],[ZAHTEVANA SHEMA KAKOVOSTI]]&lt;&gt;"",Sklop16[[#This Row],[Preračunana masa/volumen/kos na enoto kg]],"")</f>
        <v/>
      </c>
      <c r="J42" s="285"/>
      <c r="K42" s="294"/>
      <c r="L42" s="294"/>
      <c r="M42" s="295"/>
      <c r="N42" s="286"/>
      <c r="O42" s="286"/>
      <c r="P42" s="287"/>
      <c r="Q42" s="286">
        <f>+Sklop16[[#This Row],[cena/enota brez DDV v EUR]]*Sklop16[[#This Row],[Stopnja DDV (%)]]</f>
        <v>0</v>
      </c>
      <c r="R42" s="286">
        <f>+Sklop16[[#This Row],[cena/enota brez DDV v EUR]]+Sklop16[[#This Row],[Davek (EUR)]]</f>
        <v>0</v>
      </c>
      <c r="S42" s="286">
        <f>+Sklop16[[#This Row],[cena/enota brez DDV v EUR]]*Sklop16[[#This Row],[Okvirna količina]]</f>
        <v>0</v>
      </c>
      <c r="T42" s="296">
        <f>+Sklop16[[#This Row],[Končna cena/enoto mere (EUR) z DDV]]*Sklop16[[#This Row],[Okvirna količina]]</f>
        <v>0</v>
      </c>
      <c r="U42" s="288"/>
    </row>
    <row r="43" spans="1:21" s="240" customFormat="1" ht="12">
      <c r="A43" s="250" t="s">
        <v>29</v>
      </c>
      <c r="B43" s="302" t="s">
        <v>750</v>
      </c>
      <c r="C43" s="300">
        <v>533</v>
      </c>
      <c r="D43" s="300" t="s">
        <v>110</v>
      </c>
      <c r="E43" s="303"/>
      <c r="F43" s="304">
        <v>4</v>
      </c>
      <c r="G43" s="305" t="s">
        <v>296</v>
      </c>
      <c r="H4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2.1320000000000001</v>
      </c>
      <c r="I43" s="293" t="str">
        <f>IF(Sklop16[[#This Row],[ZAHTEVANA SHEMA KAKOVOSTI]]&lt;&gt;"",Sklop16[[#This Row],[Preračunana masa/volumen/kos na enoto kg]],"")</f>
        <v/>
      </c>
      <c r="J43" s="285"/>
      <c r="K43" s="294"/>
      <c r="L43" s="294"/>
      <c r="M43" s="295"/>
      <c r="N43" s="286"/>
      <c r="O43" s="286"/>
      <c r="P43" s="287"/>
      <c r="Q43" s="286">
        <f>+Sklop16[[#This Row],[cena/enota brez DDV v EUR]]*Sklop16[[#This Row],[Stopnja DDV (%)]]</f>
        <v>0</v>
      </c>
      <c r="R43" s="286">
        <f>+Sklop16[[#This Row],[cena/enota brez DDV v EUR]]+Sklop16[[#This Row],[Davek (EUR)]]</f>
        <v>0</v>
      </c>
      <c r="S43" s="286">
        <f>+Sklop16[[#This Row],[cena/enota brez DDV v EUR]]*Sklop16[[#This Row],[Okvirna količina]]</f>
        <v>0</v>
      </c>
      <c r="T43" s="296">
        <f>+Sklop16[[#This Row],[Končna cena/enoto mere (EUR) z DDV]]*Sklop16[[#This Row],[Okvirna količina]]</f>
        <v>0</v>
      </c>
      <c r="U43" s="288"/>
    </row>
    <row r="44" spans="1:21" s="240" customFormat="1" ht="12">
      <c r="A44" s="250" t="s">
        <v>30</v>
      </c>
      <c r="B44" s="302" t="s">
        <v>751</v>
      </c>
      <c r="C44" s="300">
        <v>533</v>
      </c>
      <c r="D44" s="300" t="s">
        <v>110</v>
      </c>
      <c r="E44" s="303"/>
      <c r="F44" s="304">
        <v>5</v>
      </c>
      <c r="G44" s="305" t="s">
        <v>296</v>
      </c>
      <c r="H4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2.665</v>
      </c>
      <c r="I44" s="293" t="str">
        <f>IF(Sklop16[[#This Row],[ZAHTEVANA SHEMA KAKOVOSTI]]&lt;&gt;"",Sklop16[[#This Row],[Preračunana masa/volumen/kos na enoto kg]],"")</f>
        <v/>
      </c>
      <c r="J44" s="285"/>
      <c r="K44" s="294"/>
      <c r="L44" s="294"/>
      <c r="M44" s="295"/>
      <c r="N44" s="286"/>
      <c r="O44" s="286"/>
      <c r="P44" s="287"/>
      <c r="Q44" s="286">
        <f>+Sklop16[[#This Row],[cena/enota brez DDV v EUR]]*Sklop16[[#This Row],[Stopnja DDV (%)]]</f>
        <v>0</v>
      </c>
      <c r="R44" s="286">
        <f>+Sklop16[[#This Row],[cena/enota brez DDV v EUR]]+Sklop16[[#This Row],[Davek (EUR)]]</f>
        <v>0</v>
      </c>
      <c r="S44" s="286">
        <f>+Sklop16[[#This Row],[cena/enota brez DDV v EUR]]*Sklop16[[#This Row],[Okvirna količina]]</f>
        <v>0</v>
      </c>
      <c r="T44" s="296">
        <f>+Sklop16[[#This Row],[Končna cena/enoto mere (EUR) z DDV]]*Sklop16[[#This Row],[Okvirna količina]]</f>
        <v>0</v>
      </c>
      <c r="U44" s="288"/>
    </row>
    <row r="45" spans="1:21" s="240" customFormat="1" ht="12">
      <c r="A45" s="250" t="s">
        <v>31</v>
      </c>
      <c r="B45" s="302" t="s">
        <v>752</v>
      </c>
      <c r="C45" s="300">
        <v>382</v>
      </c>
      <c r="D45" s="300" t="s">
        <v>110</v>
      </c>
      <c r="E45" s="303"/>
      <c r="F45" s="304">
        <v>2</v>
      </c>
      <c r="G45" s="305" t="s">
        <v>296</v>
      </c>
      <c r="H4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0.76400000000000001</v>
      </c>
      <c r="I45" s="293" t="str">
        <f>IF(Sklop16[[#This Row],[ZAHTEVANA SHEMA KAKOVOSTI]]&lt;&gt;"",Sklop16[[#This Row],[Preračunana masa/volumen/kos na enoto kg]],"")</f>
        <v/>
      </c>
      <c r="J45" s="285"/>
      <c r="K45" s="294"/>
      <c r="L45" s="294"/>
      <c r="M45" s="295"/>
      <c r="N45" s="286"/>
      <c r="O45" s="286"/>
      <c r="P45" s="287"/>
      <c r="Q45" s="286">
        <f>+Sklop16[[#This Row],[cena/enota brez DDV v EUR]]*Sklop16[[#This Row],[Stopnja DDV (%)]]</f>
        <v>0</v>
      </c>
      <c r="R45" s="286">
        <f>+Sklop16[[#This Row],[cena/enota brez DDV v EUR]]+Sklop16[[#This Row],[Davek (EUR)]]</f>
        <v>0</v>
      </c>
      <c r="S45" s="286">
        <f>+Sklop16[[#This Row],[cena/enota brez DDV v EUR]]*Sklop16[[#This Row],[Okvirna količina]]</f>
        <v>0</v>
      </c>
      <c r="T45" s="296">
        <f>+Sklop16[[#This Row],[Končna cena/enoto mere (EUR) z DDV]]*Sklop16[[#This Row],[Okvirna količina]]</f>
        <v>0</v>
      </c>
      <c r="U45" s="288"/>
    </row>
    <row r="46" spans="1:21" s="240" customFormat="1" ht="12">
      <c r="A46" s="250" t="s">
        <v>32</v>
      </c>
      <c r="B46" s="302" t="s">
        <v>753</v>
      </c>
      <c r="C46" s="300">
        <v>203</v>
      </c>
      <c r="D46" s="300" t="s">
        <v>110</v>
      </c>
      <c r="E46" s="303"/>
      <c r="F46" s="304">
        <v>2</v>
      </c>
      <c r="G46" s="305" t="s">
        <v>296</v>
      </c>
      <c r="H4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0.40600000000000003</v>
      </c>
      <c r="I46" s="293" t="str">
        <f>IF(Sklop16[[#This Row],[ZAHTEVANA SHEMA KAKOVOSTI]]&lt;&gt;"",Sklop16[[#This Row],[Preračunana masa/volumen/kos na enoto kg]],"")</f>
        <v/>
      </c>
      <c r="J46" s="285"/>
      <c r="K46" s="294"/>
      <c r="L46" s="294"/>
      <c r="M46" s="295"/>
      <c r="N46" s="286"/>
      <c r="O46" s="286"/>
      <c r="P46" s="287"/>
      <c r="Q46" s="286">
        <f>+Sklop16[[#This Row],[cena/enota brez DDV v EUR]]*Sklop16[[#This Row],[Stopnja DDV (%)]]</f>
        <v>0</v>
      </c>
      <c r="R46" s="286">
        <f>+Sklop16[[#This Row],[cena/enota brez DDV v EUR]]+Sklop16[[#This Row],[Davek (EUR)]]</f>
        <v>0</v>
      </c>
      <c r="S46" s="286">
        <f>+Sklop16[[#This Row],[cena/enota brez DDV v EUR]]*Sklop16[[#This Row],[Okvirna količina]]</f>
        <v>0</v>
      </c>
      <c r="T46" s="296">
        <f>+Sklop16[[#This Row],[Končna cena/enoto mere (EUR) z DDV]]*Sklop16[[#This Row],[Okvirna količina]]</f>
        <v>0</v>
      </c>
      <c r="U46" s="288"/>
    </row>
    <row r="47" spans="1:21" s="240" customFormat="1" ht="12">
      <c r="A47" s="250" t="s">
        <v>33</v>
      </c>
      <c r="B47" s="302" t="s">
        <v>754</v>
      </c>
      <c r="C47" s="300">
        <v>50</v>
      </c>
      <c r="D47" s="300" t="s">
        <v>110</v>
      </c>
      <c r="E47" s="303"/>
      <c r="F47" s="304">
        <v>2</v>
      </c>
      <c r="G47" s="305" t="s">
        <v>296</v>
      </c>
      <c r="H4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7" s="293" t="str">
        <f>IF(Sklop16[[#This Row],[ZAHTEVANA SHEMA KAKOVOSTI]]&lt;&gt;"",Sklop16[[#This Row],[Preračunana masa/volumen/kos na enoto kg]],"")</f>
        <v/>
      </c>
      <c r="J47" s="285"/>
      <c r="K47" s="294"/>
      <c r="L47" s="294"/>
      <c r="M47" s="295"/>
      <c r="N47" s="286"/>
      <c r="O47" s="286"/>
      <c r="P47" s="287"/>
      <c r="Q47" s="286">
        <f>+Sklop16[[#This Row],[cena/enota brez DDV v EUR]]*Sklop16[[#This Row],[Stopnja DDV (%)]]</f>
        <v>0</v>
      </c>
      <c r="R47" s="286">
        <f>+Sklop16[[#This Row],[cena/enota brez DDV v EUR]]+Sklop16[[#This Row],[Davek (EUR)]]</f>
        <v>0</v>
      </c>
      <c r="S47" s="286">
        <f>+Sklop16[[#This Row],[cena/enota brez DDV v EUR]]*Sklop16[[#This Row],[Okvirna količina]]</f>
        <v>0</v>
      </c>
      <c r="T47" s="296">
        <f>+Sklop16[[#This Row],[Končna cena/enoto mere (EUR) z DDV]]*Sklop16[[#This Row],[Okvirna količina]]</f>
        <v>0</v>
      </c>
      <c r="U47" s="288"/>
    </row>
    <row r="48" spans="1:21" s="240" customFormat="1" ht="12">
      <c r="A48" s="250" t="s">
        <v>34</v>
      </c>
      <c r="B48" s="302" t="s">
        <v>755</v>
      </c>
      <c r="C48" s="300">
        <v>13</v>
      </c>
      <c r="D48" s="300" t="s">
        <v>110</v>
      </c>
      <c r="E48" s="303"/>
      <c r="F48" s="304">
        <v>4</v>
      </c>
      <c r="G48" s="305" t="s">
        <v>296</v>
      </c>
      <c r="H4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5.1999999999999998E-2</v>
      </c>
      <c r="I48" s="293" t="str">
        <f>IF(Sklop16[[#This Row],[ZAHTEVANA SHEMA KAKOVOSTI]]&lt;&gt;"",Sklop16[[#This Row],[Preračunana masa/volumen/kos na enoto kg]],"")</f>
        <v/>
      </c>
      <c r="J48" s="285"/>
      <c r="K48" s="294"/>
      <c r="L48" s="294"/>
      <c r="M48" s="295"/>
      <c r="N48" s="286"/>
      <c r="O48" s="286"/>
      <c r="P48" s="287"/>
      <c r="Q48" s="286">
        <f>+Sklop16[[#This Row],[cena/enota brez DDV v EUR]]*Sklop16[[#This Row],[Stopnja DDV (%)]]</f>
        <v>0</v>
      </c>
      <c r="R48" s="286">
        <f>+Sklop16[[#This Row],[cena/enota brez DDV v EUR]]+Sklop16[[#This Row],[Davek (EUR)]]</f>
        <v>0</v>
      </c>
      <c r="S48" s="286">
        <f>+Sklop16[[#This Row],[cena/enota brez DDV v EUR]]*Sklop16[[#This Row],[Okvirna količina]]</f>
        <v>0</v>
      </c>
      <c r="T48" s="296">
        <f>+Sklop16[[#This Row],[Končna cena/enoto mere (EUR) z DDV]]*Sklop16[[#This Row],[Okvirna količina]]</f>
        <v>0</v>
      </c>
      <c r="U48" s="288"/>
    </row>
    <row r="49" spans="1:21" s="240" customFormat="1" ht="12">
      <c r="A49" s="250" t="s">
        <v>35</v>
      </c>
      <c r="B49" s="302" t="s">
        <v>756</v>
      </c>
      <c r="C49" s="300">
        <v>1136</v>
      </c>
      <c r="D49" s="300" t="s">
        <v>110</v>
      </c>
      <c r="E49" s="303"/>
      <c r="F49" s="304">
        <v>4</v>
      </c>
      <c r="G49" s="305" t="s">
        <v>296</v>
      </c>
      <c r="H4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4.5439999999999996</v>
      </c>
      <c r="I49" s="293" t="str">
        <f>IF(Sklop16[[#This Row],[ZAHTEVANA SHEMA KAKOVOSTI]]&lt;&gt;"",Sklop16[[#This Row],[Preračunana masa/volumen/kos na enoto kg]],"")</f>
        <v/>
      </c>
      <c r="J49" s="285"/>
      <c r="K49" s="294"/>
      <c r="L49" s="294"/>
      <c r="M49" s="295"/>
      <c r="N49" s="286"/>
      <c r="O49" s="286"/>
      <c r="P49" s="287"/>
      <c r="Q49" s="286">
        <f>+Sklop16[[#This Row],[cena/enota brez DDV v EUR]]*Sklop16[[#This Row],[Stopnja DDV (%)]]</f>
        <v>0</v>
      </c>
      <c r="R49" s="286">
        <f>+Sklop16[[#This Row],[cena/enota brez DDV v EUR]]+Sklop16[[#This Row],[Davek (EUR)]]</f>
        <v>0</v>
      </c>
      <c r="S49" s="286">
        <f>+Sklop16[[#This Row],[cena/enota brez DDV v EUR]]*Sklop16[[#This Row],[Okvirna količina]]</f>
        <v>0</v>
      </c>
      <c r="T49" s="296">
        <f>+Sklop16[[#This Row],[Končna cena/enoto mere (EUR) z DDV]]*Sklop16[[#This Row],[Okvirna količina]]</f>
        <v>0</v>
      </c>
      <c r="U49" s="288"/>
    </row>
    <row r="50" spans="1:21" s="240" customFormat="1" ht="12">
      <c r="A50" s="250" t="s">
        <v>36</v>
      </c>
      <c r="B50" s="302" t="s">
        <v>757</v>
      </c>
      <c r="C50" s="300">
        <v>670</v>
      </c>
      <c r="D50" s="300" t="s">
        <v>110</v>
      </c>
      <c r="E50" s="303"/>
      <c r="F50" s="304">
        <v>4</v>
      </c>
      <c r="G50" s="305" t="s">
        <v>296</v>
      </c>
      <c r="H5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2.68</v>
      </c>
      <c r="I50" s="293" t="str">
        <f>IF(Sklop16[[#This Row],[ZAHTEVANA SHEMA KAKOVOSTI]]&lt;&gt;"",Sklop16[[#This Row],[Preračunana masa/volumen/kos na enoto kg]],"")</f>
        <v/>
      </c>
      <c r="J50" s="285"/>
      <c r="K50" s="294"/>
      <c r="L50" s="294"/>
      <c r="M50" s="295"/>
      <c r="N50" s="286"/>
      <c r="O50" s="286"/>
      <c r="P50" s="287"/>
      <c r="Q50" s="286">
        <f>+Sklop16[[#This Row],[cena/enota brez DDV v EUR]]*Sklop16[[#This Row],[Stopnja DDV (%)]]</f>
        <v>0</v>
      </c>
      <c r="R50" s="286">
        <f>+Sklop16[[#This Row],[cena/enota brez DDV v EUR]]+Sklop16[[#This Row],[Davek (EUR)]]</f>
        <v>0</v>
      </c>
      <c r="S50" s="286">
        <f>+Sklop16[[#This Row],[cena/enota brez DDV v EUR]]*Sklop16[[#This Row],[Okvirna količina]]</f>
        <v>0</v>
      </c>
      <c r="T50" s="296">
        <f>+Sklop16[[#This Row],[Končna cena/enoto mere (EUR) z DDV]]*Sklop16[[#This Row],[Okvirna količina]]</f>
        <v>0</v>
      </c>
      <c r="U50" s="288"/>
    </row>
    <row r="51" spans="1:21" s="240" customFormat="1" ht="12">
      <c r="A51" s="250" t="s">
        <v>37</v>
      </c>
      <c r="B51" s="302" t="s">
        <v>758</v>
      </c>
      <c r="C51" s="300">
        <v>876</v>
      </c>
      <c r="D51" s="300" t="s">
        <v>110</v>
      </c>
      <c r="E51" s="303"/>
      <c r="F51" s="304">
        <v>2</v>
      </c>
      <c r="G51" s="305" t="s">
        <v>296</v>
      </c>
      <c r="H5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1.752</v>
      </c>
      <c r="I51" s="293" t="str">
        <f>IF(Sklop16[[#This Row],[ZAHTEVANA SHEMA KAKOVOSTI]]&lt;&gt;"",Sklop16[[#This Row],[Preračunana masa/volumen/kos na enoto kg]],"")</f>
        <v/>
      </c>
      <c r="J51" s="285"/>
      <c r="K51" s="294"/>
      <c r="L51" s="294"/>
      <c r="M51" s="295"/>
      <c r="N51" s="286"/>
      <c r="O51" s="286"/>
      <c r="P51" s="287"/>
      <c r="Q51" s="286">
        <f>+Sklop16[[#This Row],[cena/enota brez DDV v EUR]]*Sklop16[[#This Row],[Stopnja DDV (%)]]</f>
        <v>0</v>
      </c>
      <c r="R51" s="286">
        <f>+Sklop16[[#This Row],[cena/enota brez DDV v EUR]]+Sklop16[[#This Row],[Davek (EUR)]]</f>
        <v>0</v>
      </c>
      <c r="S51" s="286">
        <f>+Sklop16[[#This Row],[cena/enota brez DDV v EUR]]*Sklop16[[#This Row],[Okvirna količina]]</f>
        <v>0</v>
      </c>
      <c r="T51" s="296">
        <f>+Sklop16[[#This Row],[Končna cena/enoto mere (EUR) z DDV]]*Sklop16[[#This Row],[Okvirna količina]]</f>
        <v>0</v>
      </c>
      <c r="U51" s="288"/>
    </row>
    <row r="52" spans="1:21" s="240" customFormat="1" ht="12">
      <c r="A52" s="250" t="s">
        <v>38</v>
      </c>
      <c r="B52" s="302" t="s">
        <v>759</v>
      </c>
      <c r="C52" s="300">
        <v>790</v>
      </c>
      <c r="D52" s="300" t="s">
        <v>110</v>
      </c>
      <c r="E52" s="303"/>
      <c r="F52" s="304">
        <v>2</v>
      </c>
      <c r="G52" s="305" t="s">
        <v>296</v>
      </c>
      <c r="H5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1.58</v>
      </c>
      <c r="I52" s="293" t="str">
        <f>IF(Sklop16[[#This Row],[ZAHTEVANA SHEMA KAKOVOSTI]]&lt;&gt;"",Sklop16[[#This Row],[Preračunana masa/volumen/kos na enoto kg]],"")</f>
        <v/>
      </c>
      <c r="J52" s="285"/>
      <c r="K52" s="294"/>
      <c r="L52" s="294"/>
      <c r="M52" s="295"/>
      <c r="N52" s="286"/>
      <c r="O52" s="286"/>
      <c r="P52" s="287"/>
      <c r="Q52" s="286">
        <f>+Sklop16[[#This Row],[cena/enota brez DDV v EUR]]*Sklop16[[#This Row],[Stopnja DDV (%)]]</f>
        <v>0</v>
      </c>
      <c r="R52" s="286">
        <f>+Sklop16[[#This Row],[cena/enota brez DDV v EUR]]+Sklop16[[#This Row],[Davek (EUR)]]</f>
        <v>0</v>
      </c>
      <c r="S52" s="286">
        <f>+Sklop16[[#This Row],[cena/enota brez DDV v EUR]]*Sklop16[[#This Row],[Okvirna količina]]</f>
        <v>0</v>
      </c>
      <c r="T52" s="296">
        <f>+Sklop16[[#This Row],[Končna cena/enoto mere (EUR) z DDV]]*Sklop16[[#This Row],[Okvirna količina]]</f>
        <v>0</v>
      </c>
      <c r="U52" s="288"/>
    </row>
    <row r="53" spans="1:21" s="240" customFormat="1" ht="12">
      <c r="A53" s="250" t="s">
        <v>39</v>
      </c>
      <c r="B53" s="302" t="s">
        <v>760</v>
      </c>
      <c r="C53" s="300">
        <v>500</v>
      </c>
      <c r="D53" s="300" t="s">
        <v>110</v>
      </c>
      <c r="E53" s="303"/>
      <c r="F53" s="304">
        <v>60</v>
      </c>
      <c r="G53" s="305" t="s">
        <v>296</v>
      </c>
      <c r="H5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3" s="293" t="str">
        <f>IF(Sklop16[[#This Row],[ZAHTEVANA SHEMA KAKOVOSTI]]&lt;&gt;"",Sklop16[[#This Row],[Preračunana masa/volumen/kos na enoto kg]],"")</f>
        <v/>
      </c>
      <c r="J53" s="285"/>
      <c r="K53" s="294"/>
      <c r="L53" s="294"/>
      <c r="M53" s="295"/>
      <c r="N53" s="286"/>
      <c r="O53" s="286"/>
      <c r="P53" s="287"/>
      <c r="Q53" s="286">
        <f>+Sklop16[[#This Row],[cena/enota brez DDV v EUR]]*Sklop16[[#This Row],[Stopnja DDV (%)]]</f>
        <v>0</v>
      </c>
      <c r="R53" s="286">
        <f>+Sklop16[[#This Row],[cena/enota brez DDV v EUR]]+Sklop16[[#This Row],[Davek (EUR)]]</f>
        <v>0</v>
      </c>
      <c r="S53" s="286">
        <f>+Sklop16[[#This Row],[cena/enota brez DDV v EUR]]*Sklop16[[#This Row],[Okvirna količina]]</f>
        <v>0</v>
      </c>
      <c r="T53" s="296">
        <f>+Sklop16[[#This Row],[Končna cena/enoto mere (EUR) z DDV]]*Sklop16[[#This Row],[Okvirna količina]]</f>
        <v>0</v>
      </c>
      <c r="U53" s="288"/>
    </row>
    <row r="54" spans="1:21" s="240" customFormat="1" ht="12">
      <c r="A54" s="250" t="s">
        <v>40</v>
      </c>
      <c r="B54" s="444" t="s">
        <v>852</v>
      </c>
      <c r="C54" s="300">
        <v>1000</v>
      </c>
      <c r="D54" s="300" t="s">
        <v>110</v>
      </c>
      <c r="E54" s="303"/>
      <c r="F54" s="304">
        <v>4</v>
      </c>
      <c r="G54" s="305" t="s">
        <v>296</v>
      </c>
      <c r="H5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4" s="293" t="str">
        <f>IF(Sklop16[[#This Row],[ZAHTEVANA SHEMA KAKOVOSTI]]&lt;&gt;"",Sklop16[[#This Row],[Preračunana masa/volumen/kos na enoto kg]],"")</f>
        <v/>
      </c>
      <c r="J54" s="285"/>
      <c r="K54" s="294"/>
      <c r="L54" s="294"/>
      <c r="M54" s="295"/>
      <c r="N54" s="286"/>
      <c r="O54" s="286"/>
      <c r="P54" s="287"/>
      <c r="Q54" s="286">
        <f>+Sklop16[[#This Row],[cena/enota brez DDV v EUR]]*Sklop16[[#This Row],[Stopnja DDV (%)]]</f>
        <v>0</v>
      </c>
      <c r="R54" s="286">
        <f>+Sklop16[[#This Row],[cena/enota brez DDV v EUR]]+Sklop16[[#This Row],[Davek (EUR)]]</f>
        <v>0</v>
      </c>
      <c r="S54" s="286">
        <f>+Sklop16[[#This Row],[cena/enota brez DDV v EUR]]*Sklop16[[#This Row],[Okvirna količina]]</f>
        <v>0</v>
      </c>
      <c r="T54" s="296">
        <f>+Sklop16[[#This Row],[Končna cena/enoto mere (EUR) z DDV]]*Sklop16[[#This Row],[Okvirna količina]]</f>
        <v>0</v>
      </c>
      <c r="U54" s="288"/>
    </row>
    <row r="55" spans="1:21" s="240" customFormat="1" ht="12">
      <c r="A55" s="250" t="s">
        <v>41</v>
      </c>
      <c r="B55" s="302" t="s">
        <v>761</v>
      </c>
      <c r="C55" s="300">
        <v>400</v>
      </c>
      <c r="D55" s="300" t="s">
        <v>110</v>
      </c>
      <c r="E55" s="303"/>
      <c r="F55" s="304">
        <v>8</v>
      </c>
      <c r="G55" s="305" t="s">
        <v>296</v>
      </c>
      <c r="H5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55" s="293" t="str">
        <f>IF(Sklop16[[#This Row],[ZAHTEVANA SHEMA KAKOVOSTI]]&lt;&gt;"",Sklop16[[#This Row],[Preračunana masa/volumen/kos na enoto kg]],"")</f>
        <v/>
      </c>
      <c r="J55" s="285"/>
      <c r="K55" s="294"/>
      <c r="L55" s="294"/>
      <c r="M55" s="295"/>
      <c r="N55" s="286"/>
      <c r="O55" s="286"/>
      <c r="P55" s="287"/>
      <c r="Q55" s="286">
        <f>+Sklop16[[#This Row],[cena/enota brez DDV v EUR]]*Sklop16[[#This Row],[Stopnja DDV (%)]]</f>
        <v>0</v>
      </c>
      <c r="R55" s="286">
        <f>+Sklop16[[#This Row],[cena/enota brez DDV v EUR]]+Sklop16[[#This Row],[Davek (EUR)]]</f>
        <v>0</v>
      </c>
      <c r="S55" s="286">
        <f>+Sklop16[[#This Row],[cena/enota brez DDV v EUR]]*Sklop16[[#This Row],[Okvirna količina]]</f>
        <v>0</v>
      </c>
      <c r="T55" s="296">
        <f>+Sklop16[[#This Row],[Končna cena/enoto mere (EUR) z DDV]]*Sklop16[[#This Row],[Okvirna količina]]</f>
        <v>0</v>
      </c>
      <c r="U55" s="288"/>
    </row>
    <row r="56" spans="1:21" s="240" customFormat="1" ht="12">
      <c r="A56" s="250" t="s">
        <v>42</v>
      </c>
      <c r="B56" s="302" t="s">
        <v>762</v>
      </c>
      <c r="C56" s="300">
        <v>200</v>
      </c>
      <c r="D56" s="300" t="s">
        <v>110</v>
      </c>
      <c r="E56" s="303"/>
      <c r="F56" s="304">
        <v>20</v>
      </c>
      <c r="G56" s="305" t="s">
        <v>296</v>
      </c>
      <c r="H5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6" s="293" t="str">
        <f>IF(Sklop16[[#This Row],[ZAHTEVANA SHEMA KAKOVOSTI]]&lt;&gt;"",Sklop16[[#This Row],[Preračunana masa/volumen/kos na enoto kg]],"")</f>
        <v/>
      </c>
      <c r="J56" s="285"/>
      <c r="K56" s="294"/>
      <c r="L56" s="294"/>
      <c r="M56" s="295"/>
      <c r="N56" s="286"/>
      <c r="O56" s="286"/>
      <c r="P56" s="287"/>
      <c r="Q56" s="286">
        <f>+Sklop16[[#This Row],[cena/enota brez DDV v EUR]]*Sklop16[[#This Row],[Stopnja DDV (%)]]</f>
        <v>0</v>
      </c>
      <c r="R56" s="286">
        <f>+Sklop16[[#This Row],[cena/enota brez DDV v EUR]]+Sklop16[[#This Row],[Davek (EUR)]]</f>
        <v>0</v>
      </c>
      <c r="S56" s="286">
        <f>+Sklop16[[#This Row],[cena/enota brez DDV v EUR]]*Sklop16[[#This Row],[Okvirna količina]]</f>
        <v>0</v>
      </c>
      <c r="T56" s="296">
        <f>+Sklop16[[#This Row],[Končna cena/enoto mere (EUR) z DDV]]*Sklop16[[#This Row],[Okvirna količina]]</f>
        <v>0</v>
      </c>
      <c r="U56" s="288"/>
    </row>
    <row r="57" spans="1:21" s="240" customFormat="1" ht="12">
      <c r="A57" s="250" t="s">
        <v>43</v>
      </c>
      <c r="B57" s="302" t="s">
        <v>763</v>
      </c>
      <c r="C57" s="300">
        <v>250</v>
      </c>
      <c r="D57" s="300" t="s">
        <v>110</v>
      </c>
      <c r="E57" s="303"/>
      <c r="F57" s="304">
        <v>20</v>
      </c>
      <c r="G57" s="305" t="s">
        <v>296</v>
      </c>
      <c r="H5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7" s="293" t="str">
        <f>IF(Sklop16[[#This Row],[ZAHTEVANA SHEMA KAKOVOSTI]]&lt;&gt;"",Sklop16[[#This Row],[Preračunana masa/volumen/kos na enoto kg]],"")</f>
        <v/>
      </c>
      <c r="J57" s="285"/>
      <c r="K57" s="294"/>
      <c r="L57" s="294"/>
      <c r="M57" s="295"/>
      <c r="N57" s="286"/>
      <c r="O57" s="286"/>
      <c r="P57" s="287"/>
      <c r="Q57" s="286">
        <f>+Sklop16[[#This Row],[cena/enota brez DDV v EUR]]*Sklop16[[#This Row],[Stopnja DDV (%)]]</f>
        <v>0</v>
      </c>
      <c r="R57" s="286">
        <f>+Sklop16[[#This Row],[cena/enota brez DDV v EUR]]+Sklop16[[#This Row],[Davek (EUR)]]</f>
        <v>0</v>
      </c>
      <c r="S57" s="286">
        <f>+Sklop16[[#This Row],[cena/enota brez DDV v EUR]]*Sklop16[[#This Row],[Okvirna količina]]</f>
        <v>0</v>
      </c>
      <c r="T57" s="296">
        <f>+Sklop16[[#This Row],[Končna cena/enoto mere (EUR) z DDV]]*Sklop16[[#This Row],[Okvirna količina]]</f>
        <v>0</v>
      </c>
      <c r="U57" s="288"/>
    </row>
    <row r="58" spans="1:21" s="240" customFormat="1" ht="12">
      <c r="A58" s="250" t="s">
        <v>48</v>
      </c>
      <c r="B58" s="302" t="s">
        <v>764</v>
      </c>
      <c r="C58" s="300">
        <v>250</v>
      </c>
      <c r="D58" s="300" t="s">
        <v>110</v>
      </c>
      <c r="E58" s="303"/>
      <c r="F58" s="304">
        <v>10</v>
      </c>
      <c r="G58" s="305" t="s">
        <v>296</v>
      </c>
      <c r="H5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8" s="293" t="str">
        <f>IF(Sklop16[[#This Row],[ZAHTEVANA SHEMA KAKOVOSTI]]&lt;&gt;"",Sklop16[[#This Row],[Preračunana masa/volumen/kos na enoto kg]],"")</f>
        <v/>
      </c>
      <c r="J58" s="285"/>
      <c r="K58" s="294"/>
      <c r="L58" s="294"/>
      <c r="M58" s="295"/>
      <c r="N58" s="286"/>
      <c r="O58" s="286"/>
      <c r="P58" s="287"/>
      <c r="Q58" s="286">
        <f>+Sklop16[[#This Row],[cena/enota brez DDV v EUR]]*Sklop16[[#This Row],[Stopnja DDV (%)]]</f>
        <v>0</v>
      </c>
      <c r="R58" s="286">
        <f>+Sklop16[[#This Row],[cena/enota brez DDV v EUR]]+Sklop16[[#This Row],[Davek (EUR)]]</f>
        <v>0</v>
      </c>
      <c r="S58" s="286">
        <f>+Sklop16[[#This Row],[cena/enota brez DDV v EUR]]*Sklop16[[#This Row],[Okvirna količina]]</f>
        <v>0</v>
      </c>
      <c r="T58" s="296">
        <f>+Sklop16[[#This Row],[Končna cena/enoto mere (EUR) z DDV]]*Sklop16[[#This Row],[Okvirna količina]]</f>
        <v>0</v>
      </c>
      <c r="U58" s="288"/>
    </row>
    <row r="59" spans="1:21" s="240" customFormat="1" ht="12">
      <c r="A59" s="250" t="s">
        <v>44</v>
      </c>
      <c r="B59" s="302" t="s">
        <v>395</v>
      </c>
      <c r="C59" s="300">
        <v>1000</v>
      </c>
      <c r="D59" s="300" t="s">
        <v>110</v>
      </c>
      <c r="E59" s="303"/>
      <c r="F59" s="304">
        <v>5</v>
      </c>
      <c r="G59" s="305" t="s">
        <v>296</v>
      </c>
      <c r="H5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9" s="293" t="str">
        <f>IF(Sklop16[[#This Row],[ZAHTEVANA SHEMA KAKOVOSTI]]&lt;&gt;"",Sklop16[[#This Row],[Preračunana masa/volumen/kos na enoto kg]],"")</f>
        <v/>
      </c>
      <c r="J59" s="285"/>
      <c r="K59" s="294"/>
      <c r="L59" s="294"/>
      <c r="M59" s="295"/>
      <c r="N59" s="286"/>
      <c r="O59" s="286"/>
      <c r="P59" s="287"/>
      <c r="Q59" s="286">
        <f>+Sklop16[[#This Row],[cena/enota brez DDV v EUR]]*Sklop16[[#This Row],[Stopnja DDV (%)]]</f>
        <v>0</v>
      </c>
      <c r="R59" s="286">
        <f>+Sklop16[[#This Row],[cena/enota brez DDV v EUR]]+Sklop16[[#This Row],[Davek (EUR)]]</f>
        <v>0</v>
      </c>
      <c r="S59" s="286">
        <f>+Sklop16[[#This Row],[cena/enota brez DDV v EUR]]*Sklop16[[#This Row],[Okvirna količina]]</f>
        <v>0</v>
      </c>
      <c r="T59" s="296">
        <f>+Sklop16[[#This Row],[Končna cena/enoto mere (EUR) z DDV]]*Sklop16[[#This Row],[Okvirna količina]]</f>
        <v>0</v>
      </c>
      <c r="U59" s="288"/>
    </row>
    <row r="60" spans="1:21" s="240" customFormat="1" ht="12">
      <c r="A60" s="250" t="s">
        <v>45</v>
      </c>
      <c r="B60" s="302" t="s">
        <v>396</v>
      </c>
      <c r="C60" s="300">
        <v>1</v>
      </c>
      <c r="D60" s="300" t="s">
        <v>0</v>
      </c>
      <c r="E60" s="303"/>
      <c r="F60" s="304">
        <v>8</v>
      </c>
      <c r="G60" s="305" t="s">
        <v>296</v>
      </c>
      <c r="H6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0" s="293" t="str">
        <f>IF(Sklop16[[#This Row],[ZAHTEVANA SHEMA KAKOVOSTI]]&lt;&gt;"",Sklop16[[#This Row],[Preračunana masa/volumen/kos na enoto kg]],"")</f>
        <v/>
      </c>
      <c r="J60" s="285"/>
      <c r="K60" s="294"/>
      <c r="L60" s="294"/>
      <c r="M60" s="295"/>
      <c r="N60" s="286"/>
      <c r="O60" s="286"/>
      <c r="P60" s="287"/>
      <c r="Q60" s="286">
        <f>+Sklop16[[#This Row],[cena/enota brez DDV v EUR]]*Sklop16[[#This Row],[Stopnja DDV (%)]]</f>
        <v>0</v>
      </c>
      <c r="R60" s="286">
        <f>+Sklop16[[#This Row],[cena/enota brez DDV v EUR]]+Sklop16[[#This Row],[Davek (EUR)]]</f>
        <v>0</v>
      </c>
      <c r="S60" s="286">
        <f>+Sklop16[[#This Row],[cena/enota brez DDV v EUR]]*Sklop16[[#This Row],[Okvirna količina]]</f>
        <v>0</v>
      </c>
      <c r="T60" s="296">
        <f>+Sklop16[[#This Row],[Končna cena/enoto mere (EUR) z DDV]]*Sklop16[[#This Row],[Okvirna količina]]</f>
        <v>0</v>
      </c>
      <c r="U60" s="288"/>
    </row>
    <row r="61" spans="1:21" s="240" customFormat="1" ht="24">
      <c r="A61" s="250" t="s">
        <v>49</v>
      </c>
      <c r="B61" s="302" t="s">
        <v>765</v>
      </c>
      <c r="C61" s="300">
        <v>750</v>
      </c>
      <c r="D61" s="300" t="s">
        <v>110</v>
      </c>
      <c r="E61" s="303"/>
      <c r="F61" s="304">
        <v>600</v>
      </c>
      <c r="G61" s="305" t="s">
        <v>296</v>
      </c>
      <c r="H6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61" s="293" t="str">
        <f>IF(Sklop16[[#This Row],[ZAHTEVANA SHEMA KAKOVOSTI]]&lt;&gt;"",Sklop16[[#This Row],[Preračunana masa/volumen/kos na enoto kg]],"")</f>
        <v/>
      </c>
      <c r="J61" s="285"/>
      <c r="K61" s="294"/>
      <c r="L61" s="294"/>
      <c r="M61" s="295"/>
      <c r="N61" s="286"/>
      <c r="O61" s="286"/>
      <c r="P61" s="287"/>
      <c r="Q61" s="286">
        <f>+Sklop16[[#This Row],[cena/enota brez DDV v EUR]]*Sklop16[[#This Row],[Stopnja DDV (%)]]</f>
        <v>0</v>
      </c>
      <c r="R61" s="286">
        <f>+Sklop16[[#This Row],[cena/enota brez DDV v EUR]]+Sklop16[[#This Row],[Davek (EUR)]]</f>
        <v>0</v>
      </c>
      <c r="S61" s="286">
        <f>+Sklop16[[#This Row],[cena/enota brez DDV v EUR]]*Sklop16[[#This Row],[Okvirna količina]]</f>
        <v>0</v>
      </c>
      <c r="T61" s="296">
        <f>+Sklop16[[#This Row],[Končna cena/enoto mere (EUR) z DDV]]*Sklop16[[#This Row],[Okvirna količina]]</f>
        <v>0</v>
      </c>
      <c r="U61" s="288"/>
    </row>
    <row r="62" spans="1:21" s="240" customFormat="1" ht="24">
      <c r="A62" s="250" t="s">
        <v>50</v>
      </c>
      <c r="B62" s="302" t="s">
        <v>853</v>
      </c>
      <c r="C62" s="300">
        <v>1</v>
      </c>
      <c r="D62" s="300" t="s">
        <v>0</v>
      </c>
      <c r="E62" s="303"/>
      <c r="F62" s="304">
        <v>30</v>
      </c>
      <c r="G62" s="305" t="s">
        <v>296</v>
      </c>
      <c r="H6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293" t="str">
        <f>IF(Sklop16[[#This Row],[ZAHTEVANA SHEMA KAKOVOSTI]]&lt;&gt;"",Sklop16[[#This Row],[Preračunana masa/volumen/kos na enoto kg]],"")</f>
        <v/>
      </c>
      <c r="J62" s="285"/>
      <c r="K62" s="294"/>
      <c r="L62" s="294"/>
      <c r="M62" s="295"/>
      <c r="N62" s="286"/>
      <c r="O62" s="286"/>
      <c r="P62" s="287"/>
      <c r="Q62" s="286">
        <f>+Sklop16[[#This Row],[cena/enota brez DDV v EUR]]*Sklop16[[#This Row],[Stopnja DDV (%)]]</f>
        <v>0</v>
      </c>
      <c r="R62" s="286">
        <f>+Sklop16[[#This Row],[cena/enota brez DDV v EUR]]+Sklop16[[#This Row],[Davek (EUR)]]</f>
        <v>0</v>
      </c>
      <c r="S62" s="286">
        <f>+Sklop16[[#This Row],[cena/enota brez DDV v EUR]]*Sklop16[[#This Row],[Okvirna količina]]</f>
        <v>0</v>
      </c>
      <c r="T62" s="296">
        <f>+Sklop16[[#This Row],[Končna cena/enoto mere (EUR) z DDV]]*Sklop16[[#This Row],[Okvirna količina]]</f>
        <v>0</v>
      </c>
      <c r="U62" s="288"/>
    </row>
    <row r="63" spans="1:21" s="240" customFormat="1" ht="12">
      <c r="A63" s="250" t="s">
        <v>46</v>
      </c>
      <c r="B63" s="302" t="s">
        <v>766</v>
      </c>
      <c r="C63" s="300">
        <v>5</v>
      </c>
      <c r="D63" s="300" t="s">
        <v>0</v>
      </c>
      <c r="E63" s="303"/>
      <c r="F63" s="304">
        <v>8</v>
      </c>
      <c r="G63" s="305" t="s">
        <v>296</v>
      </c>
      <c r="H6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3" s="293" t="str">
        <f>IF(Sklop16[[#This Row],[ZAHTEVANA SHEMA KAKOVOSTI]]&lt;&gt;"",Sklop16[[#This Row],[Preračunana masa/volumen/kos na enoto kg]],"")</f>
        <v/>
      </c>
      <c r="J63" s="285"/>
      <c r="K63" s="294"/>
      <c r="L63" s="294"/>
      <c r="M63" s="295"/>
      <c r="N63" s="286"/>
      <c r="O63" s="286"/>
      <c r="P63" s="287"/>
      <c r="Q63" s="286">
        <f>+Sklop16[[#This Row],[cena/enota brez DDV v EUR]]*Sklop16[[#This Row],[Stopnja DDV (%)]]</f>
        <v>0</v>
      </c>
      <c r="R63" s="286">
        <f>+Sklop16[[#This Row],[cena/enota brez DDV v EUR]]+Sklop16[[#This Row],[Davek (EUR)]]</f>
        <v>0</v>
      </c>
      <c r="S63" s="286">
        <f>+Sklop16[[#This Row],[cena/enota brez DDV v EUR]]*Sklop16[[#This Row],[Okvirna količina]]</f>
        <v>0</v>
      </c>
      <c r="T63" s="296">
        <f>+Sklop16[[#This Row],[Končna cena/enoto mere (EUR) z DDV]]*Sklop16[[#This Row],[Okvirna količina]]</f>
        <v>0</v>
      </c>
      <c r="U63" s="288"/>
    </row>
    <row r="64" spans="1:21" s="240" customFormat="1" ht="24">
      <c r="A64" s="250" t="s">
        <v>51</v>
      </c>
      <c r="B64" s="302" t="s">
        <v>767</v>
      </c>
      <c r="C64" s="300">
        <v>400</v>
      </c>
      <c r="D64" s="300" t="s">
        <v>110</v>
      </c>
      <c r="E64" s="303"/>
      <c r="F64" s="304">
        <v>120</v>
      </c>
      <c r="G64" s="305" t="s">
        <v>296</v>
      </c>
      <c r="H6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64" s="293" t="str">
        <f>IF(Sklop16[[#This Row],[ZAHTEVANA SHEMA KAKOVOSTI]]&lt;&gt;"",Sklop16[[#This Row],[Preračunana masa/volumen/kos na enoto kg]],"")</f>
        <v/>
      </c>
      <c r="J64" s="285"/>
      <c r="K64" s="294"/>
      <c r="L64" s="294"/>
      <c r="M64" s="295"/>
      <c r="N64" s="286"/>
      <c r="O64" s="286"/>
      <c r="P64" s="287"/>
      <c r="Q64" s="286">
        <f>+Sklop16[[#This Row],[cena/enota brez DDV v EUR]]*Sklop16[[#This Row],[Stopnja DDV (%)]]</f>
        <v>0</v>
      </c>
      <c r="R64" s="286">
        <f>+Sklop16[[#This Row],[cena/enota brez DDV v EUR]]+Sklop16[[#This Row],[Davek (EUR)]]</f>
        <v>0</v>
      </c>
      <c r="S64" s="286">
        <f>+Sklop16[[#This Row],[cena/enota brez DDV v EUR]]*Sklop16[[#This Row],[Okvirna količina]]</f>
        <v>0</v>
      </c>
      <c r="T64" s="296">
        <f>+Sklop16[[#This Row],[Končna cena/enoto mere (EUR) z DDV]]*Sklop16[[#This Row],[Okvirna količina]]</f>
        <v>0</v>
      </c>
      <c r="U64" s="288"/>
    </row>
    <row r="65" spans="1:21" s="240" customFormat="1" ht="24">
      <c r="A65" s="250" t="s">
        <v>47</v>
      </c>
      <c r="B65" s="302" t="s">
        <v>768</v>
      </c>
      <c r="C65" s="300">
        <v>250</v>
      </c>
      <c r="D65" s="300" t="s">
        <v>110</v>
      </c>
      <c r="E65" s="303"/>
      <c r="F65" s="304">
        <v>20</v>
      </c>
      <c r="G65" s="305" t="s">
        <v>296</v>
      </c>
      <c r="H6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293" t="str">
        <f>IF(Sklop16[[#This Row],[ZAHTEVANA SHEMA KAKOVOSTI]]&lt;&gt;"",Sklop16[[#This Row],[Preračunana masa/volumen/kos na enoto kg]],"")</f>
        <v/>
      </c>
      <c r="J65" s="285"/>
      <c r="K65" s="294"/>
      <c r="L65" s="294"/>
      <c r="M65" s="295"/>
      <c r="N65" s="286"/>
      <c r="O65" s="286"/>
      <c r="P65" s="287"/>
      <c r="Q65" s="286">
        <f>+Sklop16[[#This Row],[cena/enota brez DDV v EUR]]*Sklop16[[#This Row],[Stopnja DDV (%)]]</f>
        <v>0</v>
      </c>
      <c r="R65" s="286">
        <f>+Sklop16[[#This Row],[cena/enota brez DDV v EUR]]+Sklop16[[#This Row],[Davek (EUR)]]</f>
        <v>0</v>
      </c>
      <c r="S65" s="286">
        <f>+Sklop16[[#This Row],[cena/enota brez DDV v EUR]]*Sklop16[[#This Row],[Okvirna količina]]</f>
        <v>0</v>
      </c>
      <c r="T65" s="296">
        <f>+Sklop16[[#This Row],[Končna cena/enoto mere (EUR) z DDV]]*Sklop16[[#This Row],[Okvirna količina]]</f>
        <v>0</v>
      </c>
      <c r="U65" s="288"/>
    </row>
    <row r="66" spans="1:21" s="240" customFormat="1" ht="12">
      <c r="A66" s="250" t="s">
        <v>52</v>
      </c>
      <c r="B66" s="302" t="s">
        <v>397</v>
      </c>
      <c r="C66" s="300">
        <v>1</v>
      </c>
      <c r="D66" s="300" t="s">
        <v>74</v>
      </c>
      <c r="E66" s="303"/>
      <c r="F66" s="304">
        <v>200</v>
      </c>
      <c r="G66" s="305" t="s">
        <v>74</v>
      </c>
      <c r="H6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6" s="293" t="str">
        <f>IF(Sklop16[[#This Row],[ZAHTEVANA SHEMA KAKOVOSTI]]&lt;&gt;"",Sklop16[[#This Row],[Preračunana masa/volumen/kos na enoto kg]],"")</f>
        <v/>
      </c>
      <c r="J66" s="285"/>
      <c r="K66" s="294"/>
      <c r="L66" s="294"/>
      <c r="M66" s="295"/>
      <c r="N66" s="286"/>
      <c r="O66" s="286"/>
      <c r="P66" s="287"/>
      <c r="Q66" s="286">
        <f>+Sklop16[[#This Row],[cena/enota brez DDV v EUR]]*Sklop16[[#This Row],[Stopnja DDV (%)]]</f>
        <v>0</v>
      </c>
      <c r="R66" s="286">
        <f>+Sklop16[[#This Row],[cena/enota brez DDV v EUR]]+Sklop16[[#This Row],[Davek (EUR)]]</f>
        <v>0</v>
      </c>
      <c r="S66" s="286">
        <f>+Sklop16[[#This Row],[cena/enota brez DDV v EUR]]*Sklop16[[#This Row],[Okvirna količina]]</f>
        <v>0</v>
      </c>
      <c r="T66" s="296">
        <f>+Sklop16[[#This Row],[Končna cena/enoto mere (EUR) z DDV]]*Sklop16[[#This Row],[Okvirna količina]]</f>
        <v>0</v>
      </c>
      <c r="U66" s="288"/>
    </row>
    <row r="67" spans="1:21" s="240" customFormat="1" ht="24">
      <c r="A67" s="250" t="s">
        <v>53</v>
      </c>
      <c r="B67" s="302" t="s">
        <v>398</v>
      </c>
      <c r="C67" s="300">
        <v>1</v>
      </c>
      <c r="D67" s="300" t="s">
        <v>74</v>
      </c>
      <c r="E67" s="303"/>
      <c r="F67" s="304">
        <v>200</v>
      </c>
      <c r="G67" s="305" t="s">
        <v>74</v>
      </c>
      <c r="H6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7" s="293" t="str">
        <f>IF(Sklop16[[#This Row],[ZAHTEVANA SHEMA KAKOVOSTI]]&lt;&gt;"",Sklop16[[#This Row],[Preračunana masa/volumen/kos na enoto kg]],"")</f>
        <v/>
      </c>
      <c r="J67" s="285"/>
      <c r="K67" s="294"/>
      <c r="L67" s="294"/>
      <c r="M67" s="295"/>
      <c r="N67" s="286"/>
      <c r="O67" s="286"/>
      <c r="P67" s="287"/>
      <c r="Q67" s="286">
        <f>+Sklop16[[#This Row],[cena/enota brez DDV v EUR]]*Sklop16[[#This Row],[Stopnja DDV (%)]]</f>
        <v>0</v>
      </c>
      <c r="R67" s="286">
        <f>+Sklop16[[#This Row],[cena/enota brez DDV v EUR]]+Sklop16[[#This Row],[Davek (EUR)]]</f>
        <v>0</v>
      </c>
      <c r="S67" s="286">
        <f>+Sklop16[[#This Row],[cena/enota brez DDV v EUR]]*Sklop16[[#This Row],[Okvirna količina]]</f>
        <v>0</v>
      </c>
      <c r="T67" s="296">
        <f>+Sklop16[[#This Row],[Končna cena/enoto mere (EUR) z DDV]]*Sklop16[[#This Row],[Okvirna količina]]</f>
        <v>0</v>
      </c>
      <c r="U67" s="288"/>
    </row>
    <row r="68" spans="1:21" s="240" customFormat="1" ht="12">
      <c r="A68" s="250" t="s">
        <v>54</v>
      </c>
      <c r="B68" s="302" t="s">
        <v>769</v>
      </c>
      <c r="C68" s="300">
        <v>7</v>
      </c>
      <c r="D68" s="300" t="s">
        <v>110</v>
      </c>
      <c r="E68" s="303"/>
      <c r="F68" s="304">
        <v>50</v>
      </c>
      <c r="G68" s="305" t="s">
        <v>296</v>
      </c>
      <c r="H6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0.35000000000000003</v>
      </c>
      <c r="I68" s="293" t="str">
        <f>IF(Sklop16[[#This Row],[ZAHTEVANA SHEMA KAKOVOSTI]]&lt;&gt;"",Sklop16[[#This Row],[Preračunana masa/volumen/kos na enoto kg]],"")</f>
        <v/>
      </c>
      <c r="J68" s="285"/>
      <c r="K68" s="294"/>
      <c r="L68" s="294"/>
      <c r="M68" s="295"/>
      <c r="N68" s="286"/>
      <c r="O68" s="286"/>
      <c r="P68" s="287"/>
      <c r="Q68" s="286">
        <f>+Sklop16[[#This Row],[cena/enota brez DDV v EUR]]*Sklop16[[#This Row],[Stopnja DDV (%)]]</f>
        <v>0</v>
      </c>
      <c r="R68" s="286">
        <f>+Sklop16[[#This Row],[cena/enota brez DDV v EUR]]+Sklop16[[#This Row],[Davek (EUR)]]</f>
        <v>0</v>
      </c>
      <c r="S68" s="286">
        <f>+Sklop16[[#This Row],[cena/enota brez DDV v EUR]]*Sklop16[[#This Row],[Okvirna količina]]</f>
        <v>0</v>
      </c>
      <c r="T68" s="296">
        <f>+Sklop16[[#This Row],[Končna cena/enoto mere (EUR) z DDV]]*Sklop16[[#This Row],[Okvirna količina]]</f>
        <v>0</v>
      </c>
      <c r="U68" s="288"/>
    </row>
    <row r="69" spans="1:21" s="240" customFormat="1" ht="12">
      <c r="A69" s="250" t="s">
        <v>55</v>
      </c>
      <c r="B69" s="302" t="s">
        <v>770</v>
      </c>
      <c r="C69" s="300">
        <v>5</v>
      </c>
      <c r="D69" s="300" t="s">
        <v>110</v>
      </c>
      <c r="E69" s="303"/>
      <c r="F69" s="304">
        <v>25</v>
      </c>
      <c r="G69" s="305" t="s">
        <v>296</v>
      </c>
      <c r="H6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0.125</v>
      </c>
      <c r="I69" s="293" t="str">
        <f>IF(Sklop16[[#This Row],[ZAHTEVANA SHEMA KAKOVOSTI]]&lt;&gt;"",Sklop16[[#This Row],[Preračunana masa/volumen/kos na enoto kg]],"")</f>
        <v/>
      </c>
      <c r="J69" s="285"/>
      <c r="K69" s="294"/>
      <c r="L69" s="294"/>
      <c r="M69" s="295"/>
      <c r="N69" s="286"/>
      <c r="O69" s="286"/>
      <c r="P69" s="287"/>
      <c r="Q69" s="286">
        <f>+Sklop16[[#This Row],[cena/enota brez DDV v EUR]]*Sklop16[[#This Row],[Stopnja DDV (%)]]</f>
        <v>0</v>
      </c>
      <c r="R69" s="286">
        <f>+Sklop16[[#This Row],[cena/enota brez DDV v EUR]]+Sklop16[[#This Row],[Davek (EUR)]]</f>
        <v>0</v>
      </c>
      <c r="S69" s="286">
        <f>+Sklop16[[#This Row],[cena/enota brez DDV v EUR]]*Sklop16[[#This Row],[Okvirna količina]]</f>
        <v>0</v>
      </c>
      <c r="T69" s="296">
        <f>+Sklop16[[#This Row],[Končna cena/enoto mere (EUR) z DDV]]*Sklop16[[#This Row],[Okvirna količina]]</f>
        <v>0</v>
      </c>
      <c r="U69" s="288"/>
    </row>
    <row r="70" spans="1:21" s="240" customFormat="1" ht="24">
      <c r="A70" s="250" t="s">
        <v>56</v>
      </c>
      <c r="B70" s="302" t="s">
        <v>399</v>
      </c>
      <c r="C70" s="300">
        <v>1</v>
      </c>
      <c r="D70" s="300" t="s">
        <v>74</v>
      </c>
      <c r="E70" s="303"/>
      <c r="F70" s="304">
        <v>200</v>
      </c>
      <c r="G70" s="305" t="s">
        <v>74</v>
      </c>
      <c r="H7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0" s="293" t="str">
        <f>IF(Sklop16[[#This Row],[ZAHTEVANA SHEMA KAKOVOSTI]]&lt;&gt;"",Sklop16[[#This Row],[Preračunana masa/volumen/kos na enoto kg]],"")</f>
        <v/>
      </c>
      <c r="J70" s="285"/>
      <c r="K70" s="294"/>
      <c r="L70" s="294"/>
      <c r="M70" s="295"/>
      <c r="N70" s="286"/>
      <c r="O70" s="286"/>
      <c r="P70" s="287"/>
      <c r="Q70" s="286">
        <f>+Sklop16[[#This Row],[cena/enota brez DDV v EUR]]*Sklop16[[#This Row],[Stopnja DDV (%)]]</f>
        <v>0</v>
      </c>
      <c r="R70" s="286">
        <f>+Sklop16[[#This Row],[cena/enota brez DDV v EUR]]+Sklop16[[#This Row],[Davek (EUR)]]</f>
        <v>0</v>
      </c>
      <c r="S70" s="286">
        <f>+Sklop16[[#This Row],[cena/enota brez DDV v EUR]]*Sklop16[[#This Row],[Okvirna količina]]</f>
        <v>0</v>
      </c>
      <c r="T70" s="296">
        <f>+Sklop16[[#This Row],[Končna cena/enoto mere (EUR) z DDV]]*Sklop16[[#This Row],[Okvirna količina]]</f>
        <v>0</v>
      </c>
      <c r="U70" s="288"/>
    </row>
    <row r="71" spans="1:21" s="240" customFormat="1" ht="12">
      <c r="A71" s="250" t="s">
        <v>57</v>
      </c>
      <c r="B71" s="302" t="s">
        <v>400</v>
      </c>
      <c r="C71" s="300">
        <v>1</v>
      </c>
      <c r="D71" s="300" t="s">
        <v>74</v>
      </c>
      <c r="E71" s="303"/>
      <c r="F71" s="304">
        <v>1500</v>
      </c>
      <c r="G71" s="305" t="s">
        <v>74</v>
      </c>
      <c r="H7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1" s="293" t="str">
        <f>IF(Sklop16[[#This Row],[ZAHTEVANA SHEMA KAKOVOSTI]]&lt;&gt;"",Sklop16[[#This Row],[Preračunana masa/volumen/kos na enoto kg]],"")</f>
        <v/>
      </c>
      <c r="J71" s="285"/>
      <c r="K71" s="294"/>
      <c r="L71" s="294"/>
      <c r="M71" s="295"/>
      <c r="N71" s="286"/>
      <c r="O71" s="286"/>
      <c r="P71" s="287"/>
      <c r="Q71" s="286">
        <f>+Sklop16[[#This Row],[cena/enota brez DDV v EUR]]*Sklop16[[#This Row],[Stopnja DDV (%)]]</f>
        <v>0</v>
      </c>
      <c r="R71" s="286">
        <f>+Sklop16[[#This Row],[cena/enota brez DDV v EUR]]+Sklop16[[#This Row],[Davek (EUR)]]</f>
        <v>0</v>
      </c>
      <c r="S71" s="286">
        <f>+Sklop16[[#This Row],[cena/enota brez DDV v EUR]]*Sklop16[[#This Row],[Okvirna količina]]</f>
        <v>0</v>
      </c>
      <c r="T71" s="296">
        <f>+Sklop16[[#This Row],[Končna cena/enoto mere (EUR) z DDV]]*Sklop16[[#This Row],[Okvirna količina]]</f>
        <v>0</v>
      </c>
      <c r="U71" s="288"/>
    </row>
    <row r="72" spans="1:21" s="240" customFormat="1" ht="12">
      <c r="A72" s="250" t="s">
        <v>58</v>
      </c>
      <c r="B72" s="302" t="s">
        <v>401</v>
      </c>
      <c r="C72" s="300">
        <v>1</v>
      </c>
      <c r="D72" s="300" t="s">
        <v>74</v>
      </c>
      <c r="E72" s="303"/>
      <c r="F72" s="304">
        <v>200</v>
      </c>
      <c r="G72" s="305" t="s">
        <v>74</v>
      </c>
      <c r="H7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2" s="293" t="str">
        <f>IF(Sklop16[[#This Row],[ZAHTEVANA SHEMA KAKOVOSTI]]&lt;&gt;"",Sklop16[[#This Row],[Preračunana masa/volumen/kos na enoto kg]],"")</f>
        <v/>
      </c>
      <c r="J72" s="285"/>
      <c r="K72" s="294"/>
      <c r="L72" s="294"/>
      <c r="M72" s="295"/>
      <c r="N72" s="286"/>
      <c r="O72" s="286"/>
      <c r="P72" s="287"/>
      <c r="Q72" s="286">
        <f>+Sklop16[[#This Row],[cena/enota brez DDV v EUR]]*Sklop16[[#This Row],[Stopnja DDV (%)]]</f>
        <v>0</v>
      </c>
      <c r="R72" s="286">
        <f>+Sklop16[[#This Row],[cena/enota brez DDV v EUR]]+Sklop16[[#This Row],[Davek (EUR)]]</f>
        <v>0</v>
      </c>
      <c r="S72" s="286">
        <f>+Sklop16[[#This Row],[cena/enota brez DDV v EUR]]*Sklop16[[#This Row],[Okvirna količina]]</f>
        <v>0</v>
      </c>
      <c r="T72" s="296">
        <f>+Sklop16[[#This Row],[Končna cena/enoto mere (EUR) z DDV]]*Sklop16[[#This Row],[Okvirna količina]]</f>
        <v>0</v>
      </c>
      <c r="U72" s="288"/>
    </row>
    <row r="73" spans="1:21" s="240" customFormat="1" ht="12">
      <c r="A73" s="250" t="s">
        <v>59</v>
      </c>
      <c r="B73" s="302" t="s">
        <v>771</v>
      </c>
      <c r="C73" s="300">
        <v>10</v>
      </c>
      <c r="D73" s="300" t="s">
        <v>74</v>
      </c>
      <c r="E73" s="303"/>
      <c r="F73" s="304">
        <v>100</v>
      </c>
      <c r="G73" s="305" t="s">
        <v>296</v>
      </c>
      <c r="H7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73" s="293" t="str">
        <f>IF(Sklop16[[#This Row],[ZAHTEVANA SHEMA KAKOVOSTI]]&lt;&gt;"",Sklop16[[#This Row],[Preračunana masa/volumen/kos na enoto kg]],"")</f>
        <v/>
      </c>
      <c r="J73" s="285"/>
      <c r="K73" s="294"/>
      <c r="L73" s="294"/>
      <c r="M73" s="295"/>
      <c r="N73" s="286"/>
      <c r="O73" s="286"/>
      <c r="P73" s="287"/>
      <c r="Q73" s="286">
        <f>+Sklop16[[#This Row],[cena/enota brez DDV v EUR]]*Sklop16[[#This Row],[Stopnja DDV (%)]]</f>
        <v>0</v>
      </c>
      <c r="R73" s="286">
        <f>+Sklop16[[#This Row],[cena/enota brez DDV v EUR]]+Sklop16[[#This Row],[Davek (EUR)]]</f>
        <v>0</v>
      </c>
      <c r="S73" s="286">
        <f>+Sklop16[[#This Row],[cena/enota brez DDV v EUR]]*Sklop16[[#This Row],[Okvirna količina]]</f>
        <v>0</v>
      </c>
      <c r="T73" s="296">
        <f>+Sklop16[[#This Row],[Končna cena/enoto mere (EUR) z DDV]]*Sklop16[[#This Row],[Okvirna količina]]</f>
        <v>0</v>
      </c>
      <c r="U73" s="288"/>
    </row>
    <row r="74" spans="1:21" s="240" customFormat="1" ht="12">
      <c r="A74" s="250" t="s">
        <v>60</v>
      </c>
      <c r="B74" s="302" t="s">
        <v>772</v>
      </c>
      <c r="C74" s="300">
        <v>10</v>
      </c>
      <c r="D74" s="300" t="s">
        <v>74</v>
      </c>
      <c r="E74" s="303"/>
      <c r="F74" s="304">
        <v>50</v>
      </c>
      <c r="G74" s="305" t="s">
        <v>296</v>
      </c>
      <c r="H7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4" s="293" t="str">
        <f>IF(Sklop16[[#This Row],[ZAHTEVANA SHEMA KAKOVOSTI]]&lt;&gt;"",Sklop16[[#This Row],[Preračunana masa/volumen/kos na enoto kg]],"")</f>
        <v/>
      </c>
      <c r="J74" s="285"/>
      <c r="K74" s="294"/>
      <c r="L74" s="294"/>
      <c r="M74" s="295"/>
      <c r="N74" s="286"/>
      <c r="O74" s="286"/>
      <c r="P74" s="287"/>
      <c r="Q74" s="286">
        <f>+Sklop16[[#This Row],[cena/enota brez DDV v EUR]]*Sklop16[[#This Row],[Stopnja DDV (%)]]</f>
        <v>0</v>
      </c>
      <c r="R74" s="286">
        <f>+Sklop16[[#This Row],[cena/enota brez DDV v EUR]]+Sklop16[[#This Row],[Davek (EUR)]]</f>
        <v>0</v>
      </c>
      <c r="S74" s="286">
        <f>+Sklop16[[#This Row],[cena/enota brez DDV v EUR]]*Sklop16[[#This Row],[Okvirna količina]]</f>
        <v>0</v>
      </c>
      <c r="T74" s="296">
        <f>+Sklop16[[#This Row],[Končna cena/enoto mere (EUR) z DDV]]*Sklop16[[#This Row],[Okvirna količina]]</f>
        <v>0</v>
      </c>
      <c r="U74" s="288"/>
    </row>
    <row r="75" spans="1:21" s="240" customFormat="1" ht="12">
      <c r="A75" s="250" t="s">
        <v>61</v>
      </c>
      <c r="B75" s="302" t="s">
        <v>773</v>
      </c>
      <c r="C75" s="300">
        <v>190</v>
      </c>
      <c r="D75" s="300" t="s">
        <v>110</v>
      </c>
      <c r="E75" s="303"/>
      <c r="F75" s="304">
        <v>200</v>
      </c>
      <c r="G75" s="305" t="s">
        <v>296</v>
      </c>
      <c r="H7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</v>
      </c>
      <c r="I75" s="293" t="str">
        <f>IF(Sklop16[[#This Row],[ZAHTEVANA SHEMA KAKOVOSTI]]&lt;&gt;"",Sklop16[[#This Row],[Preračunana masa/volumen/kos na enoto kg]],"")</f>
        <v/>
      </c>
      <c r="J75" s="285"/>
      <c r="K75" s="294"/>
      <c r="L75" s="294"/>
      <c r="M75" s="295"/>
      <c r="N75" s="286"/>
      <c r="O75" s="286"/>
      <c r="P75" s="287"/>
      <c r="Q75" s="286">
        <f>+Sklop16[[#This Row],[cena/enota brez DDV v EUR]]*Sklop16[[#This Row],[Stopnja DDV (%)]]</f>
        <v>0</v>
      </c>
      <c r="R75" s="286">
        <f>+Sklop16[[#This Row],[cena/enota brez DDV v EUR]]+Sklop16[[#This Row],[Davek (EUR)]]</f>
        <v>0</v>
      </c>
      <c r="S75" s="286">
        <f>+Sklop16[[#This Row],[cena/enota brez DDV v EUR]]*Sklop16[[#This Row],[Okvirna količina]]</f>
        <v>0</v>
      </c>
      <c r="T75" s="296">
        <f>+Sklop16[[#This Row],[Končna cena/enoto mere (EUR) z DDV]]*Sklop16[[#This Row],[Okvirna količina]]</f>
        <v>0</v>
      </c>
      <c r="U75" s="288"/>
    </row>
    <row r="76" spans="1:21" s="240" customFormat="1" ht="12">
      <c r="A76" s="250" t="s">
        <v>62</v>
      </c>
      <c r="B76" s="302" t="s">
        <v>774</v>
      </c>
      <c r="C76" s="300">
        <v>13</v>
      </c>
      <c r="D76" s="300" t="s">
        <v>110</v>
      </c>
      <c r="E76" s="303"/>
      <c r="F76" s="304">
        <v>40</v>
      </c>
      <c r="G76" s="305" t="s">
        <v>296</v>
      </c>
      <c r="H7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0.52</v>
      </c>
      <c r="I76" s="293" t="str">
        <f>IF(Sklop16[[#This Row],[ZAHTEVANA SHEMA KAKOVOSTI]]&lt;&gt;"",Sklop16[[#This Row],[Preračunana masa/volumen/kos na enoto kg]],"")</f>
        <v/>
      </c>
      <c r="J76" s="285"/>
      <c r="K76" s="294"/>
      <c r="L76" s="294"/>
      <c r="M76" s="295"/>
      <c r="N76" s="286"/>
      <c r="O76" s="286"/>
      <c r="P76" s="287"/>
      <c r="Q76" s="286">
        <f>+Sklop16[[#This Row],[cena/enota brez DDV v EUR]]*Sklop16[[#This Row],[Stopnja DDV (%)]]</f>
        <v>0</v>
      </c>
      <c r="R76" s="286">
        <f>+Sklop16[[#This Row],[cena/enota brez DDV v EUR]]+Sklop16[[#This Row],[Davek (EUR)]]</f>
        <v>0</v>
      </c>
      <c r="S76" s="286">
        <f>+Sklop16[[#This Row],[cena/enota brez DDV v EUR]]*Sklop16[[#This Row],[Okvirna količina]]</f>
        <v>0</v>
      </c>
      <c r="T76" s="296">
        <f>+Sklop16[[#This Row],[Končna cena/enoto mere (EUR) z DDV]]*Sklop16[[#This Row],[Okvirna količina]]</f>
        <v>0</v>
      </c>
      <c r="U76" s="288"/>
    </row>
    <row r="77" spans="1:21" s="240" customFormat="1" ht="12">
      <c r="A77" s="250" t="s">
        <v>68</v>
      </c>
      <c r="B77" s="302" t="s">
        <v>775</v>
      </c>
      <c r="C77" s="300">
        <v>1</v>
      </c>
      <c r="D77" s="300" t="s">
        <v>0</v>
      </c>
      <c r="E77" s="303"/>
      <c r="F77" s="304">
        <v>700</v>
      </c>
      <c r="G77" s="305" t="s">
        <v>0</v>
      </c>
      <c r="H7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7" s="293" t="str">
        <f>IF(Sklop16[[#This Row],[ZAHTEVANA SHEMA KAKOVOSTI]]&lt;&gt;"",Sklop16[[#This Row],[Preračunana masa/volumen/kos na enoto kg]],"")</f>
        <v/>
      </c>
      <c r="J77" s="285"/>
      <c r="K77" s="294"/>
      <c r="L77" s="294"/>
      <c r="M77" s="295"/>
      <c r="N77" s="286"/>
      <c r="O77" s="286"/>
      <c r="P77" s="287"/>
      <c r="Q77" s="286">
        <f>+Sklop16[[#This Row],[cena/enota brez DDV v EUR]]*Sklop16[[#This Row],[Stopnja DDV (%)]]</f>
        <v>0</v>
      </c>
      <c r="R77" s="286">
        <f>+Sklop16[[#This Row],[cena/enota brez DDV v EUR]]+Sklop16[[#This Row],[Davek (EUR)]]</f>
        <v>0</v>
      </c>
      <c r="S77" s="286">
        <f>+Sklop16[[#This Row],[cena/enota brez DDV v EUR]]*Sklop16[[#This Row],[Okvirna količina]]</f>
        <v>0</v>
      </c>
      <c r="T77" s="296">
        <f>+Sklop16[[#This Row],[Končna cena/enoto mere (EUR) z DDV]]*Sklop16[[#This Row],[Okvirna količina]]</f>
        <v>0</v>
      </c>
      <c r="U77" s="288"/>
    </row>
    <row r="78" spans="1:21" s="240" customFormat="1" ht="12">
      <c r="A78" s="250" t="s">
        <v>69</v>
      </c>
      <c r="B78" s="302" t="s">
        <v>776</v>
      </c>
      <c r="C78" s="300">
        <v>500</v>
      </c>
      <c r="D78" s="300" t="s">
        <v>110</v>
      </c>
      <c r="E78" s="303"/>
      <c r="F78" s="304">
        <v>10</v>
      </c>
      <c r="G78" s="305" t="s">
        <v>296</v>
      </c>
      <c r="H7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8" s="293" t="str">
        <f>IF(Sklop16[[#This Row],[ZAHTEVANA SHEMA KAKOVOSTI]]&lt;&gt;"",Sklop16[[#This Row],[Preračunana masa/volumen/kos na enoto kg]],"")</f>
        <v/>
      </c>
      <c r="J78" s="285"/>
      <c r="K78" s="294"/>
      <c r="L78" s="294"/>
      <c r="M78" s="295"/>
      <c r="N78" s="286"/>
      <c r="O78" s="286"/>
      <c r="P78" s="287"/>
      <c r="Q78" s="286">
        <f>+Sklop16[[#This Row],[cena/enota brez DDV v EUR]]*Sklop16[[#This Row],[Stopnja DDV (%)]]</f>
        <v>0</v>
      </c>
      <c r="R78" s="286">
        <f>+Sklop16[[#This Row],[cena/enota brez DDV v EUR]]+Sklop16[[#This Row],[Davek (EUR)]]</f>
        <v>0</v>
      </c>
      <c r="S78" s="286">
        <f>+Sklop16[[#This Row],[cena/enota brez DDV v EUR]]*Sklop16[[#This Row],[Okvirna količina]]</f>
        <v>0</v>
      </c>
      <c r="T78" s="296">
        <f>+Sklop16[[#This Row],[Končna cena/enoto mere (EUR) z DDV]]*Sklop16[[#This Row],[Okvirna količina]]</f>
        <v>0</v>
      </c>
      <c r="U78" s="288"/>
    </row>
    <row r="79" spans="1:21" s="240" customFormat="1" ht="12">
      <c r="A79" s="250" t="s">
        <v>70</v>
      </c>
      <c r="B79" s="302" t="s">
        <v>777</v>
      </c>
      <c r="C79" s="300">
        <v>500</v>
      </c>
      <c r="D79" s="300" t="s">
        <v>110</v>
      </c>
      <c r="E79" s="303"/>
      <c r="F79" s="304">
        <v>60</v>
      </c>
      <c r="G79" s="305" t="s">
        <v>296</v>
      </c>
      <c r="H7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9" s="293" t="str">
        <f>IF(Sklop16[[#This Row],[ZAHTEVANA SHEMA KAKOVOSTI]]&lt;&gt;"",Sklop16[[#This Row],[Preračunana masa/volumen/kos na enoto kg]],"")</f>
        <v/>
      </c>
      <c r="J79" s="285"/>
      <c r="K79" s="294"/>
      <c r="L79" s="294"/>
      <c r="M79" s="295"/>
      <c r="N79" s="286"/>
      <c r="O79" s="286"/>
      <c r="P79" s="287"/>
      <c r="Q79" s="286">
        <f>+Sklop16[[#This Row],[cena/enota brez DDV v EUR]]*Sklop16[[#This Row],[Stopnja DDV (%)]]</f>
        <v>0</v>
      </c>
      <c r="R79" s="286">
        <f>+Sklop16[[#This Row],[cena/enota brez DDV v EUR]]+Sklop16[[#This Row],[Davek (EUR)]]</f>
        <v>0</v>
      </c>
      <c r="S79" s="286">
        <f>+Sklop16[[#This Row],[cena/enota brez DDV v EUR]]*Sklop16[[#This Row],[Okvirna količina]]</f>
        <v>0</v>
      </c>
      <c r="T79" s="296">
        <f>+Sklop16[[#This Row],[Končna cena/enoto mere (EUR) z DDV]]*Sklop16[[#This Row],[Okvirna količina]]</f>
        <v>0</v>
      </c>
      <c r="U79" s="288"/>
    </row>
    <row r="80" spans="1:21" s="240" customFormat="1" ht="12">
      <c r="A80" s="250" t="s">
        <v>71</v>
      </c>
      <c r="B80" s="302" t="s">
        <v>778</v>
      </c>
      <c r="C80" s="300">
        <v>1</v>
      </c>
      <c r="D80" s="300" t="s">
        <v>0</v>
      </c>
      <c r="E80" s="303"/>
      <c r="F80" s="304">
        <v>2</v>
      </c>
      <c r="G80" s="305" t="s">
        <v>0</v>
      </c>
      <c r="H8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293" t="str">
        <f>IF(Sklop16[[#This Row],[ZAHTEVANA SHEMA KAKOVOSTI]]&lt;&gt;"",Sklop16[[#This Row],[Preračunana masa/volumen/kos na enoto kg]],"")</f>
        <v/>
      </c>
      <c r="J80" s="285"/>
      <c r="K80" s="294"/>
      <c r="L80" s="294"/>
      <c r="M80" s="295"/>
      <c r="N80" s="286"/>
      <c r="O80" s="286"/>
      <c r="P80" s="287"/>
      <c r="Q80" s="286">
        <f>+Sklop16[[#This Row],[cena/enota brez DDV v EUR]]*Sklop16[[#This Row],[Stopnja DDV (%)]]</f>
        <v>0</v>
      </c>
      <c r="R80" s="286">
        <f>+Sklop16[[#This Row],[cena/enota brez DDV v EUR]]+Sklop16[[#This Row],[Davek (EUR)]]</f>
        <v>0</v>
      </c>
      <c r="S80" s="286">
        <f>+Sklop16[[#This Row],[cena/enota brez DDV v EUR]]*Sklop16[[#This Row],[Okvirna količina]]</f>
        <v>0</v>
      </c>
      <c r="T80" s="296">
        <f>+Sklop16[[#This Row],[Končna cena/enoto mere (EUR) z DDV]]*Sklop16[[#This Row],[Okvirna količina]]</f>
        <v>0</v>
      </c>
      <c r="U80" s="288"/>
    </row>
    <row r="81" spans="1:22" s="240" customFormat="1" ht="12">
      <c r="A81" s="250" t="s">
        <v>72</v>
      </c>
      <c r="B81" s="302" t="s">
        <v>779</v>
      </c>
      <c r="C81" s="300">
        <v>10</v>
      </c>
      <c r="D81" s="300" t="s">
        <v>110</v>
      </c>
      <c r="E81" s="303"/>
      <c r="F81" s="304">
        <v>20</v>
      </c>
      <c r="G81" s="305" t="s">
        <v>296</v>
      </c>
      <c r="H8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81" s="293" t="str">
        <f>IF(Sklop16[[#This Row],[ZAHTEVANA SHEMA KAKOVOSTI]]&lt;&gt;"",Sklop16[[#This Row],[Preračunana masa/volumen/kos na enoto kg]],"")</f>
        <v/>
      </c>
      <c r="J81" s="285"/>
      <c r="K81" s="294"/>
      <c r="L81" s="294"/>
      <c r="M81" s="295"/>
      <c r="N81" s="286"/>
      <c r="O81" s="286"/>
      <c r="P81" s="287"/>
      <c r="Q81" s="286">
        <f>+Sklop16[[#This Row],[cena/enota brez DDV v EUR]]*Sklop16[[#This Row],[Stopnja DDV (%)]]</f>
        <v>0</v>
      </c>
      <c r="R81" s="286">
        <f>+Sklop16[[#This Row],[cena/enota brez DDV v EUR]]+Sklop16[[#This Row],[Davek (EUR)]]</f>
        <v>0</v>
      </c>
      <c r="S81" s="286">
        <f>+Sklop16[[#This Row],[cena/enota brez DDV v EUR]]*Sklop16[[#This Row],[Okvirna količina]]</f>
        <v>0</v>
      </c>
      <c r="T81" s="296">
        <f>+Sklop16[[#This Row],[Končna cena/enoto mere (EUR) z DDV]]*Sklop16[[#This Row],[Okvirna količina]]</f>
        <v>0</v>
      </c>
      <c r="U81" s="288"/>
    </row>
    <row r="82" spans="1:22" s="240" customFormat="1" ht="12">
      <c r="A82" s="250" t="s">
        <v>73</v>
      </c>
      <c r="B82" s="302" t="s">
        <v>780</v>
      </c>
      <c r="C82" s="300">
        <v>1</v>
      </c>
      <c r="D82" s="300" t="s">
        <v>0</v>
      </c>
      <c r="E82" s="303"/>
      <c r="F82" s="304">
        <v>500</v>
      </c>
      <c r="G82" s="305" t="s">
        <v>0</v>
      </c>
      <c r="H8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293" t="str">
        <f>IF(Sklop16[[#This Row],[ZAHTEVANA SHEMA KAKOVOSTI]]&lt;&gt;"",Sklop16[[#This Row],[Preračunana masa/volumen/kos na enoto kg]],"")</f>
        <v/>
      </c>
      <c r="J82" s="285"/>
      <c r="K82" s="294"/>
      <c r="L82" s="294"/>
      <c r="M82" s="295"/>
      <c r="N82" s="286"/>
      <c r="O82" s="286"/>
      <c r="P82" s="287"/>
      <c r="Q82" s="286">
        <f>+Sklop16[[#This Row],[cena/enota brez DDV v EUR]]*Sklop16[[#This Row],[Stopnja DDV (%)]]</f>
        <v>0</v>
      </c>
      <c r="R82" s="286">
        <f>+Sklop16[[#This Row],[cena/enota brez DDV v EUR]]+Sklop16[[#This Row],[Davek (EUR)]]</f>
        <v>0</v>
      </c>
      <c r="S82" s="286">
        <f>+Sklop16[[#This Row],[cena/enota brez DDV v EUR]]*Sklop16[[#This Row],[Okvirna količina]]</f>
        <v>0</v>
      </c>
      <c r="T82" s="296">
        <f>+Sklop16[[#This Row],[Končna cena/enoto mere (EUR) z DDV]]*Sklop16[[#This Row],[Okvirna količina]]</f>
        <v>0</v>
      </c>
      <c r="U82" s="288"/>
    </row>
    <row r="83" spans="1:22" s="240" customFormat="1" ht="12">
      <c r="A83" s="250" t="s">
        <v>188</v>
      </c>
      <c r="B83" s="302" t="s">
        <v>781</v>
      </c>
      <c r="C83" s="300">
        <v>1000</v>
      </c>
      <c r="D83" s="300" t="s">
        <v>110</v>
      </c>
      <c r="E83" s="303"/>
      <c r="F83" s="304">
        <v>10</v>
      </c>
      <c r="G83" s="305" t="s">
        <v>296</v>
      </c>
      <c r="H8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3" s="293" t="str">
        <f>IF(Sklop16[[#This Row],[ZAHTEVANA SHEMA KAKOVOSTI]]&lt;&gt;"",Sklop16[[#This Row],[Preračunana masa/volumen/kos na enoto kg]],"")</f>
        <v/>
      </c>
      <c r="J83" s="285"/>
      <c r="K83" s="294"/>
      <c r="L83" s="294"/>
      <c r="M83" s="295"/>
      <c r="N83" s="286"/>
      <c r="O83" s="286"/>
      <c r="P83" s="287"/>
      <c r="Q83" s="286">
        <f>+Sklop16[[#This Row],[cena/enota brez DDV v EUR]]*Sklop16[[#This Row],[Stopnja DDV (%)]]</f>
        <v>0</v>
      </c>
      <c r="R83" s="286">
        <f>+Sklop16[[#This Row],[cena/enota brez DDV v EUR]]+Sklop16[[#This Row],[Davek (EUR)]]</f>
        <v>0</v>
      </c>
      <c r="S83" s="286">
        <f>+Sklop16[[#This Row],[cena/enota brez DDV v EUR]]*Sklop16[[#This Row],[Okvirna količina]]</f>
        <v>0</v>
      </c>
      <c r="T83" s="296">
        <f>+Sklop16[[#This Row],[Končna cena/enoto mere (EUR) z DDV]]*Sklop16[[#This Row],[Okvirna količina]]</f>
        <v>0</v>
      </c>
      <c r="U83" s="288"/>
    </row>
    <row r="84" spans="1:22" s="240" customFormat="1" ht="12">
      <c r="A84" s="250" t="s">
        <v>189</v>
      </c>
      <c r="B84" s="302" t="s">
        <v>782</v>
      </c>
      <c r="C84" s="300">
        <v>1000</v>
      </c>
      <c r="D84" s="300" t="s">
        <v>110</v>
      </c>
      <c r="E84" s="303"/>
      <c r="F84" s="304">
        <v>300</v>
      </c>
      <c r="G84" s="305" t="s">
        <v>0</v>
      </c>
      <c r="H8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4" s="293" t="str">
        <f>IF(Sklop16[[#This Row],[ZAHTEVANA SHEMA KAKOVOSTI]]&lt;&gt;"",Sklop16[[#This Row],[Preračunana masa/volumen/kos na enoto kg]],"")</f>
        <v/>
      </c>
      <c r="J84" s="285"/>
      <c r="K84" s="294"/>
      <c r="L84" s="294"/>
      <c r="M84" s="295"/>
      <c r="N84" s="286"/>
      <c r="O84" s="286"/>
      <c r="P84" s="287"/>
      <c r="Q84" s="286">
        <f>+Sklop16[[#This Row],[cena/enota brez DDV v EUR]]*Sklop16[[#This Row],[Stopnja DDV (%)]]</f>
        <v>0</v>
      </c>
      <c r="R84" s="286">
        <f>+Sklop16[[#This Row],[cena/enota brez DDV v EUR]]+Sklop16[[#This Row],[Davek (EUR)]]</f>
        <v>0</v>
      </c>
      <c r="S84" s="286">
        <f>+Sklop16[[#This Row],[cena/enota brez DDV v EUR]]*Sklop16[[#This Row],[Okvirna količina]]</f>
        <v>0</v>
      </c>
      <c r="T84" s="296">
        <f>+Sklop16[[#This Row],[Končna cena/enoto mere (EUR) z DDV]]*Sklop16[[#This Row],[Okvirna količina]]</f>
        <v>0</v>
      </c>
      <c r="U84" s="288"/>
    </row>
    <row r="85" spans="1:22" s="240" customFormat="1" ht="12">
      <c r="A85" s="250" t="s">
        <v>190</v>
      </c>
      <c r="B85" s="302" t="s">
        <v>783</v>
      </c>
      <c r="C85" s="300">
        <v>80</v>
      </c>
      <c r="D85" s="300" t="s">
        <v>110</v>
      </c>
      <c r="E85" s="303"/>
      <c r="F85" s="304">
        <v>300</v>
      </c>
      <c r="G85" s="305" t="s">
        <v>296</v>
      </c>
      <c r="H8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85" s="293" t="str">
        <f>IF(Sklop16[[#This Row],[ZAHTEVANA SHEMA KAKOVOSTI]]&lt;&gt;"",Sklop16[[#This Row],[Preračunana masa/volumen/kos na enoto kg]],"")</f>
        <v/>
      </c>
      <c r="J85" s="285"/>
      <c r="K85" s="294"/>
      <c r="L85" s="294"/>
      <c r="M85" s="295"/>
      <c r="N85" s="286"/>
      <c r="O85" s="286"/>
      <c r="P85" s="287"/>
      <c r="Q85" s="286">
        <f>+Sklop16[[#This Row],[cena/enota brez DDV v EUR]]*Sklop16[[#This Row],[Stopnja DDV (%)]]</f>
        <v>0</v>
      </c>
      <c r="R85" s="286">
        <f>+Sklop16[[#This Row],[cena/enota brez DDV v EUR]]+Sklop16[[#This Row],[Davek (EUR)]]</f>
        <v>0</v>
      </c>
      <c r="S85" s="286">
        <f>+Sklop16[[#This Row],[cena/enota brez DDV v EUR]]*Sklop16[[#This Row],[Okvirna količina]]</f>
        <v>0</v>
      </c>
      <c r="T85" s="296">
        <f>+Sklop16[[#This Row],[Končna cena/enoto mere (EUR) z DDV]]*Sklop16[[#This Row],[Okvirna količina]]</f>
        <v>0</v>
      </c>
      <c r="U85" s="288"/>
    </row>
    <row r="86" spans="1:22" s="240" customFormat="1" ht="12">
      <c r="A86" s="250" t="s">
        <v>191</v>
      </c>
      <c r="B86" s="302" t="s">
        <v>784</v>
      </c>
      <c r="C86" s="300">
        <v>720</v>
      </c>
      <c r="D86" s="300" t="s">
        <v>110</v>
      </c>
      <c r="E86" s="303"/>
      <c r="F86" s="304">
        <v>200</v>
      </c>
      <c r="G86" s="305" t="s">
        <v>0</v>
      </c>
      <c r="H8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86" s="293" t="str">
        <f>IF(Sklop16[[#This Row],[ZAHTEVANA SHEMA KAKOVOSTI]]&lt;&gt;"",Sklop16[[#This Row],[Preračunana masa/volumen/kos na enoto kg]],"")</f>
        <v/>
      </c>
      <c r="J86" s="285"/>
      <c r="K86" s="294"/>
      <c r="L86" s="294"/>
      <c r="M86" s="295"/>
      <c r="N86" s="286"/>
      <c r="O86" s="286"/>
      <c r="P86" s="287"/>
      <c r="Q86" s="286">
        <f>+Sklop16[[#This Row],[cena/enota brez DDV v EUR]]*Sklop16[[#This Row],[Stopnja DDV (%)]]</f>
        <v>0</v>
      </c>
      <c r="R86" s="286">
        <f>+Sklop16[[#This Row],[cena/enota brez DDV v EUR]]+Sklop16[[#This Row],[Davek (EUR)]]</f>
        <v>0</v>
      </c>
      <c r="S86" s="286">
        <f>+Sklop16[[#This Row],[cena/enota brez DDV v EUR]]*Sklop16[[#This Row],[Okvirna količina]]</f>
        <v>0</v>
      </c>
      <c r="T86" s="296">
        <f>+Sklop16[[#This Row],[Končna cena/enoto mere (EUR) z DDV]]*Sklop16[[#This Row],[Okvirna količina]]</f>
        <v>0</v>
      </c>
      <c r="U86" s="288"/>
    </row>
    <row r="87" spans="1:22" s="240" customFormat="1" ht="12">
      <c r="A87" s="250" t="s">
        <v>192</v>
      </c>
      <c r="B87" s="302" t="s">
        <v>785</v>
      </c>
      <c r="C87" s="300">
        <v>1</v>
      </c>
      <c r="D87" s="300" t="s">
        <v>0</v>
      </c>
      <c r="E87" s="303"/>
      <c r="F87" s="304">
        <v>5</v>
      </c>
      <c r="G87" s="305" t="s">
        <v>0</v>
      </c>
      <c r="H8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7" s="293" t="str">
        <f>IF(Sklop16[[#This Row],[ZAHTEVANA SHEMA KAKOVOSTI]]&lt;&gt;"",Sklop16[[#This Row],[Preračunana masa/volumen/kos na enoto kg]],"")</f>
        <v/>
      </c>
      <c r="J87" s="285"/>
      <c r="K87" s="294"/>
      <c r="L87" s="294"/>
      <c r="M87" s="295"/>
      <c r="N87" s="286"/>
      <c r="O87" s="286"/>
      <c r="P87" s="287"/>
      <c r="Q87" s="286">
        <f>+Sklop16[[#This Row],[cena/enota brez DDV v EUR]]*Sklop16[[#This Row],[Stopnja DDV (%)]]</f>
        <v>0</v>
      </c>
      <c r="R87" s="286">
        <f>+Sklop16[[#This Row],[cena/enota brez DDV v EUR]]+Sklop16[[#This Row],[Davek (EUR)]]</f>
        <v>0</v>
      </c>
      <c r="S87" s="286">
        <f>+Sklop16[[#This Row],[cena/enota brez DDV v EUR]]*Sklop16[[#This Row],[Okvirna količina]]</f>
        <v>0</v>
      </c>
      <c r="T87" s="296">
        <f>+Sklop16[[#This Row],[Končna cena/enoto mere (EUR) z DDV]]*Sklop16[[#This Row],[Okvirna količina]]</f>
        <v>0</v>
      </c>
      <c r="U87" s="288"/>
    </row>
    <row r="88" spans="1:22" ht="27" customHeight="1">
      <c r="A88" s="378" t="s">
        <v>134</v>
      </c>
      <c r="B88" s="379"/>
      <c r="C88" s="380"/>
      <c r="D88" s="380"/>
      <c r="E88" s="381"/>
      <c r="F88" s="382"/>
      <c r="G88" s="383"/>
      <c r="H88" s="384">
        <f>SUBTOTAL(109,Sklop16[Preračunana masa/volumen/kos na enoto kg])</f>
        <v>7100.0659999999998</v>
      </c>
      <c r="I88" s="384">
        <f>SUBTOTAL(109,Sklop16[Živila iz shem kakovosti (kg)])</f>
        <v>0</v>
      </c>
      <c r="J88" s="382"/>
      <c r="K88" s="385"/>
      <c r="L88" s="385"/>
      <c r="M88" s="386"/>
      <c r="N88" s="387"/>
      <c r="O88" s="387"/>
      <c r="P88" s="387"/>
      <c r="Q88" s="388"/>
      <c r="R88" s="389"/>
      <c r="S88" s="388">
        <f>SUBTOTAL(109,Sklop16[Vrednost za okvirno količino (EUR) brez DDV])</f>
        <v>0</v>
      </c>
      <c r="T88" s="388">
        <f>SUBTOTAL(109,Sklop16[Vrednost za okvirno količino (EUR) z DDV])</f>
        <v>0</v>
      </c>
      <c r="U88" s="390">
        <f>SUBTOTAL(103,Sklop16[Shema kakovosti
(nacionalne, evropske)
])</f>
        <v>0</v>
      </c>
    </row>
    <row r="89" spans="1:22" ht="15">
      <c r="A89" s="7"/>
      <c r="B89" s="5"/>
      <c r="C89" s="27"/>
      <c r="D89" s="27"/>
      <c r="E89" s="26"/>
      <c r="F89" s="8"/>
      <c r="H89" s="9"/>
      <c r="I89" s="9"/>
      <c r="J89" s="9"/>
      <c r="K89" s="9"/>
      <c r="L89" s="56"/>
      <c r="M89" s="56"/>
      <c r="N89" s="9"/>
      <c r="O89" s="9"/>
      <c r="P89" s="9"/>
      <c r="Q89" s="9"/>
      <c r="R89" s="9"/>
      <c r="S89" s="4"/>
      <c r="T89" s="4"/>
      <c r="U89" s="8"/>
    </row>
    <row r="90" spans="1:22">
      <c r="A90" s="49" t="s">
        <v>130</v>
      </c>
      <c r="B90" s="17"/>
      <c r="C90" s="29"/>
      <c r="D90" s="29"/>
      <c r="E90" s="108"/>
      <c r="Q90" s="49"/>
      <c r="R90" s="49"/>
      <c r="S90" s="49"/>
      <c r="T90" s="49"/>
    </row>
    <row r="91" spans="1:22">
      <c r="A91" s="12" t="s">
        <v>132</v>
      </c>
      <c r="B91" s="17"/>
      <c r="C91" s="29"/>
      <c r="D91" s="29"/>
      <c r="E91" s="108"/>
    </row>
    <row r="92" spans="1:22">
      <c r="A92" s="101" t="s">
        <v>182</v>
      </c>
      <c r="F92" s="71"/>
      <c r="G92" s="71"/>
      <c r="H92" s="30"/>
      <c r="I92" s="30"/>
      <c r="J92" s="30"/>
      <c r="K92" s="30"/>
      <c r="L92" s="57"/>
      <c r="M92" s="57"/>
      <c r="N92" s="30"/>
      <c r="O92" s="30"/>
      <c r="P92" s="30"/>
      <c r="Q92" s="30"/>
      <c r="R92" s="30"/>
    </row>
    <row r="93" spans="1:22">
      <c r="A93" s="117" t="s">
        <v>173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5"/>
    </row>
    <row r="94" spans="1:22">
      <c r="A94" s="427" t="s">
        <v>174</v>
      </c>
      <c r="B94" s="427"/>
      <c r="C94" s="427"/>
      <c r="D94" s="427"/>
      <c r="E94" s="427"/>
      <c r="F94" s="427"/>
      <c r="G94" s="427"/>
      <c r="H94" s="427"/>
      <c r="I94" s="427"/>
      <c r="J94" s="427"/>
      <c r="K94" s="427"/>
      <c r="L94" s="427"/>
      <c r="M94" s="57"/>
      <c r="N94" s="30"/>
      <c r="O94" s="30"/>
      <c r="P94" s="30"/>
      <c r="Q94" s="30"/>
      <c r="R94" s="30"/>
    </row>
    <row r="95" spans="1:22">
      <c r="A95" s="416" t="s">
        <v>217</v>
      </c>
      <c r="B95" s="416"/>
      <c r="C95" s="416"/>
      <c r="D95" s="416"/>
      <c r="E95" s="416"/>
      <c r="F95" s="416"/>
      <c r="G95" s="416"/>
      <c r="H95" s="416"/>
      <c r="I95" s="416"/>
      <c r="J95" s="416"/>
      <c r="K95" s="416"/>
      <c r="L95" s="416"/>
      <c r="N95" s="30"/>
      <c r="O95" s="30"/>
      <c r="P95" s="30"/>
      <c r="Q95" s="30"/>
      <c r="R95" s="30"/>
    </row>
    <row r="96" spans="1:22" s="224" customFormat="1">
      <c r="A96" s="324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N96" s="236"/>
      <c r="O96" s="236"/>
      <c r="P96" s="236"/>
      <c r="Q96" s="236"/>
      <c r="R96" s="236"/>
      <c r="U96" s="245"/>
    </row>
    <row r="97" spans="1:21">
      <c r="A97" s="101" t="s">
        <v>65</v>
      </c>
      <c r="F97" s="71"/>
      <c r="G97" s="71" t="s">
        <v>66</v>
      </c>
      <c r="H97" s="30"/>
      <c r="I97" s="30"/>
      <c r="J97" s="30"/>
      <c r="K97" s="30"/>
      <c r="L97" s="57"/>
      <c r="M97" s="57"/>
      <c r="N97" s="102"/>
      <c r="O97" s="30"/>
      <c r="P97" s="30"/>
      <c r="Q97" s="30" t="s">
        <v>67</v>
      </c>
      <c r="R97" s="30"/>
    </row>
    <row r="98" spans="1:21" ht="15">
      <c r="A98" s="7"/>
      <c r="B98" s="5"/>
      <c r="C98" s="27"/>
      <c r="D98" s="27"/>
      <c r="E98" s="26"/>
      <c r="F98" s="8"/>
      <c r="H98" s="9"/>
      <c r="I98" s="9"/>
      <c r="J98" s="9"/>
      <c r="K98" s="9"/>
      <c r="L98" s="56"/>
      <c r="M98" s="56"/>
      <c r="N98" s="9"/>
      <c r="O98" s="9"/>
      <c r="P98" s="9"/>
      <c r="Q98" s="9"/>
      <c r="R98" s="9"/>
      <c r="S98" s="4"/>
      <c r="T98" s="4"/>
      <c r="U98" s="8"/>
    </row>
    <row r="99" spans="1:21">
      <c r="B99" s="17"/>
      <c r="C99" s="29"/>
      <c r="D99" s="29"/>
      <c r="E99" s="108"/>
    </row>
    <row r="100" spans="1:21">
      <c r="B100" s="17"/>
      <c r="C100" s="29"/>
      <c r="D100" s="29"/>
      <c r="E100" s="108"/>
    </row>
    <row r="101" spans="1:21">
      <c r="B101" s="17"/>
      <c r="C101" s="29"/>
      <c r="D101" s="29"/>
      <c r="E101" s="108"/>
    </row>
    <row r="102" spans="1:21">
      <c r="B102" s="17"/>
      <c r="C102" s="29"/>
      <c r="D102" s="29"/>
      <c r="E102" s="108"/>
    </row>
    <row r="103" spans="1:21">
      <c r="B103" s="17"/>
      <c r="C103" s="29"/>
      <c r="D103" s="29"/>
      <c r="E103" s="108"/>
    </row>
    <row r="104" spans="1:21">
      <c r="B104" s="17"/>
      <c r="C104" s="29"/>
      <c r="D104" s="29"/>
      <c r="E104" s="108"/>
    </row>
    <row r="105" spans="1:21">
      <c r="B105" s="17"/>
      <c r="C105" s="29"/>
      <c r="D105" s="29"/>
      <c r="E105" s="108"/>
    </row>
    <row r="106" spans="1:21">
      <c r="B106" s="17"/>
      <c r="C106" s="29"/>
      <c r="D106" s="29"/>
      <c r="E106" s="108"/>
    </row>
    <row r="107" spans="1:21">
      <c r="B107" s="17"/>
      <c r="C107" s="29"/>
      <c r="D107" s="29"/>
      <c r="E107" s="108"/>
    </row>
    <row r="108" spans="1:21">
      <c r="B108" s="17"/>
      <c r="C108" s="29"/>
      <c r="D108" s="29"/>
      <c r="E108" s="108"/>
    </row>
    <row r="109" spans="1:21">
      <c r="B109" s="17"/>
      <c r="C109" s="29"/>
      <c r="D109" s="29"/>
      <c r="E109" s="108"/>
    </row>
    <row r="110" spans="1:21">
      <c r="B110" s="17"/>
      <c r="C110" s="29"/>
      <c r="D110" s="29"/>
      <c r="E110" s="108"/>
    </row>
    <row r="111" spans="1:21">
      <c r="B111" s="17"/>
      <c r="C111" s="29"/>
      <c r="D111" s="29"/>
      <c r="E111" s="108"/>
    </row>
    <row r="112" spans="1:21">
      <c r="B112" s="17"/>
      <c r="C112" s="29"/>
      <c r="D112" s="29"/>
      <c r="E112" s="108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</sheetData>
  <sheetProtection insertRows="0" deleteRows="0"/>
  <protectedRanges>
    <protectedRange sqref="J97:P1048576 M94:P96 J1:P93 U1:U1048576" name="Obseg1"/>
    <protectedRange sqref="J94:L94" name="Obseg1_2"/>
    <protectedRange sqref="J95:L96" name="Obseg1_1"/>
  </protectedRanges>
  <mergeCells count="9">
    <mergeCell ref="A95:L95"/>
    <mergeCell ref="A94:L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53"/>
  <sheetViews>
    <sheetView zoomScale="90" zoomScaleNormal="90" zoomScaleSheetLayoutView="100" workbookViewId="0">
      <selection activeCell="V49" sqref="V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pred_rekapitulacija'!B30</f>
        <v>EKO MESO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24">
      <c r="A16" s="87" t="s">
        <v>1</v>
      </c>
      <c r="B16" s="79" t="s">
        <v>402</v>
      </c>
      <c r="C16" s="248" t="s">
        <v>112</v>
      </c>
      <c r="D16" s="248" t="s">
        <v>0</v>
      </c>
      <c r="E16" s="106"/>
      <c r="F16" s="293">
        <v>250</v>
      </c>
      <c r="G16" s="297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6" s="83" t="str">
        <f>IF(Sklop17[[#This Row],[ZAHTEVANA SHEMA KAKOVOSTI]]&lt;&gt;"",Sklop17[[#This Row],[Preračunana masa/volumen/kos na enoto kg]],"")</f>
        <v/>
      </c>
      <c r="J16" s="93"/>
      <c r="K16" s="216"/>
      <c r="L16" s="216"/>
      <c r="M16" s="214" t="s">
        <v>112</v>
      </c>
      <c r="N16" s="160"/>
      <c r="O16" s="214" t="s">
        <v>112</v>
      </c>
      <c r="P16" s="96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214" t="s">
        <v>112</v>
      </c>
    </row>
    <row r="17" spans="1:22" s="58" customFormat="1" ht="24">
      <c r="A17" s="87" t="s">
        <v>3</v>
      </c>
      <c r="B17" s="302" t="s">
        <v>403</v>
      </c>
      <c r="C17" s="248" t="s">
        <v>112</v>
      </c>
      <c r="D17" s="248" t="s">
        <v>0</v>
      </c>
      <c r="E17" s="258"/>
      <c r="F17" s="293">
        <v>250</v>
      </c>
      <c r="G17" s="298" t="s">
        <v>0</v>
      </c>
      <c r="H17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293" t="str">
        <f>IF(Sklop17[[#This Row],[ZAHTEVANA SHEMA KAKOVOSTI]]&lt;&gt;"",Sklop17[[#This Row],[Preračunana masa/volumen/kos na enoto kg]],"")</f>
        <v/>
      </c>
      <c r="J17" s="285"/>
      <c r="K17" s="216"/>
      <c r="L17" s="216"/>
      <c r="M17" s="214" t="s">
        <v>112</v>
      </c>
      <c r="N17" s="319"/>
      <c r="O17" s="214" t="s">
        <v>112</v>
      </c>
      <c r="P17" s="287"/>
      <c r="Q17" s="286">
        <f>+Sklop17[[#This Row],[cena/enota brez DDV v EUR]]*Sklop17[[#This Row],[Stopnja DDV (%)]]</f>
        <v>0</v>
      </c>
      <c r="R17" s="286">
        <f>+Sklop17[[#This Row],[cena/enota brez DDV v EUR]]+Sklop17[[#This Row],[Davek (EUR)]]</f>
        <v>0</v>
      </c>
      <c r="S17" s="286">
        <f>+Sklop17[[#This Row],[cena/enota brez DDV v EUR]]*Sklop17[[#This Row],[Okvirna količina]]</f>
        <v>0</v>
      </c>
      <c r="T17" s="296">
        <f>+Sklop17[[#This Row],[Končna cena/enoto mere (EUR) z DDV]]*Sklop17[[#This Row],[Okvirna količina]]</f>
        <v>0</v>
      </c>
      <c r="U17" s="214" t="s">
        <v>112</v>
      </c>
    </row>
    <row r="18" spans="1:22" ht="27" customHeight="1">
      <c r="A18" s="87" t="s">
        <v>4</v>
      </c>
      <c r="B18" s="302" t="s">
        <v>404</v>
      </c>
      <c r="C18" s="248" t="s">
        <v>112</v>
      </c>
      <c r="D18" s="248" t="s">
        <v>0</v>
      </c>
      <c r="E18" s="258"/>
      <c r="F18" s="293">
        <v>200</v>
      </c>
      <c r="G18" s="298" t="s">
        <v>0</v>
      </c>
      <c r="H18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93" t="str">
        <f>IF(Sklop17[[#This Row],[ZAHTEVANA SHEMA KAKOVOSTI]]&lt;&gt;"",Sklop17[[#This Row],[Preračunana masa/volumen/kos na enoto kg]],"")</f>
        <v/>
      </c>
      <c r="J18" s="285"/>
      <c r="K18" s="216"/>
      <c r="L18" s="216"/>
      <c r="M18" s="214" t="s">
        <v>112</v>
      </c>
      <c r="N18" s="319"/>
      <c r="O18" s="214" t="s">
        <v>112</v>
      </c>
      <c r="P18" s="287"/>
      <c r="Q18" s="286">
        <f>+Sklop17[[#This Row],[cena/enota brez DDV v EUR]]*Sklop17[[#This Row],[Stopnja DDV (%)]]</f>
        <v>0</v>
      </c>
      <c r="R18" s="286">
        <f>+Sklop17[[#This Row],[cena/enota brez DDV v EUR]]+Sklop17[[#This Row],[Davek (EUR)]]</f>
        <v>0</v>
      </c>
      <c r="S18" s="286">
        <f>+Sklop17[[#This Row],[cena/enota brez DDV v EUR]]*Sklop17[[#This Row],[Okvirna količina]]</f>
        <v>0</v>
      </c>
      <c r="T18" s="296">
        <f>+Sklop17[[#This Row],[Končna cena/enoto mere (EUR) z DDV]]*Sklop17[[#This Row],[Okvirna količina]]</f>
        <v>0</v>
      </c>
      <c r="U18" s="214" t="s">
        <v>112</v>
      </c>
    </row>
    <row r="19" spans="1:22" ht="24">
      <c r="A19" s="87" t="s">
        <v>5</v>
      </c>
      <c r="B19" s="302" t="s">
        <v>405</v>
      </c>
      <c r="C19" s="248" t="s">
        <v>112</v>
      </c>
      <c r="D19" s="248" t="s">
        <v>0</v>
      </c>
      <c r="E19" s="258"/>
      <c r="F19" s="293">
        <v>500</v>
      </c>
      <c r="G19" s="298" t="s">
        <v>0</v>
      </c>
      <c r="H19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93" t="str">
        <f>IF(Sklop17[[#This Row],[ZAHTEVANA SHEMA KAKOVOSTI]]&lt;&gt;"",Sklop17[[#This Row],[Preračunana masa/volumen/kos na enoto kg]],"")</f>
        <v/>
      </c>
      <c r="J19" s="285"/>
      <c r="K19" s="216"/>
      <c r="L19" s="216"/>
      <c r="M19" s="214" t="s">
        <v>112</v>
      </c>
      <c r="N19" s="319"/>
      <c r="O19" s="214" t="s">
        <v>112</v>
      </c>
      <c r="P19" s="287"/>
      <c r="Q19" s="286">
        <f>+Sklop17[[#This Row],[cena/enota brez DDV v EUR]]*Sklop17[[#This Row],[Stopnja DDV (%)]]</f>
        <v>0</v>
      </c>
      <c r="R19" s="286">
        <f>+Sklop17[[#This Row],[cena/enota brez DDV v EUR]]+Sklop17[[#This Row],[Davek (EUR)]]</f>
        <v>0</v>
      </c>
      <c r="S19" s="286">
        <f>+Sklop17[[#This Row],[cena/enota brez DDV v EUR]]*Sklop17[[#This Row],[Okvirna količina]]</f>
        <v>0</v>
      </c>
      <c r="T19" s="296">
        <f>+Sklop17[[#This Row],[Končna cena/enoto mere (EUR) z DDV]]*Sklop17[[#This Row],[Okvirna količina]]</f>
        <v>0</v>
      </c>
      <c r="U19" s="214" t="s">
        <v>112</v>
      </c>
    </row>
    <row r="20" spans="1:22">
      <c r="A20" s="87" t="s">
        <v>6</v>
      </c>
      <c r="B20" s="302" t="s">
        <v>406</v>
      </c>
      <c r="C20" s="248" t="s">
        <v>112</v>
      </c>
      <c r="D20" s="248" t="s">
        <v>0</v>
      </c>
      <c r="E20" s="258"/>
      <c r="F20" s="293">
        <v>100</v>
      </c>
      <c r="G20" s="298" t="s">
        <v>0</v>
      </c>
      <c r="H20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93" t="str">
        <f>IF(Sklop17[[#This Row],[ZAHTEVANA SHEMA KAKOVOSTI]]&lt;&gt;"",Sklop17[[#This Row],[Preračunana masa/volumen/kos na enoto kg]],"")</f>
        <v/>
      </c>
      <c r="J20" s="285"/>
      <c r="K20" s="216"/>
      <c r="L20" s="216"/>
      <c r="M20" s="214" t="s">
        <v>112</v>
      </c>
      <c r="N20" s="319"/>
      <c r="O20" s="214" t="s">
        <v>112</v>
      </c>
      <c r="P20" s="287"/>
      <c r="Q20" s="286">
        <f>+Sklop17[[#This Row],[cena/enota brez DDV v EUR]]*Sklop17[[#This Row],[Stopnja DDV (%)]]</f>
        <v>0</v>
      </c>
      <c r="R20" s="286">
        <f>+Sklop17[[#This Row],[cena/enota brez DDV v EUR]]+Sklop17[[#This Row],[Davek (EUR)]]</f>
        <v>0</v>
      </c>
      <c r="S20" s="286">
        <f>+Sklop17[[#This Row],[cena/enota brez DDV v EUR]]*Sklop17[[#This Row],[Okvirna količina]]</f>
        <v>0</v>
      </c>
      <c r="T20" s="296">
        <f>+Sklop17[[#This Row],[Končna cena/enoto mere (EUR) z DDV]]*Sklop17[[#This Row],[Okvirna količina]]</f>
        <v>0</v>
      </c>
      <c r="U20" s="214" t="s">
        <v>112</v>
      </c>
    </row>
    <row r="21" spans="1:22">
      <c r="A21" s="326" t="s">
        <v>134</v>
      </c>
      <c r="B21" s="327"/>
      <c r="C21" s="328"/>
      <c r="D21" s="328"/>
      <c r="E21" s="329"/>
      <c r="F21" s="330"/>
      <c r="G21" s="331"/>
      <c r="H21" s="332">
        <f>SUBTOTAL(109,Sklop17[Preračunana masa/volumen/kos na enoto kg])</f>
        <v>1300</v>
      </c>
      <c r="I21" s="332">
        <f>SUBTOTAL(109,Sklop17[Živila iz shem kakovosti (kg)])</f>
        <v>0</v>
      </c>
      <c r="J21" s="330"/>
      <c r="K21" s="333"/>
      <c r="L21" s="333"/>
      <c r="M21" s="334"/>
      <c r="N21" s="335"/>
      <c r="O21" s="335"/>
      <c r="P21" s="335"/>
      <c r="Q21" s="336"/>
      <c r="R21" s="337"/>
      <c r="S21" s="336">
        <f>SUBTOTAL(109,Sklop17[Vrednost za okvirno količino (EUR) brez DDV])</f>
        <v>0</v>
      </c>
      <c r="T21" s="336">
        <f>SUBTOTAL(109,Sklop17[Vrednost za okvirno količino (EUR) z DDV])</f>
        <v>0</v>
      </c>
      <c r="U21" s="338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  <c r="V22" s="115"/>
    </row>
    <row r="23" spans="1:22">
      <c r="A23" s="49" t="s">
        <v>130</v>
      </c>
      <c r="B23" s="17"/>
      <c r="C23" s="29"/>
      <c r="D23" s="29"/>
      <c r="E23" s="108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8"/>
    </row>
    <row r="25" spans="1:22">
      <c r="A25" s="101" t="s">
        <v>182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7" t="s">
        <v>173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</row>
    <row r="27" spans="1:22">
      <c r="A27" s="427" t="s">
        <v>216</v>
      </c>
      <c r="B27" s="427"/>
      <c r="C27" s="427"/>
      <c r="D27" s="427"/>
      <c r="E27" s="427"/>
      <c r="F27" s="427"/>
      <c r="G27" s="427"/>
      <c r="H27" s="427"/>
      <c r="I27" s="427"/>
      <c r="J27" s="427"/>
      <c r="K27" s="427"/>
      <c r="L27" s="427"/>
      <c r="M27" s="57"/>
      <c r="N27" s="30"/>
      <c r="O27" s="30"/>
      <c r="P27" s="30"/>
      <c r="Q27" s="30"/>
      <c r="R27" s="30"/>
    </row>
    <row r="28" spans="1:22">
      <c r="N28" s="30"/>
      <c r="O28" s="30"/>
      <c r="P28" s="30"/>
      <c r="Q28" s="30"/>
      <c r="R28" s="30"/>
    </row>
    <row r="29" spans="1:22">
      <c r="A29" s="101" t="s">
        <v>65</v>
      </c>
      <c r="F29" s="71"/>
      <c r="G29" s="71" t="s">
        <v>66</v>
      </c>
      <c r="H29" s="30"/>
      <c r="I29" s="30"/>
      <c r="J29" s="30"/>
      <c r="K29" s="30"/>
      <c r="L29" s="57"/>
      <c r="M29" s="57"/>
      <c r="N29" s="102"/>
      <c r="O29" s="30"/>
      <c r="P29" s="30"/>
      <c r="Q29" s="30" t="s">
        <v>67</v>
      </c>
      <c r="R29" s="3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</sheetData>
  <sheetProtection insertRows="0" deleteRows="0"/>
  <protectedRanges>
    <protectedRange sqref="J28:P1048576 M27:P27 J1:P15 U1:U15 J21:P26 J16:J20 U21:U1048576 N16:N20 P16:P20" name="Obseg1"/>
    <protectedRange sqref="K16:L20" name="Obseg1_3_2"/>
    <protectedRange sqref="U16:U20 M16:M20 O16:O20" name="Obseg1_3_4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1"/>
  <sheetViews>
    <sheetView zoomScale="90" zoomScaleNormal="90" zoomScaleSheetLayoutView="100" workbookViewId="0">
      <selection activeCell="C49" sqref="C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pred_rekapitulacija'!B31</f>
        <v>EKO MED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172" t="s">
        <v>831</v>
      </c>
      <c r="C16" s="173">
        <v>3</v>
      </c>
      <c r="D16" s="173" t="s">
        <v>0</v>
      </c>
      <c r="E16" s="174"/>
      <c r="F16" s="178">
        <v>100</v>
      </c>
      <c r="G16" s="175" t="s">
        <v>296</v>
      </c>
      <c r="H16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3" t="str">
        <f>IF(Sklop18[[#This Row],[ZAHTEVANA SHEMA KAKOVOSTI]]&lt;&gt;"",Sklop18[[#This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214" t="s">
        <v>112</v>
      </c>
    </row>
    <row r="17" spans="1:22" s="58" customFormat="1" ht="12">
      <c r="A17" s="82" t="s">
        <v>3</v>
      </c>
      <c r="B17" s="172" t="s">
        <v>830</v>
      </c>
      <c r="C17" s="173">
        <v>900</v>
      </c>
      <c r="D17" s="173" t="s">
        <v>110</v>
      </c>
      <c r="E17" s="174"/>
      <c r="F17" s="178">
        <v>20</v>
      </c>
      <c r="G17" s="175" t="s">
        <v>296</v>
      </c>
      <c r="H17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7" s="83" t="str">
        <f>IF(Sklop18[[#This Row],[ZAHTEVANA SHEMA KAKOVOSTI]]&lt;&gt;"",Sklop18[[#This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+Sklop18[[#This Row],[cena/enota brez DDV v EUR]]*Sklop18[[#This Row],[Stopnja DDV (%)]]</f>
        <v>0</v>
      </c>
      <c r="R17" s="90">
        <f>+Sklop18[[#This Row],[cena/enota brez DDV v EUR]]+Sklop18[[#This Row],[Davek (EUR)]]</f>
        <v>0</v>
      </c>
      <c r="S17" s="90">
        <f>+Sklop18[[#This Row],[cena/enota brez DDV v EUR]]*Sklop18[[#This Row],[Okvirna količina]]</f>
        <v>0</v>
      </c>
      <c r="T17" s="90">
        <f>+Sklop18[[#This Row],[Končna cena/enoto mere (EUR) z DDV]]*Sklop18[[#This Row],[Okvirna količina]]</f>
        <v>0</v>
      </c>
      <c r="U17" s="214" t="s">
        <v>112</v>
      </c>
    </row>
    <row r="18" spans="1:22" s="58" customFormat="1" ht="12">
      <c r="A18" s="82" t="s">
        <v>4</v>
      </c>
      <c r="B18" s="172" t="s">
        <v>831</v>
      </c>
      <c r="C18" s="173">
        <v>450</v>
      </c>
      <c r="D18" s="173" t="s">
        <v>110</v>
      </c>
      <c r="E18" s="174"/>
      <c r="F18" s="178">
        <v>100</v>
      </c>
      <c r="G18" s="175" t="s">
        <v>296</v>
      </c>
      <c r="H18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18" s="83" t="str">
        <f>IF(Sklop18[[#This Row],[ZAHTEVANA SHEMA KAKOVOSTI]]&lt;&gt;"",Sklop18[[#This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+Sklop18[[#This Row],[cena/enota brez DDV v EUR]]*Sklop18[[#This Row],[Stopnja DDV (%)]]</f>
        <v>0</v>
      </c>
      <c r="R18" s="90">
        <f>+Sklop18[[#This Row],[cena/enota brez DDV v EUR]]+Sklop18[[#This Row],[Davek (EUR)]]</f>
        <v>0</v>
      </c>
      <c r="S18" s="90">
        <f>+Sklop18[[#This Row],[cena/enota brez DDV v EUR]]*Sklop18[[#This Row],[Okvirna količina]]</f>
        <v>0</v>
      </c>
      <c r="T18" s="90">
        <f>+Sklop18[[#This Row],[Končna cena/enoto mere (EUR) z DDV]]*Sklop18[[#This Row],[Okvirna količina]]</f>
        <v>0</v>
      </c>
      <c r="U18" s="214" t="s">
        <v>112</v>
      </c>
    </row>
    <row r="19" spans="1:22" ht="27" customHeight="1">
      <c r="A19" s="316" t="s">
        <v>134</v>
      </c>
      <c r="B19" s="317"/>
      <c r="C19" s="318"/>
      <c r="D19" s="318"/>
      <c r="E19" s="306"/>
      <c r="F19" s="307"/>
      <c r="G19" s="308"/>
      <c r="H19" s="309">
        <f>SUBTOTAL(109,Sklop18[Preračunana masa/volumen/kos na enoto kg])</f>
        <v>363</v>
      </c>
      <c r="I19" s="309">
        <f>SUBTOTAL(109,Sklop18[Živila iz shem kakovosti (kg)])</f>
        <v>0</v>
      </c>
      <c r="J19" s="307"/>
      <c r="K19" s="310"/>
      <c r="L19" s="310"/>
      <c r="M19" s="311"/>
      <c r="N19" s="312"/>
      <c r="O19" s="312"/>
      <c r="P19" s="312"/>
      <c r="Q19" s="313"/>
      <c r="R19" s="314"/>
      <c r="S19" s="313">
        <f>SUBTOTAL(109,Sklop18[Vrednost za okvirno količino (EUR) brez DDV])</f>
        <v>0</v>
      </c>
      <c r="T19" s="313">
        <f>SUBTOTAL(109,Sklop18[Vrednost za okvirno količino (EUR) z DDV])</f>
        <v>0</v>
      </c>
      <c r="U19" s="315"/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130</v>
      </c>
      <c r="B21" s="17"/>
      <c r="C21" s="29"/>
      <c r="D21" s="29"/>
      <c r="E21" s="108"/>
      <c r="Q21" s="49"/>
      <c r="R21" s="49"/>
      <c r="S21" s="49"/>
      <c r="T21" s="49"/>
    </row>
    <row r="22" spans="1:22">
      <c r="A22" s="12" t="s">
        <v>132</v>
      </c>
      <c r="B22" s="17"/>
      <c r="C22" s="29"/>
      <c r="D22" s="29"/>
      <c r="E22" s="108"/>
    </row>
    <row r="23" spans="1:22">
      <c r="A23" s="101" t="s">
        <v>182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>
      <c r="A24" s="117" t="s">
        <v>173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5"/>
    </row>
    <row r="25" spans="1:22">
      <c r="A25" s="427" t="s">
        <v>216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57"/>
      <c r="N25" s="30"/>
      <c r="O25" s="30"/>
      <c r="P25" s="30"/>
      <c r="Q25" s="30"/>
      <c r="R25" s="30"/>
    </row>
    <row r="26" spans="1:22">
      <c r="N26" s="30"/>
      <c r="O26" s="30"/>
      <c r="P26" s="30"/>
      <c r="Q26" s="30"/>
      <c r="R26" s="30"/>
    </row>
    <row r="27" spans="1:22">
      <c r="A27" s="101" t="s">
        <v>65</v>
      </c>
      <c r="F27" s="71"/>
      <c r="G27" s="71" t="s">
        <v>66</v>
      </c>
      <c r="H27" s="30"/>
      <c r="I27" s="30"/>
      <c r="J27" s="30"/>
      <c r="K27" s="30"/>
      <c r="L27" s="57"/>
      <c r="M27" s="57"/>
      <c r="N27" s="102"/>
      <c r="O27" s="30"/>
      <c r="P27" s="30"/>
      <c r="Q27" s="30" t="s">
        <v>67</v>
      </c>
      <c r="R27" s="3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</sheetData>
  <sheetProtection insertRows="0" deleteRows="0"/>
  <protectedRanges>
    <protectedRange sqref="J26:P1048576 M25:P25 U1:U15 J1:P24 U19:U1048576" name="Obseg1"/>
    <protectedRange sqref="U16:U18" name="Obseg1_3_4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61"/>
  <sheetViews>
    <sheetView tabSelected="1" topLeftCell="A6" zoomScale="90" zoomScaleNormal="90" zoomScaleSheetLayoutView="100" workbookViewId="0">
      <selection activeCell="AH57" sqref="AH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pred_rekapitulacija'!B32</f>
        <v>EKO SADJE IN ZELENJAVA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50" t="s">
        <v>1</v>
      </c>
      <c r="B16" s="192" t="s">
        <v>407</v>
      </c>
      <c r="C16" s="348" t="s">
        <v>112</v>
      </c>
      <c r="D16" s="349" t="s">
        <v>112</v>
      </c>
      <c r="E16" s="350"/>
      <c r="F16" s="88">
        <v>50</v>
      </c>
      <c r="G16" s="351" t="s">
        <v>0</v>
      </c>
      <c r="H16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83" t="str">
        <f>IF(Sklop19[[#This Row],[ZAHTEVANA SHEMA KAKOVOSTI]]&lt;&gt;"",Sklop19[[#This Row],[Preračunana masa/volumen/kos na enoto kg]],"")</f>
        <v/>
      </c>
      <c r="J16" s="92"/>
      <c r="K16" s="214" t="s">
        <v>112</v>
      </c>
      <c r="L16" s="214" t="s">
        <v>112</v>
      </c>
      <c r="M16" s="214" t="s">
        <v>112</v>
      </c>
      <c r="N16" s="86"/>
      <c r="O16" s="214" t="s">
        <v>112</v>
      </c>
      <c r="P16" s="94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214" t="s">
        <v>112</v>
      </c>
    </row>
    <row r="17" spans="1:21" s="58" customFormat="1" ht="12">
      <c r="A17" s="87" t="s">
        <v>3</v>
      </c>
      <c r="B17" s="192" t="s">
        <v>408</v>
      </c>
      <c r="C17" s="348" t="s">
        <v>112</v>
      </c>
      <c r="D17" s="349" t="s">
        <v>112</v>
      </c>
      <c r="E17" s="350"/>
      <c r="F17" s="88">
        <v>50</v>
      </c>
      <c r="G17" s="351" t="s">
        <v>0</v>
      </c>
      <c r="H17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83" t="str">
        <f>IF(Sklop19[[#This Row],[ZAHTEVANA SHEMA KAKOVOSTI]]&lt;&gt;"",Sklop19[[#This Row],[Preračunana masa/volumen/kos na enoto kg]],"")</f>
        <v/>
      </c>
      <c r="J17" s="93"/>
      <c r="K17" s="214" t="s">
        <v>112</v>
      </c>
      <c r="L17" s="214" t="s">
        <v>112</v>
      </c>
      <c r="M17" s="214" t="s">
        <v>112</v>
      </c>
      <c r="N17" s="90"/>
      <c r="O17" s="214" t="s">
        <v>112</v>
      </c>
      <c r="P17" s="96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214" t="s">
        <v>112</v>
      </c>
    </row>
    <row r="18" spans="1:21" s="240" customFormat="1" ht="12">
      <c r="A18" s="250" t="s">
        <v>4</v>
      </c>
      <c r="B18" s="302" t="s">
        <v>409</v>
      </c>
      <c r="C18" s="348" t="s">
        <v>112</v>
      </c>
      <c r="D18" s="349" t="s">
        <v>112</v>
      </c>
      <c r="E18" s="350"/>
      <c r="F18" s="293">
        <v>1000</v>
      </c>
      <c r="G18" s="298" t="s">
        <v>0</v>
      </c>
      <c r="H18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8" s="293" t="str">
        <f>IF(Sklop19[[#This Row],[ZAHTEVANA SHEMA KAKOVOSTI]]&lt;&gt;"",Sklop19[[#This Row],[Preračunana masa/volumen/kos na enoto kg]],"")</f>
        <v/>
      </c>
      <c r="J18" s="285"/>
      <c r="K18" s="214" t="s">
        <v>112</v>
      </c>
      <c r="L18" s="214" t="s">
        <v>112</v>
      </c>
      <c r="M18" s="214" t="s">
        <v>112</v>
      </c>
      <c r="N18" s="286"/>
      <c r="O18" s="214" t="s">
        <v>112</v>
      </c>
      <c r="P18" s="287"/>
      <c r="Q18" s="286">
        <f>+Sklop19[[#This Row],[cena/enota brez DDV v EUR]]*Sklop19[[#This Row],[Stopnja DDV (%)]]</f>
        <v>0</v>
      </c>
      <c r="R18" s="286">
        <f>+Sklop19[[#This Row],[cena/enota brez DDV v EUR]]+Sklop19[[#This Row],[Davek (EUR)]]</f>
        <v>0</v>
      </c>
      <c r="S18" s="286">
        <f>+Sklop19[[#This Row],[cena/enota brez DDV v EUR]]*Sklop19[[#This Row],[Okvirna količina]]</f>
        <v>0</v>
      </c>
      <c r="T18" s="296">
        <f>+Sklop19[[#This Row],[Končna cena/enoto mere (EUR) z DDV]]*Sklop19[[#This Row],[Okvirna količina]]</f>
        <v>0</v>
      </c>
      <c r="U18" s="214" t="s">
        <v>112</v>
      </c>
    </row>
    <row r="19" spans="1:21" s="240" customFormat="1" ht="12">
      <c r="A19" s="87" t="s">
        <v>5</v>
      </c>
      <c r="B19" s="302" t="s">
        <v>410</v>
      </c>
      <c r="C19" s="348" t="s">
        <v>112</v>
      </c>
      <c r="D19" s="349" t="s">
        <v>112</v>
      </c>
      <c r="E19" s="350"/>
      <c r="F19" s="293">
        <v>500</v>
      </c>
      <c r="G19" s="298" t="s">
        <v>0</v>
      </c>
      <c r="H19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9" s="293" t="str">
        <f>IF(Sklop19[[#This Row],[ZAHTEVANA SHEMA KAKOVOSTI]]&lt;&gt;"",Sklop19[[#This Row],[Preračunana masa/volumen/kos na enoto kg]],"")</f>
        <v/>
      </c>
      <c r="J19" s="285"/>
      <c r="K19" s="214" t="s">
        <v>112</v>
      </c>
      <c r="L19" s="214" t="s">
        <v>112</v>
      </c>
      <c r="M19" s="214" t="s">
        <v>112</v>
      </c>
      <c r="N19" s="286"/>
      <c r="O19" s="214" t="s">
        <v>112</v>
      </c>
      <c r="P19" s="287"/>
      <c r="Q19" s="286">
        <f>+Sklop19[[#This Row],[cena/enota brez DDV v EUR]]*Sklop19[[#This Row],[Stopnja DDV (%)]]</f>
        <v>0</v>
      </c>
      <c r="R19" s="286">
        <f>+Sklop19[[#This Row],[cena/enota brez DDV v EUR]]+Sklop19[[#This Row],[Davek (EUR)]]</f>
        <v>0</v>
      </c>
      <c r="S19" s="286">
        <f>+Sklop19[[#This Row],[cena/enota brez DDV v EUR]]*Sklop19[[#This Row],[Okvirna količina]]</f>
        <v>0</v>
      </c>
      <c r="T19" s="296">
        <f>+Sklop19[[#This Row],[Končna cena/enoto mere (EUR) z DDV]]*Sklop19[[#This Row],[Okvirna količina]]</f>
        <v>0</v>
      </c>
      <c r="U19" s="214" t="s">
        <v>112</v>
      </c>
    </row>
    <row r="20" spans="1:21" s="240" customFormat="1" ht="12">
      <c r="A20" s="250" t="s">
        <v>6</v>
      </c>
      <c r="B20" s="302" t="s">
        <v>411</v>
      </c>
      <c r="C20" s="348" t="s">
        <v>112</v>
      </c>
      <c r="D20" s="349" t="s">
        <v>112</v>
      </c>
      <c r="E20" s="350"/>
      <c r="F20" s="293">
        <v>150</v>
      </c>
      <c r="G20" s="298" t="s">
        <v>0</v>
      </c>
      <c r="H20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0" s="293" t="str">
        <f>IF(Sklop19[[#This Row],[ZAHTEVANA SHEMA KAKOVOSTI]]&lt;&gt;"",Sklop19[[#This Row],[Preračunana masa/volumen/kos na enoto kg]],"")</f>
        <v/>
      </c>
      <c r="J20" s="285"/>
      <c r="K20" s="214" t="s">
        <v>112</v>
      </c>
      <c r="L20" s="214" t="s">
        <v>112</v>
      </c>
      <c r="M20" s="214" t="s">
        <v>112</v>
      </c>
      <c r="N20" s="286"/>
      <c r="O20" s="214" t="s">
        <v>112</v>
      </c>
      <c r="P20" s="287"/>
      <c r="Q20" s="286">
        <f>+Sklop19[[#This Row],[cena/enota brez DDV v EUR]]*Sklop19[[#This Row],[Stopnja DDV (%)]]</f>
        <v>0</v>
      </c>
      <c r="R20" s="286">
        <f>+Sklop19[[#This Row],[cena/enota brez DDV v EUR]]+Sklop19[[#This Row],[Davek (EUR)]]</f>
        <v>0</v>
      </c>
      <c r="S20" s="286">
        <f>+Sklop19[[#This Row],[cena/enota brez DDV v EUR]]*Sklop19[[#This Row],[Okvirna količina]]</f>
        <v>0</v>
      </c>
      <c r="T20" s="296">
        <f>+Sklop19[[#This Row],[Končna cena/enoto mere (EUR) z DDV]]*Sklop19[[#This Row],[Okvirna količina]]</f>
        <v>0</v>
      </c>
      <c r="U20" s="214" t="s">
        <v>112</v>
      </c>
    </row>
    <row r="21" spans="1:21" s="240" customFormat="1" ht="12">
      <c r="A21" s="87" t="s">
        <v>7</v>
      </c>
      <c r="B21" s="302" t="s">
        <v>412</v>
      </c>
      <c r="C21" s="348" t="s">
        <v>112</v>
      </c>
      <c r="D21" s="349" t="s">
        <v>112</v>
      </c>
      <c r="E21" s="350"/>
      <c r="F21" s="293">
        <v>150</v>
      </c>
      <c r="G21" s="298" t="s">
        <v>0</v>
      </c>
      <c r="H21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1" s="293" t="str">
        <f>IF(Sklop19[[#This Row],[ZAHTEVANA SHEMA KAKOVOSTI]]&lt;&gt;"",Sklop19[[#This Row],[Preračunana masa/volumen/kos na enoto kg]],"")</f>
        <v/>
      </c>
      <c r="J21" s="285"/>
      <c r="K21" s="214" t="s">
        <v>112</v>
      </c>
      <c r="L21" s="214" t="s">
        <v>112</v>
      </c>
      <c r="M21" s="214" t="s">
        <v>112</v>
      </c>
      <c r="N21" s="286"/>
      <c r="O21" s="214" t="s">
        <v>112</v>
      </c>
      <c r="P21" s="287"/>
      <c r="Q21" s="286">
        <f>+Sklop19[[#This Row],[cena/enota brez DDV v EUR]]*Sklop19[[#This Row],[Stopnja DDV (%)]]</f>
        <v>0</v>
      </c>
      <c r="R21" s="286">
        <f>+Sklop19[[#This Row],[cena/enota brez DDV v EUR]]+Sklop19[[#This Row],[Davek (EUR)]]</f>
        <v>0</v>
      </c>
      <c r="S21" s="286">
        <f>+Sklop19[[#This Row],[cena/enota brez DDV v EUR]]*Sklop19[[#This Row],[Okvirna količina]]</f>
        <v>0</v>
      </c>
      <c r="T21" s="296">
        <f>+Sklop19[[#This Row],[Končna cena/enoto mere (EUR) z DDV]]*Sklop19[[#This Row],[Okvirna količina]]</f>
        <v>0</v>
      </c>
      <c r="U21" s="214" t="s">
        <v>112</v>
      </c>
    </row>
    <row r="22" spans="1:21" s="240" customFormat="1" ht="12">
      <c r="A22" s="250" t="s">
        <v>8</v>
      </c>
      <c r="B22" s="302" t="s">
        <v>413</v>
      </c>
      <c r="C22" s="348" t="s">
        <v>112</v>
      </c>
      <c r="D22" s="349" t="s">
        <v>112</v>
      </c>
      <c r="E22" s="350"/>
      <c r="F22" s="293">
        <v>300</v>
      </c>
      <c r="G22" s="298" t="s">
        <v>0</v>
      </c>
      <c r="H22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293" t="str">
        <f>IF(Sklop19[[#This Row],[ZAHTEVANA SHEMA KAKOVOSTI]]&lt;&gt;"",Sklop19[[#This Row],[Preračunana masa/volumen/kos na enoto kg]],"")</f>
        <v/>
      </c>
      <c r="J22" s="285"/>
      <c r="K22" s="214" t="s">
        <v>112</v>
      </c>
      <c r="L22" s="214" t="s">
        <v>112</v>
      </c>
      <c r="M22" s="214" t="s">
        <v>112</v>
      </c>
      <c r="N22" s="286"/>
      <c r="O22" s="214" t="s">
        <v>112</v>
      </c>
      <c r="P22" s="287"/>
      <c r="Q22" s="286">
        <f>+Sklop19[[#This Row],[cena/enota brez DDV v EUR]]*Sklop19[[#This Row],[Stopnja DDV (%)]]</f>
        <v>0</v>
      </c>
      <c r="R22" s="286">
        <f>+Sklop19[[#This Row],[cena/enota brez DDV v EUR]]+Sklop19[[#This Row],[Davek (EUR)]]</f>
        <v>0</v>
      </c>
      <c r="S22" s="286">
        <f>+Sklop19[[#This Row],[cena/enota brez DDV v EUR]]*Sklop19[[#This Row],[Okvirna količina]]</f>
        <v>0</v>
      </c>
      <c r="T22" s="296">
        <f>+Sklop19[[#This Row],[Končna cena/enoto mere (EUR) z DDV]]*Sklop19[[#This Row],[Okvirna količina]]</f>
        <v>0</v>
      </c>
      <c r="U22" s="214" t="s">
        <v>112</v>
      </c>
    </row>
    <row r="23" spans="1:21" s="240" customFormat="1" ht="12">
      <c r="A23" s="87" t="s">
        <v>9</v>
      </c>
      <c r="B23" s="302" t="s">
        <v>414</v>
      </c>
      <c r="C23" s="348" t="s">
        <v>112</v>
      </c>
      <c r="D23" s="349" t="s">
        <v>112</v>
      </c>
      <c r="E23" s="350"/>
      <c r="F23" s="293">
        <v>100</v>
      </c>
      <c r="G23" s="298" t="s">
        <v>0</v>
      </c>
      <c r="H23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93" t="str">
        <f>IF(Sklop19[[#This Row],[ZAHTEVANA SHEMA KAKOVOSTI]]&lt;&gt;"",Sklop19[[#This Row],[Preračunana masa/volumen/kos na enoto kg]],"")</f>
        <v/>
      </c>
      <c r="J23" s="285"/>
      <c r="K23" s="214" t="s">
        <v>112</v>
      </c>
      <c r="L23" s="214" t="s">
        <v>112</v>
      </c>
      <c r="M23" s="214" t="s">
        <v>112</v>
      </c>
      <c r="N23" s="286"/>
      <c r="O23" s="214" t="s">
        <v>112</v>
      </c>
      <c r="P23" s="287"/>
      <c r="Q23" s="286">
        <f>+Sklop19[[#This Row],[cena/enota brez DDV v EUR]]*Sklop19[[#This Row],[Stopnja DDV (%)]]</f>
        <v>0</v>
      </c>
      <c r="R23" s="286">
        <f>+Sklop19[[#This Row],[cena/enota brez DDV v EUR]]+Sklop19[[#This Row],[Davek (EUR)]]</f>
        <v>0</v>
      </c>
      <c r="S23" s="286">
        <f>+Sklop19[[#This Row],[cena/enota brez DDV v EUR]]*Sklop19[[#This Row],[Okvirna količina]]</f>
        <v>0</v>
      </c>
      <c r="T23" s="296">
        <f>+Sklop19[[#This Row],[Končna cena/enoto mere (EUR) z DDV]]*Sklop19[[#This Row],[Okvirna količina]]</f>
        <v>0</v>
      </c>
      <c r="U23" s="214" t="s">
        <v>112</v>
      </c>
    </row>
    <row r="24" spans="1:21" s="240" customFormat="1" ht="12">
      <c r="A24" s="250" t="s">
        <v>10</v>
      </c>
      <c r="B24" s="302" t="s">
        <v>415</v>
      </c>
      <c r="C24" s="348" t="s">
        <v>112</v>
      </c>
      <c r="D24" s="349" t="s">
        <v>112</v>
      </c>
      <c r="E24" s="350"/>
      <c r="F24" s="293">
        <v>200</v>
      </c>
      <c r="G24" s="298" t="s">
        <v>0</v>
      </c>
      <c r="H24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293" t="str">
        <f>IF(Sklop19[[#This Row],[ZAHTEVANA SHEMA KAKOVOSTI]]&lt;&gt;"",Sklop19[[#This Row],[Preračunana masa/volumen/kos na enoto kg]],"")</f>
        <v/>
      </c>
      <c r="J24" s="285"/>
      <c r="K24" s="214" t="s">
        <v>112</v>
      </c>
      <c r="L24" s="214" t="s">
        <v>112</v>
      </c>
      <c r="M24" s="214" t="s">
        <v>112</v>
      </c>
      <c r="N24" s="286"/>
      <c r="O24" s="214" t="s">
        <v>112</v>
      </c>
      <c r="P24" s="287"/>
      <c r="Q24" s="286">
        <f>+Sklop19[[#This Row],[cena/enota brez DDV v EUR]]*Sklop19[[#This Row],[Stopnja DDV (%)]]</f>
        <v>0</v>
      </c>
      <c r="R24" s="286">
        <f>+Sklop19[[#This Row],[cena/enota brez DDV v EUR]]+Sklop19[[#This Row],[Davek (EUR)]]</f>
        <v>0</v>
      </c>
      <c r="S24" s="286">
        <f>+Sklop19[[#This Row],[cena/enota brez DDV v EUR]]*Sklop19[[#This Row],[Okvirna količina]]</f>
        <v>0</v>
      </c>
      <c r="T24" s="296">
        <f>+Sklop19[[#This Row],[Končna cena/enoto mere (EUR) z DDV]]*Sklop19[[#This Row],[Okvirna količina]]</f>
        <v>0</v>
      </c>
      <c r="U24" s="214" t="s">
        <v>112</v>
      </c>
    </row>
    <row r="25" spans="1:21" s="240" customFormat="1" ht="12">
      <c r="A25" s="87" t="s">
        <v>11</v>
      </c>
      <c r="B25" s="302" t="s">
        <v>416</v>
      </c>
      <c r="C25" s="348" t="s">
        <v>112</v>
      </c>
      <c r="D25" s="349" t="s">
        <v>112</v>
      </c>
      <c r="E25" s="350"/>
      <c r="F25" s="293">
        <v>200</v>
      </c>
      <c r="G25" s="298" t="s">
        <v>0</v>
      </c>
      <c r="H25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5" s="293" t="str">
        <f>IF(Sklop19[[#This Row],[ZAHTEVANA SHEMA KAKOVOSTI]]&lt;&gt;"",Sklop19[[#This Row],[Preračunana masa/volumen/kos na enoto kg]],"")</f>
        <v/>
      </c>
      <c r="J25" s="285"/>
      <c r="K25" s="214" t="s">
        <v>112</v>
      </c>
      <c r="L25" s="214" t="s">
        <v>112</v>
      </c>
      <c r="M25" s="214" t="s">
        <v>112</v>
      </c>
      <c r="N25" s="286"/>
      <c r="O25" s="214" t="s">
        <v>112</v>
      </c>
      <c r="P25" s="287"/>
      <c r="Q25" s="286">
        <f>+Sklop19[[#This Row],[cena/enota brez DDV v EUR]]*Sklop19[[#This Row],[Stopnja DDV (%)]]</f>
        <v>0</v>
      </c>
      <c r="R25" s="286">
        <f>+Sklop19[[#This Row],[cena/enota brez DDV v EUR]]+Sklop19[[#This Row],[Davek (EUR)]]</f>
        <v>0</v>
      </c>
      <c r="S25" s="286">
        <f>+Sklop19[[#This Row],[cena/enota brez DDV v EUR]]*Sklop19[[#This Row],[Okvirna količina]]</f>
        <v>0</v>
      </c>
      <c r="T25" s="296">
        <f>+Sklop19[[#This Row],[Končna cena/enoto mere (EUR) z DDV]]*Sklop19[[#This Row],[Okvirna količina]]</f>
        <v>0</v>
      </c>
      <c r="U25" s="214" t="s">
        <v>112</v>
      </c>
    </row>
    <row r="26" spans="1:21" s="58" customFormat="1" ht="12">
      <c r="A26" s="250" t="s">
        <v>12</v>
      </c>
      <c r="B26" s="192" t="s">
        <v>417</v>
      </c>
      <c r="C26" s="348" t="s">
        <v>112</v>
      </c>
      <c r="D26" s="349" t="s">
        <v>112</v>
      </c>
      <c r="E26" s="350"/>
      <c r="F26" s="88">
        <v>50</v>
      </c>
      <c r="G26" s="351" t="s">
        <v>0</v>
      </c>
      <c r="H26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83" t="str">
        <f>IF(Sklop19[[#This Row],[ZAHTEVANA SHEMA KAKOVOSTI]]&lt;&gt;"",Sklop19[[#This Row],[Preračunana masa/volumen/kos na enoto kg]],"")</f>
        <v/>
      </c>
      <c r="J26" s="93"/>
      <c r="K26" s="214" t="s">
        <v>112</v>
      </c>
      <c r="L26" s="214" t="s">
        <v>112</v>
      </c>
      <c r="M26" s="214" t="s">
        <v>112</v>
      </c>
      <c r="N26" s="90"/>
      <c r="O26" s="214" t="s">
        <v>112</v>
      </c>
      <c r="P26" s="96"/>
      <c r="Q26" s="90">
        <f>+Sklop19[[#This Row],[cena/enota brez DDV v EUR]]*Sklop19[[#This Row],[Stopnja DDV (%)]]</f>
        <v>0</v>
      </c>
      <c r="R26" s="90">
        <f>+Sklop19[[#This Row],[cena/enota brez DDV v EUR]]+Sklop19[[#This Row],[Davek (EUR)]]</f>
        <v>0</v>
      </c>
      <c r="S26" s="90">
        <f>+Sklop19[[#This Row],[cena/enota brez DDV v EUR]]*Sklop19[[#This Row],[Okvirna količina]]</f>
        <v>0</v>
      </c>
      <c r="T26" s="90">
        <f>+Sklop19[[#This Row],[Končna cena/enoto mere (EUR) z DDV]]*Sklop19[[#This Row],[Okvirna količina]]</f>
        <v>0</v>
      </c>
      <c r="U26" s="214" t="s">
        <v>112</v>
      </c>
    </row>
    <row r="27" spans="1:21" s="58" customFormat="1" ht="12">
      <c r="A27" s="87" t="s">
        <v>13</v>
      </c>
      <c r="B27" s="192" t="s">
        <v>418</v>
      </c>
      <c r="C27" s="348" t="s">
        <v>112</v>
      </c>
      <c r="D27" s="349" t="s">
        <v>112</v>
      </c>
      <c r="E27" s="350"/>
      <c r="F27" s="88">
        <v>50</v>
      </c>
      <c r="G27" s="351" t="s">
        <v>0</v>
      </c>
      <c r="H27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83" t="str">
        <f>IF(Sklop19[[#This Row],[ZAHTEVANA SHEMA KAKOVOSTI]]&lt;&gt;"",Sklop19[[#This Row],[Preračunana masa/volumen/kos na enoto kg]],"")</f>
        <v/>
      </c>
      <c r="J27" s="93"/>
      <c r="K27" s="214" t="s">
        <v>112</v>
      </c>
      <c r="L27" s="214" t="s">
        <v>112</v>
      </c>
      <c r="M27" s="214" t="s">
        <v>112</v>
      </c>
      <c r="N27" s="90"/>
      <c r="O27" s="214" t="s">
        <v>112</v>
      </c>
      <c r="P27" s="96"/>
      <c r="Q27" s="90">
        <f>+Sklop19[[#This Row],[cena/enota brez DDV v EUR]]*Sklop19[[#This Row],[Stopnja DDV (%)]]</f>
        <v>0</v>
      </c>
      <c r="R27" s="90">
        <f>+Sklop19[[#This Row],[cena/enota brez DDV v EUR]]+Sklop19[[#This Row],[Davek (EUR)]]</f>
        <v>0</v>
      </c>
      <c r="S27" s="90">
        <f>+Sklop19[[#This Row],[cena/enota brez DDV v EUR]]*Sklop19[[#This Row],[Okvirna količina]]</f>
        <v>0</v>
      </c>
      <c r="T27" s="90">
        <f>+Sklop19[[#This Row],[Končna cena/enoto mere (EUR) z DDV]]*Sklop19[[#This Row],[Okvirna količina]]</f>
        <v>0</v>
      </c>
      <c r="U27" s="214" t="s">
        <v>112</v>
      </c>
    </row>
    <row r="28" spans="1:21" s="58" customFormat="1" ht="12">
      <c r="A28" s="250" t="s">
        <v>14</v>
      </c>
      <c r="B28" s="192" t="s">
        <v>419</v>
      </c>
      <c r="C28" s="348" t="s">
        <v>112</v>
      </c>
      <c r="D28" s="349" t="s">
        <v>112</v>
      </c>
      <c r="E28" s="350"/>
      <c r="F28" s="88">
        <v>50</v>
      </c>
      <c r="G28" s="351" t="s">
        <v>0</v>
      </c>
      <c r="H28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83" t="str">
        <f>IF(Sklop19[[#This Row],[ZAHTEVANA SHEMA KAKOVOSTI]]&lt;&gt;"",Sklop19[[#This Row],[Preračunana masa/volumen/kos na enoto kg]],"")</f>
        <v/>
      </c>
      <c r="J28" s="93"/>
      <c r="K28" s="214" t="s">
        <v>112</v>
      </c>
      <c r="L28" s="214" t="s">
        <v>112</v>
      </c>
      <c r="M28" s="214" t="s">
        <v>112</v>
      </c>
      <c r="N28" s="90"/>
      <c r="O28" s="214" t="s">
        <v>112</v>
      </c>
      <c r="P28" s="96"/>
      <c r="Q28" s="90">
        <f>+Sklop19[[#This Row],[cena/enota brez DDV v EUR]]*Sklop19[[#This Row],[Stopnja DDV (%)]]</f>
        <v>0</v>
      </c>
      <c r="R28" s="90">
        <f>+Sklop19[[#This Row],[cena/enota brez DDV v EUR]]+Sklop19[[#This Row],[Davek (EUR)]]</f>
        <v>0</v>
      </c>
      <c r="S28" s="90">
        <f>+Sklop19[[#This Row],[cena/enota brez DDV v EUR]]*Sklop19[[#This Row],[Okvirna količina]]</f>
        <v>0</v>
      </c>
      <c r="T28" s="90">
        <f>+Sklop19[[#This Row],[Končna cena/enoto mere (EUR) z DDV]]*Sklop19[[#This Row],[Okvirna količina]]</f>
        <v>0</v>
      </c>
      <c r="U28" s="214" t="s">
        <v>112</v>
      </c>
    </row>
    <row r="29" spans="1:21" ht="27" customHeight="1">
      <c r="A29" s="326" t="s">
        <v>134</v>
      </c>
      <c r="B29" s="327"/>
      <c r="C29" s="328"/>
      <c r="D29" s="328"/>
      <c r="E29" s="329"/>
      <c r="F29" s="330"/>
      <c r="G29" s="331"/>
      <c r="H29" s="332">
        <f>SUBTOTAL(109,Sklop19[Preračunana masa/volumen/kos na enoto kg])</f>
        <v>2850</v>
      </c>
      <c r="I29" s="332">
        <f>SUBTOTAL(109,Sklop19[Živila iz shem kakovosti (kg)])</f>
        <v>0</v>
      </c>
      <c r="J29" s="330"/>
      <c r="K29" s="333"/>
      <c r="L29" s="333"/>
      <c r="M29" s="334"/>
      <c r="N29" s="335"/>
      <c r="O29" s="335"/>
      <c r="P29" s="335"/>
      <c r="Q29" s="336"/>
      <c r="R29" s="337"/>
      <c r="S29" s="336">
        <f>SUBTOTAL(109,Sklop19[Vrednost za okvirno količino (EUR) brez DDV])</f>
        <v>0</v>
      </c>
      <c r="T29" s="336">
        <f>SUBTOTAL(109,Sklop19[Vrednost za okvirno količino (EUR) z DDV])</f>
        <v>0</v>
      </c>
      <c r="U29" s="338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8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8"/>
    </row>
    <row r="33" spans="1:22">
      <c r="A33" s="101" t="s">
        <v>182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427" t="s">
        <v>216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427"/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427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1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2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J1:P15 U1:U15 J29:P33 J16:J28 N16:N28 P16:P28 U29:U1048576 M34:P35" name="Obseg1"/>
    <protectedRange sqref="J35:L35" name="Obseg1_2"/>
    <protectedRange sqref="O16:O28" name="Obseg1_3_2"/>
    <protectedRange sqref="U16:U28" name="Obseg1_3_4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57"/>
  <sheetViews>
    <sheetView topLeftCell="A2" zoomScale="90" zoomScaleNormal="90" zoomScaleSheetLayoutView="100" workbookViewId="0">
      <selection activeCell="T60" sqref="T60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Klanec 5,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pred_rekapitulacija'!A33</f>
        <v>20.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pred_rekapitulacija'!B33</f>
        <v>EKO MLEKO IN MLEČNI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92" t="s">
        <v>839</v>
      </c>
      <c r="C16" s="248">
        <v>150</v>
      </c>
      <c r="D16" s="248" t="s">
        <v>110</v>
      </c>
      <c r="E16" s="174"/>
      <c r="F16" s="178">
        <v>1250</v>
      </c>
      <c r="G16" s="175" t="s">
        <v>296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187.5</v>
      </c>
      <c r="I16" s="83" t="str">
        <f>IF(Sklop20[[#This Row],[ZAHTEVANA SHEMA KAKOVOSTI]]&lt;&gt;"",Sklop20[[#This Row],[Preračunana masa/volumen/kos na enoto kg]],"")</f>
        <v/>
      </c>
      <c r="J16" s="93"/>
      <c r="K16" s="216"/>
      <c r="L16" s="216"/>
      <c r="M16" s="216"/>
      <c r="N16" s="90"/>
      <c r="O16" s="216"/>
      <c r="P16" s="96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214" t="s">
        <v>112</v>
      </c>
    </row>
    <row r="17" spans="1:22" s="58" customFormat="1" ht="12">
      <c r="A17" s="87" t="s">
        <v>3</v>
      </c>
      <c r="B17" s="192" t="s">
        <v>832</v>
      </c>
      <c r="C17" s="248">
        <v>150</v>
      </c>
      <c r="D17" s="248" t="s">
        <v>110</v>
      </c>
      <c r="E17" s="174"/>
      <c r="F17" s="178">
        <v>2500</v>
      </c>
      <c r="G17" s="175" t="s">
        <v>296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375</v>
      </c>
      <c r="I17" s="83" t="str">
        <f>IF(Sklop20[[#This Row],[ZAHTEVANA SHEMA KAKOVOSTI]]&lt;&gt;"",Sklop20[[#This Row],[Preračunana masa/volumen/kos na enoto kg]],"")</f>
        <v/>
      </c>
      <c r="J17" s="93"/>
      <c r="K17" s="216"/>
      <c r="L17" s="216"/>
      <c r="M17" s="216"/>
      <c r="N17" s="90"/>
      <c r="O17" s="216"/>
      <c r="P17" s="96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214" t="s">
        <v>112</v>
      </c>
    </row>
    <row r="18" spans="1:22" s="58" customFormat="1" ht="12">
      <c r="A18" s="87" t="s">
        <v>4</v>
      </c>
      <c r="B18" s="192" t="s">
        <v>833</v>
      </c>
      <c r="C18" s="248">
        <v>200</v>
      </c>
      <c r="D18" s="248" t="s">
        <v>110</v>
      </c>
      <c r="E18" s="174"/>
      <c r="F18" s="178">
        <v>200</v>
      </c>
      <c r="G18" s="175" t="s">
        <v>296</v>
      </c>
      <c r="H18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8" s="83" t="str">
        <f>IF(Sklop20[[#This Row],[ZAHTEVANA SHEMA KAKOVOSTI]]&lt;&gt;"",Sklop20[[#This Row],[Preračunana masa/volumen/kos na enoto kg]],"")</f>
        <v/>
      </c>
      <c r="J18" s="93"/>
      <c r="K18" s="216"/>
      <c r="L18" s="216"/>
      <c r="M18" s="216"/>
      <c r="N18" s="90"/>
      <c r="O18" s="216"/>
      <c r="P18" s="96"/>
      <c r="Q18" s="90">
        <f>+Sklop20[[#This Row],[cena/enota brez DDV v EUR]]*Sklop20[[#This Row],[Stopnja DDV (%)]]</f>
        <v>0</v>
      </c>
      <c r="R18" s="90">
        <f>+Sklop20[[#This Row],[cena/enota brez DDV v EUR]]+Sklop20[[#This Row],[Davek (EUR)]]</f>
        <v>0</v>
      </c>
      <c r="S18" s="90">
        <f>+Sklop20[[#This Row],[cena/enota brez DDV v EUR]]*Sklop20[[#This Row],[Okvirna količina]]</f>
        <v>0</v>
      </c>
      <c r="T18" s="90">
        <f>+Sklop20[[#This Row],[Končna cena/enoto mere (EUR) z DDV]]*Sklop20[[#This Row],[Okvirna količina]]</f>
        <v>0</v>
      </c>
      <c r="U18" s="214" t="s">
        <v>112</v>
      </c>
    </row>
    <row r="19" spans="1:22" s="58" customFormat="1" ht="12">
      <c r="A19" s="87" t="s">
        <v>5</v>
      </c>
      <c r="B19" s="192" t="s">
        <v>834</v>
      </c>
      <c r="C19" s="248">
        <v>500</v>
      </c>
      <c r="D19" s="248" t="s">
        <v>110</v>
      </c>
      <c r="E19" s="174"/>
      <c r="F19" s="178">
        <v>200</v>
      </c>
      <c r="G19" s="175" t="s">
        <v>296</v>
      </c>
      <c r="H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83" t="str">
        <f>IF(Sklop20[[#This Row],[ZAHTEVANA SHEMA KAKOVOSTI]]&lt;&gt;"",Sklop20[[#This Row],[Preračunana masa/volumen/kos na enoto kg]],"")</f>
        <v/>
      </c>
      <c r="J19" s="93"/>
      <c r="K19" s="216"/>
      <c r="L19" s="216"/>
      <c r="M19" s="216"/>
      <c r="N19" s="90"/>
      <c r="O19" s="216"/>
      <c r="P19" s="96"/>
      <c r="Q19" s="90">
        <f>+Sklop20[[#This Row],[cena/enota brez DDV v EUR]]*Sklop20[[#This Row],[Stopnja DDV (%)]]</f>
        <v>0</v>
      </c>
      <c r="R19" s="90">
        <f>+Sklop20[[#This Row],[cena/enota brez DDV v EUR]]+Sklop20[[#This Row],[Davek (EUR)]]</f>
        <v>0</v>
      </c>
      <c r="S19" s="90">
        <f>+Sklop20[[#This Row],[cena/enota brez DDV v EUR]]*Sklop20[[#This Row],[Okvirna količina]]</f>
        <v>0</v>
      </c>
      <c r="T19" s="90">
        <f>+Sklop20[[#This Row],[Končna cena/enoto mere (EUR) z DDV]]*Sklop20[[#This Row],[Okvirna količina]]</f>
        <v>0</v>
      </c>
      <c r="U19" s="214" t="s">
        <v>112</v>
      </c>
    </row>
    <row r="20" spans="1:22" s="58" customFormat="1" ht="12">
      <c r="A20" s="87" t="s">
        <v>6</v>
      </c>
      <c r="B20" s="192" t="s">
        <v>834</v>
      </c>
      <c r="C20" s="248">
        <v>200</v>
      </c>
      <c r="D20" s="248" t="s">
        <v>110</v>
      </c>
      <c r="E20" s="174"/>
      <c r="F20" s="178">
        <v>600</v>
      </c>
      <c r="G20" s="175" t="s">
        <v>296</v>
      </c>
      <c r="H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0" s="83" t="str">
        <f>IF(Sklop20[[#This Row],[ZAHTEVANA SHEMA KAKOVOSTI]]&lt;&gt;"",Sklop20[[#This Row],[Preračunana masa/volumen/kos na enoto kg]],"")</f>
        <v/>
      </c>
      <c r="J20" s="93"/>
      <c r="K20" s="216"/>
      <c r="L20" s="216"/>
      <c r="M20" s="216"/>
      <c r="N20" s="90"/>
      <c r="O20" s="216"/>
      <c r="P20" s="96"/>
      <c r="Q20" s="90">
        <f>+Sklop20[[#This Row],[cena/enota brez DDV v EUR]]*Sklop20[[#This Row],[Stopnja DDV (%)]]</f>
        <v>0</v>
      </c>
      <c r="R20" s="90">
        <f>+Sklop20[[#This Row],[cena/enota brez DDV v EUR]]+Sklop20[[#This Row],[Davek (EUR)]]</f>
        <v>0</v>
      </c>
      <c r="S20" s="90">
        <f>+Sklop20[[#This Row],[cena/enota brez DDV v EUR]]*Sklop20[[#This Row],[Okvirna količina]]</f>
        <v>0</v>
      </c>
      <c r="T20" s="90">
        <f>+Sklop20[[#This Row],[Končna cena/enoto mere (EUR) z DDV]]*Sklop20[[#This Row],[Okvirna količina]]</f>
        <v>0</v>
      </c>
      <c r="U20" s="214" t="s">
        <v>112</v>
      </c>
    </row>
    <row r="21" spans="1:22" s="58" customFormat="1" ht="12">
      <c r="A21" s="87" t="s">
        <v>7</v>
      </c>
      <c r="B21" s="192" t="s">
        <v>838</v>
      </c>
      <c r="C21" s="248">
        <v>10</v>
      </c>
      <c r="D21" s="248" t="s">
        <v>74</v>
      </c>
      <c r="E21" s="174"/>
      <c r="F21" s="177">
        <v>300</v>
      </c>
      <c r="G21" s="175" t="s">
        <v>296</v>
      </c>
      <c r="H21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1" s="83" t="str">
        <f>IF(Sklop20[[#This Row],[ZAHTEVANA SHEMA KAKOVOSTI]]&lt;&gt;"",Sklop20[[#This Row],[Preračunana masa/volumen/kos na enoto kg]],"")</f>
        <v/>
      </c>
      <c r="J21" s="93"/>
      <c r="K21" s="216"/>
      <c r="L21" s="216"/>
      <c r="M21" s="216"/>
      <c r="N21" s="90"/>
      <c r="O21" s="216"/>
      <c r="P21" s="96"/>
      <c r="Q21" s="90">
        <f>+Sklop20[[#This Row],[cena/enota brez DDV v EUR]]*Sklop20[[#This Row],[Stopnja DDV (%)]]</f>
        <v>0</v>
      </c>
      <c r="R21" s="90">
        <f>+Sklop20[[#This Row],[cena/enota brez DDV v EUR]]+Sklop20[[#This Row],[Davek (EUR)]]</f>
        <v>0</v>
      </c>
      <c r="S21" s="90">
        <f>+Sklop20[[#This Row],[cena/enota brez DDV v EUR]]*Sklop20[[#This Row],[Okvirna količina]]</f>
        <v>0</v>
      </c>
      <c r="T21" s="90">
        <f>+Sklop20[[#This Row],[Končna cena/enoto mere (EUR) z DDV]]*Sklop20[[#This Row],[Okvirna količina]]</f>
        <v>0</v>
      </c>
      <c r="U21" s="214" t="s">
        <v>112</v>
      </c>
    </row>
    <row r="22" spans="1:22" s="58" customFormat="1" ht="12">
      <c r="A22" s="87" t="s">
        <v>8</v>
      </c>
      <c r="B22" s="192" t="s">
        <v>837</v>
      </c>
      <c r="C22" s="248">
        <v>1</v>
      </c>
      <c r="D22" s="248" t="s">
        <v>0</v>
      </c>
      <c r="E22" s="174"/>
      <c r="F22" s="177">
        <v>1000</v>
      </c>
      <c r="G22" s="175" t="s">
        <v>296</v>
      </c>
      <c r="H2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2" s="83" t="str">
        <f>IF(Sklop20[[#This Row],[ZAHTEVANA SHEMA KAKOVOSTI]]&lt;&gt;"",Sklop20[[#This Row],[Preračunana masa/volumen/kos na enoto kg]],"")</f>
        <v/>
      </c>
      <c r="J22" s="93"/>
      <c r="K22" s="216"/>
      <c r="L22" s="216"/>
      <c r="M22" s="216"/>
      <c r="N22" s="90"/>
      <c r="O22" s="216"/>
      <c r="P22" s="96"/>
      <c r="Q22" s="90">
        <f>+Sklop20[[#This Row],[cena/enota brez DDV v EUR]]*Sklop20[[#This Row],[Stopnja DDV (%)]]</f>
        <v>0</v>
      </c>
      <c r="R22" s="90">
        <f>+Sklop20[[#This Row],[cena/enota brez DDV v EUR]]+Sklop20[[#This Row],[Davek (EUR)]]</f>
        <v>0</v>
      </c>
      <c r="S22" s="90">
        <f>+Sklop20[[#This Row],[cena/enota brez DDV v EUR]]*Sklop20[[#This Row],[Okvirna količina]]</f>
        <v>0</v>
      </c>
      <c r="T22" s="90">
        <f>+Sklop20[[#This Row],[Končna cena/enoto mere (EUR) z DDV]]*Sklop20[[#This Row],[Okvirna količina]]</f>
        <v>0</v>
      </c>
      <c r="U22" s="214" t="s">
        <v>112</v>
      </c>
    </row>
    <row r="23" spans="1:22" s="58" customFormat="1" ht="12">
      <c r="A23" s="87" t="s">
        <v>9</v>
      </c>
      <c r="B23" s="192" t="s">
        <v>836</v>
      </c>
      <c r="C23" s="248">
        <v>1</v>
      </c>
      <c r="D23" s="248" t="s">
        <v>0</v>
      </c>
      <c r="E23" s="174"/>
      <c r="F23" s="178">
        <v>4000</v>
      </c>
      <c r="G23" s="175" t="s">
        <v>296</v>
      </c>
      <c r="H2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4000</v>
      </c>
      <c r="I23" s="83" t="str">
        <f>IF(Sklop20[[#This Row],[ZAHTEVANA SHEMA KAKOVOSTI]]&lt;&gt;"",Sklop20[[#This Row],[Preračunana masa/volumen/kos na enoto kg]],"")</f>
        <v/>
      </c>
      <c r="J23" s="93"/>
      <c r="K23" s="216"/>
      <c r="L23" s="216"/>
      <c r="M23" s="216"/>
      <c r="N23" s="90"/>
      <c r="O23" s="216"/>
      <c r="P23" s="96"/>
      <c r="Q23" s="90">
        <f>+Sklop20[[#This Row],[cena/enota brez DDV v EUR]]*Sklop20[[#This Row],[Stopnja DDV (%)]]</f>
        <v>0</v>
      </c>
      <c r="R23" s="90">
        <f>+Sklop20[[#This Row],[cena/enota brez DDV v EUR]]+Sklop20[[#This Row],[Davek (EUR)]]</f>
        <v>0</v>
      </c>
      <c r="S23" s="90">
        <f>+Sklop20[[#This Row],[cena/enota brez DDV v EUR]]*Sklop20[[#This Row],[Okvirna količina]]</f>
        <v>0</v>
      </c>
      <c r="T23" s="90">
        <f>+Sklop20[[#This Row],[Končna cena/enoto mere (EUR) z DDV]]*Sklop20[[#This Row],[Okvirna količina]]</f>
        <v>0</v>
      </c>
      <c r="U23" s="214" t="s">
        <v>112</v>
      </c>
    </row>
    <row r="24" spans="1:22" s="58" customFormat="1" ht="12">
      <c r="A24" s="87" t="s">
        <v>10</v>
      </c>
      <c r="B24" s="192" t="s">
        <v>835</v>
      </c>
      <c r="C24" s="248">
        <v>150</v>
      </c>
      <c r="D24" s="248" t="s">
        <v>110</v>
      </c>
      <c r="E24" s="174"/>
      <c r="F24" s="178">
        <v>2500</v>
      </c>
      <c r="G24" s="175" t="s">
        <v>296</v>
      </c>
      <c r="H2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375</v>
      </c>
      <c r="I24" s="83" t="str">
        <f>IF(Sklop20[[#This Row],[ZAHTEVANA SHEMA KAKOVOSTI]]&lt;&gt;"",Sklop20[[#This Row],[Preračunana masa/volumen/kos na enoto kg]],"")</f>
        <v/>
      </c>
      <c r="J24" s="93"/>
      <c r="K24" s="216"/>
      <c r="L24" s="216"/>
      <c r="M24" s="216"/>
      <c r="N24" s="90"/>
      <c r="O24" s="216"/>
      <c r="P24" s="96"/>
      <c r="Q24" s="90">
        <f>+Sklop20[[#This Row],[cena/enota brez DDV v EUR]]*Sklop20[[#This Row],[Stopnja DDV (%)]]</f>
        <v>0</v>
      </c>
      <c r="R24" s="90">
        <f>+Sklop20[[#This Row],[cena/enota brez DDV v EUR]]+Sklop20[[#This Row],[Davek (EUR)]]</f>
        <v>0</v>
      </c>
      <c r="S24" s="90">
        <f>+Sklop20[[#This Row],[cena/enota brez DDV v EUR]]*Sklop20[[#This Row],[Okvirna količina]]</f>
        <v>0</v>
      </c>
      <c r="T24" s="90">
        <f>+Sklop20[[#This Row],[Končna cena/enoto mere (EUR) z DDV]]*Sklop20[[#This Row],[Okvirna količina]]</f>
        <v>0</v>
      </c>
      <c r="U24" s="214" t="s">
        <v>112</v>
      </c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SUBTOTAL(109,Sklop20[Preračunana masa/volumen/kos na enoto kg])</f>
        <v>9197.5</v>
      </c>
      <c r="I25" s="332">
        <f>SUBTOTAL(109,Sklop20[Živila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SUBTOTAL(109,Sklop20[Vrednost za okvirno količino (EUR) brez DDV])</f>
        <v>0</v>
      </c>
      <c r="T25" s="336">
        <f>SUBTOTAL(109,Sklop20[Vrednost za okvirno količino (EUR) z DDV])</f>
        <v>0</v>
      </c>
      <c r="U25" s="338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 ht="12.75" customHeight="1">
      <c r="A31" s="427" t="s">
        <v>216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5 J1:P15 J25:P30 J16:J24 N16:N24 P16:P24 U25:U1048576" name="Obseg1"/>
    <protectedRange sqref="J31:L31" name="Obseg1_2"/>
    <protectedRange sqref="U16:U24 O16:O24 K16:M24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 testenine in njoki</vt:lpstr>
      <vt:lpstr>14_Kruh in pekovski izdelki</vt:lpstr>
      <vt:lpstr>15_ Sladice</vt:lpstr>
      <vt:lpstr>16_Ostalo prehrambeno blago</vt:lpstr>
      <vt:lpstr>17_Eko meso</vt:lpstr>
      <vt:lpstr>18_Eko med</vt:lpstr>
      <vt:lpstr>19_Eko sadje in zelenjava</vt:lpstr>
      <vt:lpstr>20_Eko mleko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 testenine in njoki'!Področje_tiskanja</vt:lpstr>
      <vt:lpstr>'14_Kruh in pekovski izdelki'!Področje_tiskanja</vt:lpstr>
      <vt:lpstr>'15_ Sladice'!Področje_tiskanja</vt:lpstr>
      <vt:lpstr>'16_Ostalo prehrambeno blago'!Področje_tiskanja</vt:lpstr>
      <vt:lpstr>'17_Eko meso'!Področje_tiskanja</vt:lpstr>
      <vt:lpstr>'18_Eko med'!Področje_tiskanja</vt:lpstr>
      <vt:lpstr>'19_Eko sadje in zelenjava'!Področje_tiskanja</vt:lpstr>
      <vt:lpstr>'2_Meso in mesni izdelki'!Področje_tiskanja</vt:lpstr>
      <vt:lpstr>'20_Eko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 testenine in njoki'!Tiskanje_naslovov</vt:lpstr>
      <vt:lpstr>'14_Kruh in pekovski izdelki'!Tiskanje_naslovov</vt:lpstr>
      <vt:lpstr>'15_ Sladice'!Tiskanje_naslovov</vt:lpstr>
      <vt:lpstr>'16_Ostalo prehrambeno blago'!Tiskanje_naslovov</vt:lpstr>
      <vt:lpstr>'17_Eko meso'!Tiskanje_naslovov</vt:lpstr>
      <vt:lpstr>'18_Eko med'!Tiskanje_naslovov</vt:lpstr>
      <vt:lpstr>'19_Eko sadje in zelenjava'!Tiskanje_naslovov</vt:lpstr>
      <vt:lpstr>'2_Meso in mesni izdelki'!Tiskanje_naslovov</vt:lpstr>
      <vt:lpstr>'20_Eko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2022-03-24T08:39:23Z</cp:lastPrinted>
  <dcterms:created xsi:type="dcterms:W3CDTF">2012-03-26T14:52:49Z</dcterms:created>
  <dcterms:modified xsi:type="dcterms:W3CDTF">2022-05-03T11:12:34Z</dcterms:modified>
</cp:coreProperties>
</file>