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2\OŠ N.O. CERKNICA\RAZPISNA DOKUMENTACIJA\"/>
    </mc:Choice>
  </mc:AlternateContent>
  <xr:revisionPtr revIDLastSave="0" documentId="13_ncr:1_{6D97F8C5-E1BD-4794-B932-A17713AF81C3}" xr6:coauthVersionLast="47" xr6:coauthVersionMax="47" xr10:uidLastSave="{00000000-0000-0000-0000-000000000000}"/>
  <bookViews>
    <workbookView xWindow="14970" yWindow="900" windowWidth="22320" windowHeight="19620" tabRatio="684" firstSheet="5" activeTab="7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Sladoled" sheetId="29" r:id="rId4"/>
    <sheet name="2_Mleko" sheetId="31" r:id="rId5"/>
    <sheet name="3_Meso" sheetId="32" r:id="rId6"/>
    <sheet name="4_Perutnina in izdelki" sheetId="33" r:id="rId7"/>
    <sheet name="5_Ribe" sheetId="34" r:id="rId8"/>
    <sheet name="6_Testo in zamrznjeni izdelki" sheetId="35" r:id="rId9"/>
    <sheet name="7_Zamrznjena zelen.in sadje" sheetId="36" r:id="rId10"/>
    <sheet name="8_Sveže sadje in zelenjava" sheetId="37" r:id="rId11"/>
    <sheet name="9_Dietni_izdelki" sheetId="38" r:id="rId12"/>
    <sheet name="10_Sadni sokovi" sheetId="40" r:id="rId13"/>
    <sheet name="11_Žita,mlev.izd.,testenine" sheetId="41" r:id="rId14"/>
    <sheet name="12_Slano_sladko pecivo" sheetId="42" r:id="rId15"/>
    <sheet name="13_Kruh_pekovsko pecivo" sheetId="44" r:id="rId16"/>
    <sheet name="14_Ostalo prehrambeno blago" sheetId="43" r:id="rId17"/>
    <sheet name="15_Eko_kruh" sheetId="45" r:id="rId18"/>
    <sheet name="16_Eko_mleko" sheetId="47" r:id="rId19"/>
    <sheet name="17_Eko_med" sheetId="48" r:id="rId20"/>
    <sheet name="18_Eko_jajca" sheetId="49" r:id="rId21"/>
    <sheet name="19_Ekološko_meso" sheetId="50" r:id="rId22"/>
    <sheet name="20_Eko_sadje_zel" sheetId="56" r:id="rId23"/>
  </sheets>
  <definedNames>
    <definedName name="_Hlk15366980" localSheetId="1">'Navodila za izpolnjevanje'!#REF!</definedName>
    <definedName name="_xlnm.Print_Area" localSheetId="3">'1_Sladoled'!$A$1:$U$31</definedName>
    <definedName name="_xlnm.Print_Area" localSheetId="12">'10_Sadni sokovi'!$A$1:$U$48</definedName>
    <definedName name="_xlnm.Print_Area" localSheetId="13">'11_Žita,mlev.izd.,testenine'!$A$1:$U$94</definedName>
    <definedName name="_xlnm.Print_Area" localSheetId="14">'12_Slano_sladko pecivo'!$A$1:$U$45</definedName>
    <definedName name="_xlnm.Print_Area" localSheetId="15">'13_Kruh_pekovsko pecivo'!$A$1:$U$69</definedName>
    <definedName name="_xlnm.Print_Area" localSheetId="16">'14_Ostalo prehrambeno blago'!$A$1:$U$160</definedName>
    <definedName name="_xlnm.Print_Area" localSheetId="17">'15_Eko_kruh'!$A$1:$U$57</definedName>
    <definedName name="_xlnm.Print_Area" localSheetId="18">'16_Eko_mleko'!$A$1:$U$43</definedName>
    <definedName name="_xlnm.Print_Area" localSheetId="19">'17_Eko_med'!$A$1:$U$28</definedName>
    <definedName name="_xlnm.Print_Area" localSheetId="20">'18_Eko_jajca'!$A$1:$U$27</definedName>
    <definedName name="_xlnm.Print_Area" localSheetId="21">'19_Ekološko_meso'!$A$1:$U$33</definedName>
    <definedName name="_xlnm.Print_Area" localSheetId="4">'2_Mleko'!$A$1:$U$54</definedName>
    <definedName name="_xlnm.Print_Area" localSheetId="22">'20_Eko_sadje_zel'!$A$1:$U$33</definedName>
    <definedName name="_xlnm.Print_Area" localSheetId="5">'3_Meso'!$A$1:$U$58</definedName>
    <definedName name="_xlnm.Print_Area" localSheetId="6">'4_Perutnina in izdelki'!$A$1:$U$39</definedName>
    <definedName name="_xlnm.Print_Area" localSheetId="7">'5_Ribe'!$A$1:$U$42</definedName>
    <definedName name="_xlnm.Print_Area" localSheetId="8">'6_Testo in zamrznjeni izdelki'!$A$1:$U$48</definedName>
    <definedName name="_xlnm.Print_Area" localSheetId="9">'7_Zamrznjena zelen.in sadje'!$A$1:$U$54</definedName>
    <definedName name="_xlnm.Print_Area" localSheetId="10">'8_Sveže sadje in zelenjava'!$A$1:$U$137</definedName>
    <definedName name="_xlnm.Print_Area" localSheetId="11">'9_Dietni_izdelki'!$A$1:$U$94</definedName>
    <definedName name="_xlnm.Print_Area" localSheetId="1">'Navodila za izpolnjevanje'!$A$1:$C$30</definedName>
    <definedName name="_xlnm.Print_Area" localSheetId="2">'Ponudbeni pred_rekapitulacija'!$A$1:$I$45</definedName>
    <definedName name="_xlnm.Print_Titles" localSheetId="3">'1_Sladoled'!$15:$15</definedName>
    <definedName name="_xlnm.Print_Titles" localSheetId="12">'10_Sadni sokovi'!$15:$15</definedName>
    <definedName name="_xlnm.Print_Titles" localSheetId="13">'11_Žita,mlev.izd.,testenine'!$15:$15</definedName>
    <definedName name="_xlnm.Print_Titles" localSheetId="14">'12_Slano_sladko pecivo'!$15:$15</definedName>
    <definedName name="_xlnm.Print_Titles" localSheetId="15">'13_Kruh_pekovsko pecivo'!$15:$15</definedName>
    <definedName name="_xlnm.Print_Titles" localSheetId="16">'14_Ostalo prehrambeno blago'!$15:$15</definedName>
    <definedName name="_xlnm.Print_Titles" localSheetId="17">'15_Eko_kruh'!$15:$15</definedName>
    <definedName name="_xlnm.Print_Titles" localSheetId="18">'16_Eko_mleko'!$15:$15</definedName>
    <definedName name="_xlnm.Print_Titles" localSheetId="19">'17_Eko_med'!$15:$15</definedName>
    <definedName name="_xlnm.Print_Titles" localSheetId="20">'18_Eko_jajca'!$15:$15</definedName>
    <definedName name="_xlnm.Print_Titles" localSheetId="21">'19_Ekološko_meso'!$15:$15</definedName>
    <definedName name="_xlnm.Print_Titles" localSheetId="4">'2_Mleko'!$15:$15</definedName>
    <definedName name="_xlnm.Print_Titles" localSheetId="22">'20_Eko_sadje_zel'!$15:$15</definedName>
    <definedName name="_xlnm.Print_Titles" localSheetId="5">'3_Meso'!$15:$15</definedName>
    <definedName name="_xlnm.Print_Titles" localSheetId="6">'4_Perutnina in izdelki'!$15:$15</definedName>
    <definedName name="_xlnm.Print_Titles" localSheetId="7">'5_Ribe'!$15:$15</definedName>
    <definedName name="_xlnm.Print_Titles" localSheetId="8">'6_Testo in zamrznjeni izdelki'!$15:$15</definedName>
    <definedName name="_xlnm.Print_Titles" localSheetId="9">'7_Zamrznjena zelen.in sadje'!$15:$15</definedName>
    <definedName name="_xlnm.Print_Titles" localSheetId="10">'8_Sveže sadje in zelenjava'!$15:$15</definedName>
    <definedName name="_xlnm.Print_Titles" localSheetId="11">'9_Dietni_izdelki'!$15:$15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4" i="28" l="1"/>
  <c r="C34" i="28"/>
  <c r="H86" i="43"/>
  <c r="I86" i="43"/>
  <c r="Q86" i="43"/>
  <c r="R86" i="43" s="1"/>
  <c r="T86" i="43" s="1"/>
  <c r="S86" i="43"/>
  <c r="H44" i="36"/>
  <c r="I44" i="36"/>
  <c r="Q44" i="36"/>
  <c r="R44" i="36" s="1"/>
  <c r="T44" i="36" s="1"/>
  <c r="S44" i="36"/>
  <c r="F33" i="28"/>
  <c r="E33" i="28"/>
  <c r="C33" i="28"/>
  <c r="B13" i="56"/>
  <c r="B12" i="56"/>
  <c r="S22" i="56"/>
  <c r="Q22" i="56"/>
  <c r="R22" i="56" s="1"/>
  <c r="T22" i="56" s="1"/>
  <c r="I22" i="56"/>
  <c r="H22" i="56"/>
  <c r="S21" i="56"/>
  <c r="R21" i="56"/>
  <c r="T21" i="56" s="1"/>
  <c r="Q21" i="56"/>
  <c r="I21" i="56"/>
  <c r="H21" i="56"/>
  <c r="S20" i="56"/>
  <c r="Q20" i="56"/>
  <c r="R20" i="56" s="1"/>
  <c r="T20" i="56" s="1"/>
  <c r="I20" i="56"/>
  <c r="H20" i="56"/>
  <c r="S19" i="56"/>
  <c r="Q19" i="56"/>
  <c r="R19" i="56" s="1"/>
  <c r="T19" i="56" s="1"/>
  <c r="I19" i="56"/>
  <c r="H19" i="56"/>
  <c r="S18" i="56"/>
  <c r="Q18" i="56"/>
  <c r="R18" i="56" s="1"/>
  <c r="T18" i="56" s="1"/>
  <c r="I18" i="56"/>
  <c r="H18" i="56"/>
  <c r="S17" i="56"/>
  <c r="Q17" i="56"/>
  <c r="R17" i="56" s="1"/>
  <c r="T17" i="56" s="1"/>
  <c r="I17" i="56"/>
  <c r="H17" i="56"/>
  <c r="S16" i="56"/>
  <c r="S23" i="56" s="1"/>
  <c r="Q16" i="56"/>
  <c r="R16" i="56" s="1"/>
  <c r="T16" i="56" s="1"/>
  <c r="I16" i="56"/>
  <c r="H16" i="56"/>
  <c r="H23" i="56" s="1"/>
  <c r="C9" i="56"/>
  <c r="C8" i="56"/>
  <c r="C7" i="56"/>
  <c r="C6" i="56"/>
  <c r="C3" i="56"/>
  <c r="C2" i="56"/>
  <c r="H73" i="38"/>
  <c r="H74" i="38"/>
  <c r="I73" i="38"/>
  <c r="I74" i="38"/>
  <c r="Q73" i="38"/>
  <c r="R73" i="38" s="1"/>
  <c r="T73" i="38" s="1"/>
  <c r="Q74" i="38"/>
  <c r="R74" i="38"/>
  <c r="S73" i="38"/>
  <c r="S74" i="38"/>
  <c r="T74" i="38"/>
  <c r="H31" i="38"/>
  <c r="I31" i="38"/>
  <c r="Q31" i="38"/>
  <c r="R31" i="38"/>
  <c r="T31" i="38" s="1"/>
  <c r="S31" i="38"/>
  <c r="H60" i="44"/>
  <c r="I60" i="44"/>
  <c r="Q60" i="44"/>
  <c r="R60" i="44"/>
  <c r="T60" i="44" s="1"/>
  <c r="S60" i="44"/>
  <c r="H84" i="41"/>
  <c r="H20" i="40"/>
  <c r="I20" i="40"/>
  <c r="Q20" i="40"/>
  <c r="R20" i="40" s="1"/>
  <c r="T20" i="40" s="1"/>
  <c r="S20" i="40"/>
  <c r="I23" i="56" l="1"/>
  <c r="D33" i="28"/>
  <c r="T23" i="56"/>
  <c r="F27" i="28" l="1"/>
  <c r="F25" i="28"/>
  <c r="F24" i="28"/>
  <c r="F28" i="28"/>
  <c r="F29" i="28"/>
  <c r="F30" i="28"/>
  <c r="F31" i="28"/>
  <c r="E32" i="28"/>
  <c r="E31" i="28"/>
  <c r="E30" i="28"/>
  <c r="E29" i="28"/>
  <c r="E28" i="28"/>
  <c r="E25" i="28"/>
  <c r="E24" i="28"/>
  <c r="U61" i="44"/>
  <c r="F26" i="28" s="1"/>
  <c r="H77" i="41"/>
  <c r="H78" i="41"/>
  <c r="H60" i="41"/>
  <c r="H61" i="41"/>
  <c r="H62" i="41"/>
  <c r="H63" i="41"/>
  <c r="H64" i="41"/>
  <c r="H65" i="41"/>
  <c r="H66" i="41"/>
  <c r="H25" i="41"/>
  <c r="C30" i="28" l="1"/>
  <c r="C28" i="28"/>
  <c r="F32" i="28"/>
  <c r="H17" i="50"/>
  <c r="H18" i="50"/>
  <c r="H19" i="50"/>
  <c r="H20" i="50"/>
  <c r="I17" i="50"/>
  <c r="I18" i="50"/>
  <c r="I19" i="50"/>
  <c r="I20" i="50"/>
  <c r="Q17" i="50"/>
  <c r="Q18" i="50"/>
  <c r="Q19" i="50"/>
  <c r="R19" i="50" s="1"/>
  <c r="T19" i="50" s="1"/>
  <c r="Q20" i="50"/>
  <c r="R20" i="50" s="1"/>
  <c r="T20" i="50" s="1"/>
  <c r="R17" i="50"/>
  <c r="R18" i="50"/>
  <c r="S17" i="50"/>
  <c r="S18" i="50"/>
  <c r="S19" i="50"/>
  <c r="S20" i="50"/>
  <c r="T17" i="50"/>
  <c r="T18" i="50"/>
  <c r="H21" i="50"/>
  <c r="H22" i="50"/>
  <c r="I21" i="50"/>
  <c r="I22" i="50"/>
  <c r="Q21" i="50"/>
  <c r="Q22" i="50"/>
  <c r="R21" i="50"/>
  <c r="R22" i="50"/>
  <c r="S21" i="50"/>
  <c r="S22" i="50"/>
  <c r="T21" i="50"/>
  <c r="T22" i="50"/>
  <c r="B12" i="50"/>
  <c r="B12" i="49"/>
  <c r="B12" i="48"/>
  <c r="H17" i="47"/>
  <c r="H18" i="47"/>
  <c r="H19" i="47"/>
  <c r="H20" i="47"/>
  <c r="H21" i="47"/>
  <c r="H22" i="47"/>
  <c r="I17" i="47"/>
  <c r="I18" i="47"/>
  <c r="I19" i="47"/>
  <c r="I20" i="47"/>
  <c r="I21" i="47"/>
  <c r="I22" i="47"/>
  <c r="Q17" i="47"/>
  <c r="R17" i="47" s="1"/>
  <c r="T17" i="47" s="1"/>
  <c r="Q18" i="47"/>
  <c r="Q19" i="47"/>
  <c r="R19" i="47" s="1"/>
  <c r="T19" i="47" s="1"/>
  <c r="Q20" i="47"/>
  <c r="R20" i="47" s="1"/>
  <c r="T20" i="47" s="1"/>
  <c r="Q21" i="47"/>
  <c r="Q22" i="47"/>
  <c r="R18" i="47"/>
  <c r="T18" i="47" s="1"/>
  <c r="R21" i="47"/>
  <c r="R22" i="47"/>
  <c r="S17" i="47"/>
  <c r="S18" i="47"/>
  <c r="S19" i="47"/>
  <c r="S20" i="47"/>
  <c r="S21" i="47"/>
  <c r="S22" i="47"/>
  <c r="T21" i="47"/>
  <c r="T22" i="47"/>
  <c r="H23" i="47"/>
  <c r="H24" i="47"/>
  <c r="H25" i="47"/>
  <c r="H26" i="47"/>
  <c r="H27" i="47"/>
  <c r="H28" i="47"/>
  <c r="I23" i="47"/>
  <c r="I24" i="47"/>
  <c r="I25" i="47"/>
  <c r="I26" i="47"/>
  <c r="I27" i="47"/>
  <c r="I28" i="47"/>
  <c r="Q23" i="47"/>
  <c r="Q24" i="47"/>
  <c r="Q25" i="47"/>
  <c r="R25" i="47" s="1"/>
  <c r="T25" i="47" s="1"/>
  <c r="Q26" i="47"/>
  <c r="R26" i="47" s="1"/>
  <c r="T26" i="47" s="1"/>
  <c r="Q27" i="47"/>
  <c r="Q28" i="47"/>
  <c r="R23" i="47"/>
  <c r="T23" i="47" s="1"/>
  <c r="R24" i="47"/>
  <c r="T24" i="47" s="1"/>
  <c r="R27" i="47"/>
  <c r="T27" i="47" s="1"/>
  <c r="R28" i="47"/>
  <c r="S23" i="47"/>
  <c r="S24" i="47"/>
  <c r="S25" i="47"/>
  <c r="S26" i="47"/>
  <c r="S27" i="47"/>
  <c r="S28" i="47"/>
  <c r="T28" i="47"/>
  <c r="H29" i="47"/>
  <c r="H30" i="47"/>
  <c r="H31" i="47"/>
  <c r="H32" i="47"/>
  <c r="I29" i="47"/>
  <c r="I30" i="47"/>
  <c r="I31" i="47"/>
  <c r="I32" i="47"/>
  <c r="Q29" i="47"/>
  <c r="R29" i="47" s="1"/>
  <c r="T29" i="47" s="1"/>
  <c r="Q30" i="47"/>
  <c r="R30" i="47" s="1"/>
  <c r="T30" i="47" s="1"/>
  <c r="Q31" i="47"/>
  <c r="Q32" i="47"/>
  <c r="R32" i="47" s="1"/>
  <c r="T32" i="47" s="1"/>
  <c r="R31" i="47"/>
  <c r="S29" i="47"/>
  <c r="S30" i="47"/>
  <c r="S31" i="47"/>
  <c r="S32" i="47"/>
  <c r="T31" i="47"/>
  <c r="B12" i="47"/>
  <c r="C25" i="28"/>
  <c r="C24" i="28"/>
  <c r="H17" i="45"/>
  <c r="H18" i="45"/>
  <c r="H19" i="45"/>
  <c r="H20" i="45"/>
  <c r="H21" i="45"/>
  <c r="H22" i="45"/>
  <c r="H23" i="45"/>
  <c r="H24" i="45"/>
  <c r="H25" i="45"/>
  <c r="H26" i="45"/>
  <c r="H27" i="45"/>
  <c r="H28" i="45"/>
  <c r="H29" i="45"/>
  <c r="H30" i="45"/>
  <c r="H31" i="45"/>
  <c r="H32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I29" i="45"/>
  <c r="I30" i="45"/>
  <c r="I31" i="45"/>
  <c r="I32" i="45"/>
  <c r="Q17" i="45"/>
  <c r="Q18" i="45"/>
  <c r="Q19" i="45"/>
  <c r="Q20" i="45"/>
  <c r="Q21" i="45"/>
  <c r="Q22" i="45"/>
  <c r="Q23" i="45"/>
  <c r="Q24" i="45"/>
  <c r="Q25" i="45"/>
  <c r="Q26" i="45"/>
  <c r="Q27" i="45"/>
  <c r="Q28" i="45"/>
  <c r="Q29" i="45"/>
  <c r="Q30" i="45"/>
  <c r="Q31" i="45"/>
  <c r="Q32" i="45"/>
  <c r="R17" i="45"/>
  <c r="R18" i="45"/>
  <c r="R19" i="45"/>
  <c r="R20" i="45"/>
  <c r="R21" i="45"/>
  <c r="R22" i="45"/>
  <c r="R23" i="45"/>
  <c r="R24" i="45"/>
  <c r="R25" i="45"/>
  <c r="R26" i="45"/>
  <c r="R27" i="45"/>
  <c r="R28" i="45"/>
  <c r="R29" i="45"/>
  <c r="R30" i="45"/>
  <c r="R31" i="45"/>
  <c r="R32" i="45"/>
  <c r="S17" i="45"/>
  <c r="S18" i="45"/>
  <c r="S19" i="45"/>
  <c r="S20" i="45"/>
  <c r="S21" i="45"/>
  <c r="S22" i="45"/>
  <c r="S23" i="45"/>
  <c r="S24" i="45"/>
  <c r="S25" i="45"/>
  <c r="S26" i="45"/>
  <c r="S27" i="45"/>
  <c r="S28" i="45"/>
  <c r="S29" i="45"/>
  <c r="S30" i="45"/>
  <c r="S31" i="45"/>
  <c r="S32" i="45"/>
  <c r="T17" i="45"/>
  <c r="T18" i="45"/>
  <c r="T19" i="45"/>
  <c r="T20" i="45"/>
  <c r="T21" i="45"/>
  <c r="T22" i="45"/>
  <c r="T23" i="45"/>
  <c r="T24" i="45"/>
  <c r="T25" i="45"/>
  <c r="T26" i="45"/>
  <c r="T27" i="45"/>
  <c r="T28" i="45"/>
  <c r="T29" i="45"/>
  <c r="T30" i="45"/>
  <c r="T31" i="45"/>
  <c r="T32" i="45"/>
  <c r="H33" i="45"/>
  <c r="I33" i="45" s="1"/>
  <c r="H34" i="45"/>
  <c r="I34" i="45" s="1"/>
  <c r="H35" i="45"/>
  <c r="H36" i="45"/>
  <c r="I36" i="45" s="1"/>
  <c r="H37" i="45"/>
  <c r="H38" i="45"/>
  <c r="I38" i="45" s="1"/>
  <c r="H39" i="45"/>
  <c r="I39" i="45" s="1"/>
  <c r="H40" i="45"/>
  <c r="I40" i="45" s="1"/>
  <c r="H41" i="45"/>
  <c r="H42" i="45"/>
  <c r="H43" i="45"/>
  <c r="H44" i="45"/>
  <c r="I44" i="45" s="1"/>
  <c r="H45" i="45"/>
  <c r="I45" i="45" s="1"/>
  <c r="H46" i="45"/>
  <c r="I35" i="45"/>
  <c r="I37" i="45"/>
  <c r="I41" i="45"/>
  <c r="I42" i="45"/>
  <c r="I43" i="45"/>
  <c r="I46" i="45"/>
  <c r="Q33" i="45"/>
  <c r="Q34" i="45"/>
  <c r="Q35" i="45"/>
  <c r="Q36" i="45"/>
  <c r="R36" i="45" s="1"/>
  <c r="T36" i="45" s="1"/>
  <c r="Q37" i="45"/>
  <c r="Q38" i="45"/>
  <c r="Q39" i="45"/>
  <c r="Q40" i="45"/>
  <c r="R40" i="45" s="1"/>
  <c r="T40" i="45" s="1"/>
  <c r="Q41" i="45"/>
  <c r="Q42" i="45"/>
  <c r="Q43" i="45"/>
  <c r="Q44" i="45"/>
  <c r="R44" i="45" s="1"/>
  <c r="T44" i="45" s="1"/>
  <c r="Q45" i="45"/>
  <c r="Q46" i="45"/>
  <c r="R33" i="45"/>
  <c r="R34" i="45"/>
  <c r="R35" i="45"/>
  <c r="R37" i="45"/>
  <c r="R38" i="45"/>
  <c r="R39" i="45"/>
  <c r="R41" i="45"/>
  <c r="R42" i="45"/>
  <c r="R43" i="45"/>
  <c r="R45" i="45"/>
  <c r="R46" i="45"/>
  <c r="S33" i="45"/>
  <c r="S34" i="45"/>
  <c r="S35" i="45"/>
  <c r="S36" i="45"/>
  <c r="S37" i="45"/>
  <c r="S38" i="45"/>
  <c r="S39" i="45"/>
  <c r="S40" i="45"/>
  <c r="S41" i="45"/>
  <c r="S42" i="45"/>
  <c r="S43" i="45"/>
  <c r="S44" i="45"/>
  <c r="S45" i="45"/>
  <c r="S46" i="45"/>
  <c r="T33" i="45"/>
  <c r="T34" i="45"/>
  <c r="T35" i="45"/>
  <c r="T37" i="45"/>
  <c r="T38" i="45"/>
  <c r="T39" i="45"/>
  <c r="T41" i="45"/>
  <c r="T42" i="45"/>
  <c r="T43" i="45"/>
  <c r="T45" i="45"/>
  <c r="T46" i="45"/>
  <c r="B12" i="45"/>
  <c r="B12" i="43"/>
  <c r="H17" i="43"/>
  <c r="H18" i="43"/>
  <c r="H19" i="43"/>
  <c r="H20" i="43"/>
  <c r="I20" i="43" s="1"/>
  <c r="H21" i="43"/>
  <c r="H22" i="43"/>
  <c r="H23" i="43"/>
  <c r="H24" i="43"/>
  <c r="H25" i="43"/>
  <c r="H26" i="43"/>
  <c r="H27" i="43"/>
  <c r="H28" i="43"/>
  <c r="I28" i="43" s="1"/>
  <c r="H29" i="43"/>
  <c r="I29" i="43" s="1"/>
  <c r="H30" i="43"/>
  <c r="H31" i="43"/>
  <c r="I31" i="43" s="1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H57" i="43"/>
  <c r="H58" i="43"/>
  <c r="H59" i="43"/>
  <c r="I59" i="43" s="1"/>
  <c r="H60" i="43"/>
  <c r="H61" i="43"/>
  <c r="H62" i="43"/>
  <c r="H63" i="43"/>
  <c r="H64" i="43"/>
  <c r="H65" i="43"/>
  <c r="H66" i="43"/>
  <c r="H67" i="43"/>
  <c r="H68" i="43"/>
  <c r="H69" i="43"/>
  <c r="H70" i="43"/>
  <c r="H71" i="43"/>
  <c r="H72" i="43"/>
  <c r="H73" i="43"/>
  <c r="H74" i="43"/>
  <c r="H75" i="43"/>
  <c r="H76" i="43"/>
  <c r="H77" i="43"/>
  <c r="I77" i="43" s="1"/>
  <c r="H78" i="43"/>
  <c r="H79" i="43"/>
  <c r="H80" i="43"/>
  <c r="H81" i="43"/>
  <c r="H82" i="43"/>
  <c r="H83" i="43"/>
  <c r="H84" i="43"/>
  <c r="H85" i="43"/>
  <c r="H87" i="43"/>
  <c r="H88" i="43"/>
  <c r="I17" i="43"/>
  <c r="I18" i="43"/>
  <c r="I19" i="43"/>
  <c r="I21" i="43"/>
  <c r="I22" i="43"/>
  <c r="I23" i="43"/>
  <c r="I24" i="43"/>
  <c r="I25" i="43"/>
  <c r="I26" i="43"/>
  <c r="I27" i="43"/>
  <c r="I30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I57" i="43"/>
  <c r="I58" i="43"/>
  <c r="I60" i="43"/>
  <c r="I61" i="43"/>
  <c r="I62" i="43"/>
  <c r="I63" i="43"/>
  <c r="I64" i="43"/>
  <c r="I65" i="43"/>
  <c r="I66" i="43"/>
  <c r="I67" i="43"/>
  <c r="I68" i="43"/>
  <c r="I69" i="43"/>
  <c r="I70" i="43"/>
  <c r="I71" i="43"/>
  <c r="I72" i="43"/>
  <c r="I73" i="43"/>
  <c r="I74" i="43"/>
  <c r="I75" i="43"/>
  <c r="I76" i="43"/>
  <c r="I78" i="43"/>
  <c r="I79" i="43"/>
  <c r="I80" i="43"/>
  <c r="I81" i="43"/>
  <c r="I82" i="43"/>
  <c r="I83" i="43"/>
  <c r="I84" i="43"/>
  <c r="I85" i="43"/>
  <c r="I87" i="43"/>
  <c r="I88" i="43"/>
  <c r="Q17" i="43"/>
  <c r="R17" i="43" s="1"/>
  <c r="T17" i="43" s="1"/>
  <c r="Q18" i="43"/>
  <c r="R18" i="43" s="1"/>
  <c r="T18" i="43" s="1"/>
  <c r="Q19" i="43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Q32" i="43"/>
  <c r="R32" i="43" s="1"/>
  <c r="T32" i="43" s="1"/>
  <c r="Q33" i="43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Q53" i="43"/>
  <c r="R53" i="43" s="1"/>
  <c r="T53" i="43" s="1"/>
  <c r="Q54" i="43"/>
  <c r="R54" i="43" s="1"/>
  <c r="T54" i="43" s="1"/>
  <c r="Q55" i="43"/>
  <c r="Q56" i="43"/>
  <c r="R56" i="43" s="1"/>
  <c r="T56" i="43" s="1"/>
  <c r="Q57" i="43"/>
  <c r="R57" i="43" s="1"/>
  <c r="T57" i="43" s="1"/>
  <c r="Q58" i="43"/>
  <c r="R58" i="43" s="1"/>
  <c r="T58" i="43" s="1"/>
  <c r="Q59" i="43"/>
  <c r="Q60" i="43"/>
  <c r="R60" i="43" s="1"/>
  <c r="T60" i="43" s="1"/>
  <c r="Q61" i="43"/>
  <c r="R61" i="43" s="1"/>
  <c r="T61" i="43" s="1"/>
  <c r="Q62" i="43"/>
  <c r="R62" i="43" s="1"/>
  <c r="T62" i="43" s="1"/>
  <c r="Q63" i="43"/>
  <c r="R63" i="43" s="1"/>
  <c r="T63" i="43" s="1"/>
  <c r="Q64" i="43"/>
  <c r="R64" i="43" s="1"/>
  <c r="T64" i="43" s="1"/>
  <c r="Q65" i="43"/>
  <c r="R65" i="43" s="1"/>
  <c r="T65" i="43" s="1"/>
  <c r="Q66" i="43"/>
  <c r="R66" i="43" s="1"/>
  <c r="T66" i="43" s="1"/>
  <c r="Q67" i="43"/>
  <c r="Q68" i="43"/>
  <c r="R68" i="43" s="1"/>
  <c r="T68" i="43" s="1"/>
  <c r="Q69" i="43"/>
  <c r="R69" i="43" s="1"/>
  <c r="T69" i="43" s="1"/>
  <c r="Q70" i="43"/>
  <c r="R70" i="43" s="1"/>
  <c r="T70" i="43" s="1"/>
  <c r="Q71" i="43"/>
  <c r="R71" i="43" s="1"/>
  <c r="T71" i="43" s="1"/>
  <c r="Q72" i="43"/>
  <c r="R72" i="43" s="1"/>
  <c r="T72" i="43" s="1"/>
  <c r="Q73" i="43"/>
  <c r="R73" i="43" s="1"/>
  <c r="T73" i="43" s="1"/>
  <c r="Q74" i="43"/>
  <c r="R74" i="43" s="1"/>
  <c r="T74" i="43" s="1"/>
  <c r="Q75" i="43"/>
  <c r="R75" i="43" s="1"/>
  <c r="T75" i="43" s="1"/>
  <c r="Q76" i="43"/>
  <c r="R76" i="43" s="1"/>
  <c r="T76" i="43" s="1"/>
  <c r="Q77" i="43"/>
  <c r="R77" i="43" s="1"/>
  <c r="T77" i="43" s="1"/>
  <c r="Q78" i="43"/>
  <c r="R78" i="43" s="1"/>
  <c r="T78" i="43" s="1"/>
  <c r="Q79" i="43"/>
  <c r="Q80" i="43"/>
  <c r="R80" i="43" s="1"/>
  <c r="T80" i="43" s="1"/>
  <c r="Q81" i="43"/>
  <c r="R81" i="43" s="1"/>
  <c r="T81" i="43" s="1"/>
  <c r="Q82" i="43"/>
  <c r="R82" i="43" s="1"/>
  <c r="T82" i="43" s="1"/>
  <c r="Q83" i="43"/>
  <c r="R83" i="43" s="1"/>
  <c r="T83" i="43" s="1"/>
  <c r="Q84" i="43"/>
  <c r="R84" i="43" s="1"/>
  <c r="T84" i="43" s="1"/>
  <c r="Q85" i="43"/>
  <c r="R85" i="43" s="1"/>
  <c r="T85" i="43" s="1"/>
  <c r="Q87" i="43"/>
  <c r="R87" i="43" s="1"/>
  <c r="T87" i="43" s="1"/>
  <c r="Q88" i="43"/>
  <c r="R88" i="43" s="1"/>
  <c r="T88" i="43" s="1"/>
  <c r="R19" i="43"/>
  <c r="T19" i="43" s="1"/>
  <c r="R31" i="43"/>
  <c r="T31" i="43" s="1"/>
  <c r="R33" i="43"/>
  <c r="T33" i="43" s="1"/>
  <c r="R43" i="43"/>
  <c r="T43" i="43" s="1"/>
  <c r="R55" i="43"/>
  <c r="T55" i="43" s="1"/>
  <c r="R59" i="43"/>
  <c r="T59" i="43" s="1"/>
  <c r="R67" i="43"/>
  <c r="T67" i="43" s="1"/>
  <c r="R79" i="43"/>
  <c r="T79" i="43" s="1"/>
  <c r="S17" i="43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S54" i="43"/>
  <c r="S55" i="43"/>
  <c r="S56" i="43"/>
  <c r="S57" i="43"/>
  <c r="S58" i="43"/>
  <c r="S59" i="43"/>
  <c r="S60" i="43"/>
  <c r="S61" i="43"/>
  <c r="S62" i="43"/>
  <c r="S63" i="43"/>
  <c r="S64" i="43"/>
  <c r="S65" i="43"/>
  <c r="S66" i="43"/>
  <c r="S67" i="43"/>
  <c r="S68" i="43"/>
  <c r="S69" i="43"/>
  <c r="S70" i="43"/>
  <c r="S71" i="43"/>
  <c r="S72" i="43"/>
  <c r="S73" i="43"/>
  <c r="S74" i="43"/>
  <c r="S75" i="43"/>
  <c r="S76" i="43"/>
  <c r="S77" i="43"/>
  <c r="S78" i="43"/>
  <c r="S79" i="43"/>
  <c r="S80" i="43"/>
  <c r="S81" i="43"/>
  <c r="S82" i="43"/>
  <c r="S83" i="43"/>
  <c r="S84" i="43"/>
  <c r="S85" i="43"/>
  <c r="S87" i="43"/>
  <c r="S88" i="43"/>
  <c r="H89" i="43"/>
  <c r="H90" i="43"/>
  <c r="H91" i="43"/>
  <c r="H92" i="43"/>
  <c r="H93" i="43"/>
  <c r="H94" i="43"/>
  <c r="H95" i="43"/>
  <c r="H96" i="43"/>
  <c r="H97" i="43"/>
  <c r="H98" i="43"/>
  <c r="H99" i="43"/>
  <c r="H100" i="43"/>
  <c r="H101" i="43"/>
  <c r="H102" i="43"/>
  <c r="H103" i="43"/>
  <c r="H104" i="43"/>
  <c r="H105" i="43"/>
  <c r="H106" i="43"/>
  <c r="H107" i="43"/>
  <c r="H108" i="43"/>
  <c r="H109" i="43"/>
  <c r="H110" i="43"/>
  <c r="H111" i="43"/>
  <c r="I111" i="43" s="1"/>
  <c r="H112" i="43"/>
  <c r="H113" i="43"/>
  <c r="H114" i="43"/>
  <c r="H115" i="43"/>
  <c r="H116" i="43"/>
  <c r="H117" i="43"/>
  <c r="H118" i="43"/>
  <c r="H119" i="43"/>
  <c r="H120" i="43"/>
  <c r="H121" i="43"/>
  <c r="H122" i="43"/>
  <c r="H123" i="43"/>
  <c r="H124" i="43"/>
  <c r="H125" i="43"/>
  <c r="H126" i="43"/>
  <c r="H127" i="43"/>
  <c r="H128" i="43"/>
  <c r="H129" i="43"/>
  <c r="H130" i="43"/>
  <c r="H131" i="43"/>
  <c r="H132" i="43"/>
  <c r="H133" i="43"/>
  <c r="H134" i="43"/>
  <c r="H135" i="43"/>
  <c r="H136" i="43"/>
  <c r="H137" i="43"/>
  <c r="H138" i="43"/>
  <c r="H139" i="43"/>
  <c r="H140" i="43"/>
  <c r="H141" i="43"/>
  <c r="H142" i="43"/>
  <c r="H143" i="43"/>
  <c r="H144" i="43"/>
  <c r="H145" i="43"/>
  <c r="H146" i="43"/>
  <c r="I146" i="43" s="1"/>
  <c r="H147" i="43"/>
  <c r="I147" i="43" s="1"/>
  <c r="H148" i="43"/>
  <c r="I148" i="43" s="1"/>
  <c r="H149" i="43"/>
  <c r="I149" i="43" s="1"/>
  <c r="I89" i="43"/>
  <c r="I90" i="43"/>
  <c r="I91" i="43"/>
  <c r="I92" i="43"/>
  <c r="I93" i="43"/>
  <c r="I94" i="43"/>
  <c r="I95" i="43"/>
  <c r="I96" i="43"/>
  <c r="I97" i="43"/>
  <c r="I98" i="43"/>
  <c r="I99" i="43"/>
  <c r="I100" i="43"/>
  <c r="I101" i="43"/>
  <c r="I102" i="43"/>
  <c r="I103" i="43"/>
  <c r="I104" i="43"/>
  <c r="I105" i="43"/>
  <c r="I106" i="43"/>
  <c r="I107" i="43"/>
  <c r="I108" i="43"/>
  <c r="I109" i="43"/>
  <c r="I110" i="43"/>
  <c r="I112" i="43"/>
  <c r="I113" i="43"/>
  <c r="I114" i="43"/>
  <c r="I115" i="43"/>
  <c r="I116" i="43"/>
  <c r="I117" i="43"/>
  <c r="I118" i="43"/>
  <c r="I119" i="43"/>
  <c r="I120" i="43"/>
  <c r="I121" i="43"/>
  <c r="I122" i="43"/>
  <c r="I123" i="43"/>
  <c r="I124" i="43"/>
  <c r="I125" i="43"/>
  <c r="I126" i="43"/>
  <c r="I127" i="43"/>
  <c r="I128" i="43"/>
  <c r="I129" i="43"/>
  <c r="I130" i="43"/>
  <c r="I131" i="43"/>
  <c r="I132" i="43"/>
  <c r="I133" i="43"/>
  <c r="I134" i="43"/>
  <c r="I135" i="43"/>
  <c r="I136" i="43"/>
  <c r="I137" i="43"/>
  <c r="I138" i="43"/>
  <c r="I139" i="43"/>
  <c r="I140" i="43"/>
  <c r="I141" i="43"/>
  <c r="I142" i="43"/>
  <c r="I143" i="43"/>
  <c r="I144" i="43"/>
  <c r="I145" i="43"/>
  <c r="Q89" i="43"/>
  <c r="R89" i="43" s="1"/>
  <c r="T89" i="43" s="1"/>
  <c r="Q90" i="43"/>
  <c r="R90" i="43" s="1"/>
  <c r="T90" i="43" s="1"/>
  <c r="Q91" i="43"/>
  <c r="R91" i="43" s="1"/>
  <c r="T91" i="43" s="1"/>
  <c r="Q92" i="43"/>
  <c r="R92" i="43" s="1"/>
  <c r="T92" i="43" s="1"/>
  <c r="Q93" i="43"/>
  <c r="R93" i="43" s="1"/>
  <c r="T93" i="43" s="1"/>
  <c r="Q94" i="43"/>
  <c r="R94" i="43" s="1"/>
  <c r="T94" i="43" s="1"/>
  <c r="Q95" i="43"/>
  <c r="R95" i="43" s="1"/>
  <c r="T95" i="43" s="1"/>
  <c r="Q96" i="43"/>
  <c r="R96" i="43" s="1"/>
  <c r="T96" i="43" s="1"/>
  <c r="Q97" i="43"/>
  <c r="R97" i="43" s="1"/>
  <c r="T97" i="43" s="1"/>
  <c r="Q98" i="43"/>
  <c r="R98" i="43" s="1"/>
  <c r="T98" i="43" s="1"/>
  <c r="Q99" i="43"/>
  <c r="R99" i="43" s="1"/>
  <c r="T99" i="43" s="1"/>
  <c r="Q100" i="43"/>
  <c r="R100" i="43" s="1"/>
  <c r="T100" i="43" s="1"/>
  <c r="Q101" i="43"/>
  <c r="R101" i="43" s="1"/>
  <c r="T101" i="43" s="1"/>
  <c r="Q102" i="43"/>
  <c r="R102" i="43" s="1"/>
  <c r="T102" i="43" s="1"/>
  <c r="Q103" i="43"/>
  <c r="R103" i="43" s="1"/>
  <c r="T103" i="43" s="1"/>
  <c r="Q104" i="43"/>
  <c r="R104" i="43" s="1"/>
  <c r="T104" i="43" s="1"/>
  <c r="Q105" i="43"/>
  <c r="R105" i="43" s="1"/>
  <c r="T105" i="43" s="1"/>
  <c r="Q106" i="43"/>
  <c r="R106" i="43" s="1"/>
  <c r="T106" i="43" s="1"/>
  <c r="Q107" i="43"/>
  <c r="R107" i="43" s="1"/>
  <c r="T107" i="43" s="1"/>
  <c r="Q108" i="43"/>
  <c r="R108" i="43" s="1"/>
  <c r="T108" i="43" s="1"/>
  <c r="Q109" i="43"/>
  <c r="R109" i="43" s="1"/>
  <c r="T109" i="43" s="1"/>
  <c r="Q110" i="43"/>
  <c r="R110" i="43" s="1"/>
  <c r="T110" i="43" s="1"/>
  <c r="Q111" i="43"/>
  <c r="R111" i="43" s="1"/>
  <c r="T111" i="43" s="1"/>
  <c r="Q112" i="43"/>
  <c r="R112" i="43" s="1"/>
  <c r="T112" i="43" s="1"/>
  <c r="Q113" i="43"/>
  <c r="Q114" i="43"/>
  <c r="R114" i="43" s="1"/>
  <c r="T114" i="43" s="1"/>
  <c r="Q115" i="43"/>
  <c r="R115" i="43" s="1"/>
  <c r="T115" i="43" s="1"/>
  <c r="Q116" i="43"/>
  <c r="R116" i="43" s="1"/>
  <c r="T116" i="43" s="1"/>
  <c r="Q117" i="43"/>
  <c r="R117" i="43" s="1"/>
  <c r="T117" i="43" s="1"/>
  <c r="Q118" i="43"/>
  <c r="R118" i="43" s="1"/>
  <c r="T118" i="43" s="1"/>
  <c r="Q119" i="43"/>
  <c r="R119" i="43" s="1"/>
  <c r="T119" i="43" s="1"/>
  <c r="Q120" i="43"/>
  <c r="R120" i="43" s="1"/>
  <c r="T120" i="43" s="1"/>
  <c r="Q121" i="43"/>
  <c r="R121" i="43" s="1"/>
  <c r="T121" i="43" s="1"/>
  <c r="Q122" i="43"/>
  <c r="R122" i="43" s="1"/>
  <c r="T122" i="43" s="1"/>
  <c r="Q123" i="43"/>
  <c r="R123" i="43" s="1"/>
  <c r="T123" i="43" s="1"/>
  <c r="Q124" i="43"/>
  <c r="R124" i="43" s="1"/>
  <c r="T124" i="43" s="1"/>
  <c r="Q125" i="43"/>
  <c r="Q126" i="43"/>
  <c r="R126" i="43" s="1"/>
  <c r="T126" i="43" s="1"/>
  <c r="Q127" i="43"/>
  <c r="R127" i="43" s="1"/>
  <c r="T127" i="43" s="1"/>
  <c r="Q128" i="43"/>
  <c r="R128" i="43" s="1"/>
  <c r="T128" i="43" s="1"/>
  <c r="Q129" i="43"/>
  <c r="Q130" i="43"/>
  <c r="R130" i="43" s="1"/>
  <c r="T130" i="43" s="1"/>
  <c r="Q131" i="43"/>
  <c r="R131" i="43" s="1"/>
  <c r="T131" i="43" s="1"/>
  <c r="Q132" i="43"/>
  <c r="R132" i="43" s="1"/>
  <c r="T132" i="43" s="1"/>
  <c r="Q133" i="43"/>
  <c r="R133" i="43" s="1"/>
  <c r="T133" i="43" s="1"/>
  <c r="Q134" i="43"/>
  <c r="R134" i="43" s="1"/>
  <c r="T134" i="43" s="1"/>
  <c r="Q135" i="43"/>
  <c r="R135" i="43" s="1"/>
  <c r="T135" i="43" s="1"/>
  <c r="Q136" i="43"/>
  <c r="R136" i="43" s="1"/>
  <c r="T136" i="43" s="1"/>
  <c r="Q137" i="43"/>
  <c r="R137" i="43" s="1"/>
  <c r="T137" i="43" s="1"/>
  <c r="Q138" i="43"/>
  <c r="R138" i="43" s="1"/>
  <c r="T138" i="43" s="1"/>
  <c r="Q139" i="43"/>
  <c r="R139" i="43" s="1"/>
  <c r="T139" i="43" s="1"/>
  <c r="Q140" i="43"/>
  <c r="R140" i="43" s="1"/>
  <c r="T140" i="43" s="1"/>
  <c r="Q141" i="43"/>
  <c r="R141" i="43" s="1"/>
  <c r="T141" i="43" s="1"/>
  <c r="Q142" i="43"/>
  <c r="R142" i="43" s="1"/>
  <c r="T142" i="43" s="1"/>
  <c r="Q143" i="43"/>
  <c r="R143" i="43" s="1"/>
  <c r="T143" i="43" s="1"/>
  <c r="Q144" i="43"/>
  <c r="R144" i="43" s="1"/>
  <c r="T144" i="43" s="1"/>
  <c r="Q145" i="43"/>
  <c r="R145" i="43" s="1"/>
  <c r="T145" i="43" s="1"/>
  <c r="Q146" i="43"/>
  <c r="R146" i="43" s="1"/>
  <c r="T146" i="43" s="1"/>
  <c r="Q147" i="43"/>
  <c r="R147" i="43" s="1"/>
  <c r="T147" i="43" s="1"/>
  <c r="Q148" i="43"/>
  <c r="R148" i="43" s="1"/>
  <c r="T148" i="43" s="1"/>
  <c r="Q149" i="43"/>
  <c r="R149" i="43" s="1"/>
  <c r="T149" i="43" s="1"/>
  <c r="R113" i="43"/>
  <c r="T113" i="43" s="1"/>
  <c r="R125" i="43"/>
  <c r="T125" i="43" s="1"/>
  <c r="R129" i="43"/>
  <c r="T129" i="43" s="1"/>
  <c r="S89" i="43"/>
  <c r="S90" i="43"/>
  <c r="S91" i="43"/>
  <c r="S92" i="43"/>
  <c r="S93" i="43"/>
  <c r="S94" i="43"/>
  <c r="S95" i="43"/>
  <c r="S96" i="43"/>
  <c r="S97" i="43"/>
  <c r="S98" i="43"/>
  <c r="S99" i="43"/>
  <c r="S100" i="43"/>
  <c r="S101" i="43"/>
  <c r="S102" i="43"/>
  <c r="S103" i="43"/>
  <c r="S104" i="43"/>
  <c r="S105" i="43"/>
  <c r="S106" i="43"/>
  <c r="S107" i="43"/>
  <c r="S108" i="43"/>
  <c r="S109" i="43"/>
  <c r="S110" i="43"/>
  <c r="S111" i="43"/>
  <c r="S112" i="43"/>
  <c r="S113" i="43"/>
  <c r="S114" i="43"/>
  <c r="S115" i="43"/>
  <c r="S116" i="43"/>
  <c r="S117" i="43"/>
  <c r="S118" i="43"/>
  <c r="S119" i="43"/>
  <c r="S120" i="43"/>
  <c r="S121" i="43"/>
  <c r="S122" i="43"/>
  <c r="S123" i="43"/>
  <c r="S124" i="43"/>
  <c r="S125" i="43"/>
  <c r="S126" i="43"/>
  <c r="S127" i="43"/>
  <c r="S128" i="43"/>
  <c r="S129" i="43"/>
  <c r="S130" i="43"/>
  <c r="S131" i="43"/>
  <c r="S132" i="43"/>
  <c r="S133" i="43"/>
  <c r="S134" i="43"/>
  <c r="S135" i="43"/>
  <c r="S136" i="43"/>
  <c r="S137" i="43"/>
  <c r="S138" i="43"/>
  <c r="S139" i="43"/>
  <c r="S140" i="43"/>
  <c r="S141" i="43"/>
  <c r="S142" i="43"/>
  <c r="S143" i="43"/>
  <c r="S144" i="43"/>
  <c r="S145" i="43"/>
  <c r="S146" i="43"/>
  <c r="S147" i="43"/>
  <c r="S148" i="43"/>
  <c r="S149" i="43"/>
  <c r="H30" i="44"/>
  <c r="H31" i="44"/>
  <c r="H32" i="44"/>
  <c r="H33" i="44"/>
  <c r="H34" i="44"/>
  <c r="H35" i="44"/>
  <c r="H36" i="44"/>
  <c r="H37" i="44"/>
  <c r="H38" i="44"/>
  <c r="H39" i="44"/>
  <c r="H40" i="44"/>
  <c r="I30" i="44"/>
  <c r="I31" i="44"/>
  <c r="I32" i="44"/>
  <c r="I33" i="44"/>
  <c r="I34" i="44"/>
  <c r="I35" i="44"/>
  <c r="I36" i="44"/>
  <c r="I37" i="44"/>
  <c r="I38" i="44"/>
  <c r="I39" i="44"/>
  <c r="I40" i="44"/>
  <c r="Q30" i="44"/>
  <c r="R30" i="44" s="1"/>
  <c r="T30" i="44" s="1"/>
  <c r="Q31" i="44"/>
  <c r="R31" i="44" s="1"/>
  <c r="T31" i="44" s="1"/>
  <c r="Q32" i="44"/>
  <c r="R32" i="44" s="1"/>
  <c r="T32" i="44" s="1"/>
  <c r="Q33" i="44"/>
  <c r="Q34" i="44"/>
  <c r="R34" i="44" s="1"/>
  <c r="T34" i="44" s="1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R33" i="44"/>
  <c r="T33" i="44" s="1"/>
  <c r="S30" i="44"/>
  <c r="S31" i="44"/>
  <c r="S32" i="44"/>
  <c r="S33" i="44"/>
  <c r="S34" i="44"/>
  <c r="S35" i="44"/>
  <c r="S36" i="44"/>
  <c r="S37" i="44"/>
  <c r="S38" i="44"/>
  <c r="S39" i="44"/>
  <c r="S40" i="44"/>
  <c r="H41" i="44"/>
  <c r="H42" i="44"/>
  <c r="H43" i="44"/>
  <c r="H44" i="44"/>
  <c r="H45" i="44"/>
  <c r="H46" i="44"/>
  <c r="H47" i="44"/>
  <c r="H48" i="44"/>
  <c r="H49" i="44"/>
  <c r="H50" i="44"/>
  <c r="H51" i="44"/>
  <c r="I41" i="44"/>
  <c r="I42" i="44"/>
  <c r="I43" i="44"/>
  <c r="I44" i="44"/>
  <c r="I45" i="44"/>
  <c r="I46" i="44"/>
  <c r="I47" i="44"/>
  <c r="I48" i="44"/>
  <c r="I49" i="44"/>
  <c r="I50" i="44"/>
  <c r="I51" i="44"/>
  <c r="Q41" i="44"/>
  <c r="R41" i="44" s="1"/>
  <c r="T41" i="44" s="1"/>
  <c r="Q42" i="44"/>
  <c r="R42" i="44" s="1"/>
  <c r="T42" i="44" s="1"/>
  <c r="Q43" i="44"/>
  <c r="R43" i="44" s="1"/>
  <c r="T43" i="44" s="1"/>
  <c r="Q44" i="44"/>
  <c r="R44" i="44" s="1"/>
  <c r="T44" i="44" s="1"/>
  <c r="Q45" i="44"/>
  <c r="R45" i="44" s="1"/>
  <c r="T45" i="44" s="1"/>
  <c r="Q46" i="44"/>
  <c r="R46" i="44" s="1"/>
  <c r="T46" i="44" s="1"/>
  <c r="Q47" i="44"/>
  <c r="R47" i="44" s="1"/>
  <c r="T47" i="44" s="1"/>
  <c r="Q48" i="44"/>
  <c r="R48" i="44" s="1"/>
  <c r="T48" i="44" s="1"/>
  <c r="Q49" i="44"/>
  <c r="R49" i="44" s="1"/>
  <c r="T49" i="44" s="1"/>
  <c r="Q50" i="44"/>
  <c r="R50" i="44" s="1"/>
  <c r="T50" i="44" s="1"/>
  <c r="Q51" i="44"/>
  <c r="R51" i="44" s="1"/>
  <c r="T51" i="44" s="1"/>
  <c r="S41" i="44"/>
  <c r="S42" i="44"/>
  <c r="S43" i="44"/>
  <c r="S44" i="44"/>
  <c r="S45" i="44"/>
  <c r="S46" i="44"/>
  <c r="S47" i="44"/>
  <c r="S48" i="44"/>
  <c r="S49" i="44"/>
  <c r="S50" i="44"/>
  <c r="S51" i="44"/>
  <c r="H17" i="44"/>
  <c r="H18" i="44"/>
  <c r="H19" i="44"/>
  <c r="H20" i="44"/>
  <c r="H21" i="44"/>
  <c r="H22" i="44"/>
  <c r="H23" i="44"/>
  <c r="H24" i="44"/>
  <c r="I17" i="44"/>
  <c r="I18" i="44"/>
  <c r="I19" i="44"/>
  <c r="I20" i="44"/>
  <c r="I21" i="44"/>
  <c r="I22" i="44"/>
  <c r="I23" i="44"/>
  <c r="I24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Q23" i="44"/>
  <c r="Q24" i="44"/>
  <c r="R23" i="44"/>
  <c r="T23" i="44" s="1"/>
  <c r="R24" i="44"/>
  <c r="T24" i="44" s="1"/>
  <c r="S17" i="44"/>
  <c r="S18" i="44"/>
  <c r="S19" i="44"/>
  <c r="S20" i="44"/>
  <c r="S21" i="44"/>
  <c r="S22" i="44"/>
  <c r="S23" i="44"/>
  <c r="S24" i="44"/>
  <c r="H25" i="44"/>
  <c r="H26" i="44"/>
  <c r="H27" i="44"/>
  <c r="H28" i="44"/>
  <c r="H29" i="44"/>
  <c r="H52" i="44"/>
  <c r="H53" i="44"/>
  <c r="H54" i="44"/>
  <c r="I25" i="44"/>
  <c r="I26" i="44"/>
  <c r="I27" i="44"/>
  <c r="I28" i="44"/>
  <c r="I29" i="44"/>
  <c r="I52" i="44"/>
  <c r="I53" i="44"/>
  <c r="I54" i="44"/>
  <c r="Q25" i="44"/>
  <c r="R25" i="44" s="1"/>
  <c r="T25" i="44" s="1"/>
  <c r="Q26" i="44"/>
  <c r="R26" i="44" s="1"/>
  <c r="T26" i="44" s="1"/>
  <c r="Q27" i="44"/>
  <c r="R27" i="44" s="1"/>
  <c r="T27" i="44" s="1"/>
  <c r="Q28" i="44"/>
  <c r="R28" i="44" s="1"/>
  <c r="T28" i="44" s="1"/>
  <c r="Q29" i="44"/>
  <c r="R29" i="44" s="1"/>
  <c r="T29" i="44" s="1"/>
  <c r="Q52" i="44"/>
  <c r="R52" i="44" s="1"/>
  <c r="T52" i="44" s="1"/>
  <c r="Q53" i="44"/>
  <c r="R53" i="44" s="1"/>
  <c r="T53" i="44" s="1"/>
  <c r="Q54" i="44"/>
  <c r="R54" i="44" s="1"/>
  <c r="T54" i="44" s="1"/>
  <c r="S25" i="44"/>
  <c r="S26" i="44"/>
  <c r="S27" i="44"/>
  <c r="S28" i="44"/>
  <c r="S29" i="44"/>
  <c r="S52" i="44"/>
  <c r="S53" i="44"/>
  <c r="S54" i="44"/>
  <c r="H55" i="44"/>
  <c r="H56" i="44"/>
  <c r="I55" i="44"/>
  <c r="I56" i="44"/>
  <c r="Q55" i="44"/>
  <c r="R55" i="44" s="1"/>
  <c r="T55" i="44" s="1"/>
  <c r="Q56" i="44"/>
  <c r="R56" i="44" s="1"/>
  <c r="T56" i="44" s="1"/>
  <c r="S55" i="44"/>
  <c r="S56" i="44"/>
  <c r="H57" i="44"/>
  <c r="H58" i="44"/>
  <c r="I57" i="44"/>
  <c r="I58" i="44"/>
  <c r="Q57" i="44"/>
  <c r="R57" i="44" s="1"/>
  <c r="T57" i="44" s="1"/>
  <c r="Q58" i="44"/>
  <c r="R58" i="44" s="1"/>
  <c r="T58" i="44" s="1"/>
  <c r="S57" i="44"/>
  <c r="S58" i="44"/>
  <c r="H59" i="44"/>
  <c r="I59" i="44"/>
  <c r="Q59" i="44"/>
  <c r="R59" i="44" s="1"/>
  <c r="T59" i="44" s="1"/>
  <c r="S59" i="44"/>
  <c r="B12" i="44"/>
  <c r="H17" i="42"/>
  <c r="H18" i="42"/>
  <c r="H19" i="42"/>
  <c r="H20" i="42"/>
  <c r="H21" i="42"/>
  <c r="H22" i="42"/>
  <c r="H23" i="42"/>
  <c r="H24" i="42"/>
  <c r="H25" i="42"/>
  <c r="H26" i="42"/>
  <c r="H27" i="42"/>
  <c r="H28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Q17" i="42"/>
  <c r="Q18" i="42"/>
  <c r="Q19" i="42"/>
  <c r="Q20" i="42"/>
  <c r="Q21" i="42"/>
  <c r="Q22" i="42"/>
  <c r="Q23" i="42"/>
  <c r="Q24" i="42"/>
  <c r="Q25" i="42"/>
  <c r="Q26" i="42"/>
  <c r="R26" i="42" s="1"/>
  <c r="T26" i="42" s="1"/>
  <c r="Q27" i="42"/>
  <c r="Q28" i="42"/>
  <c r="R28" i="42" s="1"/>
  <c r="T28" i="42" s="1"/>
  <c r="R17" i="42"/>
  <c r="R18" i="42"/>
  <c r="R19" i="42"/>
  <c r="R20" i="42"/>
  <c r="T20" i="42" s="1"/>
  <c r="R21" i="42"/>
  <c r="R22" i="42"/>
  <c r="R23" i="42"/>
  <c r="R24" i="42"/>
  <c r="T24" i="42" s="1"/>
  <c r="R25" i="42"/>
  <c r="R27" i="42"/>
  <c r="S17" i="42"/>
  <c r="S18" i="42"/>
  <c r="S19" i="42"/>
  <c r="S20" i="42"/>
  <c r="S21" i="42"/>
  <c r="S22" i="42"/>
  <c r="S23" i="42"/>
  <c r="S24" i="42"/>
  <c r="S25" i="42"/>
  <c r="S26" i="42"/>
  <c r="S27" i="42"/>
  <c r="S28" i="42"/>
  <c r="T17" i="42"/>
  <c r="T18" i="42"/>
  <c r="T19" i="42"/>
  <c r="T21" i="42"/>
  <c r="T22" i="42"/>
  <c r="T23" i="42"/>
  <c r="T25" i="42"/>
  <c r="T27" i="42"/>
  <c r="H29" i="42"/>
  <c r="H30" i="42"/>
  <c r="H31" i="42"/>
  <c r="H32" i="42"/>
  <c r="H33" i="42"/>
  <c r="I29" i="42"/>
  <c r="I30" i="42"/>
  <c r="I31" i="42"/>
  <c r="I32" i="42"/>
  <c r="I33" i="42"/>
  <c r="Q29" i="42"/>
  <c r="Q30" i="42"/>
  <c r="R30" i="42" s="1"/>
  <c r="T30" i="42" s="1"/>
  <c r="Q31" i="42"/>
  <c r="Q32" i="42"/>
  <c r="R32" i="42" s="1"/>
  <c r="T32" i="42" s="1"/>
  <c r="Q33" i="42"/>
  <c r="R29" i="42"/>
  <c r="T29" i="42" s="1"/>
  <c r="R31" i="42"/>
  <c r="R33" i="42"/>
  <c r="T33" i="42" s="1"/>
  <c r="S29" i="42"/>
  <c r="S30" i="42"/>
  <c r="S31" i="42"/>
  <c r="S32" i="42"/>
  <c r="S33" i="42"/>
  <c r="T31" i="42"/>
  <c r="H34" i="42"/>
  <c r="H35" i="42"/>
  <c r="H36" i="42"/>
  <c r="I34" i="42"/>
  <c r="I35" i="42"/>
  <c r="I36" i="42"/>
  <c r="Q34" i="42"/>
  <c r="R34" i="42" s="1"/>
  <c r="T34" i="42" s="1"/>
  <c r="Q35" i="42"/>
  <c r="R35" i="42" s="1"/>
  <c r="T35" i="42" s="1"/>
  <c r="Q36" i="42"/>
  <c r="R36" i="42" s="1"/>
  <c r="T36" i="42" s="1"/>
  <c r="S34" i="42"/>
  <c r="S35" i="42"/>
  <c r="S36" i="42"/>
  <c r="B12" i="42"/>
  <c r="H67" i="38"/>
  <c r="H68" i="38"/>
  <c r="H69" i="38"/>
  <c r="H70" i="38"/>
  <c r="H71" i="38"/>
  <c r="H72" i="38"/>
  <c r="H75" i="38"/>
  <c r="I75" i="38" s="1"/>
  <c r="H76" i="38"/>
  <c r="H77" i="38"/>
  <c r="H78" i="38"/>
  <c r="H79" i="38"/>
  <c r="H80" i="38"/>
  <c r="H81" i="38"/>
  <c r="I67" i="38"/>
  <c r="I68" i="38"/>
  <c r="I69" i="38"/>
  <c r="I70" i="38"/>
  <c r="I71" i="38"/>
  <c r="I72" i="38"/>
  <c r="I76" i="38"/>
  <c r="I77" i="38"/>
  <c r="I78" i="38"/>
  <c r="I79" i="38"/>
  <c r="I80" i="38"/>
  <c r="I81" i="38"/>
  <c r="Q67" i="38"/>
  <c r="R67" i="38" s="1"/>
  <c r="T67" i="38" s="1"/>
  <c r="Q68" i="38"/>
  <c r="R68" i="38" s="1"/>
  <c r="T68" i="38" s="1"/>
  <c r="Q69" i="38"/>
  <c r="Q70" i="38"/>
  <c r="R70" i="38" s="1"/>
  <c r="T70" i="38" s="1"/>
  <c r="Q71" i="38"/>
  <c r="R71" i="38" s="1"/>
  <c r="T71" i="38" s="1"/>
  <c r="Q72" i="38"/>
  <c r="R72" i="38" s="1"/>
  <c r="T72" i="38" s="1"/>
  <c r="Q75" i="38"/>
  <c r="R75" i="38" s="1"/>
  <c r="T75" i="38" s="1"/>
  <c r="Q76" i="38"/>
  <c r="R76" i="38" s="1"/>
  <c r="T76" i="38" s="1"/>
  <c r="Q77" i="38"/>
  <c r="R77" i="38" s="1"/>
  <c r="T77" i="38" s="1"/>
  <c r="Q78" i="38"/>
  <c r="R78" i="38" s="1"/>
  <c r="T78" i="38" s="1"/>
  <c r="Q79" i="38"/>
  <c r="R79" i="38" s="1"/>
  <c r="T79" i="38" s="1"/>
  <c r="Q80" i="38"/>
  <c r="Q81" i="38"/>
  <c r="R81" i="38" s="1"/>
  <c r="T81" i="38" s="1"/>
  <c r="R69" i="38"/>
  <c r="T69" i="38" s="1"/>
  <c r="R80" i="38"/>
  <c r="T80" i="38" s="1"/>
  <c r="S67" i="38"/>
  <c r="S68" i="38"/>
  <c r="S69" i="38"/>
  <c r="S70" i="38"/>
  <c r="S71" i="38"/>
  <c r="S72" i="38"/>
  <c r="S75" i="38"/>
  <c r="S76" i="38"/>
  <c r="S77" i="38"/>
  <c r="S78" i="38"/>
  <c r="S79" i="38"/>
  <c r="S80" i="38"/>
  <c r="S81" i="38"/>
  <c r="H17" i="38"/>
  <c r="H18" i="38"/>
  <c r="H19" i="38"/>
  <c r="H20" i="38"/>
  <c r="H21" i="38"/>
  <c r="H22" i="38"/>
  <c r="H23" i="38"/>
  <c r="H24" i="38"/>
  <c r="H25" i="38"/>
  <c r="H26" i="38"/>
  <c r="H27" i="38"/>
  <c r="H28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Q17" i="38"/>
  <c r="Q18" i="38"/>
  <c r="Q19" i="38"/>
  <c r="Q20" i="38"/>
  <c r="Q21" i="38"/>
  <c r="Q22" i="38"/>
  <c r="Q23" i="38"/>
  <c r="Q24" i="38"/>
  <c r="Q25" i="38"/>
  <c r="Q26" i="38"/>
  <c r="Q27" i="38"/>
  <c r="Q28" i="38"/>
  <c r="R17" i="38"/>
  <c r="R18" i="38"/>
  <c r="R19" i="38"/>
  <c r="R20" i="38"/>
  <c r="R21" i="38"/>
  <c r="R22" i="38"/>
  <c r="R23" i="38"/>
  <c r="R24" i="38"/>
  <c r="R25" i="38"/>
  <c r="R26" i="38"/>
  <c r="R27" i="38"/>
  <c r="R28" i="38"/>
  <c r="S17" i="38"/>
  <c r="S18" i="38"/>
  <c r="S19" i="38"/>
  <c r="S20" i="38"/>
  <c r="S21" i="38"/>
  <c r="S22" i="38"/>
  <c r="S23" i="38"/>
  <c r="S24" i="38"/>
  <c r="S25" i="38"/>
  <c r="S26" i="38"/>
  <c r="S27" i="38"/>
  <c r="S28" i="38"/>
  <c r="T17" i="38"/>
  <c r="T18" i="38"/>
  <c r="T19" i="38"/>
  <c r="T20" i="38"/>
  <c r="T21" i="38"/>
  <c r="T22" i="38"/>
  <c r="T23" i="38"/>
  <c r="T24" i="38"/>
  <c r="T25" i="38"/>
  <c r="T26" i="38"/>
  <c r="T27" i="38"/>
  <c r="T28" i="38"/>
  <c r="H29" i="38"/>
  <c r="H30" i="38"/>
  <c r="H32" i="38"/>
  <c r="H33" i="38"/>
  <c r="H34" i="38"/>
  <c r="H35" i="38"/>
  <c r="H36" i="38"/>
  <c r="H37" i="38"/>
  <c r="H38" i="38"/>
  <c r="H39" i="38"/>
  <c r="H40" i="38"/>
  <c r="H41" i="38"/>
  <c r="I29" i="38"/>
  <c r="I30" i="38"/>
  <c r="I32" i="38"/>
  <c r="I33" i="38"/>
  <c r="I34" i="38"/>
  <c r="I35" i="38"/>
  <c r="I36" i="38"/>
  <c r="I37" i="38"/>
  <c r="I38" i="38"/>
  <c r="I39" i="38"/>
  <c r="I40" i="38"/>
  <c r="I41" i="38"/>
  <c r="Q29" i="38"/>
  <c r="Q30" i="38"/>
  <c r="Q32" i="38"/>
  <c r="Q33" i="38"/>
  <c r="Q34" i="38"/>
  <c r="Q35" i="38"/>
  <c r="Q36" i="38"/>
  <c r="Q37" i="38"/>
  <c r="Q38" i="38"/>
  <c r="Q39" i="38"/>
  <c r="Q40" i="38"/>
  <c r="Q41" i="38"/>
  <c r="R29" i="38"/>
  <c r="R30" i="38"/>
  <c r="R32" i="38"/>
  <c r="R33" i="38"/>
  <c r="R34" i="38"/>
  <c r="R35" i="38"/>
  <c r="R36" i="38"/>
  <c r="R37" i="38"/>
  <c r="R38" i="38"/>
  <c r="R39" i="38"/>
  <c r="R40" i="38"/>
  <c r="R41" i="38"/>
  <c r="S29" i="38"/>
  <c r="S30" i="38"/>
  <c r="S32" i="38"/>
  <c r="S33" i="38"/>
  <c r="S34" i="38"/>
  <c r="S35" i="38"/>
  <c r="S36" i="38"/>
  <c r="S37" i="38"/>
  <c r="S38" i="38"/>
  <c r="S39" i="38"/>
  <c r="S40" i="38"/>
  <c r="S41" i="38"/>
  <c r="T29" i="38"/>
  <c r="T30" i="38"/>
  <c r="T32" i="38"/>
  <c r="T33" i="38"/>
  <c r="T34" i="38"/>
  <c r="T35" i="38"/>
  <c r="T36" i="38"/>
  <c r="T37" i="38"/>
  <c r="T38" i="38"/>
  <c r="T39" i="38"/>
  <c r="T40" i="38"/>
  <c r="T41" i="38"/>
  <c r="H42" i="38"/>
  <c r="H43" i="38"/>
  <c r="H44" i="38"/>
  <c r="H45" i="38"/>
  <c r="H46" i="38"/>
  <c r="H47" i="38"/>
  <c r="H48" i="38"/>
  <c r="H49" i="38"/>
  <c r="H50" i="38"/>
  <c r="H51" i="38"/>
  <c r="H52" i="38"/>
  <c r="H53" i="38"/>
  <c r="I42" i="38"/>
  <c r="I43" i="38"/>
  <c r="I44" i="38"/>
  <c r="I45" i="38"/>
  <c r="I46" i="38"/>
  <c r="I47" i="38"/>
  <c r="I48" i="38"/>
  <c r="I49" i="38"/>
  <c r="I50" i="38"/>
  <c r="I51" i="38"/>
  <c r="I52" i="38"/>
  <c r="I53" i="38"/>
  <c r="Q42" i="38"/>
  <c r="Q43" i="38"/>
  <c r="Q44" i="38"/>
  <c r="Q45" i="38"/>
  <c r="Q46" i="38"/>
  <c r="Q47" i="38"/>
  <c r="Q48" i="38"/>
  <c r="Q49" i="38"/>
  <c r="Q50" i="38"/>
  <c r="Q51" i="38"/>
  <c r="Q52" i="38"/>
  <c r="Q53" i="38"/>
  <c r="R42" i="38"/>
  <c r="R43" i="38"/>
  <c r="R44" i="38"/>
  <c r="R45" i="38"/>
  <c r="R46" i="38"/>
  <c r="R47" i="38"/>
  <c r="R48" i="38"/>
  <c r="R49" i="38"/>
  <c r="R50" i="38"/>
  <c r="R51" i="38"/>
  <c r="R52" i="38"/>
  <c r="R53" i="38"/>
  <c r="S42" i="38"/>
  <c r="S43" i="38"/>
  <c r="S44" i="38"/>
  <c r="S45" i="38"/>
  <c r="S46" i="38"/>
  <c r="S47" i="38"/>
  <c r="S48" i="38"/>
  <c r="S49" i="38"/>
  <c r="S50" i="38"/>
  <c r="S51" i="38"/>
  <c r="S52" i="38"/>
  <c r="S53" i="38"/>
  <c r="T42" i="38"/>
  <c r="T43" i="38"/>
  <c r="T44" i="38"/>
  <c r="T45" i="38"/>
  <c r="T46" i="38"/>
  <c r="T47" i="38"/>
  <c r="T48" i="38"/>
  <c r="T49" i="38"/>
  <c r="T50" i="38"/>
  <c r="T51" i="38"/>
  <c r="T52" i="38"/>
  <c r="T53" i="38"/>
  <c r="H54" i="38"/>
  <c r="H55" i="38"/>
  <c r="H56" i="38"/>
  <c r="H57" i="38"/>
  <c r="H58" i="38"/>
  <c r="H59" i="38"/>
  <c r="H60" i="38"/>
  <c r="H61" i="38"/>
  <c r="H62" i="38"/>
  <c r="H63" i="38"/>
  <c r="H64" i="38"/>
  <c r="H65" i="38"/>
  <c r="I54" i="38"/>
  <c r="I55" i="38"/>
  <c r="I56" i="38"/>
  <c r="I57" i="38"/>
  <c r="I58" i="38"/>
  <c r="I59" i="38"/>
  <c r="I60" i="38"/>
  <c r="I61" i="38"/>
  <c r="I62" i="38"/>
  <c r="I63" i="38"/>
  <c r="I64" i="38"/>
  <c r="I65" i="38"/>
  <c r="Q54" i="38"/>
  <c r="R54" i="38" s="1"/>
  <c r="T54" i="38" s="1"/>
  <c r="Q55" i="38"/>
  <c r="Q56" i="38"/>
  <c r="Q57" i="38"/>
  <c r="Q58" i="38"/>
  <c r="Q59" i="38"/>
  <c r="Q60" i="38"/>
  <c r="Q61" i="38"/>
  <c r="Q62" i="38"/>
  <c r="Q63" i="38"/>
  <c r="Q64" i="38"/>
  <c r="Q65" i="38"/>
  <c r="R55" i="38"/>
  <c r="R56" i="38"/>
  <c r="R57" i="38"/>
  <c r="R58" i="38"/>
  <c r="R59" i="38"/>
  <c r="R60" i="38"/>
  <c r="R61" i="38"/>
  <c r="R62" i="38"/>
  <c r="R63" i="38"/>
  <c r="R64" i="38"/>
  <c r="R65" i="38"/>
  <c r="S54" i="38"/>
  <c r="S55" i="38"/>
  <c r="S56" i="38"/>
  <c r="S57" i="38"/>
  <c r="S58" i="38"/>
  <c r="S59" i="38"/>
  <c r="S60" i="38"/>
  <c r="S61" i="38"/>
  <c r="S62" i="38"/>
  <c r="S63" i="38"/>
  <c r="S64" i="38"/>
  <c r="S65" i="38"/>
  <c r="T55" i="38"/>
  <c r="T56" i="38"/>
  <c r="T57" i="38"/>
  <c r="T58" i="38"/>
  <c r="T59" i="38"/>
  <c r="T60" i="38"/>
  <c r="T61" i="38"/>
  <c r="T62" i="38"/>
  <c r="T63" i="38"/>
  <c r="T64" i="38"/>
  <c r="T65" i="38"/>
  <c r="H82" i="38"/>
  <c r="I82" i="38"/>
  <c r="Q82" i="38"/>
  <c r="R82" i="38" s="1"/>
  <c r="T82" i="38" s="1"/>
  <c r="S82" i="38"/>
  <c r="H83" i="38"/>
  <c r="I83" i="38"/>
  <c r="Q83" i="38"/>
  <c r="R83" i="38" s="1"/>
  <c r="T83" i="38" s="1"/>
  <c r="S83" i="38"/>
  <c r="H84" i="38"/>
  <c r="I84" i="38"/>
  <c r="Q84" i="38"/>
  <c r="R84" i="38" s="1"/>
  <c r="T84" i="38" s="1"/>
  <c r="S84" i="38"/>
  <c r="H85" i="38"/>
  <c r="I85" i="38"/>
  <c r="Q85" i="38"/>
  <c r="R85" i="38" s="1"/>
  <c r="T85" i="38" s="1"/>
  <c r="S85" i="38"/>
  <c r="B12" i="41"/>
  <c r="B12" i="40"/>
  <c r="B12" i="38"/>
  <c r="B13" i="38"/>
  <c r="H55" i="37"/>
  <c r="H56" i="37"/>
  <c r="H57" i="37"/>
  <c r="H58" i="37"/>
  <c r="H59" i="37"/>
  <c r="H60" i="37"/>
  <c r="H61" i="37"/>
  <c r="H62" i="37"/>
  <c r="H63" i="37"/>
  <c r="H64" i="37"/>
  <c r="H65" i="37"/>
  <c r="H66" i="37"/>
  <c r="H67" i="37"/>
  <c r="H68" i="37"/>
  <c r="H69" i="37"/>
  <c r="H70" i="37"/>
  <c r="H71" i="37"/>
  <c r="H72" i="37"/>
  <c r="H73" i="37"/>
  <c r="H74" i="37"/>
  <c r="H75" i="37"/>
  <c r="H76" i="37"/>
  <c r="H77" i="37"/>
  <c r="H78" i="37"/>
  <c r="H79" i="37"/>
  <c r="H80" i="37"/>
  <c r="H81" i="37"/>
  <c r="H82" i="37"/>
  <c r="H83" i="37"/>
  <c r="H84" i="37"/>
  <c r="H85" i="37"/>
  <c r="H86" i="37"/>
  <c r="H87" i="37"/>
  <c r="H88" i="37"/>
  <c r="I55" i="37"/>
  <c r="I56" i="37"/>
  <c r="I57" i="37"/>
  <c r="I58" i="37"/>
  <c r="I59" i="37"/>
  <c r="I60" i="37"/>
  <c r="I61" i="37"/>
  <c r="I62" i="37"/>
  <c r="I63" i="37"/>
  <c r="I64" i="37"/>
  <c r="I65" i="37"/>
  <c r="I66" i="37"/>
  <c r="I67" i="37"/>
  <c r="I68" i="37"/>
  <c r="I69" i="37"/>
  <c r="I70" i="37"/>
  <c r="I71" i="37"/>
  <c r="I72" i="37"/>
  <c r="I73" i="37"/>
  <c r="I74" i="37"/>
  <c r="I75" i="37"/>
  <c r="I76" i="37"/>
  <c r="I77" i="37"/>
  <c r="I78" i="37"/>
  <c r="I79" i="37"/>
  <c r="I80" i="37"/>
  <c r="I81" i="37"/>
  <c r="I82" i="37"/>
  <c r="I83" i="37"/>
  <c r="I84" i="37"/>
  <c r="I85" i="37"/>
  <c r="I86" i="37"/>
  <c r="I87" i="37"/>
  <c r="I88" i="37"/>
  <c r="Q55" i="37"/>
  <c r="Q56" i="37"/>
  <c r="Q57" i="37"/>
  <c r="R57" i="37" s="1"/>
  <c r="T57" i="37" s="1"/>
  <c r="Q58" i="37"/>
  <c r="R58" i="37" s="1"/>
  <c r="T58" i="37" s="1"/>
  <c r="Q59" i="37"/>
  <c r="Q60" i="37"/>
  <c r="Q61" i="37"/>
  <c r="R61" i="37" s="1"/>
  <c r="T61" i="37" s="1"/>
  <c r="Q62" i="37"/>
  <c r="R62" i="37" s="1"/>
  <c r="T62" i="37" s="1"/>
  <c r="Q63" i="37"/>
  <c r="Q64" i="37"/>
  <c r="Q65" i="37"/>
  <c r="R65" i="37" s="1"/>
  <c r="T65" i="37" s="1"/>
  <c r="Q66" i="37"/>
  <c r="R66" i="37" s="1"/>
  <c r="T66" i="37" s="1"/>
  <c r="Q67" i="37"/>
  <c r="Q68" i="37"/>
  <c r="Q69" i="37"/>
  <c r="R69" i="37" s="1"/>
  <c r="T69" i="37" s="1"/>
  <c r="Q70" i="37"/>
  <c r="R70" i="37" s="1"/>
  <c r="T70" i="37" s="1"/>
  <c r="Q71" i="37"/>
  <c r="Q72" i="37"/>
  <c r="Q73" i="37"/>
  <c r="R73" i="37" s="1"/>
  <c r="T73" i="37" s="1"/>
  <c r="Q74" i="37"/>
  <c r="R74" i="37" s="1"/>
  <c r="T74" i="37" s="1"/>
  <c r="Q75" i="37"/>
  <c r="Q76" i="37"/>
  <c r="Q77" i="37"/>
  <c r="R77" i="37" s="1"/>
  <c r="T77" i="37" s="1"/>
  <c r="Q78" i="37"/>
  <c r="R78" i="37" s="1"/>
  <c r="T78" i="37" s="1"/>
  <c r="Q79" i="37"/>
  <c r="Q80" i="37"/>
  <c r="Q81" i="37"/>
  <c r="R81" i="37" s="1"/>
  <c r="T81" i="37" s="1"/>
  <c r="Q82" i="37"/>
  <c r="R82" i="37" s="1"/>
  <c r="T82" i="37" s="1"/>
  <c r="Q83" i="37"/>
  <c r="Q84" i="37"/>
  <c r="Q85" i="37"/>
  <c r="R85" i="37" s="1"/>
  <c r="T85" i="37" s="1"/>
  <c r="Q86" i="37"/>
  <c r="R86" i="37" s="1"/>
  <c r="T86" i="37" s="1"/>
  <c r="Q87" i="37"/>
  <c r="Q88" i="37"/>
  <c r="R55" i="37"/>
  <c r="R56" i="37"/>
  <c r="R59" i="37"/>
  <c r="R60" i="37"/>
  <c r="R63" i="37"/>
  <c r="R64" i="37"/>
  <c r="R67" i="37"/>
  <c r="R68" i="37"/>
  <c r="R71" i="37"/>
  <c r="R72" i="37"/>
  <c r="R75" i="37"/>
  <c r="R76" i="37"/>
  <c r="R79" i="37"/>
  <c r="R80" i="37"/>
  <c r="R83" i="37"/>
  <c r="R84" i="37"/>
  <c r="R87" i="37"/>
  <c r="R88" i="37"/>
  <c r="S55" i="37"/>
  <c r="S56" i="37"/>
  <c r="S57" i="37"/>
  <c r="S58" i="37"/>
  <c r="S59" i="37"/>
  <c r="S60" i="37"/>
  <c r="S61" i="37"/>
  <c r="S62" i="37"/>
  <c r="S63" i="37"/>
  <c r="S64" i="37"/>
  <c r="S65" i="37"/>
  <c r="S66" i="37"/>
  <c r="S67" i="37"/>
  <c r="S68" i="37"/>
  <c r="S69" i="37"/>
  <c r="S70" i="37"/>
  <c r="S71" i="37"/>
  <c r="S72" i="37"/>
  <c r="S73" i="37"/>
  <c r="S74" i="37"/>
  <c r="S75" i="37"/>
  <c r="S76" i="37"/>
  <c r="S77" i="37"/>
  <c r="S78" i="37"/>
  <c r="S79" i="37"/>
  <c r="S80" i="37"/>
  <c r="S81" i="37"/>
  <c r="S82" i="37"/>
  <c r="S83" i="37"/>
  <c r="S84" i="37"/>
  <c r="S85" i="37"/>
  <c r="S86" i="37"/>
  <c r="S87" i="37"/>
  <c r="S88" i="37"/>
  <c r="T55" i="37"/>
  <c r="T56" i="37"/>
  <c r="T59" i="37"/>
  <c r="T60" i="37"/>
  <c r="T63" i="37"/>
  <c r="T64" i="37"/>
  <c r="T67" i="37"/>
  <c r="T68" i="37"/>
  <c r="T71" i="37"/>
  <c r="T72" i="37"/>
  <c r="T75" i="37"/>
  <c r="T76" i="37"/>
  <c r="T79" i="37"/>
  <c r="T80" i="37"/>
  <c r="T83" i="37"/>
  <c r="T84" i="37"/>
  <c r="T87" i="37"/>
  <c r="T88" i="37"/>
  <c r="H40" i="36"/>
  <c r="H41" i="36"/>
  <c r="H42" i="36"/>
  <c r="H43" i="36"/>
  <c r="I40" i="36"/>
  <c r="I41" i="36"/>
  <c r="I42" i="36"/>
  <c r="I43" i="36"/>
  <c r="Q40" i="36"/>
  <c r="Q41" i="36"/>
  <c r="R41" i="36" s="1"/>
  <c r="T41" i="36" s="1"/>
  <c r="Q42" i="36"/>
  <c r="Q43" i="36"/>
  <c r="R40" i="36"/>
  <c r="T40" i="36" s="1"/>
  <c r="R42" i="36"/>
  <c r="T42" i="36" s="1"/>
  <c r="R43" i="36"/>
  <c r="T43" i="36" s="1"/>
  <c r="S40" i="36"/>
  <c r="S41" i="36"/>
  <c r="S42" i="36"/>
  <c r="S43" i="36"/>
  <c r="H20" i="36"/>
  <c r="H21" i="36"/>
  <c r="H22" i="36"/>
  <c r="H23" i="36"/>
  <c r="H24" i="36"/>
  <c r="H25" i="36"/>
  <c r="H26" i="36"/>
  <c r="H27" i="36"/>
  <c r="H28" i="36"/>
  <c r="H29" i="36"/>
  <c r="I20" i="36"/>
  <c r="I21" i="36"/>
  <c r="I22" i="36"/>
  <c r="I23" i="36"/>
  <c r="I24" i="36"/>
  <c r="I25" i="36"/>
  <c r="I26" i="36"/>
  <c r="I27" i="36"/>
  <c r="I28" i="36"/>
  <c r="I29" i="36"/>
  <c r="Q20" i="36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R20" i="36"/>
  <c r="T20" i="36" s="1"/>
  <c r="R25" i="36"/>
  <c r="T25" i="36" s="1"/>
  <c r="S20" i="36"/>
  <c r="S21" i="36"/>
  <c r="S22" i="36"/>
  <c r="S23" i="36"/>
  <c r="S24" i="36"/>
  <c r="S25" i="36"/>
  <c r="S26" i="36"/>
  <c r="S27" i="36"/>
  <c r="S28" i="36"/>
  <c r="S29" i="36"/>
  <c r="H20" i="35"/>
  <c r="H21" i="35"/>
  <c r="H22" i="35"/>
  <c r="H23" i="35"/>
  <c r="H24" i="35"/>
  <c r="H25" i="35"/>
  <c r="H26" i="35"/>
  <c r="H27" i="35"/>
  <c r="H28" i="35"/>
  <c r="H29" i="35"/>
  <c r="I20" i="35"/>
  <c r="I21" i="35"/>
  <c r="I22" i="35"/>
  <c r="I23" i="35"/>
  <c r="I24" i="35"/>
  <c r="I25" i="35"/>
  <c r="I26" i="35"/>
  <c r="I27" i="35"/>
  <c r="I28" i="35"/>
  <c r="I29" i="35"/>
  <c r="Q20" i="35"/>
  <c r="Q21" i="35"/>
  <c r="R21" i="35" s="1"/>
  <c r="T21" i="35" s="1"/>
  <c r="Q22" i="35"/>
  <c r="Q23" i="35"/>
  <c r="Q24" i="35"/>
  <c r="Q25" i="35"/>
  <c r="R25" i="35" s="1"/>
  <c r="T25" i="35" s="1"/>
  <c r="Q26" i="35"/>
  <c r="Q27" i="35"/>
  <c r="Q28" i="35"/>
  <c r="Q29" i="35"/>
  <c r="R29" i="35" s="1"/>
  <c r="T29" i="35" s="1"/>
  <c r="R20" i="35"/>
  <c r="R22" i="35"/>
  <c r="R23" i="35"/>
  <c r="R24" i="35"/>
  <c r="R26" i="35"/>
  <c r="R27" i="35"/>
  <c r="R28" i="35"/>
  <c r="S20" i="35"/>
  <c r="S21" i="35"/>
  <c r="S22" i="35"/>
  <c r="S23" i="35"/>
  <c r="S24" i="35"/>
  <c r="S25" i="35"/>
  <c r="S26" i="35"/>
  <c r="S27" i="35"/>
  <c r="S28" i="35"/>
  <c r="S29" i="35"/>
  <c r="T20" i="35"/>
  <c r="T22" i="35"/>
  <c r="T23" i="35"/>
  <c r="T24" i="35"/>
  <c r="T26" i="35"/>
  <c r="T27" i="35"/>
  <c r="T28" i="35"/>
  <c r="H20" i="34"/>
  <c r="I20" i="34"/>
  <c r="Q20" i="34"/>
  <c r="R20" i="34"/>
  <c r="T20" i="34" s="1"/>
  <c r="S20" i="34"/>
  <c r="H21" i="34"/>
  <c r="I21" i="34"/>
  <c r="Q21" i="34"/>
  <c r="R21" i="34" s="1"/>
  <c r="T21" i="34" s="1"/>
  <c r="S21" i="34"/>
  <c r="H22" i="34"/>
  <c r="I22" i="34"/>
  <c r="Q22" i="34"/>
  <c r="R22" i="34"/>
  <c r="T22" i="34" s="1"/>
  <c r="S22" i="34"/>
  <c r="H23" i="34"/>
  <c r="I23" i="34"/>
  <c r="Q23" i="34"/>
  <c r="R23" i="34"/>
  <c r="T23" i="34" s="1"/>
  <c r="S23" i="34"/>
  <c r="H24" i="34"/>
  <c r="I24" i="34"/>
  <c r="Q24" i="34"/>
  <c r="R24" i="34" s="1"/>
  <c r="T24" i="34" s="1"/>
  <c r="S24" i="34"/>
  <c r="H25" i="34"/>
  <c r="I25" i="34"/>
  <c r="Q25" i="34"/>
  <c r="R25" i="34"/>
  <c r="T25" i="34" s="1"/>
  <c r="S25" i="34"/>
  <c r="H26" i="34"/>
  <c r="I26" i="34"/>
  <c r="Q26" i="34"/>
  <c r="R26" i="34" s="1"/>
  <c r="T26" i="34" s="1"/>
  <c r="S26" i="34"/>
  <c r="H27" i="34"/>
  <c r="I27" i="34"/>
  <c r="Q27" i="34"/>
  <c r="R27" i="34" s="1"/>
  <c r="T27" i="34" s="1"/>
  <c r="S27" i="34"/>
  <c r="H28" i="34"/>
  <c r="I28" i="34"/>
  <c r="Q28" i="34"/>
  <c r="R28" i="34"/>
  <c r="T28" i="34" s="1"/>
  <c r="S28" i="34"/>
  <c r="H29" i="34"/>
  <c r="I29" i="34"/>
  <c r="Q29" i="34"/>
  <c r="R29" i="34" s="1"/>
  <c r="T29" i="34" s="1"/>
  <c r="S29" i="34"/>
  <c r="H30" i="34"/>
  <c r="I30" i="34"/>
  <c r="Q30" i="34"/>
  <c r="R30" i="34"/>
  <c r="T30" i="34" s="1"/>
  <c r="S30" i="34"/>
  <c r="H31" i="34"/>
  <c r="I31" i="34"/>
  <c r="Q31" i="34"/>
  <c r="R31" i="34"/>
  <c r="T31" i="34" s="1"/>
  <c r="S31" i="34"/>
  <c r="H32" i="34"/>
  <c r="I32" i="34"/>
  <c r="Q32" i="34"/>
  <c r="R32" i="34" s="1"/>
  <c r="T32" i="34" s="1"/>
  <c r="S32" i="34"/>
  <c r="H33" i="34"/>
  <c r="I33" i="34"/>
  <c r="Q33" i="34"/>
  <c r="R33" i="34" s="1"/>
  <c r="T33" i="34" s="1"/>
  <c r="S33" i="34"/>
  <c r="H22" i="33"/>
  <c r="I22" i="33" s="1"/>
  <c r="Q22" i="33"/>
  <c r="R22" i="33" s="1"/>
  <c r="T22" i="33" s="1"/>
  <c r="S22" i="33"/>
  <c r="H23" i="33"/>
  <c r="I23" i="33" s="1"/>
  <c r="Q23" i="33"/>
  <c r="R23" i="33" s="1"/>
  <c r="T23" i="33" s="1"/>
  <c r="S23" i="33"/>
  <c r="H24" i="33"/>
  <c r="I24" i="33" s="1"/>
  <c r="Q24" i="33"/>
  <c r="R24" i="33" s="1"/>
  <c r="T24" i="33" s="1"/>
  <c r="S24" i="33"/>
  <c r="H25" i="33"/>
  <c r="I25" i="33"/>
  <c r="Q25" i="33"/>
  <c r="R25" i="33" s="1"/>
  <c r="T25" i="33" s="1"/>
  <c r="S25" i="33"/>
  <c r="H26" i="33"/>
  <c r="I26" i="33" s="1"/>
  <c r="Q26" i="33"/>
  <c r="R26" i="33" s="1"/>
  <c r="T26" i="33" s="1"/>
  <c r="S26" i="33"/>
  <c r="H27" i="33"/>
  <c r="I27" i="33"/>
  <c r="Q27" i="33"/>
  <c r="R27" i="33" s="1"/>
  <c r="T27" i="33" s="1"/>
  <c r="S27" i="33"/>
  <c r="H28" i="33"/>
  <c r="I28" i="33" s="1"/>
  <c r="Q28" i="33"/>
  <c r="R28" i="33" s="1"/>
  <c r="T28" i="33" s="1"/>
  <c r="S28" i="33"/>
  <c r="H29" i="33"/>
  <c r="I29" i="33" s="1"/>
  <c r="Q29" i="33"/>
  <c r="R29" i="33" s="1"/>
  <c r="T29" i="33" s="1"/>
  <c r="S29" i="33"/>
  <c r="H30" i="33"/>
  <c r="I30" i="33" s="1"/>
  <c r="Q30" i="33"/>
  <c r="R30" i="33" s="1"/>
  <c r="T30" i="33" s="1"/>
  <c r="S30" i="33"/>
  <c r="H31" i="32"/>
  <c r="I31" i="32"/>
  <c r="Q31" i="32"/>
  <c r="R31" i="32"/>
  <c r="T31" i="32" s="1"/>
  <c r="S31" i="32"/>
  <c r="H32" i="32"/>
  <c r="I32" i="32"/>
  <c r="Q32" i="32"/>
  <c r="R32" i="32" s="1"/>
  <c r="T32" i="32" s="1"/>
  <c r="S32" i="32"/>
  <c r="H33" i="32"/>
  <c r="I33" i="32"/>
  <c r="Q33" i="32"/>
  <c r="R33" i="32"/>
  <c r="T33" i="32" s="1"/>
  <c r="S33" i="32"/>
  <c r="H34" i="32"/>
  <c r="I34" i="32"/>
  <c r="Q34" i="32"/>
  <c r="R34" i="32" s="1"/>
  <c r="T34" i="32" s="1"/>
  <c r="S34" i="32"/>
  <c r="H35" i="32"/>
  <c r="I35" i="32"/>
  <c r="Q35" i="32"/>
  <c r="R35" i="32"/>
  <c r="T35" i="32" s="1"/>
  <c r="S35" i="32"/>
  <c r="H36" i="32"/>
  <c r="I36" i="32"/>
  <c r="Q36" i="32"/>
  <c r="R36" i="32" s="1"/>
  <c r="T36" i="32" s="1"/>
  <c r="S36" i="32"/>
  <c r="H37" i="32"/>
  <c r="I37" i="32"/>
  <c r="Q37" i="32"/>
  <c r="R37" i="32"/>
  <c r="T37" i="32" s="1"/>
  <c r="S37" i="32"/>
  <c r="H38" i="32"/>
  <c r="I38" i="32"/>
  <c r="Q38" i="32"/>
  <c r="R38" i="32" s="1"/>
  <c r="T38" i="32" s="1"/>
  <c r="S38" i="32"/>
  <c r="H39" i="32"/>
  <c r="I39" i="32"/>
  <c r="Q39" i="32"/>
  <c r="R39" i="32"/>
  <c r="T39" i="32" s="1"/>
  <c r="S39" i="32"/>
  <c r="H40" i="32"/>
  <c r="I40" i="32"/>
  <c r="Q40" i="32"/>
  <c r="R40" i="32" s="1"/>
  <c r="T40" i="32" s="1"/>
  <c r="S40" i="32"/>
  <c r="H41" i="32"/>
  <c r="I41" i="32"/>
  <c r="Q41" i="32"/>
  <c r="R41" i="32"/>
  <c r="T41" i="32" s="1"/>
  <c r="S41" i="32"/>
  <c r="H42" i="32"/>
  <c r="I42" i="32"/>
  <c r="Q42" i="32"/>
  <c r="R42" i="32" s="1"/>
  <c r="T42" i="32" s="1"/>
  <c r="S42" i="32"/>
  <c r="H43" i="32"/>
  <c r="I43" i="32"/>
  <c r="Q43" i="32"/>
  <c r="R43" i="32"/>
  <c r="T43" i="32" s="1"/>
  <c r="S43" i="32"/>
  <c r="H44" i="32"/>
  <c r="I44" i="32"/>
  <c r="Q44" i="32"/>
  <c r="R44" i="32" s="1"/>
  <c r="T44" i="32" s="1"/>
  <c r="S44" i="32"/>
  <c r="H45" i="32"/>
  <c r="I45" i="32"/>
  <c r="Q45" i="32"/>
  <c r="R45" i="32"/>
  <c r="T45" i="32" s="1"/>
  <c r="S45" i="32"/>
  <c r="H46" i="32"/>
  <c r="I46" i="32"/>
  <c r="Q46" i="32"/>
  <c r="R46" i="32" s="1"/>
  <c r="T46" i="32" s="1"/>
  <c r="S46" i="32"/>
  <c r="H47" i="32"/>
  <c r="I47" i="32"/>
  <c r="Q47" i="32"/>
  <c r="R47" i="32"/>
  <c r="T47" i="32" s="1"/>
  <c r="S47" i="32"/>
  <c r="H48" i="32"/>
  <c r="I48" i="32"/>
  <c r="Q48" i="32"/>
  <c r="R48" i="32" s="1"/>
  <c r="T48" i="32" s="1"/>
  <c r="S48" i="32"/>
  <c r="H49" i="32"/>
  <c r="I49" i="32"/>
  <c r="Q49" i="32"/>
  <c r="R49" i="32"/>
  <c r="T49" i="32" s="1"/>
  <c r="S49" i="32"/>
  <c r="H29" i="31"/>
  <c r="I29" i="31"/>
  <c r="Q29" i="31"/>
  <c r="R29" i="31" s="1"/>
  <c r="T29" i="31" s="1"/>
  <c r="S29" i="31"/>
  <c r="H30" i="31"/>
  <c r="I30" i="31"/>
  <c r="Q30" i="31"/>
  <c r="R30" i="31" s="1"/>
  <c r="T30" i="31" s="1"/>
  <c r="S30" i="31"/>
  <c r="H31" i="31"/>
  <c r="I31" i="31"/>
  <c r="Q31" i="31"/>
  <c r="R31" i="31" s="1"/>
  <c r="T31" i="31" s="1"/>
  <c r="S31" i="31"/>
  <c r="H32" i="31"/>
  <c r="I32" i="31"/>
  <c r="Q32" i="31"/>
  <c r="R32" i="31"/>
  <c r="T32" i="31" s="1"/>
  <c r="S32" i="31"/>
  <c r="H33" i="31"/>
  <c r="I33" i="31"/>
  <c r="Q33" i="31"/>
  <c r="R33" i="31" s="1"/>
  <c r="T33" i="31" s="1"/>
  <c r="S33" i="31"/>
  <c r="H34" i="31"/>
  <c r="I34" i="31"/>
  <c r="Q34" i="31"/>
  <c r="R34" i="31" s="1"/>
  <c r="T34" i="31" s="1"/>
  <c r="S34" i="31"/>
  <c r="H35" i="31"/>
  <c r="I35" i="31" s="1"/>
  <c r="Q35" i="31"/>
  <c r="R35" i="31" s="1"/>
  <c r="T35" i="31" s="1"/>
  <c r="S35" i="31"/>
  <c r="H36" i="31"/>
  <c r="I36" i="31" s="1"/>
  <c r="Q36" i="31"/>
  <c r="R36" i="31" s="1"/>
  <c r="T36" i="31" s="1"/>
  <c r="S36" i="31"/>
  <c r="H37" i="31"/>
  <c r="I37" i="31" s="1"/>
  <c r="Q37" i="31"/>
  <c r="R37" i="31" s="1"/>
  <c r="T37" i="31" s="1"/>
  <c r="S37" i="31"/>
  <c r="H38" i="31"/>
  <c r="I38" i="31"/>
  <c r="Q38" i="31"/>
  <c r="R38" i="31" s="1"/>
  <c r="T38" i="31" s="1"/>
  <c r="S38" i="31"/>
  <c r="H39" i="31"/>
  <c r="I39" i="31"/>
  <c r="Q39" i="31"/>
  <c r="R39" i="31"/>
  <c r="T39" i="31" s="1"/>
  <c r="S39" i="31"/>
  <c r="H40" i="31"/>
  <c r="I40" i="31" s="1"/>
  <c r="Q40" i="31"/>
  <c r="R40" i="31" s="1"/>
  <c r="T40" i="31" s="1"/>
  <c r="S40" i="31"/>
  <c r="H41" i="31"/>
  <c r="I41" i="31"/>
  <c r="Q41" i="31"/>
  <c r="R41" i="31" s="1"/>
  <c r="T41" i="31" s="1"/>
  <c r="S41" i="31"/>
  <c r="H42" i="31"/>
  <c r="I42" i="31" s="1"/>
  <c r="Q42" i="31"/>
  <c r="R42" i="31" s="1"/>
  <c r="T42" i="31" s="1"/>
  <c r="S42" i="31"/>
  <c r="H43" i="31"/>
  <c r="I43" i="31" s="1"/>
  <c r="Q43" i="31"/>
  <c r="R43" i="31" s="1"/>
  <c r="T43" i="31" s="1"/>
  <c r="S43" i="31"/>
  <c r="H44" i="31"/>
  <c r="I44" i="31" s="1"/>
  <c r="Q44" i="31"/>
  <c r="R44" i="31" s="1"/>
  <c r="T44" i="31" s="1"/>
  <c r="S44" i="31"/>
  <c r="H45" i="31"/>
  <c r="I45" i="31"/>
  <c r="Q45" i="31"/>
  <c r="R45" i="31" s="1"/>
  <c r="T45" i="31" s="1"/>
  <c r="S45" i="31"/>
  <c r="H21" i="31"/>
  <c r="I21" i="31"/>
  <c r="Q21" i="31"/>
  <c r="R21" i="31" s="1"/>
  <c r="T21" i="31" s="1"/>
  <c r="S21" i="31"/>
  <c r="H22" i="31"/>
  <c r="I22" i="31"/>
  <c r="Q22" i="31"/>
  <c r="R22" i="31" s="1"/>
  <c r="T22" i="31" s="1"/>
  <c r="S22" i="31"/>
  <c r="H23" i="31"/>
  <c r="I23" i="31" s="1"/>
  <c r="Q23" i="31"/>
  <c r="R23" i="31"/>
  <c r="T23" i="31" s="1"/>
  <c r="S23" i="31"/>
  <c r="H24" i="31"/>
  <c r="I24" i="31"/>
  <c r="Q24" i="31"/>
  <c r="R24" i="31" s="1"/>
  <c r="T24" i="31" s="1"/>
  <c r="S24" i="31"/>
  <c r="H25" i="31"/>
  <c r="I25" i="31"/>
  <c r="Q25" i="31"/>
  <c r="R25" i="31" s="1"/>
  <c r="T25" i="31" s="1"/>
  <c r="S25" i="31"/>
  <c r="H26" i="31"/>
  <c r="I26" i="31"/>
  <c r="Q26" i="31"/>
  <c r="R26" i="31" s="1"/>
  <c r="T26" i="31" s="1"/>
  <c r="S26" i="31"/>
  <c r="H27" i="31"/>
  <c r="I27" i="31"/>
  <c r="Q27" i="31"/>
  <c r="R27" i="31" s="1"/>
  <c r="T27" i="31" s="1"/>
  <c r="S27" i="31"/>
  <c r="H28" i="31"/>
  <c r="I28" i="31"/>
  <c r="Q28" i="31"/>
  <c r="R28" i="31" s="1"/>
  <c r="T28" i="31" s="1"/>
  <c r="S28" i="31"/>
  <c r="H17" i="31"/>
  <c r="I17" i="31" s="1"/>
  <c r="Q17" i="31"/>
  <c r="R17" i="31" s="1"/>
  <c r="T17" i="31" s="1"/>
  <c r="S17" i="31"/>
  <c r="H18" i="31"/>
  <c r="I18" i="31"/>
  <c r="Q18" i="31"/>
  <c r="R18" i="31" s="1"/>
  <c r="T18" i="31" s="1"/>
  <c r="S18" i="31"/>
  <c r="H19" i="31"/>
  <c r="I19" i="31"/>
  <c r="Q19" i="31"/>
  <c r="R19" i="31" s="1"/>
  <c r="T19" i="31" s="1"/>
  <c r="S19" i="31"/>
  <c r="S16" i="38" l="1"/>
  <c r="Q16" i="38"/>
  <c r="R16" i="38" s="1"/>
  <c r="T16" i="38" s="1"/>
  <c r="U45" i="36"/>
  <c r="F20" i="28" s="1"/>
  <c r="U31" i="33"/>
  <c r="F17" i="28" s="1"/>
  <c r="F21" i="28"/>
  <c r="U46" i="31"/>
  <c r="F15" i="28" s="1"/>
  <c r="U86" i="38"/>
  <c r="F22" i="28" s="1"/>
  <c r="U39" i="40"/>
  <c r="F23" i="28" s="1"/>
  <c r="H17" i="48"/>
  <c r="I17" i="48"/>
  <c r="Q17" i="48"/>
  <c r="R17" i="48" s="1"/>
  <c r="T17" i="48" s="1"/>
  <c r="S17" i="48"/>
  <c r="B13" i="50" l="1"/>
  <c r="B13" i="49"/>
  <c r="B13" i="48"/>
  <c r="B13" i="47"/>
  <c r="B13" i="45"/>
  <c r="B13" i="43"/>
  <c r="S16" i="50"/>
  <c r="S23" i="50" s="1"/>
  <c r="C32" i="28" s="1"/>
  <c r="Q16" i="50"/>
  <c r="R16" i="50" s="1"/>
  <c r="T16" i="50" s="1"/>
  <c r="T23" i="50" s="1"/>
  <c r="H16" i="50"/>
  <c r="I16" i="50" s="1"/>
  <c r="I23" i="50" s="1"/>
  <c r="C9" i="50"/>
  <c r="C8" i="50"/>
  <c r="C7" i="50"/>
  <c r="C6" i="50"/>
  <c r="C3" i="50"/>
  <c r="C2" i="50"/>
  <c r="S16" i="49"/>
  <c r="S17" i="49" s="1"/>
  <c r="Q16" i="49"/>
  <c r="R16" i="49" s="1"/>
  <c r="T16" i="49" s="1"/>
  <c r="H16" i="49"/>
  <c r="I16" i="49" s="1"/>
  <c r="C9" i="49"/>
  <c r="C8" i="49"/>
  <c r="C7" i="49"/>
  <c r="C6" i="49"/>
  <c r="C3" i="49"/>
  <c r="C2" i="49"/>
  <c r="S16" i="48"/>
  <c r="Q16" i="48"/>
  <c r="R16" i="48" s="1"/>
  <c r="T16" i="48" s="1"/>
  <c r="T18" i="48" s="1"/>
  <c r="H16" i="48"/>
  <c r="I16" i="48" s="1"/>
  <c r="C9" i="48"/>
  <c r="C8" i="48"/>
  <c r="C7" i="48"/>
  <c r="C6" i="48"/>
  <c r="C3" i="48"/>
  <c r="C2" i="48"/>
  <c r="B13" i="44"/>
  <c r="C31" i="28" l="1"/>
  <c r="D31" i="28" s="1"/>
  <c r="I17" i="49"/>
  <c r="T17" i="49"/>
  <c r="D30" i="28" s="1"/>
  <c r="S18" i="48"/>
  <c r="H23" i="50"/>
  <c r="H17" i="49"/>
  <c r="I18" i="48"/>
  <c r="H18" i="48"/>
  <c r="S16" i="47"/>
  <c r="Q16" i="47"/>
  <c r="R16" i="47" s="1"/>
  <c r="T16" i="47" s="1"/>
  <c r="H16" i="47"/>
  <c r="I16" i="47" s="1"/>
  <c r="C9" i="47"/>
  <c r="C8" i="47"/>
  <c r="C7" i="47"/>
  <c r="C6" i="47"/>
  <c r="C3" i="47"/>
  <c r="C2" i="47"/>
  <c r="S16" i="45"/>
  <c r="S47" i="45" s="1"/>
  <c r="Q16" i="45"/>
  <c r="R16" i="45" s="1"/>
  <c r="T16" i="45" s="1"/>
  <c r="T47" i="45" s="1"/>
  <c r="H16" i="45"/>
  <c r="I16" i="45" s="1"/>
  <c r="C9" i="45"/>
  <c r="C8" i="45"/>
  <c r="C7" i="45"/>
  <c r="C6" i="45"/>
  <c r="C3" i="45"/>
  <c r="C2" i="45"/>
  <c r="S16" i="44"/>
  <c r="Q16" i="44"/>
  <c r="R16" i="44" s="1"/>
  <c r="T16" i="44" s="1"/>
  <c r="H16" i="44"/>
  <c r="I16" i="44" s="1"/>
  <c r="C9" i="44"/>
  <c r="C8" i="44"/>
  <c r="C7" i="44"/>
  <c r="C6" i="44"/>
  <c r="C3" i="44"/>
  <c r="C2" i="44"/>
  <c r="H16" i="42"/>
  <c r="H16" i="41"/>
  <c r="I16" i="41"/>
  <c r="H17" i="41"/>
  <c r="I17" i="41"/>
  <c r="H18" i="41"/>
  <c r="I18" i="41"/>
  <c r="H19" i="41"/>
  <c r="I19" i="41"/>
  <c r="H20" i="41"/>
  <c r="I20" i="41"/>
  <c r="H21" i="41"/>
  <c r="I21" i="41"/>
  <c r="H22" i="41"/>
  <c r="I22" i="41"/>
  <c r="H23" i="41"/>
  <c r="I23" i="41"/>
  <c r="H24" i="41"/>
  <c r="I24" i="41"/>
  <c r="I25" i="41"/>
  <c r="H26" i="41"/>
  <c r="I26" i="41"/>
  <c r="H27" i="41"/>
  <c r="I27" i="41" s="1"/>
  <c r="H28" i="41"/>
  <c r="I28" i="41"/>
  <c r="H29" i="41"/>
  <c r="I29" i="41"/>
  <c r="H30" i="41"/>
  <c r="I30" i="41"/>
  <c r="H31" i="41"/>
  <c r="I31" i="41"/>
  <c r="H32" i="41"/>
  <c r="I32" i="41"/>
  <c r="H33" i="41"/>
  <c r="I33" i="41"/>
  <c r="H34" i="41"/>
  <c r="I34" i="41"/>
  <c r="H35" i="41"/>
  <c r="I35" i="41"/>
  <c r="H36" i="41"/>
  <c r="I36" i="41"/>
  <c r="H37" i="41"/>
  <c r="I37" i="41"/>
  <c r="H38" i="41"/>
  <c r="I38" i="41"/>
  <c r="H39" i="41"/>
  <c r="I39" i="41"/>
  <c r="H40" i="41"/>
  <c r="I40" i="41"/>
  <c r="H41" i="41"/>
  <c r="I41" i="41"/>
  <c r="H42" i="41"/>
  <c r="I42" i="41"/>
  <c r="H43" i="41"/>
  <c r="I43" i="41"/>
  <c r="H44" i="41"/>
  <c r="I44" i="41" s="1"/>
  <c r="H45" i="41"/>
  <c r="I45" i="41"/>
  <c r="H46" i="41"/>
  <c r="I46" i="41"/>
  <c r="H47" i="41"/>
  <c r="I47" i="41"/>
  <c r="H48" i="41"/>
  <c r="I48" i="41" s="1"/>
  <c r="H49" i="41"/>
  <c r="I49" i="41" s="1"/>
  <c r="H50" i="41"/>
  <c r="I50" i="41"/>
  <c r="H51" i="41"/>
  <c r="I51" i="41"/>
  <c r="H52" i="41"/>
  <c r="I52" i="41"/>
  <c r="H53" i="41"/>
  <c r="I53" i="41"/>
  <c r="H54" i="41"/>
  <c r="I54" i="41"/>
  <c r="H55" i="41"/>
  <c r="I55" i="41"/>
  <c r="H56" i="41"/>
  <c r="I56" i="41"/>
  <c r="H57" i="41"/>
  <c r="I57" i="41"/>
  <c r="H58" i="41"/>
  <c r="I58" i="41"/>
  <c r="H59" i="41"/>
  <c r="I59" i="41"/>
  <c r="I60" i="41"/>
  <c r="I61" i="41"/>
  <c r="I62" i="41"/>
  <c r="I63" i="41"/>
  <c r="I64" i="41"/>
  <c r="I65" i="41"/>
  <c r="I66" i="41"/>
  <c r="H67" i="41"/>
  <c r="I67" i="41"/>
  <c r="H68" i="41"/>
  <c r="I68" i="41"/>
  <c r="H69" i="41"/>
  <c r="I69" i="41"/>
  <c r="H70" i="41"/>
  <c r="I70" i="41"/>
  <c r="H71" i="41"/>
  <c r="I71" i="41"/>
  <c r="H72" i="41"/>
  <c r="I72" i="41"/>
  <c r="H73" i="41"/>
  <c r="I73" i="41"/>
  <c r="H74" i="41"/>
  <c r="I74" i="41" s="1"/>
  <c r="H75" i="41"/>
  <c r="I75" i="41" s="1"/>
  <c r="H76" i="41"/>
  <c r="I76" i="41" s="1"/>
  <c r="I77" i="41"/>
  <c r="I78" i="41"/>
  <c r="H79" i="41"/>
  <c r="I79" i="41"/>
  <c r="H80" i="41"/>
  <c r="I80" i="41"/>
  <c r="H81" i="41"/>
  <c r="I81" i="41"/>
  <c r="H82" i="41"/>
  <c r="I82" i="41"/>
  <c r="H83" i="41"/>
  <c r="I83" i="41"/>
  <c r="Q39" i="41"/>
  <c r="R39" i="41" s="1"/>
  <c r="T39" i="41" s="1"/>
  <c r="Q40" i="41"/>
  <c r="R40" i="41" s="1"/>
  <c r="T40" i="41" s="1"/>
  <c r="Q41" i="41"/>
  <c r="R41" i="41" s="1"/>
  <c r="T41" i="41" s="1"/>
  <c r="Q42" i="41"/>
  <c r="R42" i="41" s="1"/>
  <c r="T42" i="41" s="1"/>
  <c r="Q43" i="41"/>
  <c r="R43" i="41" s="1"/>
  <c r="T43" i="41" s="1"/>
  <c r="Q44" i="41"/>
  <c r="R44" i="41" s="1"/>
  <c r="T44" i="41" s="1"/>
  <c r="Q45" i="41"/>
  <c r="R45" i="41" s="1"/>
  <c r="T45" i="41" s="1"/>
  <c r="Q46" i="41"/>
  <c r="R46" i="41" s="1"/>
  <c r="T46" i="41" s="1"/>
  <c r="Q47" i="41"/>
  <c r="R47" i="41" s="1"/>
  <c r="T47" i="41" s="1"/>
  <c r="Q48" i="41"/>
  <c r="R48" i="41" s="1"/>
  <c r="T48" i="41" s="1"/>
  <c r="Q49" i="41"/>
  <c r="R49" i="41" s="1"/>
  <c r="T49" i="41" s="1"/>
  <c r="Q50" i="41"/>
  <c r="R50" i="41" s="1"/>
  <c r="T50" i="41" s="1"/>
  <c r="Q51" i="41"/>
  <c r="R51" i="41" s="1"/>
  <c r="T51" i="41" s="1"/>
  <c r="Q52" i="41"/>
  <c r="R52" i="41" s="1"/>
  <c r="T52" i="41" s="1"/>
  <c r="Q53" i="41"/>
  <c r="R53" i="41" s="1"/>
  <c r="T53" i="41" s="1"/>
  <c r="Q54" i="41"/>
  <c r="R54" i="41" s="1"/>
  <c r="T54" i="41" s="1"/>
  <c r="Q55" i="41"/>
  <c r="R55" i="41" s="1"/>
  <c r="T55" i="41" s="1"/>
  <c r="Q56" i="41"/>
  <c r="R56" i="41" s="1"/>
  <c r="T56" i="41" s="1"/>
  <c r="Q57" i="41"/>
  <c r="R57" i="41" s="1"/>
  <c r="T57" i="41" s="1"/>
  <c r="Q58" i="41"/>
  <c r="R58" i="41" s="1"/>
  <c r="T58" i="41" s="1"/>
  <c r="Q59" i="41"/>
  <c r="R59" i="41" s="1"/>
  <c r="T59" i="41" s="1"/>
  <c r="Q60" i="41"/>
  <c r="R60" i="41" s="1"/>
  <c r="T60" i="41" s="1"/>
  <c r="Q61" i="41"/>
  <c r="R61" i="41" s="1"/>
  <c r="T61" i="41" s="1"/>
  <c r="Q62" i="41"/>
  <c r="R62" i="41" s="1"/>
  <c r="T62" i="41" s="1"/>
  <c r="Q63" i="41"/>
  <c r="R63" i="41" s="1"/>
  <c r="T63" i="41" s="1"/>
  <c r="Q64" i="41"/>
  <c r="R64" i="41" s="1"/>
  <c r="T64" i="41" s="1"/>
  <c r="Q65" i="41"/>
  <c r="R65" i="41" s="1"/>
  <c r="T65" i="41" s="1"/>
  <c r="Q66" i="41"/>
  <c r="R66" i="41" s="1"/>
  <c r="T66" i="41" s="1"/>
  <c r="Q67" i="41"/>
  <c r="R67" i="41" s="1"/>
  <c r="T67" i="41" s="1"/>
  <c r="Q68" i="41"/>
  <c r="R68" i="41" s="1"/>
  <c r="T68" i="41" s="1"/>
  <c r="Q69" i="41"/>
  <c r="R69" i="41" s="1"/>
  <c r="T69" i="41" s="1"/>
  <c r="Q70" i="41"/>
  <c r="R70" i="41" s="1"/>
  <c r="T70" i="41" s="1"/>
  <c r="Q71" i="41"/>
  <c r="R71" i="41" s="1"/>
  <c r="T71" i="41" s="1"/>
  <c r="Q72" i="41"/>
  <c r="R72" i="41" s="1"/>
  <c r="T72" i="41" s="1"/>
  <c r="Q73" i="41"/>
  <c r="R73" i="41" s="1"/>
  <c r="T73" i="41" s="1"/>
  <c r="Q74" i="41"/>
  <c r="R74" i="41" s="1"/>
  <c r="T74" i="41" s="1"/>
  <c r="Q75" i="41"/>
  <c r="R75" i="41" s="1"/>
  <c r="T75" i="41" s="1"/>
  <c r="Q76" i="41"/>
  <c r="R76" i="41" s="1"/>
  <c r="T76" i="41" s="1"/>
  <c r="Q77" i="41"/>
  <c r="R77" i="41" s="1"/>
  <c r="T77" i="41" s="1"/>
  <c r="Q78" i="41"/>
  <c r="R78" i="41" s="1"/>
  <c r="T78" i="41" s="1"/>
  <c r="Q79" i="41"/>
  <c r="R79" i="41" s="1"/>
  <c r="T79" i="41" s="1"/>
  <c r="Q80" i="41"/>
  <c r="R80" i="41" s="1"/>
  <c r="T80" i="41" s="1"/>
  <c r="Q81" i="41"/>
  <c r="R81" i="41" s="1"/>
  <c r="T81" i="41" s="1"/>
  <c r="Q82" i="41"/>
  <c r="R82" i="41" s="1"/>
  <c r="T82" i="41" s="1"/>
  <c r="Q83" i="41"/>
  <c r="R83" i="41" s="1"/>
  <c r="T83" i="41" s="1"/>
  <c r="S39" i="41"/>
  <c r="S40" i="41"/>
  <c r="S41" i="41"/>
  <c r="S42" i="41"/>
  <c r="S43" i="41"/>
  <c r="S44" i="41"/>
  <c r="S45" i="41"/>
  <c r="S46" i="41"/>
  <c r="S47" i="41"/>
  <c r="S48" i="41"/>
  <c r="S49" i="41"/>
  <c r="S50" i="41"/>
  <c r="S51" i="41"/>
  <c r="S52" i="41"/>
  <c r="S53" i="41"/>
  <c r="S54" i="41"/>
  <c r="S55" i="41"/>
  <c r="S56" i="41"/>
  <c r="S57" i="41"/>
  <c r="S58" i="41"/>
  <c r="S59" i="41"/>
  <c r="S60" i="41"/>
  <c r="S61" i="41"/>
  <c r="S62" i="41"/>
  <c r="S63" i="41"/>
  <c r="S64" i="41"/>
  <c r="S65" i="41"/>
  <c r="S66" i="41"/>
  <c r="S67" i="41"/>
  <c r="S68" i="41"/>
  <c r="S69" i="41"/>
  <c r="S70" i="41"/>
  <c r="S71" i="41"/>
  <c r="S72" i="41"/>
  <c r="S73" i="41"/>
  <c r="S74" i="41"/>
  <c r="S75" i="41"/>
  <c r="S76" i="41"/>
  <c r="S77" i="41"/>
  <c r="S78" i="41"/>
  <c r="S79" i="41"/>
  <c r="S80" i="41"/>
  <c r="S81" i="41"/>
  <c r="S82" i="41"/>
  <c r="S83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S17" i="41"/>
  <c r="S18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Q36" i="41"/>
  <c r="R36" i="41" s="1"/>
  <c r="T36" i="41" s="1"/>
  <c r="Q37" i="41"/>
  <c r="R37" i="41" s="1"/>
  <c r="T37" i="41" s="1"/>
  <c r="Q38" i="41"/>
  <c r="R38" i="41" s="1"/>
  <c r="T38" i="41" s="1"/>
  <c r="S31" i="41"/>
  <c r="S32" i="41"/>
  <c r="S33" i="41"/>
  <c r="S34" i="41"/>
  <c r="S35" i="41"/>
  <c r="S36" i="41"/>
  <c r="S37" i="41"/>
  <c r="S38" i="41"/>
  <c r="H36" i="40"/>
  <c r="H37" i="40"/>
  <c r="H38" i="40"/>
  <c r="I38" i="40" s="1"/>
  <c r="I36" i="40"/>
  <c r="I37" i="40"/>
  <c r="Q36" i="40"/>
  <c r="Q37" i="40"/>
  <c r="R37" i="40" s="1"/>
  <c r="T37" i="40" s="1"/>
  <c r="Q38" i="40"/>
  <c r="R38" i="40" s="1"/>
  <c r="T38" i="40" s="1"/>
  <c r="R36" i="40"/>
  <c r="T36" i="40" s="1"/>
  <c r="S36" i="40"/>
  <c r="S37" i="40"/>
  <c r="S38" i="40"/>
  <c r="H97" i="37"/>
  <c r="H98" i="37"/>
  <c r="H99" i="37"/>
  <c r="H100" i="37"/>
  <c r="H101" i="37"/>
  <c r="H102" i="37"/>
  <c r="H103" i="37"/>
  <c r="H104" i="37"/>
  <c r="H105" i="37"/>
  <c r="H106" i="37"/>
  <c r="H107" i="37"/>
  <c r="H108" i="37"/>
  <c r="H109" i="37"/>
  <c r="H110" i="37"/>
  <c r="H111" i="37"/>
  <c r="H112" i="37"/>
  <c r="H113" i="37"/>
  <c r="H114" i="37"/>
  <c r="I97" i="37"/>
  <c r="I98" i="37"/>
  <c r="I99" i="37"/>
  <c r="I100" i="37"/>
  <c r="I101" i="37"/>
  <c r="I102" i="37"/>
  <c r="I103" i="37"/>
  <c r="I104" i="37"/>
  <c r="I105" i="37"/>
  <c r="I106" i="37"/>
  <c r="I107" i="37"/>
  <c r="I108" i="37"/>
  <c r="I109" i="37"/>
  <c r="I110" i="37"/>
  <c r="I111" i="37"/>
  <c r="I112" i="37"/>
  <c r="I113" i="37"/>
  <c r="I114" i="37"/>
  <c r="Q97" i="37"/>
  <c r="R97" i="37" s="1"/>
  <c r="T97" i="37" s="1"/>
  <c r="Q98" i="37"/>
  <c r="Q99" i="37"/>
  <c r="R99" i="37" s="1"/>
  <c r="T99" i="37" s="1"/>
  <c r="Q100" i="37"/>
  <c r="R100" i="37" s="1"/>
  <c r="T100" i="37" s="1"/>
  <c r="Q101" i="37"/>
  <c r="Q102" i="37"/>
  <c r="R102" i="37" s="1"/>
  <c r="T102" i="37" s="1"/>
  <c r="Q103" i="37"/>
  <c r="R103" i="37" s="1"/>
  <c r="T103" i="37" s="1"/>
  <c r="Q104" i="37"/>
  <c r="R104" i="37" s="1"/>
  <c r="T104" i="37" s="1"/>
  <c r="Q105" i="37"/>
  <c r="Q106" i="37"/>
  <c r="R106" i="37" s="1"/>
  <c r="T106" i="37" s="1"/>
  <c r="Q107" i="37"/>
  <c r="R107" i="37" s="1"/>
  <c r="T107" i="37" s="1"/>
  <c r="Q108" i="37"/>
  <c r="R108" i="37" s="1"/>
  <c r="T108" i="37" s="1"/>
  <c r="Q109" i="37"/>
  <c r="Q110" i="37"/>
  <c r="Q111" i="37"/>
  <c r="R111" i="37" s="1"/>
  <c r="T111" i="37" s="1"/>
  <c r="Q112" i="37"/>
  <c r="R112" i="37" s="1"/>
  <c r="T112" i="37" s="1"/>
  <c r="Q113" i="37"/>
  <c r="R113" i="37" s="1"/>
  <c r="T113" i="37" s="1"/>
  <c r="Q114" i="37"/>
  <c r="R114" i="37" s="1"/>
  <c r="T114" i="37" s="1"/>
  <c r="R98" i="37"/>
  <c r="T98" i="37" s="1"/>
  <c r="R101" i="37"/>
  <c r="R105" i="37"/>
  <c r="T105" i="37" s="1"/>
  <c r="R109" i="37"/>
  <c r="R110" i="37"/>
  <c r="T110" i="37" s="1"/>
  <c r="S97" i="37"/>
  <c r="S98" i="37"/>
  <c r="S99" i="37"/>
  <c r="S100" i="37"/>
  <c r="S101" i="37"/>
  <c r="S102" i="37"/>
  <c r="S103" i="37"/>
  <c r="S104" i="37"/>
  <c r="S105" i="37"/>
  <c r="S106" i="37"/>
  <c r="S107" i="37"/>
  <c r="S108" i="37"/>
  <c r="S109" i="37"/>
  <c r="S110" i="37"/>
  <c r="S111" i="37"/>
  <c r="S112" i="37"/>
  <c r="S113" i="37"/>
  <c r="S114" i="37"/>
  <c r="T101" i="37"/>
  <c r="T109" i="37"/>
  <c r="H43" i="37"/>
  <c r="H44" i="37"/>
  <c r="H45" i="37"/>
  <c r="H46" i="37"/>
  <c r="H47" i="37"/>
  <c r="H48" i="37"/>
  <c r="H49" i="37"/>
  <c r="H50" i="37"/>
  <c r="H51" i="37"/>
  <c r="H52" i="37"/>
  <c r="H53" i="37"/>
  <c r="H54" i="37"/>
  <c r="H89" i="37"/>
  <c r="H90" i="37"/>
  <c r="H91" i="37"/>
  <c r="H92" i="37"/>
  <c r="H93" i="37"/>
  <c r="H94" i="37"/>
  <c r="H95" i="37"/>
  <c r="I43" i="37"/>
  <c r="I44" i="37"/>
  <c r="I45" i="37"/>
  <c r="I46" i="37"/>
  <c r="I47" i="37"/>
  <c r="I48" i="37"/>
  <c r="I49" i="37"/>
  <c r="I50" i="37"/>
  <c r="I51" i="37"/>
  <c r="I52" i="37"/>
  <c r="I53" i="37"/>
  <c r="I54" i="37"/>
  <c r="I89" i="37"/>
  <c r="I90" i="37"/>
  <c r="I91" i="37"/>
  <c r="I92" i="37"/>
  <c r="I93" i="37"/>
  <c r="I94" i="37"/>
  <c r="I95" i="37"/>
  <c r="Q43" i="37"/>
  <c r="R43" i="37" s="1"/>
  <c r="T43" i="37" s="1"/>
  <c r="Q44" i="37"/>
  <c r="R44" i="37" s="1"/>
  <c r="T44" i="37" s="1"/>
  <c r="Q45" i="37"/>
  <c r="R45" i="37" s="1"/>
  <c r="T45" i="37" s="1"/>
  <c r="Q46" i="37"/>
  <c r="Q47" i="37"/>
  <c r="Q48" i="37"/>
  <c r="R48" i="37" s="1"/>
  <c r="T48" i="37" s="1"/>
  <c r="Q49" i="37"/>
  <c r="Q50" i="37"/>
  <c r="R50" i="37" s="1"/>
  <c r="T50" i="37" s="1"/>
  <c r="Q51" i="37"/>
  <c r="R51" i="37" s="1"/>
  <c r="T51" i="37" s="1"/>
  <c r="Q52" i="37"/>
  <c r="R52" i="37" s="1"/>
  <c r="T52" i="37" s="1"/>
  <c r="Q53" i="37"/>
  <c r="R53" i="37" s="1"/>
  <c r="T53" i="37" s="1"/>
  <c r="Q54" i="37"/>
  <c r="Q89" i="37"/>
  <c r="Q90" i="37"/>
  <c r="R90" i="37" s="1"/>
  <c r="T90" i="37" s="1"/>
  <c r="Q91" i="37"/>
  <c r="R91" i="37" s="1"/>
  <c r="T91" i="37" s="1"/>
  <c r="Q92" i="37"/>
  <c r="Q93" i="37"/>
  <c r="R93" i="37" s="1"/>
  <c r="T93" i="37" s="1"/>
  <c r="Q94" i="37"/>
  <c r="R94" i="37" s="1"/>
  <c r="T94" i="37" s="1"/>
  <c r="Q95" i="37"/>
  <c r="R95" i="37" s="1"/>
  <c r="T95" i="37" s="1"/>
  <c r="R46" i="37"/>
  <c r="T46" i="37" s="1"/>
  <c r="R47" i="37"/>
  <c r="T47" i="37" s="1"/>
  <c r="R49" i="37"/>
  <c r="T49" i="37" s="1"/>
  <c r="R54" i="37"/>
  <c r="T54" i="37" s="1"/>
  <c r="R89" i="37"/>
  <c r="T89" i="37" s="1"/>
  <c r="R92" i="37"/>
  <c r="S43" i="37"/>
  <c r="S44" i="37"/>
  <c r="S45" i="37"/>
  <c r="S46" i="37"/>
  <c r="S47" i="37"/>
  <c r="S48" i="37"/>
  <c r="S49" i="37"/>
  <c r="S50" i="37"/>
  <c r="S51" i="37"/>
  <c r="S52" i="37"/>
  <c r="S53" i="37"/>
  <c r="S54" i="37"/>
  <c r="S89" i="37"/>
  <c r="S90" i="37"/>
  <c r="S91" i="37"/>
  <c r="S92" i="37"/>
  <c r="S93" i="37"/>
  <c r="S94" i="37"/>
  <c r="S95" i="37"/>
  <c r="T92" i="37"/>
  <c r="H17" i="37"/>
  <c r="H18" i="37"/>
  <c r="H19" i="37"/>
  <c r="H20" i="37"/>
  <c r="H21" i="37"/>
  <c r="H22" i="37"/>
  <c r="H23" i="37"/>
  <c r="H24" i="37"/>
  <c r="H25" i="37"/>
  <c r="H26" i="37"/>
  <c r="H27" i="37"/>
  <c r="H28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Q17" i="37"/>
  <c r="Q18" i="37"/>
  <c r="Q19" i="37"/>
  <c r="Q20" i="37"/>
  <c r="Q21" i="37"/>
  <c r="Q22" i="37"/>
  <c r="Q23" i="37"/>
  <c r="Q24" i="37"/>
  <c r="Q25" i="37"/>
  <c r="Q26" i="37"/>
  <c r="Q27" i="37"/>
  <c r="Q28" i="37"/>
  <c r="R17" i="37"/>
  <c r="R18" i="37"/>
  <c r="R19" i="37"/>
  <c r="R20" i="37"/>
  <c r="R21" i="37"/>
  <c r="R22" i="37"/>
  <c r="R23" i="37"/>
  <c r="R24" i="37"/>
  <c r="R25" i="37"/>
  <c r="R26" i="37"/>
  <c r="R27" i="37"/>
  <c r="R28" i="37"/>
  <c r="S17" i="37"/>
  <c r="S18" i="37"/>
  <c r="S19" i="37"/>
  <c r="S20" i="37"/>
  <c r="S21" i="37"/>
  <c r="S22" i="37"/>
  <c r="S23" i="37"/>
  <c r="S24" i="37"/>
  <c r="S25" i="37"/>
  <c r="S26" i="37"/>
  <c r="S27" i="37"/>
  <c r="S28" i="37"/>
  <c r="T17" i="37"/>
  <c r="T18" i="37"/>
  <c r="T19" i="37"/>
  <c r="T20" i="37"/>
  <c r="T21" i="37"/>
  <c r="T22" i="37"/>
  <c r="T23" i="37"/>
  <c r="T24" i="37"/>
  <c r="T25" i="37"/>
  <c r="T26" i="37"/>
  <c r="T27" i="37"/>
  <c r="T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Q29" i="37"/>
  <c r="Q30" i="37"/>
  <c r="Q31" i="37"/>
  <c r="Q32" i="37"/>
  <c r="Q33" i="37"/>
  <c r="Q34" i="37"/>
  <c r="Q35" i="37"/>
  <c r="Q36" i="37"/>
  <c r="Q37" i="37"/>
  <c r="Q38" i="37"/>
  <c r="Q39" i="37"/>
  <c r="Q40" i="37"/>
  <c r="R29" i="37"/>
  <c r="R30" i="37"/>
  <c r="R31" i="37"/>
  <c r="R32" i="37"/>
  <c r="R33" i="37"/>
  <c r="R34" i="37"/>
  <c r="R35" i="37"/>
  <c r="R36" i="37"/>
  <c r="R37" i="37"/>
  <c r="R38" i="37"/>
  <c r="R39" i="37"/>
  <c r="R40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T29" i="37"/>
  <c r="T30" i="37"/>
  <c r="T31" i="37"/>
  <c r="T32" i="37"/>
  <c r="T33" i="37"/>
  <c r="T34" i="37"/>
  <c r="T35" i="37"/>
  <c r="T36" i="37"/>
  <c r="T37" i="37"/>
  <c r="T38" i="37"/>
  <c r="T39" i="37"/>
  <c r="T40" i="37"/>
  <c r="H41" i="37"/>
  <c r="H42" i="37"/>
  <c r="H96" i="37"/>
  <c r="H115" i="37"/>
  <c r="H116" i="37"/>
  <c r="H117" i="37"/>
  <c r="H118" i="37"/>
  <c r="H119" i="37"/>
  <c r="H120" i="37"/>
  <c r="H121" i="37"/>
  <c r="H122" i="37"/>
  <c r="H123" i="37"/>
  <c r="I41" i="37"/>
  <c r="I42" i="37"/>
  <c r="I96" i="37"/>
  <c r="I115" i="37"/>
  <c r="I116" i="37"/>
  <c r="I117" i="37"/>
  <c r="I118" i="37"/>
  <c r="I119" i="37"/>
  <c r="I120" i="37"/>
  <c r="I121" i="37"/>
  <c r="I122" i="37"/>
  <c r="I123" i="37"/>
  <c r="Q41" i="37"/>
  <c r="Q42" i="37"/>
  <c r="Q96" i="37"/>
  <c r="Q115" i="37"/>
  <c r="Q116" i="37"/>
  <c r="Q117" i="37"/>
  <c r="Q118" i="37"/>
  <c r="Q119" i="37"/>
  <c r="R119" i="37" s="1"/>
  <c r="T119" i="37" s="1"/>
  <c r="Q120" i="37"/>
  <c r="R120" i="37" s="1"/>
  <c r="T120" i="37" s="1"/>
  <c r="Q121" i="37"/>
  <c r="R121" i="37" s="1"/>
  <c r="T121" i="37" s="1"/>
  <c r="Q122" i="37"/>
  <c r="R122" i="37" s="1"/>
  <c r="T122" i="37" s="1"/>
  <c r="Q123" i="37"/>
  <c r="R123" i="37" s="1"/>
  <c r="T123" i="37" s="1"/>
  <c r="R41" i="37"/>
  <c r="T41" i="37" s="1"/>
  <c r="R42" i="37"/>
  <c r="T42" i="37" s="1"/>
  <c r="R96" i="37"/>
  <c r="T96" i="37" s="1"/>
  <c r="R115" i="37"/>
  <c r="T115" i="37" s="1"/>
  <c r="R116" i="37"/>
  <c r="T116" i="37" s="1"/>
  <c r="R117" i="37"/>
  <c r="T117" i="37" s="1"/>
  <c r="R118" i="37"/>
  <c r="T118" i="37" s="1"/>
  <c r="S41" i="37"/>
  <c r="S42" i="37"/>
  <c r="S96" i="37"/>
  <c r="S115" i="37"/>
  <c r="S116" i="37"/>
  <c r="S117" i="37"/>
  <c r="S118" i="37"/>
  <c r="S119" i="37"/>
  <c r="S120" i="37"/>
  <c r="S121" i="37"/>
  <c r="S122" i="37"/>
  <c r="S123" i="37"/>
  <c r="H39" i="35"/>
  <c r="I39" i="35"/>
  <c r="Q39" i="35"/>
  <c r="R39" i="35"/>
  <c r="T39" i="35" s="1"/>
  <c r="S39" i="35"/>
  <c r="H18" i="35"/>
  <c r="H19" i="35"/>
  <c r="H30" i="35"/>
  <c r="H31" i="35"/>
  <c r="H32" i="35"/>
  <c r="I18" i="35"/>
  <c r="I19" i="35"/>
  <c r="I30" i="35"/>
  <c r="I31" i="35"/>
  <c r="I32" i="35"/>
  <c r="Q18" i="35"/>
  <c r="R18" i="35" s="1"/>
  <c r="T18" i="35" s="1"/>
  <c r="Q19" i="35"/>
  <c r="R19" i="35" s="1"/>
  <c r="T19" i="35" s="1"/>
  <c r="Q30" i="35"/>
  <c r="Q31" i="35"/>
  <c r="Q32" i="35"/>
  <c r="R30" i="35"/>
  <c r="R31" i="35"/>
  <c r="T31" i="35" s="1"/>
  <c r="R32" i="35"/>
  <c r="T32" i="35" s="1"/>
  <c r="S18" i="35"/>
  <c r="S19" i="35"/>
  <c r="S30" i="35"/>
  <c r="S31" i="35"/>
  <c r="S32" i="35"/>
  <c r="T30" i="35"/>
  <c r="H17" i="29"/>
  <c r="D32" i="28" l="1"/>
  <c r="S33" i="47"/>
  <c r="S61" i="44"/>
  <c r="C26" i="28" s="1"/>
  <c r="T61" i="44"/>
  <c r="E26" i="28" s="1"/>
  <c r="I33" i="47"/>
  <c r="T33" i="47"/>
  <c r="H33" i="47"/>
  <c r="I47" i="45"/>
  <c r="H47" i="45"/>
  <c r="I61" i="44"/>
  <c r="H61" i="44"/>
  <c r="I84" i="41"/>
  <c r="C29" i="28" l="1"/>
  <c r="D29" i="28" s="1"/>
  <c r="D28" i="28"/>
  <c r="D25" i="28"/>
  <c r="H17" i="35"/>
  <c r="I17" i="35"/>
  <c r="Q17" i="35"/>
  <c r="R17" i="35" s="1"/>
  <c r="T17" i="35" s="1"/>
  <c r="S17" i="35"/>
  <c r="H16" i="35"/>
  <c r="I16" i="35"/>
  <c r="Q16" i="35"/>
  <c r="R16" i="35" s="1"/>
  <c r="T16" i="35" s="1"/>
  <c r="S16" i="35"/>
  <c r="H17" i="34" l="1"/>
  <c r="I17" i="34" s="1"/>
  <c r="Q17" i="34"/>
  <c r="R17" i="34" s="1"/>
  <c r="T17" i="34" s="1"/>
  <c r="S17" i="34"/>
  <c r="H19" i="34"/>
  <c r="I19" i="34" s="1"/>
  <c r="Q19" i="34"/>
  <c r="R19" i="34" s="1"/>
  <c r="T19" i="34" s="1"/>
  <c r="S19" i="34"/>
  <c r="H28" i="32" l="1"/>
  <c r="I28" i="32"/>
  <c r="Q28" i="32"/>
  <c r="R28" i="32" s="1"/>
  <c r="T28" i="32" s="1"/>
  <c r="S28" i="32"/>
  <c r="H16" i="29" l="1"/>
  <c r="S16" i="43"/>
  <c r="Q16" i="43"/>
  <c r="R16" i="43" s="1"/>
  <c r="T16" i="43" s="1"/>
  <c r="H16" i="43"/>
  <c r="I16" i="43" s="1"/>
  <c r="C9" i="43"/>
  <c r="C8" i="43"/>
  <c r="C7" i="43"/>
  <c r="C6" i="43"/>
  <c r="C3" i="43"/>
  <c r="C2" i="43"/>
  <c r="B13" i="42"/>
  <c r="B13" i="41"/>
  <c r="S16" i="42"/>
  <c r="Q16" i="42"/>
  <c r="R16" i="42" s="1"/>
  <c r="T16" i="42" s="1"/>
  <c r="I16" i="42"/>
  <c r="C9" i="42"/>
  <c r="C8" i="42"/>
  <c r="C7" i="42"/>
  <c r="C6" i="42"/>
  <c r="C3" i="42"/>
  <c r="C2" i="42"/>
  <c r="U84" i="41"/>
  <c r="S16" i="41"/>
  <c r="Q16" i="41"/>
  <c r="R16" i="41" s="1"/>
  <c r="T16" i="41" s="1"/>
  <c r="C9" i="41"/>
  <c r="C8" i="41"/>
  <c r="C7" i="41"/>
  <c r="C6" i="41"/>
  <c r="C3" i="41"/>
  <c r="C2" i="41"/>
  <c r="B13" i="40"/>
  <c r="S35" i="40"/>
  <c r="Q35" i="40"/>
  <c r="R35" i="40" s="1"/>
  <c r="T35" i="40" s="1"/>
  <c r="H35" i="40"/>
  <c r="I35" i="40" s="1"/>
  <c r="S34" i="40"/>
  <c r="Q34" i="40"/>
  <c r="R34" i="40" s="1"/>
  <c r="T34" i="40" s="1"/>
  <c r="I34" i="40"/>
  <c r="H34" i="40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7"/>
  <c r="B12" i="37"/>
  <c r="S66" i="38"/>
  <c r="Q66" i="38"/>
  <c r="R66" i="38" s="1"/>
  <c r="T66" i="38" s="1"/>
  <c r="T86" i="38" s="1"/>
  <c r="E22" i="28" s="1"/>
  <c r="H66" i="38"/>
  <c r="I66" i="38" s="1"/>
  <c r="H16" i="38"/>
  <c r="I16" i="38" s="1"/>
  <c r="C9" i="38"/>
  <c r="C8" i="38"/>
  <c r="C7" i="38"/>
  <c r="C6" i="38"/>
  <c r="C3" i="38"/>
  <c r="C2" i="38"/>
  <c r="S126" i="37"/>
  <c r="Q126" i="37"/>
  <c r="R126" i="37" s="1"/>
  <c r="T126" i="37" s="1"/>
  <c r="H126" i="37"/>
  <c r="I126" i="37" s="1"/>
  <c r="S125" i="37"/>
  <c r="Q125" i="37"/>
  <c r="R125" i="37" s="1"/>
  <c r="T125" i="37" s="1"/>
  <c r="I125" i="37"/>
  <c r="H125" i="37"/>
  <c r="S124" i="37"/>
  <c r="Q124" i="37"/>
  <c r="R124" i="37" s="1"/>
  <c r="T124" i="37" s="1"/>
  <c r="I124" i="37"/>
  <c r="H124" i="37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S39" i="36"/>
  <c r="Q39" i="36"/>
  <c r="R39" i="36" s="1"/>
  <c r="T39" i="36" s="1"/>
  <c r="H39" i="36"/>
  <c r="I39" i="36" s="1"/>
  <c r="S38" i="36"/>
  <c r="Q38" i="36"/>
  <c r="R38" i="36" s="1"/>
  <c r="T38" i="36" s="1"/>
  <c r="H38" i="36"/>
  <c r="I38" i="36" s="1"/>
  <c r="S37" i="36"/>
  <c r="Q37" i="36"/>
  <c r="R37" i="36" s="1"/>
  <c r="T37" i="36" s="1"/>
  <c r="H37" i="36"/>
  <c r="I37" i="36" s="1"/>
  <c r="S36" i="36"/>
  <c r="Q36" i="36"/>
  <c r="R36" i="36" s="1"/>
  <c r="T36" i="36" s="1"/>
  <c r="H36" i="36"/>
  <c r="I36" i="36" s="1"/>
  <c r="S35" i="36"/>
  <c r="Q35" i="36"/>
  <c r="R35" i="36" s="1"/>
  <c r="T35" i="36" s="1"/>
  <c r="H35" i="36"/>
  <c r="I35" i="36" s="1"/>
  <c r="S34" i="36"/>
  <c r="Q34" i="36"/>
  <c r="R34" i="36" s="1"/>
  <c r="T34" i="36" s="1"/>
  <c r="H34" i="36"/>
  <c r="I34" i="36" s="1"/>
  <c r="S33" i="36"/>
  <c r="Q33" i="36"/>
  <c r="R33" i="36" s="1"/>
  <c r="T33" i="36" s="1"/>
  <c r="H33" i="36"/>
  <c r="I33" i="36" s="1"/>
  <c r="S32" i="36"/>
  <c r="Q32" i="36"/>
  <c r="R32" i="36" s="1"/>
  <c r="T32" i="36" s="1"/>
  <c r="H32" i="36"/>
  <c r="I32" i="36" s="1"/>
  <c r="S31" i="36"/>
  <c r="Q31" i="36"/>
  <c r="R31" i="36" s="1"/>
  <c r="T31" i="36" s="1"/>
  <c r="I31" i="36"/>
  <c r="H31" i="36"/>
  <c r="S30" i="36"/>
  <c r="Q30" i="36"/>
  <c r="R30" i="36" s="1"/>
  <c r="T30" i="36" s="1"/>
  <c r="H30" i="36"/>
  <c r="I3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U40" i="35"/>
  <c r="F19" i="28" s="1"/>
  <c r="S38" i="35"/>
  <c r="Q38" i="35"/>
  <c r="R38" i="35" s="1"/>
  <c r="T38" i="35" s="1"/>
  <c r="H38" i="35"/>
  <c r="I38" i="35" s="1"/>
  <c r="S37" i="35"/>
  <c r="Q37" i="35"/>
  <c r="R37" i="35" s="1"/>
  <c r="T37" i="35" s="1"/>
  <c r="H37" i="35"/>
  <c r="I37" i="35" s="1"/>
  <c r="S36" i="35"/>
  <c r="Q36" i="35"/>
  <c r="R36" i="35" s="1"/>
  <c r="T36" i="35" s="1"/>
  <c r="H36" i="35"/>
  <c r="I36" i="35" s="1"/>
  <c r="S35" i="35"/>
  <c r="Q35" i="35"/>
  <c r="R35" i="35" s="1"/>
  <c r="T35" i="35" s="1"/>
  <c r="H35" i="35"/>
  <c r="I35" i="35" s="1"/>
  <c r="S34" i="35"/>
  <c r="Q34" i="35"/>
  <c r="R34" i="35" s="1"/>
  <c r="T34" i="35" s="1"/>
  <c r="H34" i="35"/>
  <c r="I34" i="35" s="1"/>
  <c r="S33" i="35"/>
  <c r="Q33" i="35"/>
  <c r="R33" i="35" s="1"/>
  <c r="T33" i="35" s="1"/>
  <c r="H33" i="35"/>
  <c r="I33" i="35" s="1"/>
  <c r="C9" i="35"/>
  <c r="C8" i="35"/>
  <c r="C7" i="35"/>
  <c r="C6" i="35"/>
  <c r="C3" i="35"/>
  <c r="C2" i="35"/>
  <c r="B13" i="34"/>
  <c r="B12" i="34"/>
  <c r="U34" i="34"/>
  <c r="F18" i="28" s="1"/>
  <c r="S18" i="34"/>
  <c r="Q18" i="34"/>
  <c r="R18" i="34" s="1"/>
  <c r="T18" i="34" s="1"/>
  <c r="H18" i="34"/>
  <c r="I18" i="34" s="1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S21" i="33"/>
  <c r="Q21" i="33"/>
  <c r="R21" i="33" s="1"/>
  <c r="T21" i="33" s="1"/>
  <c r="H21" i="33"/>
  <c r="I21" i="33" s="1"/>
  <c r="S20" i="33"/>
  <c r="Q20" i="33"/>
  <c r="R20" i="33" s="1"/>
  <c r="T20" i="33" s="1"/>
  <c r="I20" i="33"/>
  <c r="H20" i="33"/>
  <c r="S19" i="33"/>
  <c r="Q19" i="33"/>
  <c r="R19" i="33" s="1"/>
  <c r="T19" i="33" s="1"/>
  <c r="H19" i="33"/>
  <c r="I19" i="33" s="1"/>
  <c r="S18" i="33"/>
  <c r="Q18" i="33"/>
  <c r="R18" i="33" s="1"/>
  <c r="T18" i="33" s="1"/>
  <c r="H18" i="33"/>
  <c r="I18" i="33" s="1"/>
  <c r="S17" i="33"/>
  <c r="Q17" i="33"/>
  <c r="R17" i="33" s="1"/>
  <c r="T17" i="33" s="1"/>
  <c r="H17" i="33"/>
  <c r="I17" i="33" s="1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S86" i="38" l="1"/>
  <c r="C22" i="28" s="1"/>
  <c r="H34" i="34"/>
  <c r="I16" i="34"/>
  <c r="I34" i="34" s="1"/>
  <c r="T34" i="34"/>
  <c r="E18" i="28" s="1"/>
  <c r="S34" i="34"/>
  <c r="C18" i="28" s="1"/>
  <c r="T31" i="33"/>
  <c r="E17" i="28" s="1"/>
  <c r="S127" i="37"/>
  <c r="C21" i="28" s="1"/>
  <c r="I31" i="33"/>
  <c r="H150" i="43"/>
  <c r="I150" i="43"/>
  <c r="S150" i="43"/>
  <c r="C27" i="28" s="1"/>
  <c r="T150" i="43"/>
  <c r="E27" i="28" s="1"/>
  <c r="S37" i="42"/>
  <c r="H37" i="42"/>
  <c r="I37" i="42"/>
  <c r="T37" i="42"/>
  <c r="S84" i="41"/>
  <c r="T84" i="41"/>
  <c r="H39" i="40"/>
  <c r="I39" i="40"/>
  <c r="S39" i="40"/>
  <c r="C23" i="28" s="1"/>
  <c r="T39" i="40"/>
  <c r="E23" i="28" s="1"/>
  <c r="H86" i="38"/>
  <c r="I86" i="38"/>
  <c r="H127" i="37"/>
  <c r="I127" i="37"/>
  <c r="T127" i="37"/>
  <c r="E21" i="28" s="1"/>
  <c r="S45" i="36"/>
  <c r="C20" i="28" s="1"/>
  <c r="I45" i="36"/>
  <c r="T45" i="36"/>
  <c r="E20" i="28" s="1"/>
  <c r="H45" i="36"/>
  <c r="H40" i="35"/>
  <c r="S40" i="35"/>
  <c r="C19" i="28" s="1"/>
  <c r="T40" i="35"/>
  <c r="E19" i="28" s="1"/>
  <c r="I40" i="35"/>
  <c r="H31" i="33"/>
  <c r="S31" i="33"/>
  <c r="C17" i="28" s="1"/>
  <c r="D21" i="28" l="1"/>
  <c r="D19" i="28"/>
  <c r="D27" i="28"/>
  <c r="D26" i="28"/>
  <c r="D22" i="28"/>
  <c r="D23" i="28"/>
  <c r="D17" i="28"/>
  <c r="D20" i="28"/>
  <c r="D18" i="28"/>
  <c r="D24" i="28"/>
  <c r="U50" i="32"/>
  <c r="F16" i="28" s="1"/>
  <c r="S30" i="32"/>
  <c r="Q30" i="32"/>
  <c r="R30" i="32" s="1"/>
  <c r="T30" i="32" s="1"/>
  <c r="H30" i="32"/>
  <c r="I30" i="32" s="1"/>
  <c r="S29" i="32"/>
  <c r="Q29" i="32"/>
  <c r="R29" i="32" s="1"/>
  <c r="T29" i="32" s="1"/>
  <c r="H29" i="32"/>
  <c r="I29" i="32" s="1"/>
  <c r="S27" i="32"/>
  <c r="Q27" i="32"/>
  <c r="R27" i="32" s="1"/>
  <c r="T27" i="32" s="1"/>
  <c r="H27" i="32"/>
  <c r="I27" i="32" s="1"/>
  <c r="S26" i="32"/>
  <c r="Q26" i="32"/>
  <c r="R26" i="32" s="1"/>
  <c r="T26" i="32" s="1"/>
  <c r="H26" i="32"/>
  <c r="I26" i="32" s="1"/>
  <c r="S25" i="32"/>
  <c r="Q25" i="32"/>
  <c r="R25" i="32" s="1"/>
  <c r="T25" i="32" s="1"/>
  <c r="H25" i="32"/>
  <c r="I25" i="32" s="1"/>
  <c r="S24" i="32"/>
  <c r="Q24" i="32"/>
  <c r="R24" i="32" s="1"/>
  <c r="T24" i="32" s="1"/>
  <c r="H24" i="32"/>
  <c r="I24" i="32" s="1"/>
  <c r="S23" i="32"/>
  <c r="Q23" i="32"/>
  <c r="R23" i="32" s="1"/>
  <c r="T23" i="32" s="1"/>
  <c r="H23" i="32"/>
  <c r="I23" i="32" s="1"/>
  <c r="S22" i="32"/>
  <c r="Q22" i="32"/>
  <c r="R22" i="32" s="1"/>
  <c r="T22" i="32" s="1"/>
  <c r="H22" i="32"/>
  <c r="I22" i="32" s="1"/>
  <c r="S21" i="32"/>
  <c r="Q21" i="32"/>
  <c r="R21" i="32" s="1"/>
  <c r="T21" i="32" s="1"/>
  <c r="H21" i="32"/>
  <c r="I21" i="32" s="1"/>
  <c r="S20" i="32"/>
  <c r="Q20" i="32"/>
  <c r="R20" i="32" s="1"/>
  <c r="T20" i="32" s="1"/>
  <c r="H20" i="32"/>
  <c r="I20" i="32" s="1"/>
  <c r="S19" i="32"/>
  <c r="Q19" i="32"/>
  <c r="R19" i="32" s="1"/>
  <c r="T19" i="32" s="1"/>
  <c r="H19" i="32"/>
  <c r="I19" i="32" s="1"/>
  <c r="S18" i="32"/>
  <c r="Q18" i="32"/>
  <c r="R18" i="32" s="1"/>
  <c r="T18" i="32" s="1"/>
  <c r="H18" i="32"/>
  <c r="I18" i="32" s="1"/>
  <c r="S17" i="32"/>
  <c r="Q17" i="32"/>
  <c r="R17" i="32" s="1"/>
  <c r="T17" i="32" s="1"/>
  <c r="H17" i="32"/>
  <c r="I17" i="32" s="1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S20" i="31"/>
  <c r="Q20" i="31"/>
  <c r="R20" i="31" s="1"/>
  <c r="T20" i="31" s="1"/>
  <c r="H20" i="31"/>
  <c r="I20" i="31" s="1"/>
  <c r="S16" i="31"/>
  <c r="Q16" i="31"/>
  <c r="R16" i="31" s="1"/>
  <c r="T16" i="31" s="1"/>
  <c r="H16" i="31"/>
  <c r="C9" i="31"/>
  <c r="C8" i="31"/>
  <c r="C7" i="31"/>
  <c r="C6" i="31"/>
  <c r="C3" i="31"/>
  <c r="C2" i="31"/>
  <c r="I17" i="29"/>
  <c r="H18" i="29"/>
  <c r="I18" i="29" s="1"/>
  <c r="H19" i="29"/>
  <c r="I19" i="29" s="1"/>
  <c r="H20" i="29"/>
  <c r="I20" i="29" s="1"/>
  <c r="C3" i="28"/>
  <c r="C2" i="28"/>
  <c r="C9" i="28"/>
  <c r="C8" i="28"/>
  <c r="C7" i="28"/>
  <c r="C6" i="28"/>
  <c r="H46" i="31" l="1"/>
  <c r="S46" i="31"/>
  <c r="C15" i="28" s="1"/>
  <c r="H50" i="32"/>
  <c r="T50" i="32"/>
  <c r="E16" i="28" s="1"/>
  <c r="S50" i="32"/>
  <c r="C16" i="28" s="1"/>
  <c r="I16" i="32"/>
  <c r="I50" i="32" s="1"/>
  <c r="T46" i="31"/>
  <c r="E15" i="28" s="1"/>
  <c r="I16" i="31"/>
  <c r="I46" i="31" s="1"/>
  <c r="D16" i="28" l="1"/>
  <c r="D15" i="28"/>
  <c r="U21" i="29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20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F14" i="28"/>
  <c r="I21" i="29" l="1"/>
  <c r="S21" i="29"/>
  <c r="C14" i="28" s="1"/>
  <c r="T21" i="29"/>
  <c r="H21" i="29"/>
  <c r="E14" i="28" l="1"/>
  <c r="E34" i="28" s="1"/>
  <c r="D14" i="28" l="1"/>
</calcChain>
</file>

<file path=xl/sharedStrings.xml><?xml version="1.0" encoding="utf-8"?>
<sst xmlns="http://schemas.openxmlformats.org/spreadsheetml/2006/main" count="5054" uniqueCount="1020">
  <si>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</si>
  <si>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</si>
  <si>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</si>
  <si>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</si>
  <si>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</si>
  <si>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</si>
  <si>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</si>
  <si>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</si>
  <si>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</si>
  <si>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</si>
  <si>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</si>
  <si>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</si>
  <si>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</si>
  <si>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</si>
  <si>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</si>
  <si>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</si>
  <si>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</si>
  <si>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</si>
  <si>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</si>
  <si>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</si>
  <si>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</si>
  <si>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</si>
  <si>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</si>
  <si>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</si>
  <si>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</si>
  <si>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</si>
  <si>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</si>
  <si>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</si>
  <si>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</si>
  <si>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</si>
  <si>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</si>
  <si>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</si>
  <si>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</si>
  <si>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</si>
  <si>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</si>
  <si>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</si>
  <si>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</si>
  <si>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</si>
  <si>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</si>
  <si>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</si>
  <si>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</si>
  <si>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</si>
  <si>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</si>
  <si>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</si>
  <si>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</si>
  <si>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</si>
  <si>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</si>
  <si>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</si>
  <si>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</si>
  <si>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</si>
  <si>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</si>
  <si>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</si>
  <si>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</si>
  <si>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</si>
  <si>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</si>
  <si>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</si>
  <si>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</si>
  <si>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</si>
  <si>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</si>
  <si>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</si>
  <si>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</si>
  <si>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</si>
  <si>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</si>
  <si>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</si>
  <si>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</si>
  <si>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</si>
  <si>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</si>
  <si>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</si>
  <si>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</si>
  <si>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</si>
  <si>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</si>
  <si>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</si>
  <si>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</si>
  <si>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</si>
  <si>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kos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</si>
  <si>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</si>
  <si>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</si>
  <si>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</si>
  <si>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</si>
  <si>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</si>
  <si>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</si>
  <si>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</si>
  <si>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</si>
  <si>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</si>
  <si>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</si>
  <si>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</si>
  <si>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</si>
  <si>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</si>
  <si>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</si>
  <si>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</si>
  <si>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</si>
  <si>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</si>
  <si>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</si>
  <si>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</si>
  <si>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</si>
  <si>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</si>
  <si>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</si>
  <si>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</si>
  <si>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</si>
  <si>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</si>
  <si>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</si>
  <si>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</si>
  <si>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</si>
  <si>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</si>
  <si>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</si>
  <si>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</si>
  <si>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</si>
  <si>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</si>
  <si>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</si>
  <si>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</si>
  <si>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</si>
  <si>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</si>
  <si>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</si>
  <si>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</si>
  <si>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</si>
  <si>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</si>
  <si>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</si>
  <si>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</si>
  <si>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</si>
  <si>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</si>
  <si>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</si>
  <si>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</si>
  <si>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</si>
  <si>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</si>
  <si>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</si>
  <si>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</si>
  <si>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</si>
  <si>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</si>
  <si>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</si>
  <si>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</si>
  <si>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</si>
  <si>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</si>
  <si>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</si>
  <si>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</si>
  <si>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</si>
  <si>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</si>
  <si>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</si>
  <si>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</si>
  <si>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</si>
  <si>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</si>
  <si>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</si>
  <si>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</si>
  <si>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</si>
  <si>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</si>
  <si>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</si>
  <si>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</si>
  <si>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</si>
  <si>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</si>
  <si>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</si>
  <si>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</si>
  <si>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</si>
  <si>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</si>
  <si>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</si>
  <si>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</si>
  <si>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</si>
  <si>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</si>
  <si>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</si>
  <si>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</si>
  <si>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</si>
  <si>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</si>
  <si>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</si>
  <si>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</si>
  <si>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</si>
  <si>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</si>
  <si>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</si>
  <si>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</si>
  <si>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</si>
  <si>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</si>
  <si>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</si>
  <si>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</si>
  <si>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</si>
  <si>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</si>
  <si>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</si>
  <si>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</si>
  <si>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OSTALO PREHRAMBENO BLAGO</t>
  </si>
  <si>
    <t>SKLOPI</t>
  </si>
  <si>
    <t>Ponudnik mora ponudite vse artike v celotnem sklopu. V kolikor ne ponudi vseh artiklov, naročnik izloči ponudbo, kot nedopustno.</t>
  </si>
  <si>
    <t>kom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</si>
  <si>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</si>
  <si>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</si>
  <si>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</si>
  <si>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</si>
  <si>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</si>
  <si>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</si>
  <si>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</si>
  <si>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</si>
  <si>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</si>
  <si>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</si>
  <si>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</si>
  <si>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</si>
  <si>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</si>
  <si>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</si>
  <si>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</si>
  <si>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</si>
  <si>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</si>
  <si>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</si>
  <si>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</si>
  <si>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</si>
  <si>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</si>
  <si>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</si>
  <si>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</si>
  <si>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</si>
  <si>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</si>
  <si>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</si>
  <si>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</si>
  <si>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</si>
  <si>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</si>
  <si>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</si>
  <si>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</si>
  <si>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</si>
  <si>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</si>
  <si>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</si>
  <si>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</si>
  <si>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</si>
  <si>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</si>
  <si>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</si>
  <si>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</si>
  <si>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</si>
  <si>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</si>
  <si>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</si>
  <si>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</si>
  <si>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</si>
  <si>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</si>
  <si>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</si>
  <si>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</si>
  <si>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</si>
  <si>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</si>
  <si>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</si>
  <si>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</si>
  <si>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</si>
  <si>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</si>
  <si>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</si>
  <si>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</si>
  <si>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</si>
  <si>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</si>
  <si>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</si>
  <si>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</si>
  <si>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</si>
  <si>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</si>
  <si>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</si>
  <si>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</si>
  <si>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</si>
  <si>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</si>
  <si>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</si>
  <si>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</si>
  <si>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</si>
  <si>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</si>
  <si>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</si>
  <si>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</si>
  <si>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</si>
  <si>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</si>
  <si>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</si>
  <si>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</si>
  <si>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</si>
  <si>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jagode</t>
  </si>
  <si>
    <t>IK</t>
  </si>
  <si>
    <t>SLADOLED</t>
  </si>
  <si>
    <t>PERUTNINA</t>
  </si>
  <si>
    <t>RIBE</t>
  </si>
  <si>
    <t>TESTO IN ZAMRZNJENI IZDELKI</t>
  </si>
  <si>
    <t>ZAMRZNJENA ZELENJAVA IN SADJE</t>
  </si>
  <si>
    <t>DIETNI IZDELKI</t>
  </si>
  <si>
    <t>kajmak, 50 % m.m.</t>
  </si>
  <si>
    <t>maskarpone</t>
  </si>
  <si>
    <t>sir, fetta v kosu, do 0,5 kg</t>
  </si>
  <si>
    <t>sir, mladi iz kozjega mleka, brez dodatkov</t>
  </si>
  <si>
    <t>sir, mladi iz ovčjega mleka, brez dodatkov</t>
  </si>
  <si>
    <t>sir, topljeni, lahki, 8 x 25 g</t>
  </si>
  <si>
    <t>sir, za žar</t>
  </si>
  <si>
    <t>L</t>
  </si>
  <si>
    <t>1,0-5,0</t>
  </si>
  <si>
    <t>2,0-3</t>
  </si>
  <si>
    <t>5,0-10</t>
  </si>
  <si>
    <t>140-150</t>
  </si>
  <si>
    <t>300-370</t>
  </si>
  <si>
    <t>GOVEDINA, SVINJINA TER IZDELKI IZ NJIH</t>
  </si>
  <si>
    <t xml:space="preserve">kocke, mlada govedina, pleče, I. kat., b. k.,  do 2 cm x 2 cm, Izbrana kakovost </t>
  </si>
  <si>
    <t>kocke, svinjske, stegno, I. kat., b. k., do 2 cm x 2 cm</t>
  </si>
  <si>
    <t xml:space="preserve">kocke, telečje, pleče, I. kat., b. k., do 2 cm x 2 cm, Izbrana kakovost </t>
  </si>
  <si>
    <t xml:space="preserve">kosti, goveje, večinoma votle in narezane, Izbrana kakovost </t>
  </si>
  <si>
    <t>kotleti, svinjski, s kostjo, narezani</t>
  </si>
  <si>
    <t>meso, mleto, mešano (50 % svinjsko, I. kat., 50 % mlada govedina, pleče, I. kat.)</t>
  </si>
  <si>
    <t xml:space="preserve">meso pleče, mleto, telečje, Izbrana kakovost </t>
  </si>
  <si>
    <t xml:space="preserve">meso, v kosu, mlada govedina, pleče, I. kat., b.k., Izbrana kakovost </t>
  </si>
  <si>
    <t>meso, v kosu, svinjsko, pleče, I. kat., b.k.</t>
  </si>
  <si>
    <t>meso, v kosu, svinjsko, stegno, I. kat., b.k.</t>
  </si>
  <si>
    <t xml:space="preserve">rezanci, mlada govedina, stegno, brez bočnika, I. kat., b.k., 1 cm x 4 cm, Izbrana kakovost </t>
  </si>
  <si>
    <t xml:space="preserve">zrezek, mlada govedina, 100 g, I.kat., stegno, brez bočnika, b.k., potolčeno, Izbrana kakovost </t>
  </si>
  <si>
    <t>zrezek, svinjski, 100 g, I. kat. - stegno, b.k., potolčeno</t>
  </si>
  <si>
    <t xml:space="preserve">zrezek, telečji, 100 g, I. kat. - stegno, brez bočnika, b.k., potolčeno, Izbrana kakovost </t>
  </si>
  <si>
    <t>čevapčiči, mešano meso (50 % svinjsko, I. kat., 50 % mlada govedina, pleče, I. kat.)</t>
  </si>
  <si>
    <t>hrenovke, svinjske</t>
  </si>
  <si>
    <t>klobase, kranjske, lahko brez certifikata</t>
  </si>
  <si>
    <t>mast z ocvirki</t>
  </si>
  <si>
    <t>pašteta, jetrna, brez umetnih aditivov in konzervansov, 300-500 g</t>
  </si>
  <si>
    <t>pečenice, 120 g</t>
  </si>
  <si>
    <t>pleskavica, mešano meso (50 % svinjsko, I. kat., 50 % mlada govedina, pleče, I. kat.), 100g</t>
  </si>
  <si>
    <t>rebra, suha</t>
  </si>
  <si>
    <t>salama, blejska, rezana</t>
  </si>
  <si>
    <t>salama, mortadela navadna, rezana</t>
  </si>
  <si>
    <t>salama, pariška, rezana</t>
  </si>
  <si>
    <t>salama, pršut, kuhan, rezan</t>
  </si>
  <si>
    <t>salama, pršut, pečen, rezan</t>
  </si>
  <si>
    <t>salama, suha, rezana, iz svinjskega in junečjega mesa, brez aditivov in konzervansov</t>
  </si>
  <si>
    <t>salama, šunka v črevu, rezana, brez aditivov in konzervansov</t>
  </si>
  <si>
    <t>salama, tirolska, rezana</t>
  </si>
  <si>
    <t>salama, Turist., Ljublj., Izlet ali enakovredno, rezana</t>
  </si>
  <si>
    <t xml:space="preserve">slanina, hamburška   </t>
  </si>
  <si>
    <t>vrat, prekajen, b. k.</t>
  </si>
  <si>
    <t>kocke, piščančji file, prsa, brez kosti in kože, do 2 cm x 2 cm</t>
  </si>
  <si>
    <t>kocke, puranji file, prsa, brez kosti in kože, do 2 cm x 2 cm</t>
  </si>
  <si>
    <t>krača, piščančja, cela, s kostjo in kožo, 120 g</t>
  </si>
  <si>
    <t>meso, v kosu, puranja prsa, brez kosti in kože, očiščeno maščob ali veznega tkiva</t>
  </si>
  <si>
    <t>zrezek, puranji, prsa, 100 g, b.k., potolčeno</t>
  </si>
  <si>
    <t>čevapčiči, piščančji</t>
  </si>
  <si>
    <t xml:space="preserve">hrenovke, piščančje, brez ovoja, brez umetnih aditivov in konzervansov </t>
  </si>
  <si>
    <t>klobasice, piščančje</t>
  </si>
  <si>
    <t>salama, puranja, prsa v ovitku, rezana</t>
  </si>
  <si>
    <t>lignji, rezani, patagonski - Loligo gahi, očiščeni, globoko zamrznjeni, pakirano</t>
  </si>
  <si>
    <t>morski pes - Mustelus mustelus ali Prionace glauca, brez kosti, file, kotlet, očiščen, 80 - 300 g, do 25 % glazure, 1. kvaliteta, globoko zamrznjen, pakirano</t>
  </si>
  <si>
    <t>morski sadeži (brez školjk) - Sorini, Gamberi, lignji, globoko zamrznjeni, pakirano</t>
  </si>
  <si>
    <t>oslič, argentinski - Merluccius hubbsi, file, brez kože in kosti, 100 g, 1. kvalitete, interfoliran, globoko zamrznjen, pakirano</t>
  </si>
  <si>
    <t>oslič, kapski - Merluccius capensis, file, brez kože in kosti, 1. kvalitete, do 10 % glazure, do 120 g, globoko zamrznjen, pakirano</t>
  </si>
  <si>
    <t>polenovka - Gadus morhua ali Pollachius virens, brez kože in kosti, file, 140 - 180 g, globoko zamrznjena, pakirano</t>
  </si>
  <si>
    <t>postrv Oncorhynchus mykiss, brez kosti, file, globoko zamrznjena, 90 - 120 g, do 25 % glazure, pakirano</t>
  </si>
  <si>
    <t>repak brez kože in kosti, novozelandski - Macuronus novaezealandiae, file, globoko zamrznjen, 200 - 600 g, brez glazure, pakirano</t>
  </si>
  <si>
    <t>tun rumenoplavuti - Thunnus albacares, brez kože in kosti, v kosu, očiščen, do 10 % glazure, globoko zamrznjen, pakirano</t>
  </si>
  <si>
    <t>oslič, medaljoni, argentinski - Merluccius hubbsi, brez kože in kosti, 1. kvalitete, interfoliran, globoko zamrznjeni, 90 - 120 g, do 25 % glazure, pakirano</t>
  </si>
  <si>
    <t>oslič, paniran file, argentinski - Merluccius hubbsi, brez kože in kosti, 100 g, globoko zamrznjen, pakirano</t>
  </si>
  <si>
    <t>oslič, paniran file, kapski - Merluccius capensis, brez kože in kosti, 1. kvalitete, 80 - 150 g, pakirano</t>
  </si>
  <si>
    <t>ribje palčke, file meso = minimalno 60 %, globoko zamrznjene, kos po 30 g, pakirano</t>
  </si>
  <si>
    <t>file severnoafriškega čopovca - Clarias gariepinus, očiščen, brez koščic, svež</t>
  </si>
  <si>
    <t>file postrvi šarenka, Oncorhynchus mykiss, očiščen, brez koščic, svež</t>
  </si>
  <si>
    <t>cmok, krompirjev, jagodni</t>
  </si>
  <si>
    <t>cmok, krompirjev, marelični</t>
  </si>
  <si>
    <t>cmok, zdrobov</t>
  </si>
  <si>
    <t>kaneloni, piščančje meso, 100 g</t>
  </si>
  <si>
    <t>kaneloni, s sirom, 100 g</t>
  </si>
  <si>
    <t>kaneloni, sir in šunka, 100 g</t>
  </si>
  <si>
    <t>ocvrtki, sirovi, krompirjevi</t>
  </si>
  <si>
    <t>palačinke, brez nadeva, kos = 60 g</t>
  </si>
  <si>
    <t>palčke, zelenjavne, panirane</t>
  </si>
  <si>
    <t>polpet, cvetačni</t>
  </si>
  <si>
    <t>polpet, sirov</t>
  </si>
  <si>
    <t>polpet, zelenjavni</t>
  </si>
  <si>
    <t>svaljki, ajdovi</t>
  </si>
  <si>
    <t>svaljki, koruzni</t>
  </si>
  <si>
    <t>svaljki, krompirjevi</t>
  </si>
  <si>
    <t>svaljki, pirini</t>
  </si>
  <si>
    <t>svaljki, rženi</t>
  </si>
  <si>
    <t>testo, listnato</t>
  </si>
  <si>
    <t>testo, vlečeno, 50 x 30 cm, sveže</t>
  </si>
  <si>
    <t>testo, za lazanjo</t>
  </si>
  <si>
    <t>do 2 kg</t>
  </si>
  <si>
    <t>ananas</t>
  </si>
  <si>
    <t>banane</t>
  </si>
  <si>
    <t>borovnice</t>
  </si>
  <si>
    <t>breskve</t>
  </si>
  <si>
    <t>češnje</t>
  </si>
  <si>
    <t>granatno jabolko</t>
  </si>
  <si>
    <t>grozdje belo</t>
  </si>
  <si>
    <t>grozdje rdeče</t>
  </si>
  <si>
    <t>hruške</t>
  </si>
  <si>
    <t>jabolka (različne sorte)</t>
  </si>
  <si>
    <t>kaki, vanilija, I. razred</t>
  </si>
  <si>
    <t>kivi, I. razred</t>
  </si>
  <si>
    <t>limone</t>
  </si>
  <si>
    <t>limeta</t>
  </si>
  <si>
    <t>lubenice</t>
  </si>
  <si>
    <t>maline</t>
  </si>
  <si>
    <t>mandarine</t>
  </si>
  <si>
    <t>mango</t>
  </si>
  <si>
    <t>marelice</t>
  </si>
  <si>
    <t>melone</t>
  </si>
  <si>
    <t>nashi</t>
  </si>
  <si>
    <t xml:space="preserve">nektarine </t>
  </si>
  <si>
    <t>pomaranče</t>
  </si>
  <si>
    <t>ribez</t>
  </si>
  <si>
    <t>ringlo</t>
  </si>
  <si>
    <t>slive</t>
  </si>
  <si>
    <t>blitva, očiščena</t>
  </si>
  <si>
    <t>brokoli</t>
  </si>
  <si>
    <t>bučke, hokaido</t>
  </si>
  <si>
    <t>bučke, svetle</t>
  </si>
  <si>
    <t>bučke, temne</t>
  </si>
  <si>
    <t>cvetača</t>
  </si>
  <si>
    <t>čebula</t>
  </si>
  <si>
    <t>čebula, bela</t>
  </si>
  <si>
    <t>čebula, mlada</t>
  </si>
  <si>
    <t>čebula, rdeča</t>
  </si>
  <si>
    <t>česen</t>
  </si>
  <si>
    <t>drobnjak</t>
  </si>
  <si>
    <t>fižol, stročji</t>
  </si>
  <si>
    <t>hren</t>
  </si>
  <si>
    <t>kalčki, sojini</t>
  </si>
  <si>
    <t>koleraba, nadzemna</t>
  </si>
  <si>
    <t>koleraba, rumena</t>
  </si>
  <si>
    <t>korenje</t>
  </si>
  <si>
    <t>koromač</t>
  </si>
  <si>
    <t>krompir, mladi, sezonski, I. razred</t>
  </si>
  <si>
    <t>krompir, ozimni, različne sorte</t>
  </si>
  <si>
    <t>kumare</t>
  </si>
  <si>
    <t xml:space="preserve">malancani </t>
  </si>
  <si>
    <t xml:space="preserve">motovilec, očiščen </t>
  </si>
  <si>
    <t>ohrovt</t>
  </si>
  <si>
    <t>paprika, babura</t>
  </si>
  <si>
    <t>paprika, rdeča</t>
  </si>
  <si>
    <t>paprika, rumena</t>
  </si>
  <si>
    <t xml:space="preserve">paprika, zelena </t>
  </si>
  <si>
    <t xml:space="preserve">paradižnik                      </t>
  </si>
  <si>
    <t>paradižnik, češnjev</t>
  </si>
  <si>
    <t>peteršilj, korenina</t>
  </si>
  <si>
    <t>peteršilj, list</t>
  </si>
  <si>
    <t>por</t>
  </si>
  <si>
    <t>radič, rdeč</t>
  </si>
  <si>
    <t>radič, štrucar</t>
  </si>
  <si>
    <t>redkvica, rdeča</t>
  </si>
  <si>
    <t>repa</t>
  </si>
  <si>
    <t>solata, endivja</t>
  </si>
  <si>
    <t>solata, kristalka</t>
  </si>
  <si>
    <t>solata, ledenka</t>
  </si>
  <si>
    <t>solata, rukola, očiščena</t>
  </si>
  <si>
    <t>šampinjoni, sveži</t>
  </si>
  <si>
    <t>šparglji</t>
  </si>
  <si>
    <t>špinača, očiščena</t>
  </si>
  <si>
    <t>zelena, gomolj</t>
  </si>
  <si>
    <t>zelje, belo</t>
  </si>
  <si>
    <t xml:space="preserve">zelje, kitajsko </t>
  </si>
  <si>
    <t>zelje, mlado</t>
  </si>
  <si>
    <t>zelje, rdeče</t>
  </si>
  <si>
    <t>brusnice, suhe, pakirane, do 1kg</t>
  </si>
  <si>
    <t>hruške, suhe, rinfuza</t>
  </si>
  <si>
    <t>sadje, suho, mešano (jabolka, hruške, slive), rinfuza</t>
  </si>
  <si>
    <t>kostanj</t>
  </si>
  <si>
    <t>jajca kokošja, talna reja, A razred, M; lupina pravilno oblikovana, čista, ne sme biti poškodovana, masa srednja, razporejenana v paketu (max dovoljeno pakiranje 30/1)</t>
  </si>
  <si>
    <t>do 1 kg</t>
  </si>
  <si>
    <t>cvetača, eko</t>
  </si>
  <si>
    <t>čebula, eko</t>
  </si>
  <si>
    <t>jabolka, eko</t>
  </si>
  <si>
    <t>lubenica eko</t>
  </si>
  <si>
    <t>korenje, eko</t>
  </si>
  <si>
    <t>limone, eko</t>
  </si>
  <si>
    <t>pomaranče, eko</t>
  </si>
  <si>
    <t>predracun2a_OSNO_Cerknica</t>
  </si>
  <si>
    <t>diet, džem, različni okusi, brez dodanega sladkorja</t>
  </si>
  <si>
    <t>diet, namaz, arašidov</t>
  </si>
  <si>
    <t>diet, piškoti, brez dodanega sladkorja</t>
  </si>
  <si>
    <t>diet, piškoti, brez glutena, oreščkov, jajc in mleka</t>
  </si>
  <si>
    <t>diet, vaflji, riževi, brez soli</t>
  </si>
  <si>
    <t>diet, namaz, brezmesni, različni okusi, 50 g - 125 g</t>
  </si>
  <si>
    <t>50-125</t>
  </si>
  <si>
    <t>125-250</t>
  </si>
  <si>
    <t>125-200</t>
  </si>
  <si>
    <t>do 500 g</t>
  </si>
  <si>
    <t>275-300</t>
  </si>
  <si>
    <t>500-1000</t>
  </si>
  <si>
    <t>250-300</t>
  </si>
  <si>
    <t>250-375</t>
  </si>
  <si>
    <t>SADNI SOKOVI IN SIRUPI, VODA</t>
  </si>
  <si>
    <t>voda, naravna mineralna voda, z dodanim lastnim ogljikovim dioksidom, kvaliteta Radenska ali enakovredno, 1,5 L</t>
  </si>
  <si>
    <t>1,0-6</t>
  </si>
  <si>
    <t>do 6 l</t>
  </si>
  <si>
    <t>0,5-1</t>
  </si>
  <si>
    <t>0,7 l - 1</t>
  </si>
  <si>
    <t>0,75-3</t>
  </si>
  <si>
    <t>1,0-3</t>
  </si>
  <si>
    <t>EKO</t>
  </si>
  <si>
    <t>ŽITA, MLEVSKI IZDELKI IN TESTENINE</t>
  </si>
  <si>
    <t>kus kus, eko</t>
  </si>
  <si>
    <t>moka, pirina, eko</t>
  </si>
  <si>
    <t>moka, polnozrnata, eko, pšenična</t>
  </si>
  <si>
    <t>moka, pšenična, eko</t>
  </si>
  <si>
    <t>testenine, polžki, eko, polnozrnati</t>
  </si>
  <si>
    <t>testenine, špageti, eko, polnozrnati</t>
  </si>
  <si>
    <t>testenine, svedri, eko, polnozrnati</t>
  </si>
  <si>
    <t>zdrob, koruzni</t>
  </si>
  <si>
    <t>zdrob, koruzni, eko</t>
  </si>
  <si>
    <t>zdrob, pirin, eko</t>
  </si>
  <si>
    <t>zdrob, pšenični, eko</t>
  </si>
  <si>
    <t>0,25-1</t>
  </si>
  <si>
    <t>0,4-1</t>
  </si>
  <si>
    <t>0,375-1</t>
  </si>
  <si>
    <t>0,45-1</t>
  </si>
  <si>
    <t>0,8-1</t>
  </si>
  <si>
    <t>0,5-4</t>
  </si>
  <si>
    <t>0,2-5</t>
  </si>
  <si>
    <t>0,5-3</t>
  </si>
  <si>
    <t>0,2-0,5</t>
  </si>
  <si>
    <t>do 5 kg</t>
  </si>
  <si>
    <t>0,5-0,75</t>
  </si>
  <si>
    <t>0,4-0,5</t>
  </si>
  <si>
    <t>0,25-0,4</t>
  </si>
  <si>
    <t>SLANO IN SLADKO PEKOVSKO PECIVO</t>
  </si>
  <si>
    <t>kruh, ajdov, narezan, pakiran</t>
  </si>
  <si>
    <t>kruh, beli, narezan, pakiran</t>
  </si>
  <si>
    <t>kruh, črni, narezan, pakiran</t>
  </si>
  <si>
    <t>kruh, graham, narezan, pakiran</t>
  </si>
  <si>
    <t>kruh, koruzni, narezan, pakiran</t>
  </si>
  <si>
    <t>kruh, ovseni, narezan, narezan, pakiran</t>
  </si>
  <si>
    <t>kruh, pirin, narezan, pakiran</t>
  </si>
  <si>
    <t>kruh, pisani, narezan, pakiran</t>
  </si>
  <si>
    <t>kruh, polbeli, narezan, narezan, pakiran</t>
  </si>
  <si>
    <t>kruh, polnozrnati, narezan, pakiran</t>
  </si>
  <si>
    <t>kruh, rženi, narezan, pakiran</t>
  </si>
  <si>
    <t>kruh, z orehi, narezan, pakiran</t>
  </si>
  <si>
    <t>toast, polnozrnati</t>
  </si>
  <si>
    <t>zač čebula, v prahu, 48 g</t>
  </si>
  <si>
    <t>kakav, eko, instant, v prahu</t>
  </si>
  <si>
    <t>mak, mleti</t>
  </si>
  <si>
    <t>namaz, eko, čokoladno - lešnikov</t>
  </si>
  <si>
    <t>rezina, sadna, min. 88 % sadja, kvaliteta Frutabela ali enakovredno, 35 g</t>
  </si>
  <si>
    <t>skuša, v rastlinskem olju</t>
  </si>
  <si>
    <t>tortilje, polnozrnate oz. integralne</t>
  </si>
  <si>
    <t>tortilje, pšenične</t>
  </si>
  <si>
    <t>50-100</t>
  </si>
  <si>
    <t>do 640 g</t>
  </si>
  <si>
    <t>do 250 g</t>
  </si>
  <si>
    <t>do 0,5 kg</t>
  </si>
  <si>
    <t>360-680</t>
  </si>
  <si>
    <t>pica, eko, mesna, 10 cm x 20 cm</t>
  </si>
  <si>
    <t>pica, eko, sirova, 10 cm x 20 cm</t>
  </si>
  <si>
    <t>EKOLOŠKO MLEKO IN MLEČNI IZDELKI</t>
  </si>
  <si>
    <t>EKOLOŠKI KRUH, PECIVO IN IZDELKI</t>
  </si>
  <si>
    <t>smetana, eko, kisla</t>
  </si>
  <si>
    <t>0,15-3</t>
  </si>
  <si>
    <t>3,0-10</t>
  </si>
  <si>
    <t>1,0-5</t>
  </si>
  <si>
    <t>med, gozdni</t>
  </si>
  <si>
    <t>med, cvetlični</t>
  </si>
  <si>
    <t>jajca M, eko, A razred, talna reja, lupina pravilno oblikovana, čista, ne sme biti poškodovana, masa srednja, razporejena v paketu</t>
  </si>
  <si>
    <t>EKOLOŠKO MESO IN MESNI IZDELKI</t>
  </si>
  <si>
    <t>EKOLOŠKA KOKOŠJA JAJCA</t>
  </si>
  <si>
    <t>EKOLOŠKI MED</t>
  </si>
  <si>
    <t>meso, eko, kocke 2 cm x 2 cm, mlada govedina, stegno, 1. kategorija, b. k.</t>
  </si>
  <si>
    <t>meso, eko, mleto, mlada govedina, pleče, 1. kategorija</t>
  </si>
  <si>
    <t>meso, eko, mleto, teletina, 1. kategorija</t>
  </si>
  <si>
    <t>hrenovka, eko, mlada govedina, posamezna hrenovka do 18 dag/par</t>
  </si>
  <si>
    <t>klobasa, suha, eko, mlada govedina</t>
  </si>
  <si>
    <t>pašteta, eko, jetrna</t>
  </si>
  <si>
    <t>salama, eko, suha, rezana na rezine</t>
  </si>
  <si>
    <t>sladoled, v kornetu, različni okusi</t>
  </si>
  <si>
    <t>sladoled, v lončku ali na palčki, različni okusi, IK</t>
  </si>
  <si>
    <t>sladoled, v banjici, različni okusi, IK</t>
  </si>
  <si>
    <t>sladoled, lučka, IK</t>
  </si>
  <si>
    <t>sladoledni desert, okus jagoda ali limona</t>
  </si>
  <si>
    <t>jogurt, navadni, čvrsti, v lončku, 1,3 % m.m., IK</t>
  </si>
  <si>
    <t>jogurt, navadni, čvrsti, v vedru, IK</t>
  </si>
  <si>
    <t>maslo, 1. kategorija, IK</t>
  </si>
  <si>
    <t xml:space="preserve">mleko, sterilizirano,  3,2 - 3,5 m.m., </t>
  </si>
  <si>
    <t>mleko, sterilizirano, 3,2 - 3,5 m.m.</t>
  </si>
  <si>
    <t>namaz, sirni, 2 - 3 kg, IK</t>
  </si>
  <si>
    <t>sir, mozarella v kosu</t>
  </si>
  <si>
    <t>sir, parmezan riban 35-45 % m. m.</t>
  </si>
  <si>
    <t>sir, poltrdi, dimljen</t>
  </si>
  <si>
    <t>sir, poltrdi, do 35 % mm (več vrst)</t>
  </si>
  <si>
    <t>sir, poltrdi, do 45 % m.m. (več vrst)</t>
  </si>
  <si>
    <t>sir, ribani, mešani</t>
  </si>
  <si>
    <t>skuta, nepasirana, do 10 % m.m., IK</t>
  </si>
  <si>
    <t>skuta, pasirana, 10 m.m.,  IK</t>
  </si>
  <si>
    <t>skuta, sadna, različni okusi, v lončku, IK</t>
  </si>
  <si>
    <t>smetana, kisla, pasterizirana, do 20 % m.m.</t>
  </si>
  <si>
    <t>smetana, sladka, do 35 % m. m., Izbrana kakovost</t>
  </si>
  <si>
    <t>smetana, sladka, za stepanje</t>
  </si>
  <si>
    <t>jogurt, navadni, brez laktoze, IK</t>
  </si>
  <si>
    <t>jogurt, različni okusi, brez laktoze,IK</t>
  </si>
  <si>
    <t>jogurt, različni okusi, brez laktoze, dodanega sladkorja, umetnih sladil in barvil, v lončku, IK</t>
  </si>
  <si>
    <t>sir, poltrdi, brez laktoze</t>
  </si>
  <si>
    <t>tortelini, sirni</t>
  </si>
  <si>
    <t>tortelini, špinačni</t>
  </si>
  <si>
    <t>štruklji, orehov nadev</t>
  </si>
  <si>
    <t>štruklji, skutni</t>
  </si>
  <si>
    <t xml:space="preserve">zamr ananas, koščki </t>
  </si>
  <si>
    <t>zamr borovnice</t>
  </si>
  <si>
    <t>zamr brokoli</t>
  </si>
  <si>
    <t>zamr brstični ohrovt</t>
  </si>
  <si>
    <t>zamr bučke, kocke</t>
  </si>
  <si>
    <t>zamr cvetača</t>
  </si>
  <si>
    <t>zamr čebula, rezana</t>
  </si>
  <si>
    <t>zamr gozdni sadeži</t>
  </si>
  <si>
    <t>zamr grah</t>
  </si>
  <si>
    <t>zamr jagode</t>
  </si>
  <si>
    <t>zamr korenje, baby</t>
  </si>
  <si>
    <t>zamr korenje, kocke</t>
  </si>
  <si>
    <t>zamr koruza</t>
  </si>
  <si>
    <t>zamr krompir, olupljen, cel</t>
  </si>
  <si>
    <t>zamr maline</t>
  </si>
  <si>
    <t>zamr mango, koščki</t>
  </si>
  <si>
    <t>zamr paprika mix</t>
  </si>
  <si>
    <t>zamr por</t>
  </si>
  <si>
    <t>zamr ratatouille mix</t>
  </si>
  <si>
    <t>zamr ribez</t>
  </si>
  <si>
    <t>zamr robide</t>
  </si>
  <si>
    <t>zamr fižol, stročji, rumen ali zelen</t>
  </si>
  <si>
    <t>zamr šampinjoni</t>
  </si>
  <si>
    <t>zamr špinača, pasirana</t>
  </si>
  <si>
    <t>zamr višnje, brez koščic</t>
  </si>
  <si>
    <t>zamr zelenjava, mehiška mix</t>
  </si>
  <si>
    <t>zamr zelenjava, mix</t>
  </si>
  <si>
    <t xml:space="preserve">zamr zelenjava, mix, brokoli, cvetača, brokoli   </t>
  </si>
  <si>
    <t>banana, čips, pakirana</t>
  </si>
  <si>
    <t>fige, suhe, pakirane</t>
  </si>
  <si>
    <t>jabolka, čips, brez alergenov, pakirano</t>
  </si>
  <si>
    <t>jabolka, sušeni krhlji, brez alergenov, pakirani</t>
  </si>
  <si>
    <t>kaki, suh, pakiran</t>
  </si>
  <si>
    <t>marelice, suhe, pakirane</t>
  </si>
  <si>
    <t>rozine, pakirane</t>
  </si>
  <si>
    <t>rožičevi stroki, suhi, rinfuza ali pakirani</t>
  </si>
  <si>
    <t>slive, suhe, brez koščic, pakirane</t>
  </si>
  <si>
    <t>lešniki, jedrca</t>
  </si>
  <si>
    <t>lešniki, mleti</t>
  </si>
  <si>
    <t>mandlji, jedrca</t>
  </si>
  <si>
    <t>mandlji, mleti</t>
  </si>
  <si>
    <t>orehi, jedrca</t>
  </si>
  <si>
    <t>orehi, mleti</t>
  </si>
  <si>
    <t>oreščki, brazilski</t>
  </si>
  <si>
    <t>čičerika, pakirana</t>
  </si>
  <si>
    <t>fižol, češnjevec</t>
  </si>
  <si>
    <t>fižol, tetovec</t>
  </si>
  <si>
    <t>leča</t>
  </si>
  <si>
    <t>semena, buča, ne mleta</t>
  </si>
  <si>
    <t>semena, lan, ne mleta, pakirana</t>
  </si>
  <si>
    <t>semena, sezam, ne mleta</t>
  </si>
  <si>
    <t>semena, sončnica, oluščena, ne mleta, pakirana</t>
  </si>
  <si>
    <t>soja, pakirana</t>
  </si>
  <si>
    <t>repa, kisla, ribana,, brez umetnih aditivov in konzervansov</t>
  </si>
  <si>
    <t>8,0-10</t>
  </si>
  <si>
    <t>repa, kisla, ribana brez umetnih aditivov in konzervansov</t>
  </si>
  <si>
    <t>zelje, kislo, ribano, brez umetnih aditivov in konzervansov</t>
  </si>
  <si>
    <t>diet, biskvit magdalenice, brez glutena in laktoze</t>
  </si>
  <si>
    <t>diet, čokolada brez mleka, glutena in oreščkov</t>
  </si>
  <si>
    <t>diet, drobtine, brez glutena in laktoze</t>
  </si>
  <si>
    <t>diet, grisini, brez glutena</t>
  </si>
  <si>
    <t>250-500</t>
  </si>
  <si>
    <t>diet, kosmiči koruzni, brez glutena</t>
  </si>
  <si>
    <t>diet, kruh, bagetka, brez glutena</t>
  </si>
  <si>
    <t>diet, kruh, beli s semeni, brez glutena</t>
  </si>
  <si>
    <t>diet, kruh, beli, brez glutena</t>
  </si>
  <si>
    <t>diet, kruh, hamburger štručke, brez glutena</t>
  </si>
  <si>
    <t>diet, kruh, štručka, brez glutena</t>
  </si>
  <si>
    <t>diet, kruh,temni, brez glutena</t>
  </si>
  <si>
    <t>diet, margarina, brez pšenice in oreščkov, kvalitete Vitagen ali enakovredno</t>
  </si>
  <si>
    <t>diet, maslo, brez laktoze</t>
  </si>
  <si>
    <t>diet, mleko, brez laktoze, sterilizirano, 3,5 m. m.</t>
  </si>
  <si>
    <t>diet, moka, večnamenska, brez glutena</t>
  </si>
  <si>
    <t>diet, namaz čokoladni, brez dodanih sladkorjev</t>
  </si>
  <si>
    <t>diet, namaz čokoladni, brez mleka</t>
  </si>
  <si>
    <t>275-301</t>
  </si>
  <si>
    <t>diet, njoki, brez glutena in jajc</t>
  </si>
  <si>
    <t>diet, piškoti, brez glutena, oreščkov in jajc</t>
  </si>
  <si>
    <t>diet, piškoti, brez glutena, savoiardi</t>
  </si>
  <si>
    <t>do 55 g</t>
  </si>
  <si>
    <t>diet, ploščica, brez glutena, jajc in mleka</t>
  </si>
  <si>
    <t>diet, preste, brez glutena in jajc</t>
  </si>
  <si>
    <t>diet, sladilo umetno tekoče</t>
  </si>
  <si>
    <t>diet, test bgmjs, svedri brez glutena</t>
  </si>
  <si>
    <t>diet, test jušne bgmjs, jušni rezanci</t>
  </si>
  <si>
    <t>diet, test jušne bgmjs, obročki</t>
  </si>
  <si>
    <t>diet, test, peresniki, brez glutena</t>
  </si>
  <si>
    <t>diet, test, polžki, brez glutena</t>
  </si>
  <si>
    <t>diet, test, špageti, brez glutena</t>
  </si>
  <si>
    <t>diet, tortilje brezglutenske</t>
  </si>
  <si>
    <t>test, test, za lazanjo, brez alergenov</t>
  </si>
  <si>
    <t>diet, desert, kokosov, različni okusi, brez oreščkov, kvaliteta Natur green ali enakovredno</t>
  </si>
  <si>
    <t>diet, desert, sojin, vanilija ali čokolada</t>
  </si>
  <si>
    <t>diet, jogurt, kokosov, navaden, kvalitete Harvestmoon ali enakovredno</t>
  </si>
  <si>
    <t>diet, jogurt, kokosov, različni okusi, kvalitete Harvestmoon ali enakovredno</t>
  </si>
  <si>
    <t>diet, jogurt, sojin, navaden, brez glutena, kvalitete Joya ali enakovredno</t>
  </si>
  <si>
    <t>diet, jogurt, sojin, različni okusi, brez glutena, kvalitete Joya ali enakovre</t>
  </si>
  <si>
    <t>diet, krema, kokosova, za kuhanje, brez glutena</t>
  </si>
  <si>
    <t>diet, krema, kot smetana, brez laktoze in glutena, okus riž ali kokos, kvaliteta Soyatoo ali enakovredno</t>
  </si>
  <si>
    <t>diet, krema, ovsena, za kuhanje, brez glutena</t>
  </si>
  <si>
    <t>diet, krema, riževa, za kuhanje, brez glutena</t>
  </si>
  <si>
    <t>diet, mast, kokosova</t>
  </si>
  <si>
    <t>diet, namaz, čičerikin, humus</t>
  </si>
  <si>
    <t>diet, namaz, kokosov</t>
  </si>
  <si>
    <t>diet, namaz, sojin</t>
  </si>
  <si>
    <t>diet, napitek, prosenI</t>
  </si>
  <si>
    <t>diet, napitek, rižev</t>
  </si>
  <si>
    <t>diet, napitek, rižev, brez sladkorja</t>
  </si>
  <si>
    <t>diet, napitek,sojin</t>
  </si>
  <si>
    <t>diet, napitek,  rižev, okus kakav</t>
  </si>
  <si>
    <t>diet, napitek,, sojin, okus jagoda ali vanilija, kvalitete Isola bio ali enakovredno</t>
  </si>
  <si>
    <t>diet, sir vegan, poltrdi - rastlinski pripravek z okusom sira</t>
  </si>
  <si>
    <t>diet, hrenovke, brezmesne</t>
  </si>
  <si>
    <t>diet, namaz, brezmesni, različni okusi</t>
  </si>
  <si>
    <t>diet, omaka, sojina, temna, pakirana</t>
  </si>
  <si>
    <t>diet, seitan</t>
  </si>
  <si>
    <t>diet, tofu, dimljeni</t>
  </si>
  <si>
    <t>diet, tofu, navadni</t>
  </si>
  <si>
    <t>diet, tofu, s papriko</t>
  </si>
  <si>
    <t>sirup, jabolko, 100 % sadni, za redčenje, brez konzervansov, umetnih sladil, umetnih barvil</t>
  </si>
  <si>
    <t>sirup, gozdni sadeži, 100 % sadni, za redčenje, brez konzervansov, umetnih sladil, umetnih barvil</t>
  </si>
  <si>
    <t>sirup, malina, 100 % sadni, za redčenje, brez konzervansov, umetnih sladil, umetnih barvil</t>
  </si>
  <si>
    <t>sirup, melisa ali bezeg, 100 % sadni, za redčenje, brez konzervansov, umetnih sladil, umetnih barvil</t>
  </si>
  <si>
    <t>sok, anana</t>
  </si>
  <si>
    <t>sok, breskev</t>
  </si>
  <si>
    <t>sok, grozdje</t>
  </si>
  <si>
    <t>sok, rdeče sadje</t>
  </si>
  <si>
    <t>sok, jabolko</t>
  </si>
  <si>
    <t>sok, limona</t>
  </si>
  <si>
    <t>nektar marelica</t>
  </si>
  <si>
    <t>sok, pomaranča</t>
  </si>
  <si>
    <t>sok, sadno - zelenjavni</t>
  </si>
  <si>
    <t>voda, naravna izvirska, negazirana</t>
  </si>
  <si>
    <t>sok, eko, borovnica</t>
  </si>
  <si>
    <t>sok, eko, granatno jabolko</t>
  </si>
  <si>
    <t>sok, eko, jabolko</t>
  </si>
  <si>
    <t>sok, eko, korenje</t>
  </si>
  <si>
    <t>bulgur</t>
  </si>
  <si>
    <t>dodatek, jušni, fritati</t>
  </si>
  <si>
    <t>dodatek, jušni, kroglice</t>
  </si>
  <si>
    <t>drobtine, krušne</t>
  </si>
  <si>
    <t>ješprenj, oluščen ječmen</t>
  </si>
  <si>
    <t>kaša, ajdova</t>
  </si>
  <si>
    <t>kaša, prosena</t>
  </si>
  <si>
    <t>kosmiči, koruzni, brez dodanega sladkorja</t>
  </si>
  <si>
    <t>kosmiči, ovseni</t>
  </si>
  <si>
    <t>kosmiči, žitni polnovredni</t>
  </si>
  <si>
    <t>kus kus</t>
  </si>
  <si>
    <t>kus kus, polnozrnat</t>
  </si>
  <si>
    <t>kvinoja</t>
  </si>
  <si>
    <t>mlinci, jajčni</t>
  </si>
  <si>
    <t>moka, ajdova</t>
  </si>
  <si>
    <t>moka, koruzna</t>
  </si>
  <si>
    <t>moka, pirina</t>
  </si>
  <si>
    <t>moka, pirina, polnozrnata</t>
  </si>
  <si>
    <t>moka, pšenična, ostra, tip 400</t>
  </si>
  <si>
    <t>moka, pšenična, polnozrnata</t>
  </si>
  <si>
    <t>moka, pšenična, tip 500</t>
  </si>
  <si>
    <t>pira</t>
  </si>
  <si>
    <t>polenta, instant</t>
  </si>
  <si>
    <t>polenta, polnozrnata</t>
  </si>
  <si>
    <t>riž, dolgozrnati, basmati</t>
  </si>
  <si>
    <t>riž, dolgozrnati, brušen, beli, parboiled</t>
  </si>
  <si>
    <t>riž, eko</t>
  </si>
  <si>
    <t>riž, mešanica, pira, ječmen, 3 žita v pakiranju ali enakovredno</t>
  </si>
  <si>
    <t>riž, mešanica, riž rjavi, kvinoja, ajda</t>
  </si>
  <si>
    <t>riž, mešanica, rjavi, rdeči in črni</t>
  </si>
  <si>
    <t>riž, okroglozrnat, primeren za mlečne jedi, brušen, beli</t>
  </si>
  <si>
    <t>riž, srednjezrnati, brušen, beli, arborio, za rižote</t>
  </si>
  <si>
    <t>riž, srednjezrnati, integralni, rjavi</t>
  </si>
  <si>
    <t>test, jušne, rezanci</t>
  </si>
  <si>
    <t>test, jušne, ribana kaša</t>
  </si>
  <si>
    <t>test, jušne, rinčice</t>
  </si>
  <si>
    <t>test, jušne, rižek</t>
  </si>
  <si>
    <t>test, jušne, školjke ali krpice</t>
  </si>
  <si>
    <t>test, jušne, zvezdice</t>
  </si>
  <si>
    <t>test, lazanja, ki jo ni potrebno predkuhati, listi</t>
  </si>
  <si>
    <t>test, metuljčki</t>
  </si>
  <si>
    <t>test, peresniki, jajčne</t>
  </si>
  <si>
    <t>test, peresniki, polnozrnati</t>
  </si>
  <si>
    <t>test, polžki, brez jajc</t>
  </si>
  <si>
    <t>test, polžki, jajčni</t>
  </si>
  <si>
    <t>test, polžki, jajčni, drobni</t>
  </si>
  <si>
    <t>test, rezanci, široki, jajčni</t>
  </si>
  <si>
    <t>test, rezanci, široki, jajčni, kodrasti</t>
  </si>
  <si>
    <t>test, rezanci, široki, pirini</t>
  </si>
  <si>
    <t>test, špageti, brez jajc</t>
  </si>
  <si>
    <t>test, špageti, jajčni</t>
  </si>
  <si>
    <t>test, špageti, polnozrnati</t>
  </si>
  <si>
    <t>test, svedri, jajčni</t>
  </si>
  <si>
    <t>test, svedri, polnozrnati</t>
  </si>
  <si>
    <t>zdrob, ajdov</t>
  </si>
  <si>
    <t>zdrob, pšenični</t>
  </si>
  <si>
    <t>zdrob, pšenični, instant, za mlečni zdrob</t>
  </si>
  <si>
    <t>burek, sirov</t>
  </si>
  <si>
    <t>pica, sir in šunka</t>
  </si>
  <si>
    <t>pica, sir</t>
  </si>
  <si>
    <t>polž, sirov</t>
  </si>
  <si>
    <t>presta, pečena, neslan</t>
  </si>
  <si>
    <t>buhtelj, z marmelado</t>
  </si>
  <si>
    <t>krof, s čokolado in vanilijevo kremo</t>
  </si>
  <si>
    <t>krof, z marmelado</t>
  </si>
  <si>
    <t>parkelj</t>
  </si>
  <si>
    <t>pita, jabolčna</t>
  </si>
  <si>
    <t>rogljič, francoski, polnozrnati, brez nadeva</t>
  </si>
  <si>
    <t>rogljič, francoski, s čokolado</t>
  </si>
  <si>
    <t>rogljič, francoski, z mareličnim nadevom</t>
  </si>
  <si>
    <t>rogljiček, z mareličnim nadevom, brez jajc in mleka</t>
  </si>
  <si>
    <t>rogljiček, z mareličnim nadevom</t>
  </si>
  <si>
    <t>špirala, čokoladna</t>
  </si>
  <si>
    <t>štrukelj, z orehi</t>
  </si>
  <si>
    <t>zavitek, jabolčni ali skutni</t>
  </si>
  <si>
    <t>žepek, čokoladni</t>
  </si>
  <si>
    <t>žepek, jabolčni</t>
  </si>
  <si>
    <t>kruh, bageta, bela</t>
  </si>
  <si>
    <t>bombeta, bela, rezana</t>
  </si>
  <si>
    <t>bombeta, pirina, rezana</t>
  </si>
  <si>
    <t>bombeta, s posipom, rezana</t>
  </si>
  <si>
    <t>bombeta, s semeni, rezana</t>
  </si>
  <si>
    <t>kajzerica, bela, rezana</t>
  </si>
  <si>
    <t>kajzerica, pirina ali polnozrnata, rezana</t>
  </si>
  <si>
    <t>kajzerica, s posipom, rezana</t>
  </si>
  <si>
    <t>kifeljček, mlečni</t>
  </si>
  <si>
    <t>lepinja</t>
  </si>
  <si>
    <t>pecivo, ovseno, rezano</t>
  </si>
  <si>
    <t>pletenka, mlečna</t>
  </si>
  <si>
    <t>pletenka, z makom ali sezamom</t>
  </si>
  <si>
    <t>štručka ali pecivo, ržena, rezana</t>
  </si>
  <si>
    <t>štručka, bela, hot dog, rezana ali navrtana</t>
  </si>
  <si>
    <t>štručka, makova</t>
  </si>
  <si>
    <t>štručka, s semeni, rezana</t>
  </si>
  <si>
    <t>štručka, sir in šunka</t>
  </si>
  <si>
    <t>štručka, sirova</t>
  </si>
  <si>
    <t>žemlja, ajdova, rezana</t>
  </si>
  <si>
    <t>žemlja, bela, rezana</t>
  </si>
  <si>
    <t>žemlja, črna ali polbela, rezana</t>
  </si>
  <si>
    <t>žemlja, koruzna, rezana</t>
  </si>
  <si>
    <t>žemlja, polnozrnata, rezana</t>
  </si>
  <si>
    <t>žemlja, s semeni, rezana</t>
  </si>
  <si>
    <t>sendvič, sir in šunka, pakiran</t>
  </si>
  <si>
    <t>sendvič, sir, pakiran</t>
  </si>
  <si>
    <t>štručka, sirova, pakirana</t>
  </si>
  <si>
    <t>sendvič, sir in piščančja salama, pakiran</t>
  </si>
  <si>
    <t>grisini, palčke</t>
  </si>
  <si>
    <t>prepečenec, polnozrnati</t>
  </si>
  <si>
    <t>čaj, bezeg, filter vrečke</t>
  </si>
  <si>
    <t>čaj, borovnica, filter vrečke</t>
  </si>
  <si>
    <t>čaj, božični, filter vrečke</t>
  </si>
  <si>
    <t>čaj, brusnica, filter vrečke</t>
  </si>
  <si>
    <t>čaj, divja češnja, eko, filter vrečke</t>
  </si>
  <si>
    <t>čaj, divja češnja, filter vrečke</t>
  </si>
  <si>
    <t>čaj, gozdni sadeži, filter vrečke</t>
  </si>
  <si>
    <t>čaj, jagoda, filter vrečke</t>
  </si>
  <si>
    <t>čaj, lipa, filter vrečke</t>
  </si>
  <si>
    <t>čaj, malina, filter vrečke</t>
  </si>
  <si>
    <t>čaj, meta, filter vrečk</t>
  </si>
  <si>
    <t>čaj, otroški, eko, filter vrečke</t>
  </si>
  <si>
    <t>čaj, otroški, filter vrečke</t>
  </si>
  <si>
    <t>čaj, planinski, eko, filter vrečke</t>
  </si>
  <si>
    <t>čaj, planinski, filter vrečke</t>
  </si>
  <si>
    <t>čaj, pomaranča, filter vrečke</t>
  </si>
  <si>
    <t>čaj, šipek hibiskus, filter vrečke</t>
  </si>
  <si>
    <t>čaj, šipek, filter vrečke</t>
  </si>
  <si>
    <t>čaj, zeliščni (min. 4 vrste zelišč), filter vrečke</t>
  </si>
  <si>
    <t>zač čebula, pražena, v embalaži</t>
  </si>
  <si>
    <t>zač česen, grobo mleti, v embalaži</t>
  </si>
  <si>
    <t>0,5-0,6</t>
  </si>
  <si>
    <t>zač bazilika, v embalaži</t>
  </si>
  <si>
    <t>zač cimet, mleti, v embalaži</t>
  </si>
  <si>
    <t>zač dodatek jedem z zelenjavo, sušena zelenjava min. 30% (korenje, pastinak, čebula, krompir, ZELENA, por, paprika, peteršiljev list, česen), kvaliteta Natur Vegeta ali enakovredno</t>
  </si>
  <si>
    <t xml:space="preserve"> do 130-200 g</t>
  </si>
  <si>
    <t>zač drobnjak, v embalaži</t>
  </si>
  <si>
    <t>zač klinčki, v embalaži</t>
  </si>
  <si>
    <t>zač lovor, suhi listi, v vrečki</t>
  </si>
  <si>
    <t>zač kumina, mleta, v embalaži</t>
  </si>
  <si>
    <t>zač majaron, v embalaži</t>
  </si>
  <si>
    <t>zač orešček muškatni, mleti, v embalaži</t>
  </si>
  <si>
    <t>zač origano, v embalaži</t>
  </si>
  <si>
    <t>zač paprika, sladka, mleta, rdeča</t>
  </si>
  <si>
    <t>zač peteršilj, suh, v embalaži</t>
  </si>
  <si>
    <t>zač poper, črni, mleti, v embalaži</t>
  </si>
  <si>
    <t>zač rožmarin, v embalaži</t>
  </si>
  <si>
    <t>zač šetraj, v embalaži</t>
  </si>
  <si>
    <t>zač timijan, v embalaži</t>
  </si>
  <si>
    <t>zač zelena, suha, v embalaži</t>
  </si>
  <si>
    <t>zač zelenjava, jušna, suha, mešana, v embalaži</t>
  </si>
  <si>
    <t>zač, jušna osnova, eko</t>
  </si>
  <si>
    <t>čokolada, jedilna, najmanj 45 % kakavovih deležev</t>
  </si>
  <si>
    <t>čokolada, mlečna</t>
  </si>
  <si>
    <t>čokolada, v prahu, min. 36 % delež kakavovih delcev</t>
  </si>
  <si>
    <t>dodatek, jušni, kruh. kocke, popečene</t>
  </si>
  <si>
    <t>gorčica, delikatesna</t>
  </si>
  <si>
    <t>juha, gobova, brez dodanih ojačevalcev okusa, koncentrat</t>
  </si>
  <si>
    <t>kakav, instant, v granulatu, 2500 g, min. 25 % delež kakavovih delcev</t>
  </si>
  <si>
    <t xml:space="preserve">kakav, v prahu, min. 20 % delež kakavovega masla </t>
  </si>
  <si>
    <t>kava prava, črna, z minimalno 75% kave sorte Arabica in 25% robusta, enakovredna Barcaffe, mleta</t>
  </si>
  <si>
    <t>ketchup, brez konzervansov</t>
  </si>
  <si>
    <t>kis, alkoholni</t>
  </si>
  <si>
    <t>kis, balzamičen</t>
  </si>
  <si>
    <t>kis, eko, jabolčni</t>
  </si>
  <si>
    <t>kis, jabolčni, pridobljen iz domačih jabolk, na naraven način, brez konzervansov in antioksidantov</t>
  </si>
  <si>
    <t>kis, vinski, brez konzervansov in antioksidantov</t>
  </si>
  <si>
    <t>kvas, sveži</t>
  </si>
  <si>
    <t>lupinica, eko, limonina lupinica</t>
  </si>
  <si>
    <t>majoneza</t>
  </si>
  <si>
    <t>mešanica, za pripravo bele kave, ekstrakt kavnega nadomestka v prahu 15 % (ječmen, ječmenov slad, cikorija), kot Benquick, instant</t>
  </si>
  <si>
    <t>mešanica, za pripravo bele kave, pražen ječmen 70%, pražena korenina cikorije 30%, kot Divka ali enakovredno</t>
  </si>
  <si>
    <t>moka, kokosova</t>
  </si>
  <si>
    <t>namaz, čokoladno-lešnikov, lešnik (13%), manj masten kakav v prahu (8,7%), posneto mlako v prahu (7,4%), enakovreno Nutella</t>
  </si>
  <si>
    <t>olje, bučno, 100 %, I. kvalitete</t>
  </si>
  <si>
    <t>olje, kokosovo, ekstra deviško</t>
  </si>
  <si>
    <t>olje, oljčno, I. kvalitete,  nerafinirano, hladno stiskano, ekstra deviško</t>
  </si>
  <si>
    <t>olje, repično, 100%,  I. kvalitete</t>
  </si>
  <si>
    <t>olje, sončnično, 100 %, I. kvalitete</t>
  </si>
  <si>
    <t>olje, sončnično, 100 %, I. kvalitete, hladno stiskano</t>
  </si>
  <si>
    <t>prašek, pecilni</t>
  </si>
  <si>
    <t>puding, čokolada</t>
  </si>
  <si>
    <t>puding, jagoda</t>
  </si>
  <si>
    <t>puding, vanilija</t>
  </si>
  <si>
    <t>rezina, sadno-žitna, min. 33 - 38 % sadja, okus gozdni ali jagoda ali višnja, kvaliteta Frutabela ali enakovredno</t>
  </si>
  <si>
    <t>rezina, sadno-žitna, min. 55 % sadja, okus pomaranča, kvaliteta Frutabela ali enakovredno</t>
  </si>
  <si>
    <t>rezina, sadno-žitna, min. 61 % sadja, okus borovnica, kvaliteta Frutabela ali enakovredno</t>
  </si>
  <si>
    <t>rezina, sadno-žitna, min. 90 % sadja, okus malina ali enakovredno, kvaliteta Frutabela ali enakovredno</t>
  </si>
  <si>
    <t>rum, za peko peciva, min. 37,5% alkohola</t>
  </si>
  <si>
    <t>sardine v rastlinskem olju</t>
  </si>
  <si>
    <t>sladkor, beli, kristalni</t>
  </si>
  <si>
    <t>sladkor, rjavi</t>
  </si>
  <si>
    <t>sladkor, v prahu</t>
  </si>
  <si>
    <t>sladkor, vanilijev, eko</t>
  </si>
  <si>
    <t>sladkor, vanilin</t>
  </si>
  <si>
    <t>soda bikarbona</t>
  </si>
  <si>
    <t>sol, morska, jodirana</t>
  </si>
  <si>
    <t>tuna v koščkih, v oljčnem olju</t>
  </si>
  <si>
    <t>želatina, fix, v prahu</t>
  </si>
  <si>
    <t>ajvar, nepekoč, pražen</t>
  </si>
  <si>
    <t>čičerika, v slanici, brez dodanih aditivov</t>
  </si>
  <si>
    <t>koruza, mlada, sladka, zrnje, v slanici</t>
  </si>
  <si>
    <t>do 0,71 kg</t>
  </si>
  <si>
    <t>kumarice, kisle</t>
  </si>
  <si>
    <t>olive, zelene, brez koščic</t>
  </si>
  <si>
    <t>olive, zelene, polnjene z rdečo papriko</t>
  </si>
  <si>
    <t>paprika, kisla</t>
  </si>
  <si>
    <t>paprika, pečena, rdeča</t>
  </si>
  <si>
    <t>paradižnik, pasiran</t>
  </si>
  <si>
    <t>paradižnikov koncentrat, min. suha snov 28 %,</t>
  </si>
  <si>
    <t>rdeča pesa, v kisu,,  brez aditivov, brez dodanih sladil</t>
  </si>
  <si>
    <t>rdeča pesa, v kisu  brez aditivov, brez dodanih sladil</t>
  </si>
  <si>
    <t>šampinjoni, v slanici, rezani</t>
  </si>
  <si>
    <t>kompot, ananas, manj sladek, kocke</t>
  </si>
  <si>
    <t>kompot, breskev, manj sladek</t>
  </si>
  <si>
    <t>kompot, hruška, manj sladek</t>
  </si>
  <si>
    <t>kompot, jagoda, manj sladek</t>
  </si>
  <si>
    <t>kompot, solata, sadna, mešana</t>
  </si>
  <si>
    <t>kompot, višnja, razkoščičene, pakiran</t>
  </si>
  <si>
    <t>marmelada, marelica</t>
  </si>
  <si>
    <t>džem, marelica</t>
  </si>
  <si>
    <t>džem, jagoda</t>
  </si>
  <si>
    <t>marmelada, mešana</t>
  </si>
  <si>
    <t>marmelada, eko, jagoda</t>
  </si>
  <si>
    <t>marmelada, eko, malina</t>
  </si>
  <si>
    <t>marmelada, eko, marelica</t>
  </si>
  <si>
    <t>marmelada, eko, sliva</t>
  </si>
  <si>
    <t>pecivo, kifeljc, polnozrnati, eko</t>
  </si>
  <si>
    <t>pecivo, ovseno, eko, rezano</t>
  </si>
  <si>
    <t>pecivo, pirino, eko, rezano</t>
  </si>
  <si>
    <t>pecivo, polbelo, eko, rezano</t>
  </si>
  <si>
    <t>pecivo, s posipom, eko, rezano</t>
  </si>
  <si>
    <t>pecivo, s sirom, eko</t>
  </si>
  <si>
    <t>pecivo, slanik, eko</t>
  </si>
  <si>
    <t>buhtelj, eko, z nadevom</t>
  </si>
  <si>
    <t>muffin, eko, čokoladni</t>
  </si>
  <si>
    <t>pecivo, z rozinami, eko</t>
  </si>
  <si>
    <t>rogljiček, eko, z nadevom</t>
  </si>
  <si>
    <t>hot dog, piščančji, eko</t>
  </si>
  <si>
    <t>kruh, ajdov, eko, narezan, pakiran, manj soli</t>
  </si>
  <si>
    <t>kruh, črni, eko, narezan, pakiran, manj soli</t>
  </si>
  <si>
    <t>kruh, kamutov, eko, narezan, pakiran, manj soli</t>
  </si>
  <si>
    <t>kruh, korenčkov, eko, narezan, pakiran, manj soli</t>
  </si>
  <si>
    <t>kruh, koruzni, eko, narezan, pakiran, manj soli</t>
  </si>
  <si>
    <t>kruh, koruzni, s semeni, eko, narezan, pakiran, manj soli</t>
  </si>
  <si>
    <t>kruh, ovseni, eko, narezan, pakiran, manj soli</t>
  </si>
  <si>
    <t>kruh, pirin, brez drugih mok, eko, rezan, pakiran, manj soli</t>
  </si>
  <si>
    <t>kruh, pirin, eko, narezan, pakiran, manj soli</t>
  </si>
  <si>
    <t>kruh, pirin, s semeni, eko, narezan, pakiran, manj soli</t>
  </si>
  <si>
    <t>kruh, polbeli, eko, narezan, pakiran, manj soli</t>
  </si>
  <si>
    <t>kruh, pisan, eko, narezan, pakiran, manj soli</t>
  </si>
  <si>
    <t>kruh, polnozrnati, eko, narezan, pakiran, manj soli</t>
  </si>
  <si>
    <t>kruh, beli, eko, narezan, pakiran, manj soli</t>
  </si>
  <si>
    <t>kruh, rženi, eko, narezan, pakiran, manj soli</t>
  </si>
  <si>
    <t>kruh, z orehi, eko, narezan, pakiran, manj soli</t>
  </si>
  <si>
    <t>kruh, z rozinami, eko, narezan, pakiran, manj soli</t>
  </si>
  <si>
    <t>mleko, eko, surovo, nehomogenizirano, min. 3,5 % m. m.</t>
  </si>
  <si>
    <t>mleko, eko, kislo, do 3,6 % m. m.</t>
  </si>
  <si>
    <t>jogurt, eko, sadni, min 3,5 % m. m.</t>
  </si>
  <si>
    <t>smoothie, eko, sadni</t>
  </si>
  <si>
    <t>maslo, eko, 1. vrste, min. 82 % m. m.</t>
  </si>
  <si>
    <t>namaz, eko, skutni</t>
  </si>
  <si>
    <t>sir, eko, poltrdi</t>
  </si>
  <si>
    <t>skuta, eko, pasirana</t>
  </si>
  <si>
    <t>skuta, eko,  albuminska</t>
  </si>
  <si>
    <t>Osnovna šola Notranjski odred Cerknica</t>
  </si>
  <si>
    <t>Cesta 4. maja 92, 1380 Cerknica</t>
  </si>
  <si>
    <t>3,0-5</t>
  </si>
  <si>
    <t>do 400</t>
  </si>
  <si>
    <t xml:space="preserve">salama, piščančja, posebna, rezana, IK </t>
  </si>
  <si>
    <t>pašteta, ribja,  turistična ali enakovredno, brez ojačevalcev okusa in dodatnih aditivov</t>
  </si>
  <si>
    <t>namaz, bakalar, sestava (30 % bakalar in 24 % aljaški polak)</t>
  </si>
  <si>
    <t>do 2,5</t>
  </si>
  <si>
    <t>do 5</t>
  </si>
  <si>
    <t>do 0,5</t>
  </si>
  <si>
    <t>do 0,8</t>
  </si>
  <si>
    <t>hrenovke, telečje IK</t>
  </si>
  <si>
    <t>IK ali VK</t>
  </si>
  <si>
    <t>bedra, piščančja, cela, s kostjo in kožo, 260 - 280 g,  Izbrana kakovost ali Višja kakovost</t>
  </si>
  <si>
    <t>stegno, piščančje, brez kosti in kože, 80 - 120 g, Izbrana kakovost ali Višja kakovost</t>
  </si>
  <si>
    <t>zrezek, piščančji, prsa, 100 g, b.k., potolčeno,  Izbrana kakovost ali Višja kakovost</t>
  </si>
  <si>
    <t>ražnjiči, piščančji,  Izbrana kakovost ali Višja kakovost</t>
  </si>
  <si>
    <t>salama, piščančja, prsa v ovitku, rezana,  Izbrana kakovost ali Višja kakovost</t>
  </si>
  <si>
    <t>do 95</t>
  </si>
  <si>
    <t>do 250</t>
  </si>
  <si>
    <t>do 200</t>
  </si>
  <si>
    <t>sirup pomaranča</t>
  </si>
  <si>
    <t>do 330</t>
  </si>
  <si>
    <t>do 0,82</t>
  </si>
  <si>
    <t>do 3</t>
  </si>
  <si>
    <t>do 0,67</t>
  </si>
  <si>
    <t>do 0,58</t>
  </si>
  <si>
    <t>do 20</t>
  </si>
  <si>
    <t>do 0,45</t>
  </si>
  <si>
    <t>do 290</t>
  </si>
  <si>
    <t>do 0,62</t>
  </si>
  <si>
    <t>do 100</t>
  </si>
  <si>
    <t>do 0,75</t>
  </si>
  <si>
    <t>do 0,7</t>
  </si>
  <si>
    <t>do 500</t>
  </si>
  <si>
    <t>diet, napitek, ovseni</t>
  </si>
  <si>
    <t>mleko, eko, pasterizirano, nehomogenizirano, min. 3,2 % m. m.</t>
  </si>
  <si>
    <t>mleko, eko,  pasterizirano, nehomogenizirano, min. 3,2 % m. m.</t>
  </si>
  <si>
    <t>mleko, eko, , pasterizirano, z okusom, nehomogenizirano, min. 3,2 % m. m.</t>
  </si>
  <si>
    <t>jogurt, eko, sadni,  min 3,2 % m. m.</t>
  </si>
  <si>
    <t>jogurt, eko, min 3,2 % m. m., navadni</t>
  </si>
  <si>
    <t>do 1</t>
  </si>
  <si>
    <t>EKOLOŠKO SVEŽE SADJE IN ZELENJAVA</t>
  </si>
  <si>
    <t>SVEŽA ZELENJAVA IN SADJE, JAJCA</t>
  </si>
  <si>
    <t>zamrznjen peteršilj</t>
  </si>
  <si>
    <t>dvobarvni namaz, čokoladno-lešnikov</t>
  </si>
  <si>
    <t>134.</t>
  </si>
  <si>
    <t>KRUH, PEKOVSKO PECIVO</t>
  </si>
  <si>
    <t>losos, brez kože in kosti, atlantski - Salmo salar, porcijski, 100 - 150 g, do 25 % glazure, 1. kvaliteta, globoko zamrznjen, pakirano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</si>
</sst>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0.0000"/>
  </numFmts>
  <fonts count="119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1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27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1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74" applyNumberFormat="0" applyAlignment="0" applyProtection="0"/>
    <xf numFmtId="0" fontId="2" fillId="0" borderId="59" applyNumberFormat="0" applyFill="0" applyAlignment="0" applyProtection="0"/>
    <xf numFmtId="0" fontId="2" fillId="0" borderId="82" applyNumberFormat="0" applyFill="0" applyAlignment="0" applyProtection="0"/>
    <xf numFmtId="0" fontId="18" fillId="9" borderId="57" applyNumberFormat="0" applyAlignment="0" applyProtection="0"/>
    <xf numFmtId="0" fontId="18" fillId="9" borderId="80" applyNumberFormat="0" applyAlignment="0" applyProtection="0"/>
    <xf numFmtId="0" fontId="2" fillId="0" borderId="55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9" borderId="52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3" fillId="24" borderId="69" applyNumberFormat="0" applyFont="0" applyAlignment="0" applyProtection="0"/>
    <xf numFmtId="0" fontId="30" fillId="44" borderId="79" applyNumberFormat="0" applyAlignment="0" applyProtection="0"/>
    <xf numFmtId="0" fontId="2" fillId="0" borderId="62" applyNumberFormat="0" applyFill="0" applyAlignment="0" applyProtection="0"/>
    <xf numFmtId="0" fontId="71" fillId="55" borderId="77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28" fillId="9" borderId="40" applyNumberFormat="0" applyAlignment="0" applyProtection="0"/>
    <xf numFmtId="0" fontId="2" fillId="0" borderId="50" applyNumberFormat="0" applyFill="0" applyAlignment="0" applyProtection="0"/>
    <xf numFmtId="0" fontId="2" fillId="0" borderId="59" applyNumberFormat="0" applyFill="0" applyAlignment="0" applyProtection="0"/>
    <xf numFmtId="0" fontId="30" fillId="9" borderId="40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70" applyNumberFormat="0" applyFill="0" applyAlignment="0" applyProtection="0"/>
    <xf numFmtId="0" fontId="2" fillId="0" borderId="43" applyNumberFormat="0" applyFill="0" applyAlignment="0" applyProtection="0"/>
    <xf numFmtId="0" fontId="18" fillId="9" borderId="53" applyNumberFormat="0" applyAlignment="0" applyProtection="0"/>
    <xf numFmtId="44" fontId="5" fillId="0" borderId="0" applyFont="0" applyFill="0" applyBorder="0" applyAlignment="0" applyProtection="0"/>
    <xf numFmtId="0" fontId="28" fillId="9" borderId="56" applyNumberFormat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30" fillId="9" borderId="71" applyNumberFormat="0" applyAlignment="0" applyProtection="0"/>
    <xf numFmtId="0" fontId="28" fillId="9" borderId="5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8" fillId="53" borderId="51" applyNumberFormat="0" applyAlignment="0" applyProtection="0"/>
    <xf numFmtId="0" fontId="18" fillId="53" borderId="53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8" fillId="9" borderId="52" applyNumberFormat="0" applyAlignment="0" applyProtection="0"/>
    <xf numFmtId="0" fontId="18" fillId="53" borderId="65" applyNumberFormat="0" applyAlignment="0" applyProtection="0"/>
    <xf numFmtId="0" fontId="30" fillId="9" borderId="52" applyNumberFormat="0" applyAlignment="0" applyProtection="0"/>
    <xf numFmtId="0" fontId="28" fillId="9" borderId="71" applyNumberFormat="0" applyAlignment="0" applyProtection="0"/>
    <xf numFmtId="0" fontId="30" fillId="38" borderId="40" applyNumberFormat="0" applyAlignment="0" applyProtection="0"/>
    <xf numFmtId="0" fontId="30" fillId="9" borderId="40" applyNumberFormat="0" applyAlignment="0" applyProtection="0"/>
    <xf numFmtId="0" fontId="4" fillId="24" borderId="49" applyNumberFormat="0" applyFont="0" applyAlignment="0" applyProtection="0"/>
    <xf numFmtId="0" fontId="18" fillId="53" borderId="41" applyNumberFormat="0" applyAlignment="0" applyProtection="0"/>
    <xf numFmtId="0" fontId="30" fillId="9" borderId="52" applyNumberFormat="0" applyAlignment="0" applyProtection="0"/>
    <xf numFmtId="0" fontId="2" fillId="0" borderId="67" applyNumberFormat="0" applyFill="0" applyAlignment="0" applyProtection="0"/>
    <xf numFmtId="0" fontId="30" fillId="9" borderId="79" applyNumberFormat="0" applyAlignment="0" applyProtection="0"/>
    <xf numFmtId="0" fontId="30" fillId="44" borderId="7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0" fillId="9" borderId="64" applyNumberFormat="0" applyAlignment="0" applyProtection="0"/>
    <xf numFmtId="0" fontId="30" fillId="9" borderId="71" applyNumberFormat="0" applyAlignment="0" applyProtection="0"/>
    <xf numFmtId="44" fontId="1" fillId="0" borderId="0" applyFont="0" applyFill="0" applyBorder="0" applyAlignment="0" applyProtection="0"/>
    <xf numFmtId="0" fontId="2" fillId="0" borderId="55" applyNumberFormat="0" applyFill="0" applyAlignment="0" applyProtection="0"/>
    <xf numFmtId="0" fontId="3" fillId="24" borderId="77" applyNumberFormat="0" applyFont="0" applyAlignment="0" applyProtection="0"/>
    <xf numFmtId="0" fontId="18" fillId="53" borderId="76" applyNumberFormat="0" applyAlignment="0" applyProtection="0"/>
    <xf numFmtId="0" fontId="2" fillId="0" borderId="78" applyNumberFormat="0" applyFill="0" applyAlignment="0" applyProtection="0"/>
    <xf numFmtId="0" fontId="30" fillId="9" borderId="74" applyNumberFormat="0" applyAlignment="0" applyProtection="0"/>
    <xf numFmtId="0" fontId="30" fillId="9" borderId="71" applyNumberFormat="0" applyAlignment="0" applyProtection="0"/>
    <xf numFmtId="0" fontId="71" fillId="55" borderId="42" applyNumberFormat="0" applyAlignment="0" applyProtection="0"/>
    <xf numFmtId="0" fontId="2" fillId="0" borderId="50" applyNumberFormat="0" applyFill="0" applyAlignment="0" applyProtection="0"/>
    <xf numFmtId="0" fontId="18" fillId="9" borderId="57" applyNumberFormat="0" applyAlignment="0" applyProtection="0"/>
    <xf numFmtId="0" fontId="3" fillId="24" borderId="69" applyNumberFormat="0" applyFont="0" applyAlignment="0" applyProtection="0"/>
    <xf numFmtId="0" fontId="71" fillId="55" borderId="49" applyNumberFormat="0" applyAlignment="0" applyProtection="0"/>
    <xf numFmtId="0" fontId="28" fillId="53" borderId="5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3" applyNumberFormat="0" applyFill="0" applyAlignment="0" applyProtection="0"/>
    <xf numFmtId="0" fontId="4" fillId="24" borderId="77" applyNumberFormat="0" applyFont="0" applyAlignment="0" applyProtection="0"/>
    <xf numFmtId="0" fontId="18" fillId="53" borderId="48" applyNumberFormat="0" applyAlignment="0" applyProtection="0"/>
    <xf numFmtId="0" fontId="18" fillId="53" borderId="57" applyNumberFormat="0" applyAlignment="0" applyProtection="0"/>
    <xf numFmtId="0" fontId="3" fillId="24" borderId="49" applyNumberFormat="0" applyFont="0" applyAlignment="0" applyProtection="0"/>
    <xf numFmtId="0" fontId="2" fillId="0" borderId="59" applyNumberFormat="0" applyFill="0" applyAlignment="0" applyProtection="0"/>
    <xf numFmtId="0" fontId="18" fillId="53" borderId="48" applyNumberFormat="0" applyAlignment="0" applyProtection="0"/>
    <xf numFmtId="8" fontId="1" fillId="0" borderId="0" applyFont="0" applyFill="0" applyBorder="0" applyAlignment="0" applyProtection="0"/>
    <xf numFmtId="0" fontId="18" fillId="53" borderId="76" applyNumberFormat="0" applyAlignment="0" applyProtection="0"/>
    <xf numFmtId="0" fontId="28" fillId="9" borderId="79" applyNumberFormat="0" applyAlignment="0" applyProtection="0"/>
    <xf numFmtId="0" fontId="28" fillId="53" borderId="52" applyNumberFormat="0" applyAlignment="0" applyProtection="0"/>
    <xf numFmtId="0" fontId="2" fillId="0" borderId="67" applyNumberFormat="0" applyFill="0" applyAlignment="0" applyProtection="0"/>
    <xf numFmtId="0" fontId="71" fillId="55" borderId="81" applyNumberFormat="0" applyAlignment="0" applyProtection="0"/>
    <xf numFmtId="0" fontId="4" fillId="24" borderId="77" applyNumberFormat="0" applyFont="0" applyAlignment="0" applyProtection="0"/>
    <xf numFmtId="44" fontId="5" fillId="0" borderId="0" applyFont="0" applyFill="0" applyBorder="0" applyAlignment="0" applyProtection="0"/>
    <xf numFmtId="0" fontId="3" fillId="24" borderId="54" applyNumberFormat="0" applyFont="0" applyAlignment="0" applyProtection="0"/>
    <xf numFmtId="0" fontId="28" fillId="9" borderId="79" applyNumberFormat="0" applyAlignment="0" applyProtection="0"/>
    <xf numFmtId="44" fontId="5" fillId="0" borderId="0" applyFont="0" applyFill="0" applyBorder="0" applyAlignment="0" applyProtection="0"/>
    <xf numFmtId="0" fontId="30" fillId="44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5" applyNumberFormat="0" applyAlignment="0" applyProtection="0"/>
    <xf numFmtId="0" fontId="71" fillId="55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1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18" fillId="53" borderId="41" applyNumberFormat="0" applyAlignment="0" applyProtection="0"/>
    <xf numFmtId="0" fontId="71" fillId="55" borderId="42" applyNumberFormat="0" applyAlignment="0" applyProtection="0"/>
    <xf numFmtId="0" fontId="28" fillId="53" borderId="44" applyNumberFormat="0" applyAlignment="0" applyProtection="0"/>
    <xf numFmtId="0" fontId="30" fillId="44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7" applyNumberFormat="0" applyFont="0" applyAlignment="0" applyProtection="0"/>
    <xf numFmtId="0" fontId="18" fillId="9" borderId="53" applyNumberFormat="0" applyAlignment="0" applyProtection="0"/>
    <xf numFmtId="0" fontId="18" fillId="53" borderId="60" applyNumberFormat="0" applyAlignment="0" applyProtection="0"/>
    <xf numFmtId="0" fontId="2" fillId="0" borderId="67" applyNumberFormat="0" applyFill="0" applyAlignment="0" applyProtection="0"/>
    <xf numFmtId="0" fontId="18" fillId="9" borderId="60" applyNumberFormat="0" applyAlignment="0" applyProtection="0"/>
    <xf numFmtId="0" fontId="3" fillId="24" borderId="69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60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4" applyNumberFormat="0" applyAlignment="0" applyProtection="0"/>
    <xf numFmtId="0" fontId="18" fillId="53" borderId="68" applyNumberFormat="0" applyAlignment="0" applyProtection="0"/>
    <xf numFmtId="0" fontId="30" fillId="9" borderId="75" applyNumberFormat="0" applyAlignment="0" applyProtection="0"/>
    <xf numFmtId="0" fontId="4" fillId="24" borderId="69" applyNumberFormat="0" applyFont="0" applyAlignment="0" applyProtection="0"/>
    <xf numFmtId="0" fontId="30" fillId="9" borderId="79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51" applyNumberFormat="0" applyAlignment="0" applyProtection="0"/>
    <xf numFmtId="0" fontId="2" fillId="0" borderId="70" applyNumberFormat="0" applyFill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5" borderId="66" applyNumberFormat="0" applyAlignment="0" applyProtection="0"/>
    <xf numFmtId="0" fontId="2" fillId="0" borderId="67" applyNumberFormat="0" applyFill="0" applyAlignment="0" applyProtection="0"/>
    <xf numFmtId="0" fontId="30" fillId="44" borderId="75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18" fillId="9" borderId="53" applyNumberFormat="0" applyAlignment="0" applyProtection="0"/>
    <xf numFmtId="0" fontId="18" fillId="53" borderId="53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28" fillId="9" borderId="52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65" applyNumberFormat="0" applyAlignment="0" applyProtection="0"/>
    <xf numFmtId="0" fontId="28" fillId="53" borderId="56" applyNumberFormat="0" applyAlignment="0" applyProtection="0"/>
    <xf numFmtId="0" fontId="18" fillId="9" borderId="48" applyNumberFormat="0" applyAlignment="0" applyProtection="0"/>
    <xf numFmtId="0" fontId="30" fillId="38" borderId="79" applyNumberFormat="0" applyAlignment="0" applyProtection="0"/>
    <xf numFmtId="0" fontId="18" fillId="9" borderId="65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60" applyNumberFormat="0" applyAlignment="0" applyProtection="0"/>
    <xf numFmtId="0" fontId="4" fillId="24" borderId="77" applyNumberFormat="0" applyFont="0" applyAlignment="0" applyProtection="0"/>
    <xf numFmtId="0" fontId="71" fillId="55" borderId="58" applyNumberFormat="0" applyAlignment="0" applyProtection="0"/>
    <xf numFmtId="0" fontId="30" fillId="44" borderId="56" applyNumberFormat="0" applyAlignment="0" applyProtection="0"/>
    <xf numFmtId="0" fontId="18" fillId="9" borderId="65" applyNumberFormat="0" applyAlignment="0" applyProtection="0"/>
    <xf numFmtId="0" fontId="18" fillId="53" borderId="76" applyNumberFormat="0" applyAlignment="0" applyProtection="0"/>
    <xf numFmtId="0" fontId="4" fillId="24" borderId="49" applyNumberFormat="0" applyFont="0" applyAlignment="0" applyProtection="0"/>
    <xf numFmtId="0" fontId="28" fillId="53" borderId="56" applyNumberFormat="0" applyAlignment="0" applyProtection="0"/>
    <xf numFmtId="0" fontId="28" fillId="9" borderId="75" applyNumberFormat="0" applyAlignment="0" applyProtection="0"/>
    <xf numFmtId="0" fontId="2" fillId="0" borderId="55" applyNumberFormat="0" applyFill="0" applyAlignment="0" applyProtection="0"/>
    <xf numFmtId="0" fontId="71" fillId="55" borderId="66" applyNumberFormat="0" applyAlignment="0" applyProtection="0"/>
    <xf numFmtId="0" fontId="28" fillId="53" borderId="75" applyNumberFormat="0" applyAlignment="0" applyProtection="0"/>
    <xf numFmtId="0" fontId="2" fillId="0" borderId="55" applyNumberFormat="0" applyFill="0" applyAlignment="0" applyProtection="0"/>
    <xf numFmtId="0" fontId="71" fillId="55" borderId="54" applyNumberFormat="0" applyAlignment="0" applyProtection="0"/>
    <xf numFmtId="0" fontId="3" fillId="24" borderId="54" applyNumberFormat="0" applyFont="0" applyAlignment="0" applyProtection="0"/>
    <xf numFmtId="0" fontId="18" fillId="53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3" borderId="57" applyNumberFormat="0" applyAlignment="0" applyProtection="0"/>
    <xf numFmtId="0" fontId="4" fillId="24" borderId="54" applyNumberFormat="0" applyFont="0" applyAlignment="0" applyProtection="0"/>
    <xf numFmtId="0" fontId="71" fillId="55" borderId="54" applyNumberFormat="0" applyAlignment="0" applyProtection="0"/>
    <xf numFmtId="0" fontId="71" fillId="55" borderId="69" applyNumberFormat="0" applyAlignment="0" applyProtection="0"/>
    <xf numFmtId="0" fontId="2" fillId="0" borderId="59" applyNumberFormat="0" applyFill="0" applyAlignment="0" applyProtection="0"/>
    <xf numFmtId="0" fontId="3" fillId="24" borderId="69" applyNumberFormat="0" applyFont="0" applyAlignment="0" applyProtection="0"/>
    <xf numFmtId="0" fontId="18" fillId="53" borderId="76" applyNumberFormat="0" applyAlignment="0" applyProtection="0"/>
    <xf numFmtId="0" fontId="2" fillId="0" borderId="70" applyNumberFormat="0" applyFill="0" applyAlignment="0" applyProtection="0"/>
    <xf numFmtId="0" fontId="2" fillId="0" borderId="78" applyNumberFormat="0" applyFill="0" applyAlignment="0" applyProtection="0"/>
    <xf numFmtId="0" fontId="2" fillId="0" borderId="59" applyNumberFormat="0" applyFill="0" applyAlignment="0" applyProtection="0"/>
    <xf numFmtId="0" fontId="28" fillId="9" borderId="75" applyNumberFormat="0" applyAlignment="0" applyProtection="0"/>
    <xf numFmtId="0" fontId="18" fillId="53" borderId="76" applyNumberFormat="0" applyAlignment="0" applyProtection="0"/>
    <xf numFmtId="0" fontId="18" fillId="9" borderId="80" applyNumberFormat="0" applyAlignment="0" applyProtection="0"/>
    <xf numFmtId="0" fontId="2" fillId="0" borderId="50" applyNumberFormat="0" applyFill="0" applyAlignment="0" applyProtection="0"/>
    <xf numFmtId="0" fontId="4" fillId="24" borderId="66" applyNumberFormat="0" applyFont="0" applyAlignment="0" applyProtection="0"/>
    <xf numFmtId="0" fontId="30" fillId="44" borderId="79" applyNumberFormat="0" applyAlignment="0" applyProtection="0"/>
    <xf numFmtId="0" fontId="18" fillId="9" borderId="48" applyNumberFormat="0" applyAlignment="0" applyProtection="0"/>
    <xf numFmtId="0" fontId="18" fillId="9" borderId="60" applyNumberFormat="0" applyAlignment="0" applyProtection="0"/>
    <xf numFmtId="0" fontId="4" fillId="24" borderId="49" applyNumberFormat="0" applyFon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3" fillId="24" borderId="58" applyNumberFormat="0" applyFon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4" fillId="24" borderId="54" applyNumberFormat="0" applyFont="0" applyAlignment="0" applyProtection="0"/>
    <xf numFmtId="0" fontId="28" fillId="53" borderId="79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71" fillId="55" borderId="77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71" fillId="55" borderId="54" applyNumberFormat="0" applyAlignment="0" applyProtection="0"/>
    <xf numFmtId="0" fontId="30" fillId="44" borderId="56" applyNumberFormat="0" applyAlignment="0" applyProtection="0"/>
    <xf numFmtId="0" fontId="4" fillId="24" borderId="69" applyNumberFormat="0" applyFon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1" fillId="55" borderId="42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1" applyNumberFormat="0" applyAlignment="0" applyProtection="0"/>
    <xf numFmtId="0" fontId="71" fillId="55" borderId="42" applyNumberFormat="0" applyAlignment="0" applyProtection="0"/>
    <xf numFmtId="0" fontId="28" fillId="53" borderId="44" applyNumberFormat="0" applyAlignment="0" applyProtection="0"/>
    <xf numFmtId="0" fontId="30" fillId="44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53" borderId="45" applyNumberForma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18" fillId="53" borderId="45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0" applyNumberFormat="0" applyAlignment="0" applyProtection="0"/>
    <xf numFmtId="0" fontId="30" fillId="9" borderId="40" applyNumberFormat="0" applyAlignment="0" applyProtection="0"/>
    <xf numFmtId="0" fontId="30" fillId="38" borderId="40" applyNumberFormat="0" applyAlignment="0" applyProtection="0"/>
    <xf numFmtId="0" fontId="30" fillId="9" borderId="40" applyNumberFormat="0" applyAlignment="0" applyProtection="0"/>
    <xf numFmtId="0" fontId="71" fillId="55" borderId="46" applyNumberFormat="0" applyAlignment="0" applyProtection="0"/>
    <xf numFmtId="0" fontId="18" fillId="9" borderId="45" applyNumberFormat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30" fillId="9" borderId="40" applyNumberFormat="0" applyAlignment="0" applyProtection="0"/>
    <xf numFmtId="0" fontId="71" fillId="55" borderId="46" applyNumberFormat="0" applyAlignment="0" applyProtection="0"/>
    <xf numFmtId="0" fontId="2" fillId="0" borderId="47" applyNumberFormat="0" applyFill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71" fillId="55" borderId="46" applyNumberFormat="0" applyAlignment="0" applyProtection="0"/>
    <xf numFmtId="0" fontId="18" fillId="53" borderId="45" applyNumberFormat="0" applyAlignment="0" applyProtection="0"/>
    <xf numFmtId="8" fontId="1" fillId="0" borderId="0" applyFont="0" applyFill="0" applyBorder="0" applyAlignment="0" applyProtection="0"/>
    <xf numFmtId="0" fontId="18" fillId="9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0" applyNumberFormat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71" fillId="55" borderId="4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71" fillId="55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71" fillId="55" borderId="4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71" fillId="55" borderId="46" applyNumberFormat="0" applyAlignment="0" applyProtection="0"/>
    <xf numFmtId="0" fontId="28" fillId="9" borderId="40" applyNumberFormat="0" applyAlignment="0" applyProtection="0"/>
    <xf numFmtId="0" fontId="4" fillId="24" borderId="46" applyNumberFormat="0" applyFont="0" applyAlignment="0" applyProtection="0"/>
    <xf numFmtId="0" fontId="28" fillId="53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5" borderId="46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5" borderId="46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18" fillId="53" borderId="45" applyNumberFormat="0" applyAlignment="0" applyProtection="0"/>
    <xf numFmtId="0" fontId="18" fillId="53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38" borderId="40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3" borderId="45" applyNumberFormat="0" applyAlignment="0" applyProtection="0"/>
    <xf numFmtId="0" fontId="18" fillId="53" borderId="45" applyNumberFormat="0" applyAlignment="0" applyProtection="0"/>
    <xf numFmtId="0" fontId="71" fillId="55" borderId="4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71" fillId="55" borderId="46" applyNumberFormat="0" applyAlignment="0" applyProtection="0"/>
    <xf numFmtId="0" fontId="30" fillId="38" borderId="40" applyNumberFormat="0" applyAlignment="0" applyProtection="0"/>
    <xf numFmtId="0" fontId="18" fillId="9" borderId="45" applyNumberFormat="0" applyAlignment="0" applyProtection="0"/>
    <xf numFmtId="0" fontId="71" fillId="55" borderId="46" applyNumberFormat="0" applyAlignment="0" applyProtection="0"/>
    <xf numFmtId="0" fontId="18" fillId="9" borderId="45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53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3" borderId="45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30" fillId="44" borderId="40" applyNumberFormat="0" applyAlignment="0" applyProtection="0"/>
    <xf numFmtId="0" fontId="18" fillId="53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8" fillId="53" borderId="40" applyNumberFormat="0" applyAlignment="0" applyProtection="0"/>
    <xf numFmtId="0" fontId="2" fillId="0" borderId="47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53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6" applyNumberFormat="0" applyAlignment="0" applyProtection="0"/>
    <xf numFmtId="0" fontId="30" fillId="38" borderId="71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5" borderId="69" applyNumberFormat="0" applyAlignment="0" applyProtection="0"/>
    <xf numFmtId="0" fontId="30" fillId="44" borderId="75" applyNumberFormat="0" applyAlignment="0" applyProtection="0"/>
    <xf numFmtId="0" fontId="4" fillId="24" borderId="69" applyNumberFormat="0" applyFon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2" fillId="0" borderId="78" applyNumberFormat="0" applyFill="0" applyAlignment="0" applyProtection="0"/>
    <xf numFmtId="0" fontId="18" fillId="53" borderId="68" applyNumberFormat="0" applyAlignment="0" applyProtection="0"/>
    <xf numFmtId="0" fontId="18" fillId="9" borderId="65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8" fillId="9" borderId="75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3" fillId="24" borderId="58" applyNumberFormat="0" applyFont="0" applyAlignment="0" applyProtection="0"/>
    <xf numFmtId="0" fontId="30" fillId="9" borderId="75" applyNumberFormat="0" applyAlignment="0" applyProtection="0"/>
    <xf numFmtId="0" fontId="18" fillId="53" borderId="68" applyNumberFormat="0" applyAlignment="0" applyProtection="0"/>
    <xf numFmtId="0" fontId="30" fillId="44" borderId="56" applyNumberFormat="0" applyAlignment="0" applyProtection="0"/>
    <xf numFmtId="0" fontId="18" fillId="53" borderId="80" applyNumberFormat="0" applyAlignment="0" applyProtection="0"/>
    <xf numFmtId="0" fontId="18" fillId="9" borderId="65" applyNumberFormat="0" applyAlignment="0" applyProtection="0"/>
    <xf numFmtId="0" fontId="18" fillId="53" borderId="76" applyNumberFormat="0" applyAlignment="0" applyProtection="0"/>
    <xf numFmtId="0" fontId="4" fillId="24" borderId="54" applyNumberFormat="0" applyFont="0" applyAlignment="0" applyProtection="0"/>
    <xf numFmtId="0" fontId="28" fillId="53" borderId="52" applyNumberFormat="0" applyAlignment="0" applyProtection="0"/>
    <xf numFmtId="0" fontId="4" fillId="24" borderId="61" applyNumberFormat="0" applyFont="0" applyAlignment="0" applyProtection="0"/>
    <xf numFmtId="0" fontId="3" fillId="24" borderId="54" applyNumberFormat="0" applyFont="0" applyAlignment="0" applyProtection="0"/>
    <xf numFmtId="0" fontId="30" fillId="44" borderId="52" applyNumberFormat="0" applyAlignment="0" applyProtection="0"/>
    <xf numFmtId="0" fontId="30" fillId="44" borderId="79" applyNumberFormat="0" applyAlignment="0" applyProtection="0"/>
    <xf numFmtId="0" fontId="18" fillId="9" borderId="57" applyNumberFormat="0" applyAlignment="0" applyProtection="0"/>
    <xf numFmtId="0" fontId="30" fillId="44" borderId="79" applyNumberFormat="0" applyAlignment="0" applyProtection="0"/>
    <xf numFmtId="0" fontId="28" fillId="9" borderId="63" applyNumberFormat="0" applyAlignment="0" applyProtection="0"/>
    <xf numFmtId="0" fontId="30" fillId="44" borderId="52" applyNumberFormat="0" applyAlignment="0" applyProtection="0"/>
    <xf numFmtId="0" fontId="28" fillId="53" borderId="52" applyNumberFormat="0" applyAlignment="0" applyProtection="0"/>
    <xf numFmtId="0" fontId="18" fillId="9" borderId="53" applyNumberFormat="0" applyAlignment="0" applyProtection="0"/>
    <xf numFmtId="0" fontId="28" fillId="9" borderId="64" applyNumberFormat="0" applyAlignment="0" applyProtection="0"/>
    <xf numFmtId="0" fontId="4" fillId="24" borderId="77" applyNumberFormat="0" applyFont="0" applyAlignment="0" applyProtection="0"/>
    <xf numFmtId="0" fontId="4" fillId="24" borderId="66" applyNumberFormat="0" applyFont="0" applyAlignment="0" applyProtection="0"/>
    <xf numFmtId="0" fontId="4" fillId="24" borderId="58" applyNumberFormat="0" applyFont="0" applyAlignment="0" applyProtection="0"/>
    <xf numFmtId="0" fontId="28" fillId="53" borderId="71" applyNumberFormat="0" applyAlignment="0" applyProtection="0"/>
    <xf numFmtId="0" fontId="71" fillId="55" borderId="58" applyNumberFormat="0" applyAlignment="0" applyProtection="0"/>
    <xf numFmtId="0" fontId="18" fillId="9" borderId="80" applyNumberFormat="0" applyAlignment="0" applyProtection="0"/>
    <xf numFmtId="0" fontId="2" fillId="0" borderId="67" applyNumberFormat="0" applyFill="0" applyAlignment="0" applyProtection="0"/>
    <xf numFmtId="0" fontId="30" fillId="44" borderId="64" applyNumberFormat="0" applyAlignment="0" applyProtection="0"/>
    <xf numFmtId="0" fontId="30" fillId="9" borderId="64" applyNumberFormat="0" applyAlignment="0" applyProtection="0"/>
    <xf numFmtId="0" fontId="2" fillId="0" borderId="70" applyNumberFormat="0" applyFill="0" applyAlignment="0" applyProtection="0"/>
    <xf numFmtId="0" fontId="28" fillId="53" borderId="64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8" fillId="9" borderId="64" applyNumberFormat="0" applyAlignment="0" applyProtection="0"/>
    <xf numFmtId="0" fontId="2" fillId="0" borderId="78" applyNumberFormat="0" applyFill="0" applyAlignment="0" applyProtection="0"/>
    <xf numFmtId="0" fontId="71" fillId="55" borderId="77" applyNumberFormat="0" applyAlignment="0" applyProtection="0"/>
    <xf numFmtId="0" fontId="30" fillId="9" borderId="71" applyNumberFormat="0" applyAlignment="0" applyProtection="0"/>
    <xf numFmtId="0" fontId="28" fillId="53" borderId="56" applyNumberFormat="0" applyAlignment="0" applyProtection="0"/>
    <xf numFmtId="0" fontId="18" fillId="53" borderId="60" applyNumberFormat="0" applyAlignment="0" applyProtection="0"/>
    <xf numFmtId="0" fontId="2" fillId="0" borderId="82" applyNumberFormat="0" applyFill="0" applyAlignment="0" applyProtection="0"/>
    <xf numFmtId="0" fontId="2" fillId="0" borderId="78" applyNumberFormat="0" applyFill="0" applyAlignment="0" applyProtection="0"/>
    <xf numFmtId="0" fontId="28" fillId="53" borderId="64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69" applyNumberFormat="0" applyFont="0" applyAlignment="0" applyProtection="0"/>
    <xf numFmtId="0" fontId="18" fillId="53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1" fillId="55" borderId="49" applyNumberFormat="0" applyAlignment="0" applyProtection="0"/>
    <xf numFmtId="0" fontId="2" fillId="0" borderId="50" applyNumberFormat="0" applyFill="0" applyAlignment="0" applyProtection="0"/>
    <xf numFmtId="0" fontId="4" fillId="24" borderId="58" applyNumberFormat="0" applyFont="0" applyAlignment="0" applyProtection="0"/>
    <xf numFmtId="0" fontId="30" fillId="9" borderId="52" applyNumberFormat="0" applyAlignment="0" applyProtection="0"/>
    <xf numFmtId="0" fontId="28" fillId="9" borderId="75" applyNumberFormat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30" fillId="9" borderId="75" applyNumberFormat="0" applyAlignment="0" applyProtection="0"/>
    <xf numFmtId="0" fontId="28" fillId="53" borderId="52" applyNumberFormat="0" applyAlignment="0" applyProtection="0"/>
    <xf numFmtId="0" fontId="18" fillId="9" borderId="80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18" fillId="9" borderId="72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18" fillId="53" borderId="53" applyNumberFormat="0" applyAlignment="0" applyProtection="0"/>
    <xf numFmtId="0" fontId="2" fillId="0" borderId="59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64" applyNumberFormat="0" applyAlignment="0" applyProtection="0"/>
    <xf numFmtId="0" fontId="30" fillId="9" borderId="56" applyNumberFormat="0" applyAlignment="0" applyProtection="0"/>
    <xf numFmtId="0" fontId="18" fillId="53" borderId="68" applyNumberFormat="0" applyAlignment="0" applyProtection="0"/>
    <xf numFmtId="0" fontId="18" fillId="53" borderId="53" applyNumberFormat="0" applyAlignment="0" applyProtection="0"/>
    <xf numFmtId="0" fontId="30" fillId="9" borderId="71" applyNumberFormat="0" applyAlignment="0" applyProtection="0"/>
    <xf numFmtId="0" fontId="30" fillId="9" borderId="75" applyNumberFormat="0" applyAlignment="0" applyProtection="0"/>
    <xf numFmtId="0" fontId="28" fillId="9" borderId="71" applyNumberFormat="0" applyAlignment="0" applyProtection="0"/>
    <xf numFmtId="0" fontId="18" fillId="9" borderId="53" applyNumberFormat="0" applyAlignment="0" applyProtection="0"/>
    <xf numFmtId="0" fontId="18" fillId="9" borderId="60" applyNumberFormat="0" applyAlignment="0" applyProtection="0"/>
    <xf numFmtId="0" fontId="30" fillId="9" borderId="63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57" applyNumberFormat="0" applyAlignment="0" applyProtection="0"/>
    <xf numFmtId="0" fontId="2" fillId="0" borderId="70" applyNumberFormat="0" applyFill="0" applyAlignment="0" applyProtection="0"/>
    <xf numFmtId="0" fontId="18" fillId="53" borderId="80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69" applyNumberFormat="0" applyFont="0" applyAlignment="0" applyProtection="0"/>
    <xf numFmtId="0" fontId="30" fillId="9" borderId="75" applyNumberFormat="0" applyAlignment="0" applyProtection="0"/>
    <xf numFmtId="0" fontId="30" fillId="44" borderId="64" applyNumberFormat="0" applyAlignment="0" applyProtection="0"/>
    <xf numFmtId="0" fontId="2" fillId="0" borderId="73" applyNumberFormat="0" applyFill="0" applyAlignment="0" applyProtection="0"/>
    <xf numFmtId="0" fontId="28" fillId="53" borderId="71" applyNumberFormat="0" applyAlignment="0" applyProtection="0"/>
    <xf numFmtId="0" fontId="71" fillId="55" borderId="54" applyNumberFormat="0" applyAlignment="0" applyProtection="0"/>
    <xf numFmtId="0" fontId="18" fillId="53" borderId="48" applyNumberFormat="0" applyAlignment="0" applyProtection="0"/>
    <xf numFmtId="0" fontId="71" fillId="55" borderId="49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0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76" applyNumberFormat="0" applyAlignment="0" applyProtection="0"/>
    <xf numFmtId="0" fontId="4" fillId="24" borderId="54" applyNumberFormat="0" applyFont="0" applyAlignment="0" applyProtection="0"/>
    <xf numFmtId="0" fontId="2" fillId="0" borderId="73" applyNumberFormat="0" applyFill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18" fillId="9" borderId="53" applyNumberFormat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53" borderId="79" applyNumberFormat="0" applyAlignment="0" applyProtection="0"/>
    <xf numFmtId="0" fontId="18" fillId="53" borderId="76" applyNumberFormat="0" applyAlignment="0" applyProtection="0"/>
    <xf numFmtId="0" fontId="2" fillId="0" borderId="82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78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4" fillId="24" borderId="61" applyNumberFormat="0" applyFont="0" applyAlignment="0" applyProtection="0"/>
    <xf numFmtId="0" fontId="2" fillId="0" borderId="55" applyNumberFormat="0" applyFill="0" applyAlignment="0" applyProtection="0"/>
    <xf numFmtId="0" fontId="28" fillId="9" borderId="63" applyNumberFormat="0" applyAlignment="0" applyProtection="0"/>
    <xf numFmtId="0" fontId="2" fillId="0" borderId="70" applyNumberFormat="0" applyFill="0" applyAlignment="0" applyProtection="0"/>
    <xf numFmtId="0" fontId="4" fillId="24" borderId="58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30" fillId="44" borderId="64" applyNumberForma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8" fillId="9" borderId="71" applyNumberFormat="0" applyAlignment="0" applyProtection="0"/>
    <xf numFmtId="0" fontId="30" fillId="44" borderId="52" applyNumberFormat="0" applyAlignment="0" applyProtection="0"/>
    <xf numFmtId="0" fontId="4" fillId="24" borderId="69" applyNumberFormat="0" applyFont="0" applyAlignment="0" applyProtection="0"/>
    <xf numFmtId="0" fontId="28" fillId="53" borderId="63" applyNumberFormat="0" applyAlignment="0" applyProtection="0"/>
    <xf numFmtId="0" fontId="71" fillId="55" borderId="54" applyNumberFormat="0" applyAlignment="0" applyProtection="0"/>
    <xf numFmtId="0" fontId="30" fillId="9" borderId="52" applyNumberFormat="0" applyAlignment="0" applyProtection="0"/>
    <xf numFmtId="0" fontId="2" fillId="0" borderId="70" applyNumberFormat="0" applyFill="0" applyAlignment="0" applyProtection="0"/>
    <xf numFmtId="0" fontId="71" fillId="55" borderId="69" applyNumberFormat="0" applyAlignment="0" applyProtection="0"/>
    <xf numFmtId="0" fontId="30" fillId="38" borderId="52" applyNumberFormat="0" applyAlignment="0" applyProtection="0"/>
    <xf numFmtId="0" fontId="4" fillId="24" borderId="54" applyNumberFormat="0" applyFont="0" applyAlignment="0" applyProtection="0"/>
    <xf numFmtId="0" fontId="2" fillId="0" borderId="62" applyNumberFormat="0" applyFill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18" fillId="53" borderId="68" applyNumberFormat="0" applyAlignment="0" applyProtection="0"/>
    <xf numFmtId="0" fontId="3" fillId="24" borderId="58" applyNumberFormat="0" applyFont="0" applyAlignment="0" applyProtection="0"/>
    <xf numFmtId="0" fontId="18" fillId="53" borderId="72" applyNumberFormat="0" applyAlignment="0" applyProtection="0"/>
    <xf numFmtId="0" fontId="71" fillId="55" borderId="69" applyNumberFormat="0" applyAlignment="0" applyProtection="0"/>
    <xf numFmtId="0" fontId="71" fillId="55" borderId="69" applyNumberFormat="0" applyAlignment="0" applyProtection="0"/>
    <xf numFmtId="0" fontId="4" fillId="24" borderId="81" applyNumberFormat="0" applyFont="0" applyAlignment="0" applyProtection="0"/>
    <xf numFmtId="0" fontId="30" fillId="38" borderId="56" applyNumberFormat="0" applyAlignment="0" applyProtection="0"/>
    <xf numFmtId="0" fontId="4" fillId="24" borderId="69" applyNumberFormat="0" applyFont="0" applyAlignment="0" applyProtection="0"/>
    <xf numFmtId="0" fontId="18" fillId="53" borderId="65" applyNumberFormat="0" applyAlignment="0" applyProtection="0"/>
    <xf numFmtId="0" fontId="18" fillId="53" borderId="53" applyNumberFormat="0" applyAlignment="0" applyProtection="0"/>
    <xf numFmtId="0" fontId="4" fillId="24" borderId="77" applyNumberFormat="0" applyFont="0" applyAlignment="0" applyProtection="0"/>
    <xf numFmtId="0" fontId="18" fillId="9" borderId="57" applyNumberFormat="0" applyAlignment="0" applyProtection="0"/>
    <xf numFmtId="0" fontId="18" fillId="9" borderId="76" applyNumberFormat="0" applyAlignment="0" applyProtection="0"/>
    <xf numFmtId="0" fontId="30" fillId="38" borderId="64" applyNumberForma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2" fillId="0" borderId="82" applyNumberFormat="0" applyFill="0" applyAlignment="0" applyProtection="0"/>
    <xf numFmtId="0" fontId="30" fillId="9" borderId="64" applyNumberFormat="0" applyAlignment="0" applyProtection="0"/>
    <xf numFmtId="0" fontId="18" fillId="9" borderId="65" applyNumberFormat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30" fillId="44" borderId="75" applyNumberFormat="0" applyAlignment="0" applyProtection="0"/>
    <xf numFmtId="0" fontId="18" fillId="9" borderId="76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9" borderId="60" applyNumberFormat="0" applyAlignment="0" applyProtection="0"/>
    <xf numFmtId="0" fontId="28" fillId="53" borderId="75" applyNumberFormat="0" applyAlignment="0" applyProtection="0"/>
    <xf numFmtId="0" fontId="71" fillId="55" borderId="61" applyNumberFormat="0" applyAlignment="0" applyProtection="0"/>
    <xf numFmtId="0" fontId="30" fillId="9" borderId="56" applyNumberFormat="0" applyAlignment="0" applyProtection="0"/>
    <xf numFmtId="0" fontId="2" fillId="0" borderId="62" applyNumberFormat="0" applyFill="0" applyAlignment="0" applyProtection="0"/>
    <xf numFmtId="0" fontId="2" fillId="0" borderId="70" applyNumberFormat="0" applyFill="0" applyAlignment="0" applyProtection="0"/>
    <xf numFmtId="0" fontId="30" fillId="44" borderId="64" applyNumberFormat="0" applyAlignment="0" applyProtection="0"/>
    <xf numFmtId="0" fontId="30" fillId="9" borderId="71" applyNumberFormat="0" applyAlignment="0" applyProtection="0"/>
    <xf numFmtId="0" fontId="18" fillId="9" borderId="57" applyNumberFormat="0" applyAlignment="0" applyProtection="0"/>
    <xf numFmtId="0" fontId="2" fillId="0" borderId="67" applyNumberFormat="0" applyFill="0" applyAlignment="0" applyProtection="0"/>
    <xf numFmtId="0" fontId="4" fillId="24" borderId="81" applyNumberFormat="0" applyFont="0" applyAlignment="0" applyProtection="0"/>
    <xf numFmtId="0" fontId="18" fillId="53" borderId="57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4" fillId="24" borderId="66" applyNumberFormat="0" applyFont="0" applyAlignment="0" applyProtection="0"/>
    <xf numFmtId="0" fontId="30" fillId="9" borderId="71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30" fillId="44" borderId="64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53" applyNumberFormat="0" applyAlignment="0" applyProtection="0"/>
    <xf numFmtId="0" fontId="71" fillId="55" borderId="81" applyNumberFormat="0" applyAlignment="0" applyProtection="0"/>
    <xf numFmtId="0" fontId="71" fillId="55" borderId="66" applyNumberFormat="0" applyAlignment="0" applyProtection="0"/>
    <xf numFmtId="0" fontId="2" fillId="0" borderId="55" applyNumberFormat="0" applyFill="0" applyAlignment="0" applyProtection="0"/>
    <xf numFmtId="0" fontId="18" fillId="53" borderId="60" applyNumberFormat="0" applyAlignment="0" applyProtection="0"/>
    <xf numFmtId="0" fontId="71" fillId="55" borderId="69" applyNumberFormat="0" applyAlignment="0" applyProtection="0"/>
    <xf numFmtId="0" fontId="30" fillId="38" borderId="79" applyNumberFormat="0" applyAlignment="0" applyProtection="0"/>
    <xf numFmtId="0" fontId="4" fillId="24" borderId="54" applyNumberFormat="0" applyFont="0" applyAlignment="0" applyProtection="0"/>
    <xf numFmtId="0" fontId="2" fillId="0" borderId="70" applyNumberFormat="0" applyFill="0" applyAlignment="0" applyProtection="0"/>
    <xf numFmtId="0" fontId="30" fillId="38" borderId="64" applyNumberFormat="0" applyAlignment="0" applyProtection="0"/>
    <xf numFmtId="0" fontId="28" fillId="53" borderId="64" applyNumberFormat="0" applyAlignment="0" applyProtection="0"/>
    <xf numFmtId="0" fontId="18" fillId="53" borderId="65" applyNumberFormat="0" applyAlignment="0" applyProtection="0"/>
    <xf numFmtId="0" fontId="71" fillId="55" borderId="66" applyNumberFormat="0" applyAlignment="0" applyProtection="0"/>
    <xf numFmtId="0" fontId="18" fillId="53" borderId="76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65" applyNumberFormat="0" applyAlignment="0" applyProtection="0"/>
    <xf numFmtId="0" fontId="71" fillId="55" borderId="58" applyNumberFormat="0" applyAlignment="0" applyProtection="0"/>
    <xf numFmtId="0" fontId="2" fillId="0" borderId="78" applyNumberFormat="0" applyFill="0" applyAlignment="0" applyProtection="0"/>
    <xf numFmtId="0" fontId="30" fillId="44" borderId="75" applyNumberFormat="0" applyAlignment="0" applyProtection="0"/>
    <xf numFmtId="0" fontId="2" fillId="0" borderId="82" applyNumberFormat="0" applyFill="0" applyAlignment="0" applyProtection="0"/>
    <xf numFmtId="0" fontId="30" fillId="9" borderId="52" applyNumberFormat="0" applyAlignment="0" applyProtection="0"/>
    <xf numFmtId="0" fontId="18" fillId="53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2" fillId="0" borderId="55" applyNumberFormat="0" applyFill="0" applyAlignment="0" applyProtection="0"/>
    <xf numFmtId="0" fontId="4" fillId="24" borderId="66" applyNumberFormat="0" applyFont="0" applyAlignment="0" applyProtection="0"/>
    <xf numFmtId="0" fontId="18" fillId="53" borderId="60" applyNumberFormat="0" applyAlignment="0" applyProtection="0"/>
    <xf numFmtId="0" fontId="4" fillId="24" borderId="77" applyNumberFormat="0" applyFont="0" applyAlignment="0" applyProtection="0"/>
    <xf numFmtId="0" fontId="4" fillId="24" borderId="69" applyNumberFormat="0" applyFont="0" applyAlignment="0" applyProtection="0"/>
    <xf numFmtId="0" fontId="18" fillId="9" borderId="57" applyNumberFormat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30" fillId="44" borderId="52" applyNumberFormat="0" applyAlignment="0" applyProtection="0"/>
    <xf numFmtId="0" fontId="30" fillId="44" borderId="52" applyNumberFormat="0" applyAlignment="0" applyProtection="0"/>
    <xf numFmtId="0" fontId="4" fillId="24" borderId="69" applyNumberFormat="0" applyFont="0" applyAlignment="0" applyProtection="0"/>
    <xf numFmtId="0" fontId="28" fillId="53" borderId="75" applyNumberFormat="0" applyAlignment="0" applyProtection="0"/>
    <xf numFmtId="0" fontId="18" fillId="53" borderId="80" applyNumberFormat="0" applyAlignment="0" applyProtection="0"/>
    <xf numFmtId="0" fontId="30" fillId="9" borderId="75" applyNumberFormat="0" applyAlignment="0" applyProtection="0"/>
    <xf numFmtId="0" fontId="28" fillId="9" borderId="56" applyNumberFormat="0" applyAlignment="0" applyProtection="0"/>
    <xf numFmtId="0" fontId="28" fillId="9" borderId="71" applyNumberFormat="0" applyAlignment="0" applyProtection="0"/>
    <xf numFmtId="0" fontId="3" fillId="24" borderId="81" applyNumberFormat="0" applyFont="0" applyAlignment="0" applyProtection="0"/>
    <xf numFmtId="0" fontId="30" fillId="9" borderId="52" applyNumberForma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30" fillId="38" borderId="71" applyNumberFormat="0" applyAlignment="0" applyProtection="0"/>
    <xf numFmtId="0" fontId="18" fillId="9" borderId="60" applyNumberFormat="0" applyAlignment="0" applyProtection="0"/>
    <xf numFmtId="0" fontId="28" fillId="9" borderId="56" applyNumberFormat="0" applyAlignment="0" applyProtection="0"/>
    <xf numFmtId="0" fontId="71" fillId="55" borderId="77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71" fillId="55" borderId="69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77" applyNumberFormat="0" applyFont="0" applyAlignment="0" applyProtection="0"/>
    <xf numFmtId="0" fontId="4" fillId="24" borderId="81" applyNumberFormat="0" applyFont="0" applyAlignment="0" applyProtection="0"/>
    <xf numFmtId="0" fontId="18" fillId="9" borderId="65" applyNumberFormat="0" applyAlignment="0" applyProtection="0"/>
    <xf numFmtId="0" fontId="4" fillId="24" borderId="54" applyNumberFormat="0" applyFont="0" applyAlignment="0" applyProtection="0"/>
    <xf numFmtId="0" fontId="18" fillId="9" borderId="80" applyNumberFormat="0" applyAlignment="0" applyProtection="0"/>
    <xf numFmtId="0" fontId="30" fillId="9" borderId="75" applyNumberFormat="0" applyAlignment="0" applyProtection="0"/>
    <xf numFmtId="0" fontId="71" fillId="55" borderId="58" applyNumberFormat="0" applyAlignment="0" applyProtection="0"/>
    <xf numFmtId="0" fontId="71" fillId="55" borderId="54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9" borderId="65" applyNumberFormat="0" applyAlignment="0" applyProtection="0"/>
    <xf numFmtId="0" fontId="4" fillId="24" borderId="69" applyNumberFormat="0" applyFont="0" applyAlignment="0" applyProtection="0"/>
    <xf numFmtId="0" fontId="4" fillId="24" borderId="81" applyNumberFormat="0" applyFont="0" applyAlignment="0" applyProtection="0"/>
    <xf numFmtId="0" fontId="4" fillId="24" borderId="58" applyNumberFormat="0" applyFont="0" applyAlignment="0" applyProtection="0"/>
    <xf numFmtId="0" fontId="18" fillId="53" borderId="76" applyNumberFormat="0" applyAlignment="0" applyProtection="0"/>
    <xf numFmtId="0" fontId="4" fillId="24" borderId="66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71" fillId="55" borderId="66" applyNumberForma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4" fillId="24" borderId="69" applyNumberFormat="0" applyFont="0" applyAlignment="0" applyProtection="0"/>
    <xf numFmtId="0" fontId="18" fillId="53" borderId="76" applyNumberFormat="0" applyAlignment="0" applyProtection="0"/>
    <xf numFmtId="0" fontId="18" fillId="9" borderId="68" applyNumberFormat="0" applyAlignment="0" applyProtection="0"/>
    <xf numFmtId="0" fontId="30" fillId="9" borderId="64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18" fillId="9" borderId="60" applyNumberFormat="0" applyAlignment="0" applyProtection="0"/>
    <xf numFmtId="0" fontId="18" fillId="9" borderId="53" applyNumberFormat="0" applyAlignment="0" applyProtection="0"/>
    <xf numFmtId="0" fontId="30" fillId="9" borderId="64" applyNumberFormat="0" applyAlignment="0" applyProtection="0"/>
    <xf numFmtId="0" fontId="30" fillId="44" borderId="71" applyNumberFormat="0" applyAlignment="0" applyProtection="0"/>
    <xf numFmtId="0" fontId="28" fillId="9" borderId="71" applyNumberFormat="0" applyAlignment="0" applyProtection="0"/>
    <xf numFmtId="0" fontId="30" fillId="9" borderId="56" applyNumberFormat="0" applyAlignment="0" applyProtection="0"/>
    <xf numFmtId="0" fontId="71" fillId="55" borderId="69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30" fillId="9" borderId="56" applyNumberFormat="0" applyAlignment="0" applyProtection="0"/>
    <xf numFmtId="0" fontId="30" fillId="44" borderId="71" applyNumberFormat="0" applyAlignment="0" applyProtection="0"/>
    <xf numFmtId="0" fontId="30" fillId="44" borderId="56" applyNumberFormat="0" applyAlignment="0" applyProtection="0"/>
    <xf numFmtId="0" fontId="28" fillId="9" borderId="71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18" fillId="53" borderId="53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3" borderId="68" applyNumberFormat="0" applyAlignment="0" applyProtection="0"/>
    <xf numFmtId="0" fontId="71" fillId="55" borderId="54" applyNumberFormat="0" applyAlignment="0" applyProtection="0"/>
    <xf numFmtId="0" fontId="2" fillId="0" borderId="62" applyNumberFormat="0" applyFill="0" applyAlignment="0" applyProtection="0"/>
    <xf numFmtId="0" fontId="18" fillId="53" borderId="80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18" fillId="9" borderId="76" applyNumberFormat="0" applyAlignment="0" applyProtection="0"/>
    <xf numFmtId="0" fontId="30" fillId="9" borderId="79" applyNumberFormat="0" applyAlignment="0" applyProtection="0"/>
    <xf numFmtId="0" fontId="3" fillId="24" borderId="66" applyNumberFormat="0" applyFont="0" applyAlignment="0" applyProtection="0"/>
    <xf numFmtId="0" fontId="18" fillId="53" borderId="72" applyNumberFormat="0" applyAlignment="0" applyProtection="0"/>
    <xf numFmtId="0" fontId="4" fillId="24" borderId="54" applyNumberFormat="0" applyFont="0" applyAlignment="0" applyProtection="0"/>
    <xf numFmtId="0" fontId="2" fillId="0" borderId="67" applyNumberFormat="0" applyFill="0" applyAlignment="0" applyProtection="0"/>
    <xf numFmtId="0" fontId="2" fillId="0" borderId="82" applyNumberFormat="0" applyFill="0" applyAlignment="0" applyProtection="0"/>
    <xf numFmtId="0" fontId="30" fillId="9" borderId="75" applyNumberFormat="0" applyAlignment="0" applyProtection="0"/>
    <xf numFmtId="0" fontId="30" fillId="9" borderId="71" applyNumberFormat="0" applyAlignment="0" applyProtection="0"/>
    <xf numFmtId="0" fontId="4" fillId="24" borderId="54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3" borderId="57" applyNumberFormat="0" applyAlignment="0" applyProtection="0"/>
    <xf numFmtId="0" fontId="71" fillId="55" borderId="77" applyNumberFormat="0" applyAlignment="0" applyProtection="0"/>
    <xf numFmtId="0" fontId="28" fillId="53" borderId="64" applyNumberFormat="0" applyAlignment="0" applyProtection="0"/>
    <xf numFmtId="0" fontId="28" fillId="9" borderId="64" applyNumberFormat="0" applyAlignment="0" applyProtection="0"/>
    <xf numFmtId="0" fontId="18" fillId="9" borderId="80" applyNumberFormat="0" applyAlignment="0" applyProtection="0"/>
    <xf numFmtId="0" fontId="2" fillId="0" borderId="70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5" borderId="58" applyNumberFormat="0" applyAlignment="0" applyProtection="0"/>
    <xf numFmtId="0" fontId="2" fillId="0" borderId="70" applyNumberFormat="0" applyFill="0" applyAlignment="0" applyProtection="0"/>
    <xf numFmtId="0" fontId="30" fillId="9" borderId="63" applyNumberFormat="0" applyAlignment="0" applyProtection="0"/>
    <xf numFmtId="0" fontId="18" fillId="53" borderId="68" applyNumberFormat="0" applyAlignment="0" applyProtection="0"/>
    <xf numFmtId="0" fontId="18" fillId="9" borderId="60" applyNumberFormat="0" applyAlignment="0" applyProtection="0"/>
    <xf numFmtId="0" fontId="71" fillId="55" borderId="54" applyNumberFormat="0" applyAlignment="0" applyProtection="0"/>
    <xf numFmtId="0" fontId="28" fillId="53" borderId="75" applyNumberFormat="0" applyAlignment="0" applyProtection="0"/>
    <xf numFmtId="0" fontId="4" fillId="24" borderId="77" applyNumberFormat="0" applyFont="0" applyAlignment="0" applyProtection="0"/>
    <xf numFmtId="0" fontId="18" fillId="53" borderId="57" applyNumberFormat="0" applyAlignment="0" applyProtection="0"/>
    <xf numFmtId="0" fontId="30" fillId="38" borderId="52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18" fillId="53" borderId="57" applyNumberFormat="0" applyAlignment="0" applyProtection="0"/>
    <xf numFmtId="0" fontId="28" fillId="9" borderId="71" applyNumberFormat="0" applyAlignment="0" applyProtection="0"/>
    <xf numFmtId="0" fontId="4" fillId="24" borderId="66" applyNumberFormat="0" applyFont="0" applyAlignment="0" applyProtection="0"/>
    <xf numFmtId="0" fontId="2" fillId="0" borderId="62" applyNumberFormat="0" applyFill="0" applyAlignment="0" applyProtection="0"/>
    <xf numFmtId="0" fontId="2" fillId="0" borderId="82" applyNumberFormat="0" applyFill="0" applyAlignment="0" applyProtection="0"/>
    <xf numFmtId="0" fontId="2" fillId="0" borderId="59" applyNumberFormat="0" applyFill="0" applyAlignment="0" applyProtection="0"/>
    <xf numFmtId="0" fontId="4" fillId="24" borderId="54" applyNumberFormat="0" applyFont="0" applyAlignment="0" applyProtection="0"/>
    <xf numFmtId="0" fontId="30" fillId="38" borderId="56" applyNumberFormat="0" applyAlignment="0" applyProtection="0"/>
    <xf numFmtId="0" fontId="3" fillId="24" borderId="54" applyNumberFormat="0" applyFont="0" applyAlignment="0" applyProtection="0"/>
    <xf numFmtId="0" fontId="4" fillId="24" borderId="61" applyNumberFormat="0" applyFont="0" applyAlignment="0" applyProtection="0"/>
    <xf numFmtId="0" fontId="4" fillId="24" borderId="66" applyNumberFormat="0" applyFont="0" applyAlignment="0" applyProtection="0"/>
    <xf numFmtId="0" fontId="18" fillId="53" borderId="60" applyNumberFormat="0" applyAlignment="0" applyProtection="0"/>
    <xf numFmtId="0" fontId="30" fillId="9" borderId="52" applyNumberFormat="0" applyAlignment="0" applyProtection="0"/>
    <xf numFmtId="0" fontId="18" fillId="9" borderId="65" applyNumberFormat="0" applyAlignment="0" applyProtection="0"/>
    <xf numFmtId="0" fontId="71" fillId="55" borderId="58" applyNumberForma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53" borderId="68" applyNumberFormat="0" applyAlignment="0" applyProtection="0"/>
    <xf numFmtId="0" fontId="18" fillId="53" borderId="72" applyNumberFormat="0" applyAlignment="0" applyProtection="0"/>
    <xf numFmtId="0" fontId="4" fillId="24" borderId="54" applyNumberFormat="0" applyFont="0" applyAlignment="0" applyProtection="0"/>
    <xf numFmtId="0" fontId="30" fillId="44" borderId="71" applyNumberFormat="0" applyAlignment="0" applyProtection="0"/>
    <xf numFmtId="0" fontId="2" fillId="0" borderId="78" applyNumberFormat="0" applyFill="0" applyAlignment="0" applyProtection="0"/>
    <xf numFmtId="0" fontId="4" fillId="24" borderId="54" applyNumberFormat="0" applyFont="0" applyAlignment="0" applyProtection="0"/>
    <xf numFmtId="0" fontId="4" fillId="24" borderId="69" applyNumberFormat="0" applyFon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28" fillId="9" borderId="64" applyNumberFormat="0" applyAlignment="0" applyProtection="0"/>
    <xf numFmtId="0" fontId="28" fillId="9" borderId="52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3" borderId="60" applyNumberFormat="0" applyAlignment="0" applyProtection="0"/>
    <xf numFmtId="0" fontId="2" fillId="0" borderId="55" applyNumberFormat="0" applyFill="0" applyAlignment="0" applyProtection="0"/>
    <xf numFmtId="0" fontId="18" fillId="9" borderId="57" applyNumberFormat="0" applyAlignment="0" applyProtection="0"/>
    <xf numFmtId="0" fontId="4" fillId="24" borderId="77" applyNumberFormat="0" applyFont="0" applyAlignment="0" applyProtection="0"/>
    <xf numFmtId="0" fontId="18" fillId="53" borderId="65" applyNumberFormat="0" applyAlignment="0" applyProtection="0"/>
    <xf numFmtId="0" fontId="2" fillId="0" borderId="78" applyNumberFormat="0" applyFill="0" applyAlignment="0" applyProtection="0"/>
    <xf numFmtId="0" fontId="71" fillId="55" borderId="54" applyNumberFormat="0" applyAlignment="0" applyProtection="0"/>
    <xf numFmtId="0" fontId="71" fillId="55" borderId="77" applyNumberFormat="0" applyAlignment="0" applyProtection="0"/>
    <xf numFmtId="0" fontId="28" fillId="53" borderId="74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30" fillId="44" borderId="79" applyNumberFormat="0" applyAlignment="0" applyProtection="0"/>
    <xf numFmtId="0" fontId="30" fillId="44" borderId="75" applyNumberFormat="0" applyAlignment="0" applyProtection="0"/>
    <xf numFmtId="0" fontId="71" fillId="55" borderId="69" applyNumberFormat="0" applyAlignment="0" applyProtection="0"/>
    <xf numFmtId="0" fontId="18" fillId="53" borderId="80" applyNumberFormat="0" applyAlignment="0" applyProtection="0"/>
    <xf numFmtId="0" fontId="4" fillId="24" borderId="58" applyNumberFormat="0" applyFont="0" applyAlignment="0" applyProtection="0"/>
    <xf numFmtId="0" fontId="18" fillId="53" borderId="53" applyNumberFormat="0" applyAlignment="0" applyProtection="0"/>
    <xf numFmtId="0" fontId="30" fillId="38" borderId="75" applyNumberFormat="0" applyAlignment="0" applyProtection="0"/>
    <xf numFmtId="0" fontId="2" fillId="0" borderId="78" applyNumberFormat="0" applyFill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18" fillId="9" borderId="65" applyNumberFormat="0" applyAlignment="0" applyProtection="0"/>
    <xf numFmtId="0" fontId="3" fillId="24" borderId="54" applyNumberFormat="0" applyFont="0" applyAlignment="0" applyProtection="0"/>
    <xf numFmtId="0" fontId="71" fillId="55" borderId="69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57" applyNumberFormat="0" applyAlignment="0" applyProtection="0"/>
    <xf numFmtId="0" fontId="30" fillId="44" borderId="56" applyNumberFormat="0" applyAlignment="0" applyProtection="0"/>
    <xf numFmtId="0" fontId="30" fillId="44" borderId="63" applyNumberForma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60" applyNumberFormat="0" applyAlignment="0" applyProtection="0"/>
    <xf numFmtId="0" fontId="18" fillId="53" borderId="53" applyNumberFormat="0" applyAlignment="0" applyProtection="0"/>
    <xf numFmtId="0" fontId="4" fillId="24" borderId="66" applyNumberFormat="0" applyFont="0" applyAlignment="0" applyProtection="0"/>
    <xf numFmtId="0" fontId="30" fillId="9" borderId="79" applyNumberFormat="0" applyAlignment="0" applyProtection="0"/>
    <xf numFmtId="0" fontId="30" fillId="9" borderId="52" applyNumberFormat="0" applyAlignment="0" applyProtection="0"/>
    <xf numFmtId="0" fontId="71" fillId="55" borderId="66" applyNumberFormat="0" applyAlignment="0" applyProtection="0"/>
    <xf numFmtId="0" fontId="2" fillId="0" borderId="55" applyNumberFormat="0" applyFill="0" applyAlignment="0" applyProtection="0"/>
    <xf numFmtId="0" fontId="18" fillId="53" borderId="65" applyNumberFormat="0" applyAlignment="0" applyProtection="0"/>
    <xf numFmtId="0" fontId="2" fillId="0" borderId="55" applyNumberFormat="0" applyFill="0" applyAlignment="0" applyProtection="0"/>
    <xf numFmtId="0" fontId="2" fillId="0" borderId="78" applyNumberFormat="0" applyFill="0" applyAlignment="0" applyProtection="0"/>
    <xf numFmtId="0" fontId="18" fillId="53" borderId="68" applyNumberFormat="0" applyAlignment="0" applyProtection="0"/>
    <xf numFmtId="0" fontId="18" fillId="9" borderId="53" applyNumberFormat="0" applyAlignment="0" applyProtection="0"/>
    <xf numFmtId="0" fontId="30" fillId="9" borderId="71" applyNumberFormat="0" applyAlignment="0" applyProtection="0"/>
    <xf numFmtId="0" fontId="28" fillId="9" borderId="64" applyNumberFormat="0" applyAlignment="0" applyProtection="0"/>
    <xf numFmtId="0" fontId="2" fillId="0" borderId="55" applyNumberFormat="0" applyFill="0" applyAlignment="0" applyProtection="0"/>
    <xf numFmtId="0" fontId="2" fillId="0" borderId="62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18" fillId="53" borderId="72" applyNumberFormat="0" applyAlignment="0" applyProtection="0"/>
    <xf numFmtId="0" fontId="4" fillId="24" borderId="69" applyNumberFormat="0" applyFont="0" applyAlignment="0" applyProtection="0"/>
    <xf numFmtId="0" fontId="3" fillId="24" borderId="81" applyNumberFormat="0" applyFon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3" fillId="24" borderId="61" applyNumberFormat="0" applyFont="0" applyAlignment="0" applyProtection="0"/>
    <xf numFmtId="0" fontId="18" fillId="9" borderId="53" applyNumberFormat="0" applyAlignment="0" applyProtection="0"/>
    <xf numFmtId="0" fontId="2" fillId="0" borderId="67" applyNumberFormat="0" applyFill="0" applyAlignment="0" applyProtection="0"/>
    <xf numFmtId="0" fontId="18" fillId="53" borderId="57" applyNumberFormat="0" applyAlignment="0" applyProtection="0"/>
    <xf numFmtId="0" fontId="30" fillId="44" borderId="71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4" fillId="24" borderId="66" applyNumberFormat="0" applyFon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18" fillId="53" borderId="53" applyNumberFormat="0" applyAlignment="0" applyProtection="0"/>
    <xf numFmtId="0" fontId="2" fillId="0" borderId="59" applyNumberFormat="0" applyFill="0" applyAlignment="0" applyProtection="0"/>
    <xf numFmtId="0" fontId="18" fillId="9" borderId="68" applyNumberFormat="0" applyAlignment="0" applyProtection="0"/>
    <xf numFmtId="0" fontId="18" fillId="9" borderId="53" applyNumberFormat="0" applyAlignment="0" applyProtection="0"/>
    <xf numFmtId="0" fontId="18" fillId="9" borderId="57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28" fillId="53" borderId="79" applyNumberFormat="0" applyAlignment="0" applyProtection="0"/>
    <xf numFmtId="0" fontId="2" fillId="0" borderId="55" applyNumberFormat="0" applyFill="0" applyAlignment="0" applyProtection="0"/>
    <xf numFmtId="0" fontId="4" fillId="24" borderId="69" applyNumberFormat="0" applyFont="0" applyAlignment="0" applyProtection="0"/>
    <xf numFmtId="0" fontId="18" fillId="9" borderId="53" applyNumberFormat="0" applyAlignment="0" applyProtection="0"/>
    <xf numFmtId="0" fontId="71" fillId="55" borderId="69" applyNumberFormat="0" applyAlignment="0" applyProtection="0"/>
    <xf numFmtId="0" fontId="28" fillId="9" borderId="64" applyNumberFormat="0" applyAlignment="0" applyProtection="0"/>
    <xf numFmtId="0" fontId="28" fillId="9" borderId="56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18" fillId="9" borderId="68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" fillId="0" borderId="67" applyNumberFormat="0" applyFill="0" applyAlignment="0" applyProtection="0"/>
    <xf numFmtId="0" fontId="30" fillId="9" borderId="56" applyNumberFormat="0" applyAlignment="0" applyProtection="0"/>
    <xf numFmtId="0" fontId="28" fillId="53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78" applyNumberFormat="0" applyFill="0" applyAlignment="0" applyProtection="0"/>
    <xf numFmtId="0" fontId="3" fillId="24" borderId="69" applyNumberFormat="0" applyFont="0" applyAlignment="0" applyProtection="0"/>
    <xf numFmtId="0" fontId="18" fillId="53" borderId="68" applyNumberFormat="0" applyAlignment="0" applyProtection="0"/>
    <xf numFmtId="0" fontId="30" fillId="9" borderId="79" applyNumberFormat="0" applyAlignment="0" applyProtection="0"/>
    <xf numFmtId="0" fontId="2" fillId="0" borderId="55" applyNumberFormat="0" applyFill="0" applyAlignment="0" applyProtection="0"/>
    <xf numFmtId="0" fontId="2" fillId="0" borderId="67" applyNumberFormat="0" applyFill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" fillId="0" borderId="67" applyNumberFormat="0" applyFill="0" applyAlignment="0" applyProtection="0"/>
    <xf numFmtId="0" fontId="18" fillId="9" borderId="53" applyNumberFormat="0" applyAlignment="0" applyProtection="0"/>
    <xf numFmtId="0" fontId="2" fillId="0" borderId="70" applyNumberFormat="0" applyFill="0" applyAlignment="0" applyProtection="0"/>
    <xf numFmtId="0" fontId="71" fillId="55" borderId="69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77" applyNumberFormat="0" applyFont="0" applyAlignment="0" applyProtection="0"/>
    <xf numFmtId="0" fontId="30" fillId="9" borderId="64" applyNumberFormat="0" applyAlignment="0" applyProtection="0"/>
    <xf numFmtId="0" fontId="18" fillId="9" borderId="68" applyNumberFormat="0" applyAlignment="0" applyProtection="0"/>
    <xf numFmtId="0" fontId="18" fillId="53" borderId="60" applyNumberFormat="0" applyAlignment="0" applyProtection="0"/>
    <xf numFmtId="0" fontId="18" fillId="53" borderId="76" applyNumberFormat="0" applyAlignment="0" applyProtection="0"/>
    <xf numFmtId="0" fontId="30" fillId="9" borderId="71" applyNumberFormat="0" applyAlignment="0" applyProtection="0"/>
    <xf numFmtId="0" fontId="3" fillId="24" borderId="69" applyNumberFormat="0" applyFon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30" fillId="9" borderId="56" applyNumberFormat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4" fillId="24" borderId="54" applyNumberFormat="0" applyFont="0" applyAlignment="0" applyProtection="0"/>
    <xf numFmtId="0" fontId="30" fillId="38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3" borderId="53" applyNumberFormat="0" applyAlignment="0" applyProtection="0"/>
    <xf numFmtId="0" fontId="18" fillId="53" borderId="53" applyNumberFormat="0" applyAlignment="0" applyProtection="0"/>
    <xf numFmtId="0" fontId="71" fillId="55" borderId="54" applyNumberFormat="0" applyAlignment="0" applyProtection="0"/>
    <xf numFmtId="0" fontId="28" fillId="53" borderId="52" applyNumberFormat="0" applyAlignment="0" applyProtection="0"/>
    <xf numFmtId="0" fontId="30" fillId="44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71" fillId="55" borderId="54" applyNumberFormat="0" applyAlignment="0" applyProtection="0"/>
    <xf numFmtId="0" fontId="30" fillId="38" borderId="52" applyNumberFormat="0" applyAlignment="0" applyProtection="0"/>
    <xf numFmtId="0" fontId="18" fillId="9" borderId="53" applyNumberFormat="0" applyAlignment="0" applyProtection="0"/>
    <xf numFmtId="0" fontId="71" fillId="55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3" borderId="53" applyNumberFormat="0" applyAlignment="0" applyProtection="0"/>
    <xf numFmtId="0" fontId="30" fillId="44" borderId="52" applyNumberFormat="0" applyAlignment="0" applyProtection="0"/>
    <xf numFmtId="0" fontId="2" fillId="0" borderId="55" applyNumberFormat="0" applyFill="0" applyAlignment="0" applyProtection="0"/>
    <xf numFmtId="0" fontId="30" fillId="44" borderId="52" applyNumberFormat="0" applyAlignment="0" applyProtection="0"/>
    <xf numFmtId="0" fontId="18" fillId="53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8" fillId="53" borderId="52" applyNumberFormat="0" applyAlignment="0" applyProtection="0"/>
    <xf numFmtId="0" fontId="2" fillId="0" borderId="55" applyNumberFormat="0" applyFill="0" applyAlignment="0" applyProtection="0"/>
    <xf numFmtId="0" fontId="30" fillId="44" borderId="75" applyNumberFormat="0" applyAlignment="0" applyProtection="0"/>
    <xf numFmtId="0" fontId="18" fillId="9" borderId="65" applyNumberFormat="0" applyAlignment="0" applyProtection="0"/>
    <xf numFmtId="0" fontId="4" fillId="24" borderId="81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4" fillId="24" borderId="81" applyNumberFormat="0" applyFont="0" applyAlignment="0" applyProtection="0"/>
    <xf numFmtId="0" fontId="30" fillId="9" borderId="64" applyNumberFormat="0" applyAlignment="0" applyProtection="0"/>
    <xf numFmtId="0" fontId="71" fillId="55" borderId="81" applyNumberFormat="0" applyAlignment="0" applyProtection="0"/>
    <xf numFmtId="0" fontId="28" fillId="9" borderId="79" applyNumberFormat="0" applyAlignment="0" applyProtection="0"/>
    <xf numFmtId="0" fontId="2" fillId="0" borderId="78" applyNumberFormat="0" applyFill="0" applyAlignment="0" applyProtection="0"/>
    <xf numFmtId="0" fontId="3" fillId="24" borderId="66" applyNumberFormat="0" applyFont="0" applyAlignment="0" applyProtection="0"/>
    <xf numFmtId="0" fontId="18" fillId="9" borderId="76" applyNumberFormat="0" applyAlignment="0" applyProtection="0"/>
    <xf numFmtId="0" fontId="28" fillId="53" borderId="71" applyNumberFormat="0" applyAlignment="0" applyProtection="0"/>
    <xf numFmtId="0" fontId="71" fillId="55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1" applyNumberFormat="0" applyAlignment="0" applyProtection="0"/>
    <xf numFmtId="0" fontId="18" fillId="9" borderId="65" applyNumberFormat="0" applyAlignment="0" applyProtection="0"/>
    <xf numFmtId="0" fontId="2" fillId="0" borderId="78" applyNumberFormat="0" applyFill="0" applyAlignment="0" applyProtection="0"/>
    <xf numFmtId="0" fontId="71" fillId="55" borderId="77" applyNumberFormat="0" applyAlignment="0" applyProtection="0"/>
    <xf numFmtId="0" fontId="2" fillId="0" borderId="67" applyNumberFormat="0" applyFill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66" applyNumberFormat="0" applyFont="0" applyAlignment="0" applyProtection="0"/>
    <xf numFmtId="0" fontId="18" fillId="9" borderId="76" applyNumberFormat="0" applyAlignment="0" applyProtection="0"/>
    <xf numFmtId="0" fontId="71" fillId="55" borderId="61" applyNumberFormat="0" applyAlignment="0" applyProtection="0"/>
    <xf numFmtId="0" fontId="28" fillId="53" borderId="74" applyNumberFormat="0" applyAlignment="0" applyProtection="0"/>
    <xf numFmtId="0" fontId="28" fillId="53" borderId="75" applyNumberFormat="0" applyAlignment="0" applyProtection="0"/>
    <xf numFmtId="0" fontId="18" fillId="9" borderId="80" applyNumberFormat="0" applyAlignment="0" applyProtection="0"/>
    <xf numFmtId="0" fontId="2" fillId="0" borderId="78" applyNumberFormat="0" applyFill="0" applyAlignment="0" applyProtection="0"/>
    <xf numFmtId="0" fontId="30" fillId="9" borderId="64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1" fillId="55" borderId="58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53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5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5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53" borderId="57" applyNumberFormat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38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18" fillId="53" borderId="57" applyNumberFormat="0" applyAlignment="0" applyProtection="0"/>
    <xf numFmtId="0" fontId="71" fillId="55" borderId="58" applyNumberFormat="0" applyAlignment="0" applyProtection="0"/>
    <xf numFmtId="0" fontId="28" fillId="53" borderId="56" applyNumberFormat="0" applyAlignment="0" applyProtection="0"/>
    <xf numFmtId="0" fontId="30" fillId="44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71" fillId="55" borderId="58" applyNumberFormat="0" applyAlignment="0" applyProtection="0"/>
    <xf numFmtId="0" fontId="30" fillId="38" borderId="56" applyNumberFormat="0" applyAlignment="0" applyProtection="0"/>
    <xf numFmtId="0" fontId="18" fillId="9" borderId="57" applyNumberFormat="0" applyAlignment="0" applyProtection="0"/>
    <xf numFmtId="0" fontId="71" fillId="55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53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30" fillId="44" borderId="56" applyNumberFormat="0" applyAlignment="0" applyProtection="0"/>
    <xf numFmtId="0" fontId="2" fillId="0" borderId="59" applyNumberFormat="0" applyFill="0" applyAlignment="0" applyProtection="0"/>
    <xf numFmtId="0" fontId="30" fillId="44" borderId="56" applyNumberFormat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8" fillId="53" borderId="56" applyNumberFormat="0" applyAlignment="0" applyProtection="0"/>
    <xf numFmtId="0" fontId="2" fillId="0" borderId="59" applyNumberFormat="0" applyFill="0" applyAlignment="0" applyProtection="0"/>
    <xf numFmtId="0" fontId="30" fillId="9" borderId="79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9" borderId="71" applyNumberFormat="0" applyAlignment="0" applyProtection="0"/>
    <xf numFmtId="0" fontId="4" fillId="24" borderId="77" applyNumberFormat="0" applyFont="0" applyAlignment="0" applyProtection="0"/>
    <xf numFmtId="0" fontId="30" fillId="38" borderId="75" applyNumberFormat="0" applyAlignment="0" applyProtection="0"/>
    <xf numFmtId="0" fontId="18" fillId="9" borderId="76" applyNumberFormat="0" applyAlignment="0" applyProtection="0"/>
    <xf numFmtId="0" fontId="18" fillId="53" borderId="60" applyNumberFormat="0" applyAlignment="0" applyProtection="0"/>
    <xf numFmtId="0" fontId="2" fillId="0" borderId="73" applyNumberFormat="0" applyFill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28" fillId="53" borderId="71" applyNumberFormat="0" applyAlignment="0" applyProtection="0"/>
    <xf numFmtId="0" fontId="3" fillId="24" borderId="81" applyNumberFormat="0" applyFont="0" applyAlignment="0" applyProtection="0"/>
    <xf numFmtId="0" fontId="4" fillId="24" borderId="69" applyNumberFormat="0" applyFont="0" applyAlignment="0" applyProtection="0"/>
    <xf numFmtId="0" fontId="30" fillId="44" borderId="71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28" fillId="9" borderId="75" applyNumberFormat="0" applyAlignment="0" applyProtection="0"/>
    <xf numFmtId="0" fontId="18" fillId="9" borderId="60" applyNumberFormat="0" applyAlignment="0" applyProtection="0"/>
    <xf numFmtId="0" fontId="18" fillId="9" borderId="76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44" borderId="71" applyNumberFormat="0" applyAlignment="0" applyProtection="0"/>
    <xf numFmtId="0" fontId="2" fillId="0" borderId="73" applyNumberFormat="0" applyFill="0" applyAlignment="0" applyProtection="0"/>
    <xf numFmtId="0" fontId="4" fillId="24" borderId="69" applyNumberFormat="0" applyFont="0" applyAlignment="0" applyProtection="0"/>
    <xf numFmtId="0" fontId="18" fillId="9" borderId="76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71" fillId="55" borderId="66" applyNumberFormat="0" applyAlignment="0" applyProtection="0"/>
    <xf numFmtId="0" fontId="28" fillId="9" borderId="64" applyNumberFormat="0" applyAlignment="0" applyProtection="0"/>
    <xf numFmtId="0" fontId="4" fillId="24" borderId="66" applyNumberFormat="0" applyFont="0" applyAlignment="0" applyProtection="0"/>
    <xf numFmtId="0" fontId="28" fillId="53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5" borderId="66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5" borderId="66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0" fillId="38" borderId="64" applyNumberFormat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71" fillId="55" borderId="66" applyNumberFormat="0" applyAlignment="0" applyProtection="0"/>
    <xf numFmtId="0" fontId="28" fillId="53" borderId="64" applyNumberFormat="0" applyAlignment="0" applyProtection="0"/>
    <xf numFmtId="0" fontId="30" fillId="44" borderId="64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71" fillId="55" borderId="66" applyNumberFormat="0" applyAlignment="0" applyProtection="0"/>
    <xf numFmtId="0" fontId="30" fillId="38" borderId="64" applyNumberFormat="0" applyAlignment="0" applyProtection="0"/>
    <xf numFmtId="0" fontId="18" fillId="9" borderId="65" applyNumberFormat="0" applyAlignment="0" applyProtection="0"/>
    <xf numFmtId="0" fontId="71" fillId="55" borderId="66" applyNumberFormat="0" applyAlignment="0" applyProtection="0"/>
    <xf numFmtId="0" fontId="18" fillId="9" borderId="65" applyNumberFormat="0" applyAlignment="0" applyProtection="0"/>
    <xf numFmtId="0" fontId="28" fillId="9" borderId="64" applyNumberFormat="0" applyAlignment="0" applyProtection="0"/>
    <xf numFmtId="0" fontId="2" fillId="0" borderId="67" applyNumberFormat="0" applyFill="0" applyAlignment="0" applyProtection="0"/>
    <xf numFmtId="0" fontId="18" fillId="9" borderId="65" applyNumberFormat="0" applyAlignment="0" applyProtection="0"/>
    <xf numFmtId="0" fontId="28" fillId="53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8" fillId="9" borderId="64" applyNumberFormat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30" fillId="44" borderId="64" applyNumberFormat="0" applyAlignment="0" applyProtection="0"/>
    <xf numFmtId="0" fontId="2" fillId="0" borderId="67" applyNumberFormat="0" applyFill="0" applyAlignment="0" applyProtection="0"/>
    <xf numFmtId="0" fontId="30" fillId="44" borderId="64" applyNumberFormat="0" applyAlignment="0" applyProtection="0"/>
    <xf numFmtId="0" fontId="18" fillId="53" borderId="65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8" fillId="53" borderId="64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28" fillId="9" borderId="71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30" fillId="9" borderId="74" applyNumberFormat="0" applyAlignment="0" applyProtection="0"/>
    <xf numFmtId="0" fontId="2" fillId="0" borderId="82" applyNumberFormat="0" applyFill="0" applyAlignment="0" applyProtection="0"/>
    <xf numFmtId="0" fontId="28" fillId="9" borderId="74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4" fillId="24" borderId="77" applyNumberFormat="0" applyFon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53" borderId="68" applyNumberFormat="0" applyAlignment="0" applyProtection="0"/>
    <xf numFmtId="0" fontId="30" fillId="44" borderId="74" applyNumberFormat="0" applyAlignment="0" applyProtection="0"/>
    <xf numFmtId="0" fontId="18" fillId="9" borderId="68" applyNumberFormat="0" applyAlignment="0" applyProtection="0"/>
    <xf numFmtId="0" fontId="2" fillId="0" borderId="78" applyNumberFormat="0" applyFill="0" applyAlignment="0" applyProtection="0"/>
    <xf numFmtId="0" fontId="18" fillId="9" borderId="60" applyNumberFormat="0" applyAlignment="0" applyProtection="0"/>
    <xf numFmtId="0" fontId="18" fillId="9" borderId="72" applyNumberFormat="0" applyAlignment="0" applyProtection="0"/>
    <xf numFmtId="0" fontId="28" fillId="9" borderId="79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18" fillId="53" borderId="60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8" fillId="53" borderId="71" applyNumberFormat="0" applyAlignment="0" applyProtection="0"/>
    <xf numFmtId="0" fontId="30" fillId="9" borderId="71" applyNumberForma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3" borderId="60" applyNumberFormat="0" applyAlignment="0" applyProtection="0"/>
    <xf numFmtId="0" fontId="28" fillId="9" borderId="75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68" applyNumberFormat="0" applyAlignment="0" applyProtection="0"/>
    <xf numFmtId="0" fontId="18" fillId="53" borderId="60" applyNumberFormat="0" applyAlignment="0" applyProtection="0"/>
    <xf numFmtId="0" fontId="71" fillId="55" borderId="77" applyNumberFormat="0" applyAlignment="0" applyProtection="0"/>
    <xf numFmtId="0" fontId="71" fillId="55" borderId="77" applyNumberFormat="0" applyAlignment="0" applyProtection="0"/>
    <xf numFmtId="0" fontId="18" fillId="53" borderId="76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53" borderId="80" applyNumberFormat="0" applyAlignment="0" applyProtection="0"/>
    <xf numFmtId="0" fontId="18" fillId="53" borderId="60" applyNumberFormat="0" applyAlignment="0" applyProtection="0"/>
    <xf numFmtId="0" fontId="18" fillId="53" borderId="60" applyNumberFormat="0" applyAlignment="0" applyProtection="0"/>
    <xf numFmtId="0" fontId="18" fillId="9" borderId="60" applyNumberFormat="0" applyAlignment="0" applyProtection="0"/>
    <xf numFmtId="0" fontId="30" fillId="38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18" fillId="53" borderId="68" applyNumberFormat="0" applyAlignment="0" applyProtection="0"/>
    <xf numFmtId="0" fontId="3" fillId="24" borderId="69" applyNumberFormat="0" applyFont="0" applyAlignment="0" applyProtection="0"/>
    <xf numFmtId="0" fontId="4" fillId="24" borderId="69" applyNumberFormat="0" applyFont="0" applyAlignment="0" applyProtection="0"/>
    <xf numFmtId="0" fontId="71" fillId="55" borderId="69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18" fillId="53" borderId="68" applyNumberFormat="0" applyAlignment="0" applyProtection="0"/>
    <xf numFmtId="0" fontId="18" fillId="53" borderId="68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38" borderId="71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3" borderId="68" applyNumberFormat="0" applyAlignment="0" applyProtection="0"/>
    <xf numFmtId="0" fontId="18" fillId="53" borderId="68" applyNumberFormat="0" applyAlignment="0" applyProtection="0"/>
    <xf numFmtId="0" fontId="71" fillId="55" borderId="69" applyNumberFormat="0" applyAlignment="0" applyProtection="0"/>
    <xf numFmtId="0" fontId="28" fillId="53" borderId="71" applyNumberFormat="0" applyAlignment="0" applyProtection="0"/>
    <xf numFmtId="0" fontId="30" fillId="44" borderId="71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71" fillId="55" borderId="69" applyNumberFormat="0" applyAlignment="0" applyProtection="0"/>
    <xf numFmtId="0" fontId="30" fillId="38" borderId="71" applyNumberFormat="0" applyAlignment="0" applyProtection="0"/>
    <xf numFmtId="0" fontId="18" fillId="9" borderId="68" applyNumberFormat="0" applyAlignment="0" applyProtection="0"/>
    <xf numFmtId="0" fontId="71" fillId="55" borderId="69" applyNumberFormat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4" fillId="24" borderId="69" applyNumberFormat="0" applyFon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3" borderId="68" applyNumberFormat="0" applyAlignment="0" applyProtection="0"/>
    <xf numFmtId="0" fontId="30" fillId="44" borderId="71" applyNumberFormat="0" applyAlignment="0" applyProtection="0"/>
    <xf numFmtId="0" fontId="2" fillId="0" borderId="70" applyNumberFormat="0" applyFill="0" applyAlignment="0" applyProtection="0"/>
    <xf numFmtId="0" fontId="30" fillId="44" borderId="71" applyNumberFormat="0" applyAlignment="0" applyProtection="0"/>
    <xf numFmtId="0" fontId="18" fillId="53" borderId="68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71" fillId="55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3" borderId="80" applyNumberFormat="0" applyAlignment="0" applyProtection="0"/>
    <xf numFmtId="0" fontId="28" fillId="53" borderId="75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3" borderId="76" applyNumberFormat="0" applyAlignment="0" applyProtection="0"/>
    <xf numFmtId="0" fontId="28" fillId="9" borderId="75" applyNumberFormat="0" applyAlignment="0" applyProtection="0"/>
    <xf numFmtId="0" fontId="28" fillId="9" borderId="79" applyNumberFormat="0" applyAlignment="0" applyProtection="0"/>
    <xf numFmtId="0" fontId="4" fillId="24" borderId="77" applyNumberFormat="0" applyFont="0" applyAlignment="0" applyProtection="0"/>
    <xf numFmtId="0" fontId="28" fillId="53" borderId="7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3" borderId="60" applyNumberFormat="0" applyAlignment="0" applyProtection="0"/>
    <xf numFmtId="0" fontId="4" fillId="24" borderId="81" applyNumberFormat="0" applyFont="0" applyAlignment="0" applyProtection="0"/>
    <xf numFmtId="0" fontId="18" fillId="53" borderId="60" applyNumberFormat="0" applyAlignment="0" applyProtection="0"/>
    <xf numFmtId="0" fontId="18" fillId="53" borderId="60" applyNumberFormat="0" applyAlignment="0" applyProtection="0"/>
    <xf numFmtId="0" fontId="18" fillId="9" borderId="6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3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3" borderId="80" applyNumberFormat="0" applyAlignment="0" applyProtection="0"/>
    <xf numFmtId="0" fontId="18" fillId="9" borderId="60" applyNumberFormat="0" applyAlignment="0" applyProtection="0"/>
    <xf numFmtId="0" fontId="2" fillId="0" borderId="82" applyNumberFormat="0" applyFill="0" applyAlignment="0" applyProtection="0"/>
    <xf numFmtId="0" fontId="71" fillId="55" borderId="81" applyNumberFormat="0" applyAlignment="0" applyProtection="0"/>
    <xf numFmtId="0" fontId="71" fillId="55" borderId="81" applyNumberFormat="0" applyAlignment="0" applyProtection="0"/>
    <xf numFmtId="0" fontId="30" fillId="9" borderId="79" applyNumberFormat="0" applyAlignment="0" applyProtection="0"/>
    <xf numFmtId="0" fontId="18" fillId="9" borderId="60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5" borderId="77" applyNumberFormat="0" applyAlignment="0" applyProtection="0"/>
    <xf numFmtId="0" fontId="30" fillId="38" borderId="75" applyNumberFormat="0" applyAlignment="0" applyProtection="0"/>
    <xf numFmtId="0" fontId="18" fillId="9" borderId="76" applyNumberFormat="0" applyAlignment="0" applyProtection="0"/>
    <xf numFmtId="0" fontId="71" fillId="55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3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3" borderId="76" applyNumberFormat="0" applyAlignment="0" applyProtection="0"/>
    <xf numFmtId="0" fontId="30" fillId="44" borderId="75" applyNumberFormat="0" applyAlignment="0" applyProtection="0"/>
    <xf numFmtId="0" fontId="2" fillId="0" borderId="78" applyNumberFormat="0" applyFill="0" applyAlignment="0" applyProtection="0"/>
    <xf numFmtId="0" fontId="30" fillId="44" borderId="75" applyNumberFormat="0" applyAlignment="0" applyProtection="0"/>
    <xf numFmtId="0" fontId="18" fillId="53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3" borderId="75" applyNumberFormat="0" applyAlignment="0" applyProtection="0"/>
    <xf numFmtId="0" fontId="2" fillId="0" borderId="78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5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3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5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3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5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3" borderId="80" applyNumberFormat="0" applyAlignment="0" applyProtection="0"/>
    <xf numFmtId="0" fontId="18" fillId="53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8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3" borderId="80" applyNumberFormat="0" applyAlignment="0" applyProtection="0"/>
    <xf numFmtId="0" fontId="18" fillId="53" borderId="80" applyNumberFormat="0" applyAlignment="0" applyProtection="0"/>
    <xf numFmtId="0" fontId="71" fillId="55" borderId="81" applyNumberFormat="0" applyAlignment="0" applyProtection="0"/>
    <xf numFmtId="0" fontId="28" fillId="53" borderId="79" applyNumberFormat="0" applyAlignment="0" applyProtection="0"/>
    <xf numFmtId="0" fontId="30" fillId="44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5" borderId="81" applyNumberFormat="0" applyAlignment="0" applyProtection="0"/>
    <xf numFmtId="0" fontId="30" fillId="38" borderId="79" applyNumberFormat="0" applyAlignment="0" applyProtection="0"/>
    <xf numFmtId="0" fontId="18" fillId="9" borderId="80" applyNumberFormat="0" applyAlignment="0" applyProtection="0"/>
    <xf numFmtId="0" fontId="71" fillId="55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3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3" borderId="80" applyNumberFormat="0" applyAlignment="0" applyProtection="0"/>
    <xf numFmtId="0" fontId="30" fillId="44" borderId="79" applyNumberFormat="0" applyAlignment="0" applyProtection="0"/>
    <xf numFmtId="0" fontId="2" fillId="0" borderId="82" applyNumberFormat="0" applyFill="0" applyAlignment="0" applyProtection="0"/>
    <xf numFmtId="0" fontId="30" fillId="44" borderId="79" applyNumberFormat="0" applyAlignment="0" applyProtection="0"/>
    <xf numFmtId="0" fontId="18" fillId="53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3" borderId="79" applyNumberFormat="0" applyAlignment="0" applyProtection="0"/>
    <xf numFmtId="0" fontId="2" fillId="0" borderId="82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01" applyNumberFormat="0" applyFont="0" applyAlignment="0" applyProtection="0"/>
    <xf numFmtId="0" fontId="2" fillId="0" borderId="106" applyNumberFormat="0" applyFill="0" applyAlignment="0" applyProtection="0"/>
    <xf numFmtId="0" fontId="28" fillId="9" borderId="8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0" fillId="9" borderId="88" applyNumberFormat="0" applyAlignment="0" applyProtection="0"/>
    <xf numFmtId="0" fontId="2" fillId="0" borderId="11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43" fontId="5" fillId="0" borderId="0" applyFont="0" applyFill="0" applyBorder="0" applyAlignment="0" applyProtection="0"/>
    <xf numFmtId="0" fontId="18" fillId="9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7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2" fillId="0" borderId="102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53" borderId="8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44" fontId="1" fillId="0" borderId="0" applyFont="0" applyFill="0" applyBorder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4" applyNumberFormat="0" applyAlignment="0" applyProtection="0"/>
    <xf numFmtId="0" fontId="3" fillId="24" borderId="110" applyNumberFormat="0" applyFont="0" applyAlignment="0" applyProtection="0"/>
    <xf numFmtId="0" fontId="71" fillId="55" borderId="90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8" fontId="1" fillId="0" borderId="0" applyFont="0" applyFill="0" applyBorder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05" applyNumberFormat="0" applyAlignment="0" applyProtection="0"/>
    <xf numFmtId="0" fontId="2" fillId="0" borderId="102" applyNumberFormat="0" applyFill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01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7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01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7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4" fillId="24" borderId="101" applyNumberFormat="0" applyFont="0" applyAlignment="0" applyProtection="0"/>
    <xf numFmtId="0" fontId="28" fillId="9" borderId="107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44" fontId="1" fillId="0" borderId="0" applyFont="0" applyFill="0" applyBorder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8" fontId="1" fillId="0" borderId="0" applyFont="0" applyFill="0" applyBorder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44" fontId="5" fillId="0" borderId="0" applyFont="0" applyFill="0" applyBorder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44" fontId="5" fillId="0" borderId="0" applyFont="0" applyFill="0" applyBorder="0" applyAlignment="0" applyProtection="0"/>
    <xf numFmtId="0" fontId="30" fillId="44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2" applyNumberFormat="0" applyAlignment="0" applyProtection="0"/>
    <xf numFmtId="0" fontId="71" fillId="55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8" fontId="1" fillId="0" borderId="0" applyFont="0" applyFill="0" applyBorder="0" applyAlignment="0" applyProtection="0"/>
    <xf numFmtId="0" fontId="18" fillId="9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2" applyNumberFormat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38" borderId="92" applyNumberForma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30" fillId="38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30" fillId="44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30" fillId="9" borderId="92" applyNumberFormat="0" applyAlignment="0" applyProtection="0"/>
    <xf numFmtId="0" fontId="3" fillId="24" borderId="94" applyNumberFormat="0" applyFon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53" borderId="93" applyNumberFormat="0" applyAlignment="0" applyProtection="0"/>
    <xf numFmtId="0" fontId="28" fillId="53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4" fillId="24" borderId="94" applyNumberFormat="0" applyFon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71" fillId="55" borderId="94" applyNumberFormat="0" applyAlignment="0" applyProtection="0"/>
    <xf numFmtId="0" fontId="71" fillId="55" borderId="94" applyNumberFormat="0" applyAlignment="0" applyProtection="0"/>
    <xf numFmtId="0" fontId="30" fillId="9" borderId="92" applyNumberFormat="0" applyAlignment="0" applyProtection="0"/>
    <xf numFmtId="0" fontId="18" fillId="9" borderId="93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28" fillId="9" borderId="92" applyNumberFormat="0" applyAlignment="0" applyProtection="0"/>
    <xf numFmtId="0" fontId="4" fillId="24" borderId="94" applyNumberFormat="0" applyFon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5" borderId="94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0" fillId="38" borderId="92" applyNumberFormat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18" fillId="53" borderId="93" applyNumberFormat="0" applyAlignment="0" applyProtection="0"/>
    <xf numFmtId="0" fontId="71" fillId="55" borderId="94" applyNumberFormat="0" applyAlignment="0" applyProtection="0"/>
    <xf numFmtId="0" fontId="28" fillId="53" borderId="92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30" fillId="9" borderId="92" applyNumberFormat="0" applyAlignment="0" applyProtection="0"/>
    <xf numFmtId="0" fontId="4" fillId="24" borderId="94" applyNumberFormat="0" applyFon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30" fillId="38" borderId="92" applyNumberFormat="0" applyAlignment="0" applyProtection="0"/>
    <xf numFmtId="0" fontId="18" fillId="9" borderId="93" applyNumberFormat="0" applyAlignment="0" applyProtection="0"/>
    <xf numFmtId="0" fontId="71" fillId="55" borderId="94" applyNumberFormat="0" applyAlignment="0" applyProtection="0"/>
    <xf numFmtId="0" fontId="18" fillId="9" borderId="93" applyNumberFormat="0" applyAlignment="0" applyProtection="0"/>
    <xf numFmtId="0" fontId="2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2" applyNumberFormat="0" applyAlignment="0" applyProtection="0"/>
    <xf numFmtId="0" fontId="28" fillId="9" borderId="92" applyNumberFormat="0" applyAlignment="0" applyProtection="0"/>
    <xf numFmtId="0" fontId="18" fillId="9" borderId="93" applyNumberFormat="0" applyAlignment="0" applyProtection="0"/>
    <xf numFmtId="0" fontId="2" fillId="0" borderId="95" applyNumberFormat="0" applyFill="0" applyAlignment="0" applyProtection="0"/>
    <xf numFmtId="0" fontId="30" fillId="9" borderId="92" applyNumberFormat="0" applyAlignment="0" applyProtection="0"/>
    <xf numFmtId="0" fontId="2" fillId="0" borderId="95" applyNumberFormat="0" applyFill="0" applyAlignment="0" applyProtection="0"/>
    <xf numFmtId="0" fontId="18" fillId="53" borderId="93" applyNumberFormat="0" applyAlignment="0" applyProtection="0"/>
    <xf numFmtId="0" fontId="30" fillId="44" borderId="92" applyNumberFormat="0" applyAlignment="0" applyProtection="0"/>
    <xf numFmtId="0" fontId="2" fillId="0" borderId="95" applyNumberFormat="0" applyFill="0" applyAlignment="0" applyProtection="0"/>
    <xf numFmtId="0" fontId="30" fillId="44" borderId="92" applyNumberFormat="0" applyAlignment="0" applyProtection="0"/>
    <xf numFmtId="0" fontId="18" fillId="53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3" borderId="92" applyNumberFormat="0" applyAlignment="0" applyProtection="0"/>
    <xf numFmtId="0" fontId="2" fillId="0" borderId="95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3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4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06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02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71" fillId="55" borderId="105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3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3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44" borderId="103" applyNumberFormat="0" applyAlignment="0" applyProtection="0"/>
    <xf numFmtId="0" fontId="28" fillId="53" borderId="103" applyNumberFormat="0" applyAlignment="0" applyProtection="0"/>
    <xf numFmtId="0" fontId="18" fillId="53" borderId="10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18" fillId="9" borderId="104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7" applyNumberFormat="0" applyAlignment="0" applyProtection="0"/>
    <xf numFmtId="0" fontId="71" fillId="55" borderId="110" applyNumberFormat="0" applyAlignment="0" applyProtection="0"/>
    <xf numFmtId="0" fontId="18" fillId="9" borderId="100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4" fillId="24" borderId="101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02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06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0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0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3" fillId="24" borderId="98" applyNumberFormat="0" applyFont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71" fillId="55" borderId="98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18" fillId="53" borderId="109" applyNumberFormat="0" applyAlignment="0" applyProtection="0"/>
    <xf numFmtId="0" fontId="28" fillId="9" borderId="96" applyNumberFormat="0" applyAlignment="0" applyProtection="0"/>
    <xf numFmtId="0" fontId="18" fillId="9" borderId="100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8" fillId="53" borderId="96" applyNumberFormat="0" applyAlignment="0" applyProtection="0"/>
    <xf numFmtId="0" fontId="18" fillId="53" borderId="97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28" fillId="9" borderId="96" applyNumberFormat="0" applyAlignment="0" applyProtection="0"/>
    <xf numFmtId="0" fontId="18" fillId="53" borderId="97" applyNumberForma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30" fillId="38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53" borderId="97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30" fillId="44" borderId="96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30" fillId="9" borderId="96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3" fillId="24" borderId="98" applyNumberFormat="0" applyFont="0" applyAlignment="0" applyProtection="0"/>
    <xf numFmtId="0" fontId="18" fillId="53" borderId="97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30" fillId="9" borderId="96" applyNumberFormat="0" applyAlignment="0" applyProtection="0"/>
    <xf numFmtId="0" fontId="71" fillId="55" borderId="98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3" fillId="24" borderId="98" applyNumberFormat="0" applyFont="0" applyAlignment="0" applyProtection="0"/>
    <xf numFmtId="0" fontId="71" fillId="55" borderId="98" applyNumberFormat="0" applyAlignment="0" applyProtection="0"/>
    <xf numFmtId="0" fontId="28" fillId="53" borderId="96" applyNumberFormat="0" applyAlignment="0" applyProtection="0"/>
    <xf numFmtId="0" fontId="28" fillId="53" borderId="96" applyNumberFormat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53" borderId="97" applyNumberFormat="0" applyAlignment="0" applyProtection="0"/>
    <xf numFmtId="0" fontId="18" fillId="53" borderId="97" applyNumberFormat="0" applyAlignment="0" applyProtection="0"/>
    <xf numFmtId="0" fontId="3" fillId="24" borderId="98" applyNumberFormat="0" applyFon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4" fillId="24" borderId="110" applyNumberFormat="0" applyFont="0" applyAlignment="0" applyProtection="0"/>
    <xf numFmtId="0" fontId="18" fillId="53" borderId="97" applyNumberFormat="0" applyAlignment="0" applyProtection="0"/>
    <xf numFmtId="0" fontId="28" fillId="9" borderId="96" applyNumberFormat="0" applyAlignment="0" applyProtection="0"/>
    <xf numFmtId="0" fontId="28" fillId="53" borderId="96" applyNumberFormat="0" applyAlignment="0" applyProtection="0"/>
    <xf numFmtId="0" fontId="2" fillId="0" borderId="99" applyNumberFormat="0" applyFill="0" applyAlignment="0" applyProtection="0"/>
    <xf numFmtId="0" fontId="71" fillId="55" borderId="98" applyNumberFormat="0" applyAlignment="0" applyProtection="0"/>
    <xf numFmtId="0" fontId="4" fillId="24" borderId="98" applyNumberFormat="0" applyFont="0" applyAlignment="0" applyProtection="0"/>
    <xf numFmtId="0" fontId="3" fillId="24" borderId="98" applyNumberFormat="0" applyFont="0" applyAlignment="0" applyProtection="0"/>
    <xf numFmtId="0" fontId="28" fillId="9" borderId="96" applyNumberFormat="0" applyAlignment="0" applyProtection="0"/>
    <xf numFmtId="0" fontId="4" fillId="24" borderId="110" applyNumberFormat="0" applyFont="0" applyAlignment="0" applyProtection="0"/>
    <xf numFmtId="0" fontId="30" fillId="44" borderId="96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38" borderId="96" applyNumberFormat="0" applyAlignment="0" applyProtection="0"/>
    <xf numFmtId="0" fontId="71" fillId="55" borderId="98" applyNumberFormat="0" applyAlignment="0" applyProtection="0"/>
    <xf numFmtId="0" fontId="30" fillId="9" borderId="103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98" applyNumberFormat="0" applyFont="0" applyAlignment="0" applyProtection="0"/>
    <xf numFmtId="0" fontId="4" fillId="24" borderId="105" applyNumberFormat="0" applyFont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4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7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28" fillId="9" borderId="108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71" fillId="55" borderId="98" applyNumberFormat="0" applyAlignment="0" applyProtection="0"/>
    <xf numFmtId="0" fontId="28" fillId="53" borderId="96" applyNumberFormat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30" fillId="38" borderId="108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4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" fillId="24" borderId="98" applyNumberFormat="0" applyFont="0" applyAlignment="0" applyProtection="0"/>
    <xf numFmtId="0" fontId="18" fillId="9" borderId="97" applyNumberFormat="0" applyAlignment="0" applyProtection="0"/>
    <xf numFmtId="0" fontId="18" fillId="53" borderId="97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3" fillId="24" borderId="98" applyNumberFormat="0" applyFon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53" borderId="97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71" fillId="55" borderId="98" applyNumberFormat="0" applyAlignment="0" applyProtection="0"/>
    <xf numFmtId="0" fontId="2" fillId="0" borderId="99" applyNumberFormat="0" applyFill="0" applyAlignment="0" applyProtection="0"/>
    <xf numFmtId="0" fontId="30" fillId="44" borderId="96" applyNumberForma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18" fillId="9" borderId="97" applyNumberFormat="0" applyAlignment="0" applyProtection="0"/>
    <xf numFmtId="0" fontId="18" fillId="53" borderId="97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8" fillId="53" borderId="96" applyNumberFormat="0" applyAlignment="0" applyProtection="0"/>
    <xf numFmtId="0" fontId="18" fillId="9" borderId="97" applyNumberFormat="0" applyAlignment="0" applyProtection="0"/>
    <xf numFmtId="0" fontId="30" fillId="38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3" fillId="24" borderId="98" applyNumberFormat="0" applyFon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30" fillId="44" borderId="96" applyNumberFormat="0" applyAlignment="0" applyProtection="0"/>
    <xf numFmtId="0" fontId="18" fillId="9" borderId="97" applyNumberFormat="0" applyAlignment="0" applyProtection="0"/>
    <xf numFmtId="0" fontId="18" fillId="53" borderId="97" applyNumberFormat="0" applyAlignment="0" applyProtection="0"/>
    <xf numFmtId="0" fontId="4" fillId="24" borderId="98" applyNumberFormat="0" applyFont="0" applyAlignment="0" applyProtection="0"/>
    <xf numFmtId="0" fontId="28" fillId="53" borderId="96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71" fillId="55" borderId="98" applyNumberFormat="0" applyAlignment="0" applyProtection="0"/>
    <xf numFmtId="0" fontId="28" fillId="53" borderId="96" applyNumberFormat="0" applyAlignment="0" applyProtection="0"/>
    <xf numFmtId="0" fontId="2" fillId="0" borderId="99" applyNumberFormat="0" applyFill="0" applyAlignment="0" applyProtection="0"/>
    <xf numFmtId="0" fontId="71" fillId="55" borderId="98" applyNumberFormat="0" applyAlignment="0" applyProtection="0"/>
    <xf numFmtId="0" fontId="3" fillId="24" borderId="98" applyNumberFormat="0" applyFont="0" applyAlignment="0" applyProtection="0"/>
    <xf numFmtId="0" fontId="18" fillId="53" borderId="97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71" fillId="55" borderId="98" applyNumberFormat="0" applyAlignment="0" applyProtection="0"/>
    <xf numFmtId="0" fontId="2" fillId="0" borderId="99" applyNumberFormat="0" applyFill="0" applyAlignment="0" applyProtection="0"/>
    <xf numFmtId="0" fontId="3" fillId="24" borderId="98" applyNumberFormat="0" applyFont="0" applyAlignment="0" applyProtection="0"/>
    <xf numFmtId="0" fontId="18" fillId="53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30" fillId="44" borderId="96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3" fillId="24" borderId="98" applyNumberFormat="0" applyFon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28" fillId="53" borderId="96" applyNumberForma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30" fillId="44" borderId="96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2" fillId="0" borderId="99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05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97" applyNumberFormat="0" applyAlignment="0" applyProtection="0"/>
    <xf numFmtId="0" fontId="71" fillId="55" borderId="98" applyNumberFormat="0" applyAlignment="0" applyProtection="0"/>
    <xf numFmtId="0" fontId="28" fillId="53" borderId="96" applyNumberFormat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18" fillId="9" borderId="109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71" fillId="55" borderId="101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18" fillId="53" borderId="97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9" borderId="109" applyNumberFormat="0" applyAlignment="0" applyProtection="0"/>
    <xf numFmtId="0" fontId="2" fillId="0" borderId="99" applyNumberFormat="0" applyFill="0" applyAlignment="0" applyProtection="0"/>
    <xf numFmtId="0" fontId="30" fillId="9" borderId="108" applyNumberFormat="0" applyAlignment="0" applyProtection="0"/>
    <xf numFmtId="0" fontId="30" fillId="44" borderId="96" applyNumberFormat="0" applyAlignment="0" applyProtection="0"/>
    <xf numFmtId="0" fontId="30" fillId="9" borderId="96" applyNumberFormat="0" applyAlignment="0" applyProtection="0"/>
    <xf numFmtId="0" fontId="30" fillId="38" borderId="96" applyNumberFormat="0" applyAlignment="0" applyProtection="0"/>
    <xf numFmtId="0" fontId="30" fillId="9" borderId="96" applyNumberFormat="0" applyAlignment="0" applyProtection="0"/>
    <xf numFmtId="0" fontId="71" fillId="55" borderId="98" applyNumberFormat="0" applyAlignment="0" applyProtection="0"/>
    <xf numFmtId="0" fontId="18" fillId="9" borderId="97" applyNumberFormat="0" applyAlignment="0" applyProtection="0"/>
    <xf numFmtId="0" fontId="18" fillId="53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30" fillId="9" borderId="96" applyNumberFormat="0" applyAlignment="0" applyProtection="0"/>
    <xf numFmtId="0" fontId="71" fillId="55" borderId="98" applyNumberFormat="0" applyAlignment="0" applyProtection="0"/>
    <xf numFmtId="0" fontId="2" fillId="0" borderId="99" applyNumberFormat="0" applyFill="0" applyAlignment="0" applyProtection="0"/>
    <xf numFmtId="0" fontId="28" fillId="53" borderId="96" applyNumberFormat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71" fillId="55" borderId="98" applyNumberFormat="0" applyAlignment="0" applyProtection="0"/>
    <xf numFmtId="0" fontId="18" fillId="53" borderId="97" applyNumberFormat="0" applyAlignment="0" applyProtection="0"/>
    <xf numFmtId="0" fontId="18" fillId="53" borderId="109" applyNumberFormat="0" applyAlignment="0" applyProtection="0"/>
    <xf numFmtId="0" fontId="18" fillId="9" borderId="97" applyNumberFormat="0" applyAlignment="0" applyProtection="0"/>
    <xf numFmtId="0" fontId="30" fillId="9" borderId="108" applyNumberFormat="0" applyAlignment="0" applyProtection="0"/>
    <xf numFmtId="0" fontId="2" fillId="0" borderId="99" applyNumberFormat="0" applyFill="0" applyAlignment="0" applyProtection="0"/>
    <xf numFmtId="0" fontId="28" fillId="53" borderId="96" applyNumberFormat="0" applyAlignment="0" applyProtection="0"/>
    <xf numFmtId="0" fontId="18" fillId="9" borderId="100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05" applyNumberFormat="0" applyFon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02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97" applyNumberFormat="0" applyAlignment="0" applyProtection="0"/>
    <xf numFmtId="0" fontId="71" fillId="55" borderId="98" applyNumberFormat="0" applyAlignment="0" applyProtection="0"/>
    <xf numFmtId="0" fontId="28" fillId="53" borderId="96" applyNumberFormat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" fillId="24" borderId="101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06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06" applyNumberFormat="0" applyFill="0" applyAlignment="0" applyProtection="0"/>
    <xf numFmtId="0" fontId="18" fillId="9" borderId="10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06" applyNumberFormat="0" applyFill="0" applyAlignment="0" applyProtection="0"/>
    <xf numFmtId="0" fontId="2" fillId="0" borderId="111" applyNumberFormat="0" applyFill="0" applyAlignment="0" applyProtection="0"/>
    <xf numFmtId="0" fontId="28" fillId="9" borderId="103" applyNumberFormat="0" applyAlignment="0" applyProtection="0"/>
    <xf numFmtId="0" fontId="18" fillId="53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9" borderId="109" applyNumberFormat="0" applyAlignment="0" applyProtection="0"/>
    <xf numFmtId="0" fontId="71" fillId="55" borderId="98" applyNumberFormat="0" applyAlignment="0" applyProtection="0"/>
    <xf numFmtId="0" fontId="2" fillId="0" borderId="99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4" fillId="24" borderId="105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53" borderId="97" applyNumberFormat="0" applyAlignment="0" applyProtection="0"/>
    <xf numFmtId="0" fontId="71" fillId="55" borderId="98" applyNumberFormat="0" applyAlignment="0" applyProtection="0"/>
    <xf numFmtId="0" fontId="28" fillId="53" borderId="96" applyNumberFormat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30" fillId="44" borderId="108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02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71" fillId="55" borderId="101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4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44" borderId="107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38" borderId="96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01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05" applyNumberFormat="0" applyFon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02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4" fillId="24" borderId="101" applyNumberFormat="0" applyFon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3" applyNumberFormat="0" applyAlignment="0" applyProtection="0"/>
    <xf numFmtId="0" fontId="30" fillId="9" borderId="107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9" borderId="107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4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06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3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71" fillId="55" borderId="98" applyNumberFormat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28" fillId="53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18" fillId="53" borderId="97" applyNumberFormat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30" fillId="38" borderId="96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18" fillId="53" borderId="97" applyNumberFormat="0" applyAlignment="0" applyProtection="0"/>
    <xf numFmtId="0" fontId="71" fillId="55" borderId="98" applyNumberFormat="0" applyAlignment="0" applyProtection="0"/>
    <xf numFmtId="0" fontId="28" fillId="53" borderId="96" applyNumberFormat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71" fillId="55" borderId="98" applyNumberFormat="0" applyAlignment="0" applyProtection="0"/>
    <xf numFmtId="0" fontId="30" fillId="38" borderId="96" applyNumberFormat="0" applyAlignment="0" applyProtection="0"/>
    <xf numFmtId="0" fontId="18" fillId="9" borderId="97" applyNumberFormat="0" applyAlignment="0" applyProtection="0"/>
    <xf numFmtId="0" fontId="71" fillId="55" borderId="98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8" fillId="53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30" fillId="44" borderId="96" applyNumberFormat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8" fillId="53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30" fillId="38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71" fillId="55" borderId="98" applyNumberFormat="0" applyAlignment="0" applyProtection="0"/>
    <xf numFmtId="0" fontId="30" fillId="44" borderId="96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3" fillId="24" borderId="98" applyNumberFormat="0" applyFont="0" applyAlignment="0" applyProtection="0"/>
    <xf numFmtId="0" fontId="30" fillId="9" borderId="96" applyNumberFormat="0" applyAlignment="0" applyProtection="0"/>
    <xf numFmtId="0" fontId="18" fillId="53" borderId="97" applyNumberFormat="0" applyAlignment="0" applyProtection="0"/>
    <xf numFmtId="0" fontId="30" fillId="44" borderId="96" applyNumberFormat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18" fillId="53" borderId="97" applyNumberFormat="0" applyAlignment="0" applyProtection="0"/>
    <xf numFmtId="0" fontId="4" fillId="24" borderId="98" applyNumberFormat="0" applyFont="0" applyAlignment="0" applyProtection="0"/>
    <xf numFmtId="0" fontId="28" fillId="53" borderId="96" applyNumberFormat="0" applyAlignment="0" applyProtection="0"/>
    <xf numFmtId="0" fontId="4" fillId="24" borderId="98" applyNumberFormat="0" applyFont="0" applyAlignment="0" applyProtection="0"/>
    <xf numFmtId="0" fontId="3" fillId="24" borderId="98" applyNumberFormat="0" applyFont="0" applyAlignment="0" applyProtection="0"/>
    <xf numFmtId="0" fontId="30" fillId="44" borderId="96" applyNumberFormat="0" applyAlignment="0" applyProtection="0"/>
    <xf numFmtId="0" fontId="30" fillId="44" borderId="96" applyNumberFormat="0" applyAlignment="0" applyProtection="0"/>
    <xf numFmtId="0" fontId="18" fillId="9" borderId="97" applyNumberFormat="0" applyAlignment="0" applyProtection="0"/>
    <xf numFmtId="0" fontId="30" fillId="44" borderId="96" applyNumberFormat="0" applyAlignment="0" applyProtection="0"/>
    <xf numFmtId="0" fontId="28" fillId="9" borderId="96" applyNumberFormat="0" applyAlignment="0" applyProtection="0"/>
    <xf numFmtId="0" fontId="30" fillId="44" borderId="96" applyNumberFormat="0" applyAlignment="0" applyProtection="0"/>
    <xf numFmtId="0" fontId="28" fillId="53" borderId="96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8" fillId="53" borderId="96" applyNumberFormat="0" applyAlignment="0" applyProtection="0"/>
    <xf numFmtId="0" fontId="71" fillId="55" borderId="98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44" borderId="96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28" fillId="53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71" fillId="55" borderId="98" applyNumberFormat="0" applyAlignment="0" applyProtection="0"/>
    <xf numFmtId="0" fontId="30" fillId="9" borderId="96" applyNumberFormat="0" applyAlignment="0" applyProtection="0"/>
    <xf numFmtId="0" fontId="28" fillId="53" borderId="96" applyNumberFormat="0" applyAlignment="0" applyProtection="0"/>
    <xf numFmtId="0" fontId="18" fillId="53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8" fillId="53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53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28" fillId="53" borderId="96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8" fillId="53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30" fillId="9" borderId="96" applyNumberFormat="0" applyAlignment="0" applyProtection="0"/>
    <xf numFmtId="0" fontId="18" fillId="53" borderId="97" applyNumberFormat="0" applyAlignment="0" applyProtection="0"/>
    <xf numFmtId="0" fontId="18" fillId="53" borderId="97" applyNumberFormat="0" applyAlignment="0" applyProtection="0"/>
    <xf numFmtId="0" fontId="30" fillId="9" borderId="96" applyNumberForma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30" fillId="9" borderId="96" applyNumberFormat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28" fillId="53" borderId="96" applyNumberFormat="0" applyAlignment="0" applyProtection="0"/>
    <xf numFmtId="0" fontId="71" fillId="55" borderId="98" applyNumberFormat="0" applyAlignment="0" applyProtection="0"/>
    <xf numFmtId="0" fontId="18" fillId="53" borderId="97" applyNumberFormat="0" applyAlignment="0" applyProtection="0"/>
    <xf numFmtId="0" fontId="71" fillId="55" borderId="98" applyNumberFormat="0" applyAlignment="0" applyProtection="0"/>
    <xf numFmtId="0" fontId="28" fillId="53" borderId="96" applyNumberFormat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3" fillId="24" borderId="98" applyNumberFormat="0" applyFon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28" fillId="53" borderId="96" applyNumberFormat="0" applyAlignment="0" applyProtection="0"/>
    <xf numFmtId="0" fontId="18" fillId="53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30" fillId="44" borderId="96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30" fillId="44" borderId="96" applyNumberFormat="0" applyAlignment="0" applyProtection="0"/>
    <xf numFmtId="0" fontId="4" fillId="24" borderId="98" applyNumberFormat="0" applyFont="0" applyAlignment="0" applyProtection="0"/>
    <xf numFmtId="0" fontId="28" fillId="53" borderId="96" applyNumberFormat="0" applyAlignment="0" applyProtection="0"/>
    <xf numFmtId="0" fontId="71" fillId="55" borderId="98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71" fillId="55" borderId="98" applyNumberFormat="0" applyAlignment="0" applyProtection="0"/>
    <xf numFmtId="0" fontId="30" fillId="38" borderId="96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18" fillId="53" borderId="97" applyNumberFormat="0" applyAlignment="0" applyProtection="0"/>
    <xf numFmtId="0" fontId="3" fillId="24" borderId="98" applyNumberFormat="0" applyFont="0" applyAlignment="0" applyProtection="0"/>
    <xf numFmtId="0" fontId="18" fillId="53" borderId="97" applyNumberFormat="0" applyAlignment="0" applyProtection="0"/>
    <xf numFmtId="0" fontId="71" fillId="55" borderId="98" applyNumberFormat="0" applyAlignment="0" applyProtection="0"/>
    <xf numFmtId="0" fontId="71" fillId="55" borderId="98" applyNumberFormat="0" applyAlignment="0" applyProtection="0"/>
    <xf numFmtId="0" fontId="4" fillId="24" borderId="98" applyNumberFormat="0" applyFont="0" applyAlignment="0" applyProtection="0"/>
    <xf numFmtId="0" fontId="30" fillId="38" borderId="96" applyNumberFormat="0" applyAlignment="0" applyProtection="0"/>
    <xf numFmtId="0" fontId="4" fillId="24" borderId="98" applyNumberFormat="0" applyFont="0" applyAlignment="0" applyProtection="0"/>
    <xf numFmtId="0" fontId="18" fillId="53" borderId="97" applyNumberFormat="0" applyAlignment="0" applyProtection="0"/>
    <xf numFmtId="0" fontId="18" fillId="53" borderId="97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30" fillId="38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18" fillId="9" borderId="97" applyNumberFormat="0" applyAlignment="0" applyProtection="0"/>
    <xf numFmtId="0" fontId="18" fillId="53" borderId="97" applyNumberFormat="0" applyAlignment="0" applyProtection="0"/>
    <xf numFmtId="0" fontId="18" fillId="53" borderId="97" applyNumberFormat="0" applyAlignment="0" applyProtection="0"/>
    <xf numFmtId="0" fontId="30" fillId="44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18" fillId="9" borderId="97" applyNumberFormat="0" applyAlignment="0" applyProtection="0"/>
    <xf numFmtId="0" fontId="28" fillId="53" borderId="96" applyNumberFormat="0" applyAlignment="0" applyProtection="0"/>
    <xf numFmtId="0" fontId="71" fillId="55" borderId="98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30" fillId="44" borderId="96" applyNumberFormat="0" applyAlignment="0" applyProtection="0"/>
    <xf numFmtId="0" fontId="30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53" borderId="97" applyNumberForma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30" fillId="9" borderId="96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71" fillId="55" borderId="98" applyNumberFormat="0" applyAlignment="0" applyProtection="0"/>
    <xf numFmtId="0" fontId="71" fillId="55" borderId="98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71" fillId="55" borderId="98" applyNumberFormat="0" applyAlignment="0" applyProtection="0"/>
    <xf numFmtId="0" fontId="30" fillId="38" borderId="96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30" fillId="38" borderId="96" applyNumberFormat="0" applyAlignment="0" applyProtection="0"/>
    <xf numFmtId="0" fontId="28" fillId="53" borderId="96" applyNumberFormat="0" applyAlignment="0" applyProtection="0"/>
    <xf numFmtId="0" fontId="18" fillId="53" borderId="97" applyNumberFormat="0" applyAlignment="0" applyProtection="0"/>
    <xf numFmtId="0" fontId="71" fillId="55" borderId="98" applyNumberFormat="0" applyAlignment="0" applyProtection="0"/>
    <xf numFmtId="0" fontId="18" fillId="53" borderId="97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71" fillId="55" borderId="98" applyNumberFormat="0" applyAlignment="0" applyProtection="0"/>
    <xf numFmtId="0" fontId="2" fillId="0" borderId="99" applyNumberFormat="0" applyFill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18" fillId="53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53" borderId="97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30" fillId="44" borderId="96" applyNumberFormat="0" applyAlignment="0" applyProtection="0"/>
    <xf numFmtId="0" fontId="30" fillId="44" borderId="96" applyNumberFormat="0" applyAlignment="0" applyProtection="0"/>
    <xf numFmtId="0" fontId="4" fillId="24" borderId="98" applyNumberFormat="0" applyFont="0" applyAlignment="0" applyProtection="0"/>
    <xf numFmtId="0" fontId="28" fillId="53" borderId="96" applyNumberFormat="0" applyAlignment="0" applyProtection="0"/>
    <xf numFmtId="0" fontId="18" fillId="53" borderId="97" applyNumberForma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3" fillId="24" borderId="98" applyNumberFormat="0" applyFon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3" fillId="24" borderId="98" applyNumberFormat="0" applyFont="0" applyAlignment="0" applyProtection="0"/>
    <xf numFmtId="0" fontId="28" fillId="9" borderId="96" applyNumberFormat="0" applyAlignment="0" applyProtection="0"/>
    <xf numFmtId="0" fontId="30" fillId="38" borderId="96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71" fillId="55" borderId="98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18" fillId="9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71" fillId="55" borderId="98" applyNumberFormat="0" applyAlignment="0" applyProtection="0"/>
    <xf numFmtId="0" fontId="71" fillId="55" borderId="98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53" borderId="97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71" fillId="55" borderId="98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30" fillId="44" borderId="96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71" fillId="55" borderId="98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30" fillId="44" borderId="96" applyNumberFormat="0" applyAlignment="0" applyProtection="0"/>
    <xf numFmtId="0" fontId="30" fillId="44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71" fillId="55" borderId="98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3" fillId="24" borderId="98" applyNumberFormat="0" applyFont="0" applyAlignment="0" applyProtection="0"/>
    <xf numFmtId="0" fontId="18" fillId="53" borderId="97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18" fillId="53" borderId="97" applyNumberFormat="0" applyAlignment="0" applyProtection="0"/>
    <xf numFmtId="0" fontId="71" fillId="55" borderId="98" applyNumberFormat="0" applyAlignment="0" applyProtection="0"/>
    <xf numFmtId="0" fontId="28" fillId="53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71" fillId="55" borderId="98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71" fillId="55" borderId="98" applyNumberFormat="0" applyAlignment="0" applyProtection="0"/>
    <xf numFmtId="0" fontId="28" fillId="53" borderId="96" applyNumberFormat="0" applyAlignment="0" applyProtection="0"/>
    <xf numFmtId="0" fontId="4" fillId="24" borderId="98" applyNumberFormat="0" applyFont="0" applyAlignment="0" applyProtection="0"/>
    <xf numFmtId="0" fontId="18" fillId="53" borderId="97" applyNumberFormat="0" applyAlignment="0" applyProtection="0"/>
    <xf numFmtId="0" fontId="30" fillId="38" borderId="96" applyNumberForma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53" borderId="97" applyNumberFormat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30" fillId="38" borderId="96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53" borderId="97" applyNumberFormat="0" applyAlignment="0" applyProtection="0"/>
    <xf numFmtId="0" fontId="30" fillId="9" borderId="96" applyNumberFormat="0" applyAlignment="0" applyProtection="0"/>
    <xf numFmtId="0" fontId="18" fillId="9" borderId="97" applyNumberFormat="0" applyAlignment="0" applyProtection="0"/>
    <xf numFmtId="0" fontId="71" fillId="55" borderId="98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53" borderId="97" applyNumberFormat="0" applyAlignment="0" applyProtection="0"/>
    <xf numFmtId="0" fontId="18" fillId="53" borderId="97" applyNumberFormat="0" applyAlignment="0" applyProtection="0"/>
    <xf numFmtId="0" fontId="4" fillId="24" borderId="98" applyNumberFormat="0" applyFont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3" fillId="24" borderId="98" applyNumberFormat="0" applyFont="0" applyAlignment="0" applyProtection="0"/>
    <xf numFmtId="0" fontId="2" fillId="0" borderId="99" applyNumberFormat="0" applyFill="0" applyAlignment="0" applyProtection="0"/>
    <xf numFmtId="0" fontId="28" fillId="53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28" fillId="9" borderId="96" applyNumberFormat="0" applyAlignment="0" applyProtection="0"/>
    <xf numFmtId="0" fontId="18" fillId="53" borderId="97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18" fillId="53" borderId="97" applyNumberFormat="0" applyAlignment="0" applyProtection="0"/>
    <xf numFmtId="0" fontId="2" fillId="0" borderId="99" applyNumberFormat="0" applyFill="0" applyAlignment="0" applyProtection="0"/>
    <xf numFmtId="0" fontId="71" fillId="55" borderId="98" applyNumberFormat="0" applyAlignment="0" applyProtection="0"/>
    <xf numFmtId="0" fontId="71" fillId="55" borderId="98" applyNumberFormat="0" applyAlignment="0" applyProtection="0"/>
    <xf numFmtId="0" fontId="28" fillId="53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30" fillId="44" borderId="96" applyNumberFormat="0" applyAlignment="0" applyProtection="0"/>
    <xf numFmtId="0" fontId="30" fillId="44" borderId="96" applyNumberFormat="0" applyAlignment="0" applyProtection="0"/>
    <xf numFmtId="0" fontId="71" fillId="55" borderId="98" applyNumberFormat="0" applyAlignment="0" applyProtection="0"/>
    <xf numFmtId="0" fontId="18" fillId="53" borderId="97" applyNumberFormat="0" applyAlignment="0" applyProtection="0"/>
    <xf numFmtId="0" fontId="4" fillId="24" borderId="98" applyNumberFormat="0" applyFont="0" applyAlignment="0" applyProtection="0"/>
    <xf numFmtId="0" fontId="18" fillId="53" borderId="97" applyNumberFormat="0" applyAlignment="0" applyProtection="0"/>
    <xf numFmtId="0" fontId="30" fillId="38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3" fillId="24" borderId="98" applyNumberFormat="0" applyFont="0" applyAlignment="0" applyProtection="0"/>
    <xf numFmtId="0" fontId="71" fillId="55" borderId="98" applyNumberForma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30" fillId="44" borderId="96" applyNumberFormat="0" applyAlignment="0" applyProtection="0"/>
    <xf numFmtId="0" fontId="30" fillId="44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18" fillId="53" borderId="97" applyNumberFormat="0" applyAlignment="0" applyProtection="0"/>
    <xf numFmtId="0" fontId="4" fillId="24" borderId="98" applyNumberFormat="0" applyFont="0" applyAlignment="0" applyProtection="0"/>
    <xf numFmtId="0" fontId="30" fillId="9" borderId="96" applyNumberFormat="0" applyAlignment="0" applyProtection="0"/>
    <xf numFmtId="0" fontId="30" fillId="9" borderId="96" applyNumberFormat="0" applyAlignment="0" applyProtection="0"/>
    <xf numFmtId="0" fontId="71" fillId="55" borderId="98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53" borderId="97" applyNumberFormat="0" applyAlignment="0" applyProtection="0"/>
    <xf numFmtId="0" fontId="4" fillId="24" borderId="98" applyNumberFormat="0" applyFont="0" applyAlignment="0" applyProtection="0"/>
    <xf numFmtId="0" fontId="3" fillId="24" borderId="98" applyNumberFormat="0" applyFon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3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30" fillId="44" borderId="96" applyNumberFormat="0" applyAlignment="0" applyProtection="0"/>
    <xf numFmtId="0" fontId="4" fillId="24" borderId="98" applyNumberFormat="0" applyFon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53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71" fillId="55" borderId="98" applyNumberForma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8" fillId="53" borderId="96" applyNumberForma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3" fillId="24" borderId="98" applyNumberFormat="0" applyFont="0" applyAlignment="0" applyProtection="0"/>
    <xf numFmtId="0" fontId="18" fillId="53" borderId="97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71" fillId="55" borderId="98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30" fillId="9" borderId="96" applyNumberFormat="0" applyAlignment="0" applyProtection="0"/>
    <xf numFmtId="0" fontId="18" fillId="9" borderId="97" applyNumberFormat="0" applyAlignment="0" applyProtection="0"/>
    <xf numFmtId="0" fontId="18" fillId="53" borderId="97" applyNumberFormat="0" applyAlignment="0" applyProtection="0"/>
    <xf numFmtId="0" fontId="18" fillId="53" borderId="97" applyNumberFormat="0" applyAlignment="0" applyProtection="0"/>
    <xf numFmtId="0" fontId="30" fillId="9" borderId="96" applyNumberFormat="0" applyAlignment="0" applyProtection="0"/>
    <xf numFmtId="0" fontId="3" fillId="24" borderId="98" applyNumberFormat="0" applyFon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30" fillId="38" borderId="96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18" fillId="53" borderId="97" applyNumberFormat="0" applyAlignment="0" applyProtection="0"/>
    <xf numFmtId="0" fontId="71" fillId="55" borderId="98" applyNumberFormat="0" applyAlignment="0" applyProtection="0"/>
    <xf numFmtId="0" fontId="28" fillId="53" borderId="96" applyNumberFormat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71" fillId="55" borderId="98" applyNumberFormat="0" applyAlignment="0" applyProtection="0"/>
    <xf numFmtId="0" fontId="30" fillId="38" borderId="96" applyNumberFormat="0" applyAlignment="0" applyProtection="0"/>
    <xf numFmtId="0" fontId="18" fillId="9" borderId="97" applyNumberFormat="0" applyAlignment="0" applyProtection="0"/>
    <xf numFmtId="0" fontId="71" fillId="55" borderId="98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8" fillId="53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30" fillId="44" borderId="96" applyNumberFormat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8" fillId="53" borderId="96" applyNumberFormat="0" applyAlignment="0" applyProtection="0"/>
    <xf numFmtId="0" fontId="2" fillId="0" borderId="99" applyNumberFormat="0" applyFill="0" applyAlignment="0" applyProtection="0"/>
    <xf numFmtId="0" fontId="30" fillId="44" borderId="96" applyNumberForma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30" fillId="9" borderId="96" applyNumberFormat="0" applyAlignment="0" applyProtection="0"/>
    <xf numFmtId="0" fontId="71" fillId="55" borderId="98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3" fillId="24" borderId="98" applyNumberFormat="0" applyFont="0" applyAlignment="0" applyProtection="0"/>
    <xf numFmtId="0" fontId="18" fillId="9" borderId="97" applyNumberFormat="0" applyAlignment="0" applyProtection="0"/>
    <xf numFmtId="0" fontId="28" fillId="53" borderId="96" applyNumberFormat="0" applyAlignment="0" applyProtection="0"/>
    <xf numFmtId="0" fontId="71" fillId="55" borderId="98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71" fillId="55" borderId="98" applyNumberFormat="0" applyAlignment="0" applyProtection="0"/>
    <xf numFmtId="0" fontId="2" fillId="0" borderId="99" applyNumberFormat="0" applyFill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71" fillId="55" borderId="98" applyNumberFormat="0" applyAlignment="0" applyProtection="0"/>
    <xf numFmtId="0" fontId="28" fillId="53" borderId="96" applyNumberFormat="0" applyAlignment="0" applyProtection="0"/>
    <xf numFmtId="0" fontId="28" fillId="53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71" fillId="55" borderId="98" applyNumberFormat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28" fillId="53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18" fillId="53" borderId="97" applyNumberFormat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30" fillId="38" borderId="96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18" fillId="53" borderId="97" applyNumberFormat="0" applyAlignment="0" applyProtection="0"/>
    <xf numFmtId="0" fontId="71" fillId="55" borderId="98" applyNumberFormat="0" applyAlignment="0" applyProtection="0"/>
    <xf numFmtId="0" fontId="28" fillId="53" borderId="96" applyNumberFormat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71" fillId="55" borderId="98" applyNumberFormat="0" applyAlignment="0" applyProtection="0"/>
    <xf numFmtId="0" fontId="30" fillId="38" borderId="96" applyNumberFormat="0" applyAlignment="0" applyProtection="0"/>
    <xf numFmtId="0" fontId="18" fillId="9" borderId="97" applyNumberFormat="0" applyAlignment="0" applyProtection="0"/>
    <xf numFmtId="0" fontId="71" fillId="55" borderId="98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8" fillId="53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30" fillId="44" borderId="96" applyNumberFormat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8" fillId="53" borderId="96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30" fillId="38" borderId="96" applyNumberFormat="0" applyAlignment="0" applyProtection="0"/>
    <xf numFmtId="0" fontId="18" fillId="9" borderId="97" applyNumberFormat="0" applyAlignment="0" applyProtection="0"/>
    <xf numFmtId="0" fontId="18" fillId="53" borderId="97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28" fillId="53" borderId="96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71" fillId="55" borderId="98" applyNumberFormat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28" fillId="53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18" fillId="53" borderId="97" applyNumberFormat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30" fillId="38" borderId="96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18" fillId="53" borderId="97" applyNumberFormat="0" applyAlignment="0" applyProtection="0"/>
    <xf numFmtId="0" fontId="71" fillId="55" borderId="98" applyNumberFormat="0" applyAlignment="0" applyProtection="0"/>
    <xf numFmtId="0" fontId="28" fillId="53" borderId="96" applyNumberFormat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71" fillId="55" borderId="98" applyNumberFormat="0" applyAlignment="0" applyProtection="0"/>
    <xf numFmtId="0" fontId="30" fillId="38" borderId="96" applyNumberFormat="0" applyAlignment="0" applyProtection="0"/>
    <xf numFmtId="0" fontId="18" fillId="9" borderId="97" applyNumberFormat="0" applyAlignment="0" applyProtection="0"/>
    <xf numFmtId="0" fontId="71" fillId="55" borderId="98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8" fillId="53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30" fillId="44" borderId="96" applyNumberFormat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8" fillId="53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18" fillId="53" borderId="97" applyNumberFormat="0" applyAlignment="0" applyProtection="0"/>
    <xf numFmtId="0" fontId="30" fillId="44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4" fillId="24" borderId="98" applyNumberFormat="0" applyFon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18" fillId="53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28" fillId="53" borderId="96" applyNumberForma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53" borderId="97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18" fillId="53" borderId="97" applyNumberFormat="0" applyAlignment="0" applyProtection="0"/>
    <xf numFmtId="0" fontId="71" fillId="55" borderId="98" applyNumberFormat="0" applyAlignment="0" applyProtection="0"/>
    <xf numFmtId="0" fontId="71" fillId="55" borderId="98" applyNumberFormat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53" borderId="97" applyNumberFormat="0" applyAlignment="0" applyProtection="0"/>
    <xf numFmtId="0" fontId="18" fillId="53" borderId="97" applyNumberFormat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30" fillId="38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18" fillId="53" borderId="97" applyNumberFormat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30" fillId="38" borderId="96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18" fillId="53" borderId="97" applyNumberFormat="0" applyAlignment="0" applyProtection="0"/>
    <xf numFmtId="0" fontId="71" fillId="55" borderId="98" applyNumberFormat="0" applyAlignment="0" applyProtection="0"/>
    <xf numFmtId="0" fontId="28" fillId="53" borderId="96" applyNumberFormat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71" fillId="55" borderId="98" applyNumberFormat="0" applyAlignment="0" applyProtection="0"/>
    <xf numFmtId="0" fontId="30" fillId="38" borderId="96" applyNumberFormat="0" applyAlignment="0" applyProtection="0"/>
    <xf numFmtId="0" fontId="18" fillId="9" borderId="97" applyNumberFormat="0" applyAlignment="0" applyProtection="0"/>
    <xf numFmtId="0" fontId="71" fillId="55" borderId="98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8" fillId="53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30" fillId="44" borderId="96" applyNumberFormat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8" fillId="53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71" fillId="55" borderId="98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53" borderId="97" applyNumberFormat="0" applyAlignment="0" applyProtection="0"/>
    <xf numFmtId="0" fontId="28" fillId="53" borderId="96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28" fillId="53" borderId="96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53" borderId="97" applyNumberFormat="0" applyAlignment="0" applyProtection="0"/>
    <xf numFmtId="0" fontId="4" fillId="24" borderId="98" applyNumberFormat="0" applyFont="0" applyAlignment="0" applyProtection="0"/>
    <xf numFmtId="0" fontId="18" fillId="53" borderId="97" applyNumberFormat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71" fillId="55" borderId="98" applyNumberFormat="0" applyAlignment="0" applyProtection="0"/>
    <xf numFmtId="0" fontId="71" fillId="55" borderId="98" applyNumberFormat="0" applyAlignment="0" applyProtection="0"/>
    <xf numFmtId="0" fontId="30" fillId="9" borderId="96" applyNumberFormat="0" applyAlignment="0" applyProtection="0"/>
    <xf numFmtId="0" fontId="18" fillId="9" borderId="97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71" fillId="55" borderId="98" applyNumberFormat="0" applyAlignment="0" applyProtection="0"/>
    <xf numFmtId="0" fontId="30" fillId="38" borderId="96" applyNumberFormat="0" applyAlignment="0" applyProtection="0"/>
    <xf numFmtId="0" fontId="18" fillId="9" borderId="97" applyNumberFormat="0" applyAlignment="0" applyProtection="0"/>
    <xf numFmtId="0" fontId="71" fillId="55" borderId="98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8" fillId="53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30" fillId="44" borderId="96" applyNumberFormat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8" fillId="53" borderId="96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71" fillId="55" borderId="98" applyNumberFormat="0" applyAlignment="0" applyProtection="0"/>
    <xf numFmtId="0" fontId="28" fillId="9" borderId="96" applyNumberFormat="0" applyAlignment="0" applyProtection="0"/>
    <xf numFmtId="0" fontId="4" fillId="24" borderId="98" applyNumberFormat="0" applyFont="0" applyAlignment="0" applyProtection="0"/>
    <xf numFmtId="0" fontId="28" fillId="53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3" fillId="24" borderId="98" applyNumberFormat="0" applyFont="0" applyAlignment="0" applyProtection="0"/>
    <xf numFmtId="0" fontId="4" fillId="24" borderId="98" applyNumberFormat="0" applyFont="0" applyAlignment="0" applyProtection="0"/>
    <xf numFmtId="0" fontId="71" fillId="55" borderId="98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18" fillId="53" borderId="97" applyNumberFormat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30" fillId="38" borderId="96" applyNumberFormat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18" fillId="53" borderId="97" applyNumberFormat="0" applyAlignment="0" applyProtection="0"/>
    <xf numFmtId="0" fontId="71" fillId="55" borderId="98" applyNumberFormat="0" applyAlignment="0" applyProtection="0"/>
    <xf numFmtId="0" fontId="28" fillId="53" borderId="96" applyNumberFormat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8" applyNumberFormat="0" applyFon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71" fillId="55" borderId="98" applyNumberFormat="0" applyAlignment="0" applyProtection="0"/>
    <xf numFmtId="0" fontId="30" fillId="38" borderId="96" applyNumberFormat="0" applyAlignment="0" applyProtection="0"/>
    <xf numFmtId="0" fontId="18" fillId="9" borderId="97" applyNumberFormat="0" applyAlignment="0" applyProtection="0"/>
    <xf numFmtId="0" fontId="71" fillId="55" borderId="98" applyNumberFormat="0" applyAlignment="0" applyProtection="0"/>
    <xf numFmtId="0" fontId="18" fillId="9" borderId="97" applyNumberFormat="0" applyAlignment="0" applyProtection="0"/>
    <xf numFmtId="0" fontId="28" fillId="9" borderId="96" applyNumberFormat="0" applyAlignment="0" applyProtection="0"/>
    <xf numFmtId="0" fontId="2" fillId="0" borderId="99" applyNumberFormat="0" applyFill="0" applyAlignment="0" applyProtection="0"/>
    <xf numFmtId="0" fontId="18" fillId="9" borderId="97" applyNumberFormat="0" applyAlignment="0" applyProtection="0"/>
    <xf numFmtId="0" fontId="28" fillId="53" borderId="96" applyNumberFormat="0" applyAlignment="0" applyProtection="0"/>
    <xf numFmtId="0" fontId="2" fillId="0" borderId="99" applyNumberFormat="0" applyFill="0" applyAlignment="0" applyProtection="0"/>
    <xf numFmtId="0" fontId="4" fillId="24" borderId="98" applyNumberFormat="0" applyFont="0" applyAlignment="0" applyProtection="0"/>
    <xf numFmtId="0" fontId="4" fillId="24" borderId="98" applyNumberFormat="0" applyFon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18" fillId="9" borderId="97" applyNumberFormat="0" applyAlignment="0" applyProtection="0"/>
    <xf numFmtId="0" fontId="2" fillId="0" borderId="99" applyNumberFormat="0" applyFill="0" applyAlignment="0" applyProtection="0"/>
    <xf numFmtId="0" fontId="30" fillId="9" borderId="96" applyNumberFormat="0" applyAlignment="0" applyProtection="0"/>
    <xf numFmtId="0" fontId="2" fillId="0" borderId="99" applyNumberFormat="0" applyFill="0" applyAlignment="0" applyProtection="0"/>
    <xf numFmtId="0" fontId="18" fillId="53" borderId="97" applyNumberFormat="0" applyAlignment="0" applyProtection="0"/>
    <xf numFmtId="0" fontId="30" fillId="44" borderId="96" applyNumberFormat="0" applyAlignment="0" applyProtection="0"/>
    <xf numFmtId="0" fontId="2" fillId="0" borderId="99" applyNumberFormat="0" applyFill="0" applyAlignment="0" applyProtection="0"/>
    <xf numFmtId="0" fontId="30" fillId="44" borderId="96" applyNumberFormat="0" applyAlignment="0" applyProtection="0"/>
    <xf numFmtId="0" fontId="18" fillId="53" borderId="97" applyNumberFormat="0" applyAlignment="0" applyProtection="0"/>
    <xf numFmtId="0" fontId="18" fillId="9" borderId="97" applyNumberFormat="0" applyAlignment="0" applyProtection="0"/>
    <xf numFmtId="0" fontId="18" fillId="9" borderId="97" applyNumberFormat="0" applyAlignment="0" applyProtection="0"/>
    <xf numFmtId="0" fontId="28" fillId="53" borderId="96" applyNumberFormat="0" applyAlignment="0" applyProtection="0"/>
    <xf numFmtId="0" fontId="2" fillId="0" borderId="99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2" fillId="0" borderId="102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06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2" fillId="0" borderId="106" applyNumberFormat="0" applyFill="0" applyAlignment="0" applyProtection="0"/>
    <xf numFmtId="0" fontId="2" fillId="0" borderId="102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4" fillId="24" borderId="101" applyNumberFormat="0" applyFon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9" borderId="103" applyNumberFormat="0" applyAlignment="0" applyProtection="0"/>
    <xf numFmtId="0" fontId="18" fillId="53" borderId="109" applyNumberFormat="0" applyAlignment="0" applyProtection="0"/>
    <xf numFmtId="0" fontId="4" fillId="24" borderId="105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02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4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71" fillId="55" borderId="101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3" applyNumberFormat="0" applyAlignment="0" applyProtection="0"/>
    <xf numFmtId="0" fontId="30" fillId="9" borderId="108" applyNumberFormat="0" applyAlignment="0" applyProtection="0"/>
    <xf numFmtId="0" fontId="18" fillId="53" borderId="10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3" applyNumberFormat="0" applyAlignment="0" applyProtection="0"/>
    <xf numFmtId="0" fontId="2" fillId="0" borderId="111" applyNumberFormat="0" applyFill="0" applyAlignment="0" applyProtection="0"/>
    <xf numFmtId="0" fontId="18" fillId="9" borderId="104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0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18" fillId="9" borderId="100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38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71" fillId="55" borderId="105" applyNumberFormat="0" applyAlignment="0" applyProtection="0"/>
    <xf numFmtId="0" fontId="71" fillId="55" borderId="110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4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38" borderId="107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18" fillId="53" borderId="100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4" fillId="24" borderId="105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05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8" fillId="53" borderId="107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38" borderId="108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3" fillId="24" borderId="105" applyNumberFormat="0" applyFon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9" borderId="100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2" fillId="0" borderId="106" applyNumberFormat="0" applyFill="0" applyAlignment="0" applyProtection="0"/>
    <xf numFmtId="0" fontId="28" fillId="53" borderId="108" applyNumberFormat="0" applyAlignment="0" applyProtection="0"/>
    <xf numFmtId="0" fontId="2" fillId="0" borderId="102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44" borderId="107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06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8" fillId="9" borderId="107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28" fillId="53" borderId="108" applyNumberFormat="0" applyAlignment="0" applyProtection="0"/>
    <xf numFmtId="0" fontId="30" fillId="44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05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01" applyNumberFormat="0" applyFont="0" applyAlignment="0" applyProtection="0"/>
    <xf numFmtId="0" fontId="3" fillId="24" borderId="101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2" fillId="0" borderId="106" applyNumberFormat="0" applyFill="0" applyAlignment="0" applyProtection="0"/>
    <xf numFmtId="0" fontId="3" fillId="24" borderId="110" applyNumberFormat="0" applyFont="0" applyAlignment="0" applyProtection="0"/>
    <xf numFmtId="0" fontId="30" fillId="38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30" fillId="38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02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71" fillId="55" borderId="105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53" borderId="104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4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3" fillId="24" borderId="110" applyNumberFormat="0" applyFon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53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28" fillId="9" borderId="120" applyNumberFormat="0" applyAlignment="0" applyProtection="0"/>
    <xf numFmtId="0" fontId="30" fillId="9" borderId="120" applyNumberFormat="0" applyAlignment="0" applyProtection="0"/>
    <xf numFmtId="0" fontId="4" fillId="24" borderId="122" applyNumberFormat="0" applyFont="0" applyAlignment="0" applyProtection="0"/>
    <xf numFmtId="0" fontId="18" fillId="9" borderId="121" applyNumberFormat="0" applyAlignment="0" applyProtection="0"/>
    <xf numFmtId="0" fontId="2" fillId="0" borderId="1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432">
    <xf numFmtId="0" fontId="0" fillId="0" borderId="0" xfId="0"/>
    <xf numFmtId="0" fontId="6" fillId="0" borderId="0" xfId="0" applyFont="1"/>
    <xf numFmtId="0" fontId="0" fillId="0" borderId="0" xfId="0" applyFont="1"/>
    <xf numFmtId="0" fontId="15" fillId="0" borderId="0" xfId="0" applyFont="1"/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35" fillId="2" borderId="0" xfId="0" applyFont="1" applyFill="1" applyBorder="1" applyAlignment="1">
      <alignment horizontal="center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vertical="center" wrapText="1"/>
    </xf>
    <xf numFmtId="0" fontId="37" fillId="2" borderId="0" xfId="0" applyFont="1" applyFill="1" applyBorder="1" applyAlignment="1">
      <alignment vertical="center"/>
    </xf>
    <xf numFmtId="0" fontId="41" fillId="2" borderId="0" xfId="0" applyFont="1" applyFill="1" applyBorder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Border="1" applyAlignment="1">
      <alignment horizontal="left" vertical="center" wrapText="1"/>
    </xf>
    <xf numFmtId="0" fontId="41" fillId="2" borderId="0" xfId="0" applyFont="1" applyFill="1" applyBorder="1" applyAlignment="1">
      <alignment vertical="center" wrapText="1"/>
    </xf>
    <xf numFmtId="0" fontId="0" fillId="3" borderId="0" xfId="0" applyFill="1"/>
    <xf numFmtId="0" fontId="36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center" vertical="center"/>
    </xf>
    <xf numFmtId="0" fontId="35" fillId="0" borderId="0" xfId="0" applyFont="1" applyAlignment="1">
      <alignment vertical="center"/>
    </xf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2" fillId="3" borderId="19" xfId="0" applyFont="1" applyFill="1" applyBorder="1" applyAlignment="1">
      <alignment vertical="center" wrapText="1"/>
    </xf>
    <xf numFmtId="0" fontId="31" fillId="3" borderId="19" xfId="0" applyFont="1" applyFill="1" applyBorder="1" applyAlignment="1">
      <alignment vertical="center" wrapText="1"/>
    </xf>
    <xf numFmtId="0" fontId="31" fillId="3" borderId="19" xfId="0" applyFont="1" applyFill="1" applyBorder="1" applyAlignment="1">
      <alignment horizontal="center" vertical="center" wrapText="1"/>
    </xf>
    <xf numFmtId="1" fontId="104" fillId="2" borderId="13" xfId="55" applyNumberFormat="1" applyFont="1" applyFill="1" applyBorder="1" applyAlignment="1">
      <alignment horizontal="center" vertical="center" wrapText="1"/>
    </xf>
    <xf numFmtId="1" fontId="104" fillId="2" borderId="19" xfId="55" applyNumberFormat="1" applyFont="1" applyFill="1" applyBorder="1" applyAlignment="1">
      <alignment horizontal="center" vertical="center" wrapText="1"/>
    </xf>
    <xf numFmtId="1" fontId="104" fillId="2" borderId="19" xfId="55" applyNumberFormat="1" applyFont="1" applyFill="1" applyBorder="1" applyAlignment="1">
      <alignment horizontal="left" vertical="center" wrapText="1"/>
    </xf>
    <xf numFmtId="44" fontId="100" fillId="2" borderId="19" xfId="55" applyFont="1" applyFill="1" applyBorder="1" applyAlignment="1">
      <alignment horizontal="left" vertical="center" wrapText="1"/>
    </xf>
    <xf numFmtId="166" fontId="100" fillId="2" borderId="19" xfId="0" applyNumberFormat="1" applyFont="1" applyFill="1" applyBorder="1" applyAlignment="1">
      <alignment horizontal="center" vertical="center" wrapText="1"/>
    </xf>
    <xf numFmtId="10" fontId="100" fillId="2" borderId="19" xfId="0" applyNumberFormat="1" applyFont="1" applyFill="1" applyBorder="1" applyAlignment="1">
      <alignment horizontal="center" vertical="center" wrapText="1"/>
    </xf>
    <xf numFmtId="166" fontId="100" fillId="2" borderId="20" xfId="0" applyNumberFormat="1" applyFont="1" applyFill="1" applyBorder="1" applyAlignment="1">
      <alignment horizontal="center" vertical="center" wrapText="1"/>
    </xf>
    <xf numFmtId="0" fontId="104" fillId="2" borderId="20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 shrinkToFit="1"/>
    </xf>
    <xf numFmtId="0" fontId="13" fillId="3" borderId="19" xfId="0" applyFont="1" applyFill="1" applyBorder="1" applyAlignment="1">
      <alignment vertical="center" wrapText="1" shrinkToFit="1"/>
    </xf>
    <xf numFmtId="44" fontId="101" fillId="3" borderId="19" xfId="55" applyFont="1" applyFill="1" applyBorder="1" applyAlignment="1">
      <alignment horizontal="center" vertical="center" wrapText="1"/>
    </xf>
    <xf numFmtId="0" fontId="31" fillId="3" borderId="19" xfId="0" applyNumberFormat="1" applyFont="1" applyFill="1" applyBorder="1" applyAlignment="1">
      <alignment horizontal="center" vertical="center" wrapText="1"/>
    </xf>
    <xf numFmtId="0" fontId="102" fillId="3" borderId="19" xfId="0" applyFont="1" applyFill="1" applyBorder="1" applyAlignment="1">
      <alignment vertical="center" wrapText="1" shrinkToFit="1"/>
    </xf>
    <xf numFmtId="44" fontId="7" fillId="2" borderId="18" xfId="55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/>
    </xf>
    <xf numFmtId="0" fontId="35" fillId="0" borderId="0" xfId="0" applyFont="1" applyAlignment="1">
      <alignment vertical="center"/>
    </xf>
    <xf numFmtId="0" fontId="36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 wrapText="1" shrinkToFit="1"/>
    </xf>
    <xf numFmtId="0" fontId="41" fillId="2" borderId="0" xfId="0" applyFont="1" applyFill="1" applyBorder="1" applyAlignment="1">
      <alignment horizontal="left" vertical="center"/>
    </xf>
    <xf numFmtId="0" fontId="35" fillId="2" borderId="0" xfId="0" applyFont="1" applyFill="1" applyAlignment="1">
      <alignment vertical="center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35" fillId="2" borderId="0" xfId="0" applyFont="1" applyFill="1" applyAlignment="1">
      <alignment vertical="center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14" fillId="89" borderId="15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38" fillId="3" borderId="2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1" fontId="12" fillId="2" borderId="14" xfId="55" applyNumberFormat="1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1" fontId="12" fillId="2" borderId="13" xfId="55" applyNumberFormat="1" applyFont="1" applyFill="1" applyBorder="1" applyAlignment="1">
      <alignment horizontal="center" vertical="center" wrapText="1"/>
    </xf>
    <xf numFmtId="0" fontId="103" fillId="3" borderId="19" xfId="0" applyFont="1" applyFill="1" applyBorder="1" applyAlignment="1">
      <alignment horizontal="center" vertical="center" wrapText="1"/>
    </xf>
    <xf numFmtId="49" fontId="105" fillId="3" borderId="19" xfId="55" applyNumberFormat="1" applyFont="1" applyFill="1" applyBorder="1" applyAlignment="1">
      <alignment horizontal="center" vertical="center" wrapText="1"/>
    </xf>
    <xf numFmtId="44" fontId="12" fillId="2" borderId="2" xfId="55" applyFont="1" applyFill="1" applyBorder="1" applyAlignment="1">
      <alignment horizontal="left" vertical="center" wrapText="1"/>
    </xf>
    <xf numFmtId="0" fontId="13" fillId="0" borderId="19" xfId="5" applyNumberFormat="1" applyFont="1" applyFill="1" applyBorder="1" applyAlignment="1">
      <alignment vertical="center" wrapText="1" shrinkToFit="1"/>
    </xf>
    <xf numFmtId="0" fontId="13" fillId="3" borderId="19" xfId="5" applyNumberFormat="1" applyFont="1" applyFill="1" applyBorder="1" applyAlignment="1">
      <alignment horizontal="center" vertical="center" wrapText="1"/>
    </xf>
    <xf numFmtId="0" fontId="31" fillId="89" borderId="19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33" fillId="27" borderId="86" xfId="0" applyFont="1" applyFill="1" applyBorder="1" applyAlignment="1">
      <alignment vertical="center" wrapText="1" shrinkToFit="1"/>
    </xf>
    <xf numFmtId="0" fontId="33" fillId="27" borderId="86" xfId="0" applyFont="1" applyFill="1" applyBorder="1" applyAlignment="1">
      <alignment horizontal="center" vertical="center" wrapText="1"/>
    </xf>
    <xf numFmtId="0" fontId="41" fillId="27" borderId="86" xfId="0" applyFont="1" applyFill="1" applyBorder="1" applyAlignment="1">
      <alignment horizontal="center" vertical="center" wrapText="1"/>
    </xf>
    <xf numFmtId="0" fontId="36" fillId="27" borderId="86" xfId="0" applyNumberFormat="1" applyFont="1" applyFill="1" applyBorder="1" applyAlignment="1">
      <alignment horizontal="center" vertical="center"/>
    </xf>
    <xf numFmtId="0" fontId="7" fillId="27" borderId="86" xfId="0" applyFont="1" applyFill="1" applyBorder="1" applyAlignment="1">
      <alignment horizontal="center" vertical="center"/>
    </xf>
    <xf numFmtId="1" fontId="41" fillId="27" borderId="86" xfId="0" applyNumberFormat="1" applyFont="1" applyFill="1" applyBorder="1" applyAlignment="1">
      <alignment horizontal="center" vertical="center"/>
    </xf>
    <xf numFmtId="0" fontId="12" fillId="27" borderId="86" xfId="0" applyNumberFormat="1" applyFont="1" applyFill="1" applyBorder="1" applyAlignment="1">
      <alignment horizontal="left" vertical="center"/>
    </xf>
    <xf numFmtId="0" fontId="11" fillId="27" borderId="86" xfId="0" applyNumberFormat="1" applyFont="1" applyFill="1" applyBorder="1" applyAlignment="1">
      <alignment horizontal="center" vertical="center"/>
    </xf>
    <xf numFmtId="0" fontId="35" fillId="27" borderId="86" xfId="0" applyFont="1" applyFill="1" applyBorder="1" applyAlignment="1">
      <alignment horizontal="center" vertical="center"/>
    </xf>
    <xf numFmtId="166" fontId="41" fillId="27" borderId="86" xfId="0" applyNumberFormat="1" applyFont="1" applyFill="1" applyBorder="1" applyAlignment="1">
      <alignment horizontal="center" vertical="center"/>
    </xf>
    <xf numFmtId="0" fontId="36" fillId="27" borderId="86" xfId="0" applyFont="1" applyFill="1" applyBorder="1" applyAlignment="1">
      <alignment horizontal="center" vertical="center"/>
    </xf>
    <xf numFmtId="1" fontId="12" fillId="2" borderId="19" xfId="55" applyNumberFormat="1" applyFont="1" applyFill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3" fillId="0" borderId="19" xfId="5" applyNumberFormat="1" applyFont="1" applyFill="1" applyBorder="1" applyAlignment="1">
      <alignment horizontal="left" vertical="center" wrapText="1" readingOrder="1"/>
    </xf>
    <xf numFmtId="0" fontId="33" fillId="0" borderId="19" xfId="5" applyNumberFormat="1" applyFont="1" applyBorder="1" applyAlignment="1">
      <alignment horizontal="center"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41" fillId="3" borderId="19" xfId="0" applyFont="1" applyFill="1" applyBorder="1" applyAlignment="1">
      <alignment horizontal="center" vertical="center" wrapText="1"/>
    </xf>
    <xf numFmtId="3" fontId="41" fillId="0" borderId="19" xfId="5" applyNumberFormat="1" applyFont="1" applyBorder="1" applyAlignment="1">
      <alignment horizontal="center" vertical="center" wrapText="1"/>
    </xf>
    <xf numFmtId="44" fontId="66" fillId="2" borderId="19" xfId="55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center" vertical="center" wrapText="1"/>
    </xf>
    <xf numFmtId="166" fontId="35" fillId="2" borderId="2" xfId="0" applyNumberFormat="1" applyFont="1" applyFill="1" applyBorder="1" applyAlignment="1">
      <alignment horizontal="center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0" fontId="36" fillId="2" borderId="15" xfId="0" applyFont="1" applyFill="1" applyBorder="1" applyAlignment="1">
      <alignment horizontal="center" vertical="center" wrapText="1"/>
    </xf>
    <xf numFmtId="1" fontId="36" fillId="27" borderId="86" xfId="0" applyNumberFormat="1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vertical="center" wrapText="1"/>
    </xf>
    <xf numFmtId="1" fontId="13" fillId="3" borderId="19" xfId="0" applyNumberFormat="1" applyFont="1" applyFill="1" applyBorder="1" applyAlignment="1">
      <alignment horizontal="center" vertical="center" wrapText="1"/>
    </xf>
    <xf numFmtId="0" fontId="13" fillId="89" borderId="19" xfId="0" applyFont="1" applyFill="1" applyBorder="1" applyAlignment="1">
      <alignment horizontal="center" vertical="center" wrapText="1"/>
    </xf>
    <xf numFmtId="0" fontId="59" fillId="31" borderId="87" xfId="0" applyFont="1" applyFill="1" applyBorder="1" applyAlignment="1">
      <alignment horizontal="center" vertical="center" wrapText="1"/>
    </xf>
    <xf numFmtId="1" fontId="64" fillId="37" borderId="87" xfId="55" applyNumberFormat="1" applyFont="1" applyFill="1" applyBorder="1" applyAlignment="1">
      <alignment horizontal="center" vertical="center" wrapText="1"/>
    </xf>
    <xf numFmtId="0" fontId="59" fillId="34" borderId="87" xfId="0" applyFont="1" applyFill="1" applyBorder="1" applyAlignment="1">
      <alignment horizontal="center" vertical="center" wrapText="1"/>
    </xf>
    <xf numFmtId="0" fontId="59" fillId="36" borderId="87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" fontId="12" fillId="2" borderId="39" xfId="55" applyNumberFormat="1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166" fontId="12" fillId="2" borderId="83" xfId="0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0" fontId="12" fillId="0" borderId="2" xfId="0" applyNumberFormat="1" applyFont="1" applyFill="1" applyBorder="1" applyAlignment="1">
      <alignment horizontal="center" vertical="center" wrapText="1"/>
    </xf>
    <xf numFmtId="44" fontId="11" fillId="0" borderId="19" xfId="55" applyFont="1" applyFill="1" applyBorder="1" applyAlignment="1">
      <alignment horizontal="center" vertical="center" wrapText="1"/>
    </xf>
    <xf numFmtId="166" fontId="12" fillId="0" borderId="19" xfId="0" applyNumberFormat="1" applyFont="1" applyFill="1" applyBorder="1" applyAlignment="1">
      <alignment horizontal="center" vertical="center" wrapText="1"/>
    </xf>
    <xf numFmtId="10" fontId="12" fillId="0" borderId="19" xfId="0" applyNumberFormat="1" applyFont="1" applyFill="1" applyBorder="1" applyAlignment="1">
      <alignment horizontal="center" vertical="center" wrapText="1"/>
    </xf>
    <xf numFmtId="1" fontId="12" fillId="2" borderId="15" xfId="55" applyNumberFormat="1" applyFont="1" applyFill="1" applyBorder="1" applyAlignment="1">
      <alignment horizontal="center" vertical="center" wrapText="1"/>
    </xf>
    <xf numFmtId="44" fontId="12" fillId="0" borderId="19" xfId="55" applyFont="1" applyFill="1" applyBorder="1" applyAlignment="1">
      <alignment horizontal="left" vertical="center" wrapText="1"/>
    </xf>
    <xf numFmtId="0" fontId="37" fillId="2" borderId="0" xfId="0" applyFont="1" applyFill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14" fontId="38" fillId="2" borderId="0" xfId="0" applyNumberFormat="1" applyFont="1" applyFill="1" applyBorder="1" applyAlignment="1">
      <alignment vertical="center" wrapText="1"/>
    </xf>
    <xf numFmtId="14" fontId="41" fillId="2" borderId="0" xfId="0" applyNumberFormat="1" applyFont="1" applyFill="1" applyBorder="1" applyAlignment="1">
      <alignment vertical="center" wrapText="1"/>
    </xf>
    <xf numFmtId="0" fontId="41" fillId="27" borderId="114" xfId="0" applyFont="1" applyFill="1" applyBorder="1" applyAlignment="1">
      <alignment horizontal="left" vertical="center"/>
    </xf>
    <xf numFmtId="0" fontId="41" fillId="27" borderId="115" xfId="0" applyFont="1" applyFill="1" applyBorder="1" applyAlignment="1">
      <alignment horizontal="center" vertical="center"/>
    </xf>
    <xf numFmtId="0" fontId="38" fillId="3" borderId="112" xfId="0" applyFont="1" applyFill="1" applyBorder="1" applyAlignment="1">
      <alignment horizontal="center" vertical="center" wrapText="1"/>
    </xf>
    <xf numFmtId="1" fontId="14" fillId="2" borderId="112" xfId="55" applyNumberFormat="1" applyFont="1" applyFill="1" applyBorder="1" applyAlignment="1">
      <alignment horizontal="center" vertical="center" wrapText="1"/>
    </xf>
    <xf numFmtId="1" fontId="14" fillId="2" borderId="113" xfId="55" applyNumberFormat="1" applyFont="1" applyFill="1" applyBorder="1" applyAlignment="1">
      <alignment horizontal="center" vertical="center" wrapText="1"/>
    </xf>
    <xf numFmtId="0" fontId="33" fillId="27" borderId="116" xfId="0" applyFont="1" applyFill="1" applyBorder="1" applyAlignment="1">
      <alignment vertical="center" wrapText="1" shrinkToFit="1"/>
    </xf>
    <xf numFmtId="0" fontId="33" fillId="27" borderId="116" xfId="0" applyFont="1" applyFill="1" applyBorder="1" applyAlignment="1">
      <alignment horizontal="center" vertical="center" wrapText="1"/>
    </xf>
    <xf numFmtId="1" fontId="41" fillId="27" borderId="116" xfId="0" applyNumberFormat="1" applyFont="1" applyFill="1" applyBorder="1" applyAlignment="1">
      <alignment horizontal="center" vertical="center"/>
    </xf>
    <xf numFmtId="0" fontId="36" fillId="27" borderId="116" xfId="0" applyNumberFormat="1" applyFont="1" applyFill="1" applyBorder="1" applyAlignment="1">
      <alignment horizontal="center" vertical="center"/>
    </xf>
    <xf numFmtId="0" fontId="12" fillId="27" borderId="116" xfId="0" applyNumberFormat="1" applyFont="1" applyFill="1" applyBorder="1" applyAlignment="1">
      <alignment horizontal="left" vertical="center"/>
    </xf>
    <xf numFmtId="0" fontId="11" fillId="27" borderId="116" xfId="0" applyNumberFormat="1" applyFont="1" applyFill="1" applyBorder="1" applyAlignment="1">
      <alignment horizontal="center" vertical="center"/>
    </xf>
    <xf numFmtId="0" fontId="35" fillId="27" borderId="116" xfId="0" applyFont="1" applyFill="1" applyBorder="1" applyAlignment="1">
      <alignment horizontal="center" vertical="center"/>
    </xf>
    <xf numFmtId="166" fontId="41" fillId="27" borderId="116" xfId="0" applyNumberFormat="1" applyFont="1" applyFill="1" applyBorder="1" applyAlignment="1">
      <alignment horizontal="center" vertical="center"/>
    </xf>
    <xf numFmtId="0" fontId="36" fillId="27" borderId="116" xfId="0" applyFont="1" applyFill="1" applyBorder="1" applyAlignment="1">
      <alignment horizontal="center" vertical="center"/>
    </xf>
    <xf numFmtId="0" fontId="13" fillId="3" borderId="112" xfId="0" applyFont="1" applyFill="1" applyBorder="1" applyAlignment="1">
      <alignment horizontal="center" vertical="center" wrapText="1"/>
    </xf>
    <xf numFmtId="0" fontId="41" fillId="27" borderId="116" xfId="0" applyFont="1" applyFill="1" applyBorder="1" applyAlignment="1">
      <alignment horizontal="center" vertical="center" wrapText="1"/>
    </xf>
    <xf numFmtId="0" fontId="7" fillId="27" borderId="116" xfId="0" applyFont="1" applyFill="1" applyBorder="1" applyAlignment="1">
      <alignment horizontal="center" vertical="center"/>
    </xf>
    <xf numFmtId="0" fontId="31" fillId="0" borderId="112" xfId="0" applyFont="1" applyBorder="1" applyAlignment="1">
      <alignment vertical="center" wrapText="1"/>
    </xf>
    <xf numFmtId="0" fontId="31" fillId="3" borderId="112" xfId="0" applyNumberFormat="1" applyFont="1" applyFill="1" applyBorder="1" applyAlignment="1">
      <alignment horizontal="center" vertical="center" wrapText="1"/>
    </xf>
    <xf numFmtId="44" fontId="7" fillId="2" borderId="112" xfId="55" applyFont="1" applyFill="1" applyBorder="1" applyAlignment="1">
      <alignment horizontal="center" vertical="center" wrapText="1"/>
    </xf>
    <xf numFmtId="1" fontId="36" fillId="27" borderId="116" xfId="0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107" fillId="0" borderId="19" xfId="0" applyFont="1" applyBorder="1" applyAlignment="1">
      <alignment vertical="center" wrapText="1" shrinkToFit="1"/>
    </xf>
    <xf numFmtId="0" fontId="107" fillId="3" borderId="19" xfId="0" applyFont="1" applyFill="1" applyBorder="1" applyAlignment="1">
      <alignment horizontal="center" vertical="center" wrapText="1"/>
    </xf>
    <xf numFmtId="0" fontId="107" fillId="3" borderId="83" xfId="0" applyFont="1" applyFill="1" applyBorder="1" applyAlignment="1">
      <alignment horizontal="center" vertical="center" wrapText="1"/>
    </xf>
    <xf numFmtId="0" fontId="108" fillId="3" borderId="15" xfId="0" applyFont="1" applyFill="1" applyBorder="1" applyAlignment="1">
      <alignment horizontal="center" vertical="center" wrapText="1"/>
    </xf>
    <xf numFmtId="4" fontId="110" fillId="2" borderId="113" xfId="55" applyNumberFormat="1" applyFont="1" applyFill="1" applyBorder="1" applyAlignment="1">
      <alignment horizontal="center" vertical="center" wrapText="1"/>
    </xf>
    <xf numFmtId="1" fontId="109" fillId="2" borderId="113" xfId="55" applyNumberFormat="1" applyFont="1" applyFill="1" applyBorder="1" applyAlignment="1">
      <alignment horizontal="center" vertical="center" wrapText="1"/>
    </xf>
    <xf numFmtId="1" fontId="109" fillId="2" borderId="19" xfId="55" applyNumberFormat="1" applyFont="1" applyFill="1" applyBorder="1" applyAlignment="1">
      <alignment horizontal="center" vertical="center" wrapText="1"/>
    </xf>
    <xf numFmtId="1" fontId="109" fillId="2" borderId="19" xfId="55" applyNumberFormat="1" applyFont="1" applyFill="1" applyBorder="1" applyAlignment="1">
      <alignment horizontal="left" vertical="center" wrapText="1"/>
    </xf>
    <xf numFmtId="44" fontId="111" fillId="2" borderId="19" xfId="55" applyFont="1" applyFill="1" applyBorder="1" applyAlignment="1">
      <alignment horizontal="left" vertical="center" wrapText="1"/>
    </xf>
    <xf numFmtId="44" fontId="112" fillId="3" borderId="19" xfId="55" applyFont="1" applyFill="1" applyBorder="1" applyAlignment="1">
      <alignment horizontal="center" vertical="center" wrapText="1"/>
    </xf>
    <xf numFmtId="166" fontId="111" fillId="3" borderId="19" xfId="0" applyNumberFormat="1" applyFont="1" applyFill="1" applyBorder="1" applyAlignment="1">
      <alignment horizontal="center" vertical="center" wrapText="1"/>
    </xf>
    <xf numFmtId="10" fontId="111" fillId="3" borderId="19" xfId="0" applyNumberFormat="1" applyFont="1" applyFill="1" applyBorder="1" applyAlignment="1">
      <alignment horizontal="center" vertical="center" wrapText="1"/>
    </xf>
    <xf numFmtId="166" fontId="111" fillId="2" borderId="19" xfId="0" applyNumberFormat="1" applyFont="1" applyFill="1" applyBorder="1" applyAlignment="1">
      <alignment horizontal="center" vertical="center" wrapText="1"/>
    </xf>
    <xf numFmtId="0" fontId="109" fillId="3" borderId="83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44" fontId="7" fillId="2" borderId="113" xfId="55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 shrinkToFit="1"/>
    </xf>
    <xf numFmtId="0" fontId="37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vertical="center"/>
    </xf>
    <xf numFmtId="0" fontId="37" fillId="2" borderId="0" xfId="0" applyFont="1" applyFill="1" applyAlignment="1">
      <alignment vertical="center" wrapText="1" shrinkToFit="1"/>
    </xf>
    <xf numFmtId="0" fontId="37" fillId="0" borderId="0" xfId="0" applyFont="1" applyAlignment="1">
      <alignment vertical="center"/>
    </xf>
    <xf numFmtId="1" fontId="12" fillId="2" borderId="119" xfId="55" applyNumberFormat="1" applyFont="1" applyFill="1" applyBorder="1" applyAlignment="1">
      <alignment horizontal="center" vertical="center" wrapText="1"/>
    </xf>
    <xf numFmtId="0" fontId="14" fillId="2" borderId="83" xfId="0" applyFont="1" applyFill="1" applyBorder="1" applyAlignment="1">
      <alignment horizontal="center" vertical="center" wrapText="1"/>
    </xf>
    <xf numFmtId="4" fontId="7" fillId="2" borderId="113" xfId="55" applyNumberFormat="1" applyFont="1" applyFill="1" applyBorder="1" applyAlignment="1">
      <alignment horizontal="center" vertical="center" wrapText="1"/>
    </xf>
    <xf numFmtId="0" fontId="14" fillId="3" borderId="83" xfId="0" applyFont="1" applyFill="1" applyBorder="1" applyAlignment="1">
      <alignment horizontal="center" vertical="center" wrapText="1"/>
    </xf>
    <xf numFmtId="1" fontId="105" fillId="3" borderId="19" xfId="0" applyNumberFormat="1" applyFont="1" applyFill="1" applyBorder="1" applyAlignment="1">
      <alignment horizontal="center" vertical="center" wrapText="1"/>
    </xf>
    <xf numFmtId="16" fontId="13" fillId="3" borderId="2" xfId="0" applyNumberFormat="1" applyFont="1" applyFill="1" applyBorder="1" applyAlignment="1">
      <alignment horizontal="center" vertical="center" wrapText="1"/>
    </xf>
    <xf numFmtId="1" fontId="13" fillId="3" borderId="19" xfId="55" applyNumberFormat="1" applyFont="1" applyFill="1" applyBorder="1" applyAlignment="1">
      <alignment horizontal="center" vertical="center" wrapText="1"/>
    </xf>
    <xf numFmtId="0" fontId="108" fillId="3" borderId="19" xfId="0" applyFont="1" applyFill="1" applyBorder="1" applyAlignment="1">
      <alignment horizontal="center" vertical="center" wrapText="1"/>
    </xf>
    <xf numFmtId="1" fontId="111" fillId="2" borderId="19" xfId="55" applyNumberFormat="1" applyFont="1" applyFill="1" applyBorder="1" applyAlignment="1">
      <alignment horizontal="center" vertical="center" wrapText="1"/>
    </xf>
    <xf numFmtId="4" fontId="110" fillId="2" borderId="19" xfId="55" applyNumberFormat="1" applyFont="1" applyFill="1" applyBorder="1" applyAlignment="1">
      <alignment horizontal="center" vertical="center" wrapText="1"/>
    </xf>
    <xf numFmtId="10" fontId="111" fillId="2" borderId="19" xfId="0" applyNumberFormat="1" applyFont="1" applyFill="1" applyBorder="1" applyAlignment="1">
      <alignment horizontal="center" vertical="center" wrapText="1"/>
    </xf>
    <xf numFmtId="166" fontId="111" fillId="2" borderId="83" xfId="0" applyNumberFormat="1" applyFont="1" applyFill="1" applyBorder="1" applyAlignment="1">
      <alignment horizontal="center" vertical="center" wrapText="1"/>
    </xf>
    <xf numFmtId="0" fontId="109" fillId="2" borderId="83" xfId="0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1" fontId="109" fillId="0" borderId="19" xfId="55" applyNumberFormat="1" applyFont="1" applyFill="1" applyBorder="1" applyAlignment="1">
      <alignment horizontal="left" vertical="center" wrapText="1"/>
    </xf>
    <xf numFmtId="44" fontId="111" fillId="0" borderId="19" xfId="55" applyFont="1" applyFill="1" applyBorder="1" applyAlignment="1">
      <alignment horizontal="left" vertical="center" wrapText="1"/>
    </xf>
    <xf numFmtId="44" fontId="112" fillId="0" borderId="19" xfId="55" applyFont="1" applyFill="1" applyBorder="1" applyAlignment="1">
      <alignment horizontal="center" vertical="center" wrapText="1"/>
    </xf>
    <xf numFmtId="166" fontId="111" fillId="0" borderId="19" xfId="0" applyNumberFormat="1" applyFont="1" applyFill="1" applyBorder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13" fillId="0" borderId="87" xfId="0" applyFont="1" applyBorder="1" applyAlignment="1">
      <alignment vertical="center" wrapText="1"/>
    </xf>
    <xf numFmtId="0" fontId="13" fillId="3" borderId="87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left" vertical="center" wrapText="1"/>
    </xf>
    <xf numFmtId="0" fontId="12" fillId="2" borderId="87" xfId="0" applyFont="1" applyFill="1" applyBorder="1" applyAlignment="1">
      <alignment horizontal="left" vertical="center" wrapText="1"/>
    </xf>
    <xf numFmtId="0" fontId="12" fillId="0" borderId="87" xfId="0" applyFont="1" applyFill="1" applyBorder="1" applyAlignment="1">
      <alignment horizontal="left" vertical="center" wrapText="1"/>
    </xf>
    <xf numFmtId="0" fontId="14" fillId="0" borderId="117" xfId="0" applyFont="1" applyFill="1" applyBorder="1" applyAlignment="1">
      <alignment horizontal="center" vertical="center" wrapText="1"/>
    </xf>
    <xf numFmtId="166" fontId="12" fillId="0" borderId="87" xfId="0" applyNumberFormat="1" applyFont="1" applyFill="1" applyBorder="1" applyAlignment="1">
      <alignment horizontal="center" vertical="center" wrapText="1"/>
    </xf>
    <xf numFmtId="10" fontId="12" fillId="2" borderId="87" xfId="0" applyNumberFormat="1" applyFont="1" applyFill="1" applyBorder="1" applyAlignment="1">
      <alignment horizontal="center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0" fontId="14" fillId="3" borderId="117" xfId="0" applyFont="1" applyFill="1" applyBorder="1" applyAlignment="1">
      <alignment horizontal="center" vertical="center" wrapText="1"/>
    </xf>
    <xf numFmtId="44" fontId="7" fillId="2" borderId="118" xfId="55" applyFont="1" applyFill="1" applyBorder="1" applyAlignment="1">
      <alignment horizontal="center" vertical="center" wrapText="1"/>
    </xf>
    <xf numFmtId="44" fontId="12" fillId="3" borderId="19" xfId="55" applyFont="1" applyFill="1" applyBorder="1" applyAlignment="1">
      <alignment horizontal="left" vertical="center" wrapText="1"/>
    </xf>
    <xf numFmtId="1" fontId="12" fillId="2" borderId="18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31" fillId="0" borderId="19" xfId="0" applyFont="1" applyBorder="1" applyAlignment="1">
      <alignment vertical="center" wrapText="1" shrinkToFit="1"/>
    </xf>
    <xf numFmtId="0" fontId="11" fillId="27" borderId="126" xfId="0" applyNumberFormat="1" applyFont="1" applyFill="1" applyBorder="1" applyAlignment="1">
      <alignment horizontal="center" vertical="center"/>
    </xf>
    <xf numFmtId="0" fontId="33" fillId="27" borderId="126" xfId="0" applyFont="1" applyFill="1" applyBorder="1" applyAlignment="1">
      <alignment vertical="center" wrapText="1" shrinkToFit="1"/>
    </xf>
    <xf numFmtId="49" fontId="38" fillId="3" borderId="19" xfId="0" applyNumberFormat="1" applyFont="1" applyFill="1" applyBorder="1" applyAlignment="1">
      <alignment horizontal="center" vertical="center" wrapText="1"/>
    </xf>
    <xf numFmtId="0" fontId="32" fillId="0" borderId="124" xfId="0" applyFont="1" applyBorder="1" applyAlignment="1">
      <alignment horizontal="center" vertical="center"/>
    </xf>
    <xf numFmtId="1" fontId="36" fillId="27" borderId="126" xfId="0" applyNumberFormat="1" applyFont="1" applyFill="1" applyBorder="1" applyAlignment="1">
      <alignment horizontal="center" vertical="center"/>
    </xf>
    <xf numFmtId="0" fontId="12" fillId="0" borderId="124" xfId="0" applyFont="1" applyBorder="1" applyAlignment="1">
      <alignment horizontal="center" vertical="center"/>
    </xf>
    <xf numFmtId="0" fontId="36" fillId="27" borderId="126" xfId="0" applyFont="1" applyFill="1" applyBorder="1" applyAlignment="1">
      <alignment horizontal="center" vertical="center"/>
    </xf>
    <xf numFmtId="1" fontId="41" fillId="27" borderId="126" xfId="0" applyNumberFormat="1" applyFont="1" applyFill="1" applyBorder="1" applyAlignment="1">
      <alignment horizontal="center" vertical="center"/>
    </xf>
    <xf numFmtId="0" fontId="33" fillId="27" borderId="126" xfId="0" applyFont="1" applyFill="1" applyBorder="1" applyAlignment="1">
      <alignment horizontal="center" vertical="center" wrapText="1"/>
    </xf>
    <xf numFmtId="173" fontId="11" fillId="3" borderId="124" xfId="0" applyNumberFormat="1" applyFont="1" applyFill="1" applyBorder="1" applyAlignment="1">
      <alignment horizontal="center" vertical="center"/>
    </xf>
    <xf numFmtId="0" fontId="12" fillId="27" borderId="126" xfId="0" applyNumberFormat="1" applyFont="1" applyFill="1" applyBorder="1" applyAlignment="1">
      <alignment horizontal="left" vertical="center"/>
    </xf>
    <xf numFmtId="166" fontId="41" fillId="27" borderId="126" xfId="0" applyNumberFormat="1" applyFont="1" applyFill="1" applyBorder="1" applyAlignment="1">
      <alignment horizontal="center" vertical="center"/>
    </xf>
    <xf numFmtId="0" fontId="36" fillId="27" borderId="126" xfId="0" applyNumberFormat="1" applyFont="1" applyFill="1" applyBorder="1" applyAlignment="1">
      <alignment horizontal="center" vertical="center"/>
    </xf>
    <xf numFmtId="173" fontId="11" fillId="0" borderId="124" xfId="0" applyNumberFormat="1" applyFont="1" applyBorder="1" applyAlignment="1">
      <alignment horizontal="center" vertical="center"/>
    </xf>
    <xf numFmtId="0" fontId="41" fillId="27" borderId="125" xfId="0" applyFont="1" applyFill="1" applyBorder="1" applyAlignment="1">
      <alignment horizontal="left" vertical="center"/>
    </xf>
    <xf numFmtId="0" fontId="41" fillId="27" borderId="127" xfId="0" applyFont="1" applyFill="1" applyBorder="1" applyAlignment="1">
      <alignment horizontal="center" vertical="center"/>
    </xf>
    <xf numFmtId="0" fontId="7" fillId="27" borderId="126" xfId="0" applyFont="1" applyFill="1" applyBorder="1" applyAlignment="1">
      <alignment horizontal="center" vertical="center"/>
    </xf>
    <xf numFmtId="0" fontId="35" fillId="27" borderId="126" xfId="0" applyFont="1" applyFill="1" applyBorder="1" applyAlignment="1">
      <alignment horizontal="center" vertical="center"/>
    </xf>
    <xf numFmtId="0" fontId="41" fillId="27" borderId="126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0" fontId="41" fillId="27" borderId="19" xfId="0" applyFont="1" applyFill="1" applyBorder="1" applyAlignment="1">
      <alignment horizontal="center" vertical="center" wrapText="1"/>
    </xf>
    <xf numFmtId="0" fontId="36" fillId="27" borderId="19" xfId="0" applyNumberFormat="1" applyFont="1" applyFill="1" applyBorder="1" applyAlignment="1">
      <alignment horizontal="center" vertical="center"/>
    </xf>
    <xf numFmtId="0" fontId="7" fillId="27" borderId="19" xfId="0" applyFont="1" applyFill="1" applyBorder="1" applyAlignment="1">
      <alignment horizontal="center" vertical="center"/>
    </xf>
    <xf numFmtId="1" fontId="38" fillId="3" borderId="19" xfId="55" applyNumberFormat="1" applyFont="1" applyFill="1" applyBorder="1" applyAlignment="1">
      <alignment horizontal="center" vertical="center" wrapText="1"/>
    </xf>
    <xf numFmtId="4" fontId="7" fillId="2" borderId="85" xfId="0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4" fontId="7" fillId="2" borderId="85" xfId="55" applyNumberFormat="1" applyFont="1" applyFill="1" applyBorder="1" applyAlignment="1">
      <alignment horizontal="center" vertical="center" wrapText="1"/>
    </xf>
    <xf numFmtId="4" fontId="7" fillId="2" borderId="84" xfId="0" applyNumberFormat="1" applyFont="1" applyFill="1" applyBorder="1" applyAlignment="1">
      <alignment horizontal="center" vertical="center" wrapText="1"/>
    </xf>
    <xf numFmtId="0" fontId="113" fillId="2" borderId="124" xfId="0" applyFont="1" applyFill="1" applyBorder="1" applyAlignment="1">
      <alignment vertical="center" wrapText="1" shrinkToFit="1"/>
    </xf>
    <xf numFmtId="0" fontId="113" fillId="3" borderId="128" xfId="0" applyFont="1" applyFill="1" applyBorder="1" applyAlignment="1">
      <alignment horizontal="center" vertical="center" wrapText="1"/>
    </xf>
    <xf numFmtId="0" fontId="114" fillId="3" borderId="15" xfId="0" applyFont="1" applyFill="1" applyBorder="1" applyAlignment="1">
      <alignment horizontal="center" vertical="center" wrapText="1"/>
    </xf>
    <xf numFmtId="1" fontId="115" fillId="2" borderId="124" xfId="55" applyNumberFormat="1" applyFont="1" applyFill="1" applyBorder="1" applyAlignment="1">
      <alignment horizontal="center" vertical="center" wrapText="1"/>
    </xf>
    <xf numFmtId="4" fontId="116" fillId="2" borderId="113" xfId="55" applyNumberFormat="1" applyFont="1" applyFill="1" applyBorder="1" applyAlignment="1">
      <alignment horizontal="center" vertical="center" wrapText="1"/>
    </xf>
    <xf numFmtId="1" fontId="115" fillId="2" borderId="113" xfId="55" applyNumberFormat="1" applyFont="1" applyFill="1" applyBorder="1" applyAlignment="1">
      <alignment horizontal="center" vertical="center" wrapText="1"/>
    </xf>
    <xf numFmtId="1" fontId="115" fillId="2" borderId="124" xfId="55" applyNumberFormat="1" applyFont="1" applyFill="1" applyBorder="1" applyAlignment="1">
      <alignment horizontal="left" vertical="center" wrapText="1"/>
    </xf>
    <xf numFmtId="44" fontId="117" fillId="2" borderId="124" xfId="55" applyFont="1" applyFill="1" applyBorder="1" applyAlignment="1">
      <alignment horizontal="left" vertical="center" wrapText="1"/>
    </xf>
    <xf numFmtId="44" fontId="118" fillId="3" borderId="124" xfId="55" applyFont="1" applyFill="1" applyBorder="1" applyAlignment="1">
      <alignment horizontal="center" vertical="center" wrapText="1"/>
    </xf>
    <xf numFmtId="166" fontId="117" fillId="2" borderId="124" xfId="0" applyNumberFormat="1" applyFont="1" applyFill="1" applyBorder="1" applyAlignment="1">
      <alignment horizontal="center" vertical="center" wrapText="1"/>
    </xf>
    <xf numFmtId="0" fontId="117" fillId="2" borderId="124" xfId="0" applyFont="1" applyFill="1" applyBorder="1" applyAlignment="1">
      <alignment horizontal="center" vertical="center" wrapText="1"/>
    </xf>
    <xf numFmtId="0" fontId="115" fillId="3" borderId="128" xfId="0" applyFont="1" applyFill="1" applyBorder="1" applyAlignment="1">
      <alignment horizontal="center" vertical="center" wrapText="1"/>
    </xf>
    <xf numFmtId="1" fontId="117" fillId="2" borderId="124" xfId="55" applyNumberFormat="1" applyFont="1" applyFill="1" applyBorder="1" applyAlignment="1">
      <alignment horizontal="center" vertical="center" wrapText="1"/>
    </xf>
    <xf numFmtId="10" fontId="117" fillId="2" borderId="124" xfId="0" applyNumberFormat="1" applyFont="1" applyFill="1" applyBorder="1" applyAlignment="1">
      <alignment horizontal="center" vertical="center" wrapText="1"/>
    </xf>
    <xf numFmtId="0" fontId="13" fillId="3" borderId="124" xfId="0" applyFont="1" applyFill="1" applyBorder="1" applyAlignment="1">
      <alignment horizontal="center" vertical="center" wrapText="1"/>
    </xf>
    <xf numFmtId="0" fontId="13" fillId="3" borderId="128" xfId="0" applyFont="1" applyFill="1" applyBorder="1" applyAlignment="1">
      <alignment horizontal="center" vertical="center" wrapText="1"/>
    </xf>
    <xf numFmtId="44" fontId="117" fillId="0" borderId="124" xfId="55" applyFont="1" applyFill="1" applyBorder="1" applyAlignment="1">
      <alignment horizontal="left" vertical="center" wrapText="1"/>
    </xf>
    <xf numFmtId="44" fontId="118" fillId="0" borderId="124" xfId="55" applyFont="1" applyFill="1" applyBorder="1" applyAlignment="1">
      <alignment horizontal="center" vertical="center" wrapText="1"/>
    </xf>
    <xf numFmtId="166" fontId="117" fillId="0" borderId="124" xfId="0" applyNumberFormat="1" applyFont="1" applyFill="1" applyBorder="1" applyAlignment="1">
      <alignment horizontal="center" vertical="center" wrapText="1"/>
    </xf>
    <xf numFmtId="0" fontId="45" fillId="30" borderId="124" xfId="0" applyFont="1" applyFill="1" applyBorder="1" applyAlignment="1">
      <alignment horizontal="center" vertical="center" wrapText="1"/>
    </xf>
    <xf numFmtId="0" fontId="43" fillId="3" borderId="124" xfId="0" applyFont="1" applyFill="1" applyBorder="1" applyAlignment="1">
      <alignment vertical="center" wrapText="1"/>
    </xf>
    <xf numFmtId="0" fontId="106" fillId="0" borderId="124" xfId="0" applyFont="1" applyBorder="1" applyAlignment="1">
      <alignment vertical="center"/>
    </xf>
    <xf numFmtId="166" fontId="36" fillId="3" borderId="124" xfId="0" applyNumberFormat="1" applyFont="1" applyFill="1" applyBorder="1" applyAlignment="1">
      <alignment horizontal="center" vertical="center" wrapText="1"/>
    </xf>
    <xf numFmtId="1" fontId="36" fillId="3" borderId="124" xfId="0" applyNumberFormat="1" applyFont="1" applyFill="1" applyBorder="1" applyAlignment="1">
      <alignment horizontal="center" vertical="center" wrapText="1"/>
    </xf>
    <xf numFmtId="0" fontId="43" fillId="0" borderId="124" xfId="0" applyFont="1" applyFill="1" applyBorder="1" applyAlignment="1">
      <alignment vertical="center" wrapText="1"/>
    </xf>
    <xf numFmtId="0" fontId="106" fillId="3" borderId="124" xfId="0" applyFont="1" applyFill="1" applyBorder="1" applyAlignment="1">
      <alignment vertical="center"/>
    </xf>
    <xf numFmtId="0" fontId="43" fillId="90" borderId="124" xfId="0" applyFont="1" applyFill="1" applyBorder="1" applyAlignment="1">
      <alignment vertical="center" wrapText="1"/>
    </xf>
    <xf numFmtId="0" fontId="106" fillId="90" borderId="124" xfId="0" applyFont="1" applyFill="1" applyBorder="1" applyAlignment="1">
      <alignment vertical="center"/>
    </xf>
    <xf numFmtId="166" fontId="36" fillId="90" borderId="124" xfId="0" applyNumberFormat="1" applyFont="1" applyFill="1" applyBorder="1" applyAlignment="1">
      <alignment horizontal="center" vertical="center" wrapText="1"/>
    </xf>
    <xf numFmtId="1" fontId="36" fillId="90" borderId="124" xfId="0" applyNumberFormat="1" applyFont="1" applyFill="1" applyBorder="1" applyAlignment="1">
      <alignment horizontal="center" vertical="center" wrapText="1"/>
    </xf>
    <xf numFmtId="166" fontId="10" fillId="27" borderId="124" xfId="0" applyNumberFormat="1" applyFont="1" applyFill="1" applyBorder="1" applyAlignment="1">
      <alignment horizontal="center" vertical="center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24" xfId="0" applyFont="1" applyFill="1" applyBorder="1" applyAlignment="1">
      <alignment horizontal="center" vertical="center" wrapText="1"/>
    </xf>
    <xf numFmtId="0" fontId="10" fillId="27" borderId="124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Border="1" applyAlignment="1">
      <alignment horizontal="left" vertical="center" wrapText="1"/>
    </xf>
  </cellXfs>
  <cellStyles count="927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3" xr:uid="{00000000-0005-0000-0000-00005B000000}"/>
    <cellStyle name="Calculation 2 2 10 2" xfId="3870" xr:uid="{4D01414E-4CF0-4589-94D0-5408DB082063}"/>
    <cellStyle name="Calculation 2 2 10 3" xfId="6554" xr:uid="{26B02571-12C0-41BA-B80A-EA9A31CE0677}"/>
    <cellStyle name="Calculation 2 2 10 4" xfId="6873" xr:uid="{9CA5C6E2-7800-48E2-844A-1CEAB967FF6D}"/>
    <cellStyle name="Calculation 2 2 11" xfId="2187" xr:uid="{00000000-0005-0000-0000-00005C000000}"/>
    <cellStyle name="Calculation 2 2 11 2" xfId="5253" xr:uid="{42C6D88E-1AF6-4863-946A-09351EA4FB7D}"/>
    <cellStyle name="Calculation 2 2 11 3" xfId="7411" xr:uid="{5223612A-A257-479D-AC79-7C515C6D132D}"/>
    <cellStyle name="Calculation 2 2 11 4" xfId="7301" xr:uid="{EA3807CA-306A-470C-8E87-E93DBA1373A7}"/>
    <cellStyle name="Calculation 2 2 12" xfId="3473" xr:uid="{414F6A57-F352-4B1F-B7E0-E248FA2789AD}"/>
    <cellStyle name="Calculation 2 2 13" xfId="8610" xr:uid="{433AB3D7-90FD-4D25-B815-774E5A5ABA47}"/>
    <cellStyle name="Calculation 2 2 14" xfId="3296" xr:uid="{1ADBA697-0C05-40AF-9686-4563E9D5AADA}"/>
    <cellStyle name="Calculation 2 2 2" xfId="692" xr:uid="{00000000-0005-0000-0000-00005D000000}"/>
    <cellStyle name="Calculation 2 2 2 10" xfId="7026" xr:uid="{3A675B11-75CA-41F9-A510-10CEC761770B}"/>
    <cellStyle name="Calculation 2 2 2 11" xfId="3614" xr:uid="{857A9D5F-F99C-457E-BC25-5171524F8807}"/>
    <cellStyle name="Calculation 2 2 2 2" xfId="1695" xr:uid="{00000000-0005-0000-0000-00005E000000}"/>
    <cellStyle name="Calculation 2 2 2 2 10" xfId="6695" xr:uid="{A796B8B2-6789-4CF7-8485-C2B045AF4E30}"/>
    <cellStyle name="Calculation 2 2 2 2 2" xfId="2700" xr:uid="{00000000-0005-0000-0000-00005F000000}"/>
    <cellStyle name="Calculation 2 2 2 2 2 2" xfId="5766" xr:uid="{92D15D9B-53DD-4353-B53B-B581C13D4E77}"/>
    <cellStyle name="Calculation 2 2 2 2 2 3" xfId="7924" xr:uid="{29D87FFA-FB81-4FB9-B61C-C20D632C8404}"/>
    <cellStyle name="Calculation 2 2 2 2 2 4" xfId="7019" xr:uid="{EF441E4E-0499-493B-9AEB-12463CEBB698}"/>
    <cellStyle name="Calculation 2 2 2 2 3" xfId="2653" xr:uid="{00000000-0005-0000-0000-000060000000}"/>
    <cellStyle name="Calculation 2 2 2 2 3 2" xfId="5719" xr:uid="{2FD643C2-047A-4ADD-BAC3-7A5B0E4EE5D3}"/>
    <cellStyle name="Calculation 2 2 2 2 3 3" xfId="7877" xr:uid="{8ABB19FD-04BE-4D67-ABB9-20B493EF0474}"/>
    <cellStyle name="Calculation 2 2 2 2 3 4" xfId="9096" xr:uid="{2114C737-3466-4101-A480-93D0CEB4D7B7}"/>
    <cellStyle name="Calculation 2 2 2 2 4" xfId="2594" xr:uid="{00000000-0005-0000-0000-000061000000}"/>
    <cellStyle name="Calculation 2 2 2 2 4 2" xfId="5660" xr:uid="{DCA0F9FE-B246-49D5-B763-191C8AA36224}"/>
    <cellStyle name="Calculation 2 2 2 2 4 3" xfId="7818" xr:uid="{0735C8AC-2416-4F96-81CC-48A99AFB941D}"/>
    <cellStyle name="Calculation 2 2 2 2 4 4" xfId="8528" xr:uid="{FF096849-D189-48EB-9DB9-EE7E5B884491}"/>
    <cellStyle name="Calculation 2 2 2 2 5" xfId="3028" xr:uid="{00000000-0005-0000-0000-000062000000}"/>
    <cellStyle name="Calculation 2 2 2 2 5 2" xfId="6094" xr:uid="{3488324F-24E2-4326-967D-661504A13513}"/>
    <cellStyle name="Calculation 2 2 2 2 5 3" xfId="8252" xr:uid="{586183B5-C4E2-46C5-BB57-7FD271C9B29B}"/>
    <cellStyle name="Calculation 2 2 2 2 5 4" xfId="7078" xr:uid="{D8FDB4F9-53A1-4528-9740-3BC33D490218}"/>
    <cellStyle name="Calculation 2 2 2 2 6" xfId="1105" xr:uid="{00000000-0005-0000-0000-000063000000}"/>
    <cellStyle name="Calculation 2 2 2 2 6 2" xfId="4172" xr:uid="{1386CDC8-8B98-4F64-95D9-F1D175BE6416}"/>
    <cellStyle name="Calculation 2 2 2 2 6 3" xfId="6772" xr:uid="{6F99DFB6-DE6C-442A-95B2-B5A442CE2C3C}"/>
    <cellStyle name="Calculation 2 2 2 2 6 4" xfId="8928" xr:uid="{531BA1CC-5DEB-4F6D-A67B-7CAB7FC11F9D}"/>
    <cellStyle name="Calculation 2 2 2 2 7" xfId="840" xr:uid="{00000000-0005-0000-0000-000064000000}"/>
    <cellStyle name="Calculation 2 2 2 2 7 2" xfId="3907" xr:uid="{32D41606-2C15-4F9C-A1F9-D42D18E39C08}"/>
    <cellStyle name="Calculation 2 2 2 2 7 3" xfId="6590" xr:uid="{B8A9729F-4BF1-45D9-9C52-9AE86B45C22F}"/>
    <cellStyle name="Calculation 2 2 2 2 7 4" xfId="8816" xr:uid="{840DB1F2-AFF8-4279-BBFE-5B34B8528D8E}"/>
    <cellStyle name="Calculation 2 2 2 2 8" xfId="4762" xr:uid="{9390E851-DEE8-4E06-B3DC-E08E2FCC39A3}"/>
    <cellStyle name="Calculation 2 2 2 2 9" xfId="7123" xr:uid="{21870E4C-8043-4B1D-94CC-0B55713C8215}"/>
    <cellStyle name="Calculation 2 2 2 3" xfId="2139" xr:uid="{00000000-0005-0000-0000-000065000000}"/>
    <cellStyle name="Calculation 2 2 2 3 10" xfId="6372" xr:uid="{5F8409A7-0B7E-4BCD-AE4F-8AA6CF0588A2}"/>
    <cellStyle name="Calculation 2 2 2 3 2" xfId="2743" xr:uid="{00000000-0005-0000-0000-000066000000}"/>
    <cellStyle name="Calculation 2 2 2 3 2 2" xfId="5809" xr:uid="{950B8C46-AB18-45F8-9943-95E1CA45AFDC}"/>
    <cellStyle name="Calculation 2 2 2 3 2 3" xfId="7967" xr:uid="{8C2B8B6E-CBF6-4708-BD14-1BBB591F8A92}"/>
    <cellStyle name="Calculation 2 2 2 3 2 4" xfId="6647" xr:uid="{526B6847-A7AB-44AC-99C7-0005CEBA753B}"/>
    <cellStyle name="Calculation 2 2 2 3 3" xfId="2853" xr:uid="{00000000-0005-0000-0000-000067000000}"/>
    <cellStyle name="Calculation 2 2 2 3 3 2" xfId="5919" xr:uid="{49630A0C-028D-4E40-A74B-F2F2F73C7323}"/>
    <cellStyle name="Calculation 2 2 2 3 3 3" xfId="8077" xr:uid="{5867E2A8-61A8-445C-8142-B94CB291326A}"/>
    <cellStyle name="Calculation 2 2 2 3 3 4" xfId="3348" xr:uid="{7B7E568E-316B-4ED4-944D-699EBA18AB2D}"/>
    <cellStyle name="Calculation 2 2 2 3 4" xfId="2957" xr:uid="{00000000-0005-0000-0000-000068000000}"/>
    <cellStyle name="Calculation 2 2 2 3 4 2" xfId="6023" xr:uid="{5FA0C2DE-5495-4B6E-8968-14A036B28AE6}"/>
    <cellStyle name="Calculation 2 2 2 3 4 3" xfId="8181" xr:uid="{B183942A-BA4A-489B-B8BA-2A56F450B673}"/>
    <cellStyle name="Calculation 2 2 2 3 4 4" xfId="9175" xr:uid="{9893A7E6-62E8-46B3-A6D1-F95421529C48}"/>
    <cellStyle name="Calculation 2 2 2 3 5" xfId="3080" xr:uid="{00000000-0005-0000-0000-000069000000}"/>
    <cellStyle name="Calculation 2 2 2 3 5 2" xfId="6146" xr:uid="{74C6D7B7-77CD-45FE-8816-FCCF46698816}"/>
    <cellStyle name="Calculation 2 2 2 3 5 3" xfId="8304" xr:uid="{6F75ECAF-7099-4B06-8D2B-CF367D145563}"/>
    <cellStyle name="Calculation 2 2 2 3 5 4" xfId="7129" xr:uid="{15627080-C6A0-4D05-87E2-F5F189650D6D}"/>
    <cellStyle name="Calculation 2 2 2 3 6" xfId="3032" xr:uid="{00000000-0005-0000-0000-00006A000000}"/>
    <cellStyle name="Calculation 2 2 2 3 6 2" xfId="6098" xr:uid="{66CE92C3-582C-4092-82BE-52BEC8A529D4}"/>
    <cellStyle name="Calculation 2 2 2 3 6 3" xfId="8256" xr:uid="{67E1AD02-5B87-4A9A-B236-6DE0F15F115E}"/>
    <cellStyle name="Calculation 2 2 2 3 6 4" xfId="7243" xr:uid="{4B8798DD-F5E9-4FD4-87C3-ACB87C444818}"/>
    <cellStyle name="Calculation 2 2 2 3 7" xfId="3229" xr:uid="{00000000-0005-0000-0000-00006B000000}"/>
    <cellStyle name="Calculation 2 2 2 3 7 2" xfId="6295" xr:uid="{D88B80DE-042D-4DFD-A154-8CDDD0D961FE}"/>
    <cellStyle name="Calculation 2 2 2 3 7 3" xfId="8453" xr:uid="{ABF0CD15-A872-461E-ACB8-CB5BC25ECFAC}"/>
    <cellStyle name="Calculation 2 2 2 3 7 4" xfId="8515" xr:uid="{5D273509-DC80-4616-974A-1687D0B2788F}"/>
    <cellStyle name="Calculation 2 2 2 3 8" xfId="5205" xr:uid="{256444E9-A9F1-47C2-A918-23A5D2CDBE36}"/>
    <cellStyle name="Calculation 2 2 2 3 9" xfId="7363" xr:uid="{835AAB68-6F72-48C2-B813-209AA4F6F21B}"/>
    <cellStyle name="Calculation 2 2 2 4" xfId="1323" xr:uid="{00000000-0005-0000-0000-00006C000000}"/>
    <cellStyle name="Calculation 2 2 2 4 10" xfId="6683" xr:uid="{B1B4DCC9-9573-4366-9C72-1DDB7AD52DA5}"/>
    <cellStyle name="Calculation 2 2 2 4 2" xfId="1064" xr:uid="{00000000-0005-0000-0000-00006D000000}"/>
    <cellStyle name="Calculation 2 2 2 4 2 2" xfId="4131" xr:uid="{BDC22969-FCF4-457B-85FC-9F9729AB782C}"/>
    <cellStyle name="Calculation 2 2 2 4 2 3" xfId="6731" xr:uid="{AF1CA30A-6952-4BE9-B75A-E23C7ABA2A7F}"/>
    <cellStyle name="Calculation 2 2 2 4 2 4" xfId="3337" xr:uid="{18CE4981-8F2C-4AB7-81F2-2C77355CDC3B}"/>
    <cellStyle name="Calculation 2 2 2 4 3" xfId="2401" xr:uid="{00000000-0005-0000-0000-00006E000000}"/>
    <cellStyle name="Calculation 2 2 2 4 3 2" xfId="5467" xr:uid="{6083A1C1-3DE5-4841-A8E5-4174F2235D9F}"/>
    <cellStyle name="Calculation 2 2 2 4 3 3" xfId="7625" xr:uid="{9B7C2F9E-EC70-4FED-AF1B-A15A26647F7C}"/>
    <cellStyle name="Calculation 2 2 2 4 3 4" xfId="8913" xr:uid="{54175553-ECAC-4D84-BA5A-66707A3249EB}"/>
    <cellStyle name="Calculation 2 2 2 4 4" xfId="2232" xr:uid="{00000000-0005-0000-0000-00006F000000}"/>
    <cellStyle name="Calculation 2 2 2 4 4 2" xfId="5298" xr:uid="{18C3E39F-B688-4471-BC72-387BD7524C84}"/>
    <cellStyle name="Calculation 2 2 2 4 4 3" xfId="7456" xr:uid="{0DD24069-6CD8-4718-B170-A6FDE0AC4EA0}"/>
    <cellStyle name="Calculation 2 2 2 4 4 4" xfId="3553" xr:uid="{AF5FF747-C35D-444A-AB53-C9C340E528A3}"/>
    <cellStyle name="Calculation 2 2 2 4 5" xfId="2907" xr:uid="{00000000-0005-0000-0000-000070000000}"/>
    <cellStyle name="Calculation 2 2 2 4 5 2" xfId="5973" xr:uid="{345723C0-C0ED-450F-B87A-A58C573A1ADD}"/>
    <cellStyle name="Calculation 2 2 2 4 5 3" xfId="8131" xr:uid="{A122B743-7D2B-4430-B1F7-6B281A8DEBC7}"/>
    <cellStyle name="Calculation 2 2 2 4 5 4" xfId="7231" xr:uid="{4135F0B3-7292-4152-9472-170DC0C75CD2}"/>
    <cellStyle name="Calculation 2 2 2 4 6" xfId="3024" xr:uid="{00000000-0005-0000-0000-000071000000}"/>
    <cellStyle name="Calculation 2 2 2 4 6 2" xfId="6090" xr:uid="{9B2C50F7-2784-4F0B-85D5-660BF515B145}"/>
    <cellStyle name="Calculation 2 2 2 4 6 3" xfId="8248" xr:uid="{5A8ED8CA-B7D9-4D63-A825-147BBA1B874E}"/>
    <cellStyle name="Calculation 2 2 2 4 6 4" xfId="9057" xr:uid="{B96C2FEA-547B-415C-9D84-7DEC7151CF0D}"/>
    <cellStyle name="Calculation 2 2 2 4 7" xfId="3010" xr:uid="{00000000-0005-0000-0000-000072000000}"/>
    <cellStyle name="Calculation 2 2 2 4 7 2" xfId="6076" xr:uid="{C5FB3709-F7A4-42FC-9A8A-E38C3B40B722}"/>
    <cellStyle name="Calculation 2 2 2 4 7 3" xfId="8234" xr:uid="{682B190E-2660-4D6D-A9DA-038D381F6DA8}"/>
    <cellStyle name="Calculation 2 2 2 4 7 4" xfId="9022" xr:uid="{03AFF298-4056-4B39-A040-67ED811175AC}"/>
    <cellStyle name="Calculation 2 2 2 4 8" xfId="4390" xr:uid="{C35627FD-EDA5-480A-8AE5-895731652909}"/>
    <cellStyle name="Calculation 2 2 2 4 9" xfId="6904" xr:uid="{BBD0B166-7FEB-48AC-9589-1EADDDBB7EE4}"/>
    <cellStyle name="Calculation 2 2 2 5" xfId="1262" xr:uid="{00000000-0005-0000-0000-000073000000}"/>
    <cellStyle name="Calculation 2 2 2 5 2" xfId="4329" xr:uid="{F66D2F75-197C-47C4-BF1E-94EC6613B26A}"/>
    <cellStyle name="Calculation 2 2 2 5 3" xfId="6875" xr:uid="{4182C5F6-C2C9-46B1-B638-490CF9E9B467}"/>
    <cellStyle name="Calculation 2 2 2 5 4" xfId="6486" xr:uid="{8F138BEA-EB74-4D16-B90E-DA20254F6169}"/>
    <cellStyle name="Calculation 2 2 2 6" xfId="2329" xr:uid="{00000000-0005-0000-0000-000074000000}"/>
    <cellStyle name="Calculation 2 2 2 6 2" xfId="5395" xr:uid="{7BDF4413-A9EF-44B3-8EB4-86D62B479D23}"/>
    <cellStyle name="Calculation 2 2 2 6 3" xfId="7553" xr:uid="{DED7C53E-64B7-402D-A044-BD00351E4DD9}"/>
    <cellStyle name="Calculation 2 2 2 6 4" xfId="8920" xr:uid="{CA5A6919-7F0F-4436-A71A-5F37FDBFCE20}"/>
    <cellStyle name="Calculation 2 2 2 7" xfId="2287" xr:uid="{00000000-0005-0000-0000-000075000000}"/>
    <cellStyle name="Calculation 2 2 2 7 2" xfId="5353" xr:uid="{D7B9BA4E-3B15-4204-9292-0F5C1175F65E}"/>
    <cellStyle name="Calculation 2 2 2 7 3" xfId="7511" xr:uid="{3B91C100-E5CD-4D1E-ACB1-C61F9D186845}"/>
    <cellStyle name="Calculation 2 2 2 7 4" xfId="9144" xr:uid="{607F4258-C09E-4967-A4AF-ED572CDA7956}"/>
    <cellStyle name="Calculation 2 2 2 8" xfId="2998" xr:uid="{00000000-0005-0000-0000-000076000000}"/>
    <cellStyle name="Calculation 2 2 2 8 2" xfId="6064" xr:uid="{2158E219-04E8-4F90-ABDF-366DA2741AD5}"/>
    <cellStyle name="Calculation 2 2 2 8 3" xfId="8222" xr:uid="{97E20831-80C2-4F13-9993-F996B6EF2DAA}"/>
    <cellStyle name="Calculation 2 2 2 8 4" xfId="6469" xr:uid="{8E4D788D-FB4E-4BE7-BAED-D42B1943A679}"/>
    <cellStyle name="Calculation 2 2 2 9" xfId="3759" xr:uid="{945F78F4-7B5C-498E-8ECD-9A0E26266F30}"/>
    <cellStyle name="Calculation 2 2 3" xfId="1482" xr:uid="{00000000-0005-0000-0000-000077000000}"/>
    <cellStyle name="Calculation 2 2 3 10" xfId="3340" xr:uid="{665E1101-AD6E-45B8-B309-F22B7CB12D16}"/>
    <cellStyle name="Calculation 2 2 3 2" xfId="2344" xr:uid="{00000000-0005-0000-0000-000078000000}"/>
    <cellStyle name="Calculation 2 2 3 2 2" xfId="5410" xr:uid="{9EE70D1E-B27F-4B24-8F69-E85B6040C91D}"/>
    <cellStyle name="Calculation 2 2 3 2 3" xfId="7568" xr:uid="{5FE14C33-7F51-4235-AB12-FF6F2975A78D}"/>
    <cellStyle name="Calculation 2 2 3 2 4" xfId="9063" xr:uid="{71D562D3-EA98-4214-948E-7793C577D309}"/>
    <cellStyle name="Calculation 2 2 3 3" xfId="2482" xr:uid="{00000000-0005-0000-0000-000079000000}"/>
    <cellStyle name="Calculation 2 2 3 3 2" xfId="5548" xr:uid="{9D26F418-D26D-4506-9E35-FBE2C3E27502}"/>
    <cellStyle name="Calculation 2 2 3 3 3" xfId="7706" xr:uid="{1EF2A543-22AE-40D6-8F8C-D33B6033B5CC}"/>
    <cellStyle name="Calculation 2 2 3 3 4" xfId="8820" xr:uid="{6984D3B2-4799-4A6C-8EE1-7105914D1AD3}"/>
    <cellStyle name="Calculation 2 2 3 4" xfId="2577" xr:uid="{00000000-0005-0000-0000-00007A000000}"/>
    <cellStyle name="Calculation 2 2 3 4 2" xfId="5643" xr:uid="{3EA01CB6-3152-486F-B5EE-ADC5CD03C5CA}"/>
    <cellStyle name="Calculation 2 2 3 4 3" xfId="7801" xr:uid="{DC9F257E-CBEF-4FC4-A72E-58BA502F0DD8}"/>
    <cellStyle name="Calculation 2 2 3 4 4" xfId="6661" xr:uid="{7F23317D-7DA2-40DB-A93D-B2D7910AB986}"/>
    <cellStyle name="Calculation 2 2 3 5" xfId="2350" xr:uid="{00000000-0005-0000-0000-00007B000000}"/>
    <cellStyle name="Calculation 2 2 3 5 2" xfId="5416" xr:uid="{1140B8E1-7F7C-4BFA-925B-F484BBC6C015}"/>
    <cellStyle name="Calculation 2 2 3 5 3" xfId="7574" xr:uid="{F4C7B2C1-112F-4875-B7E1-DDE85052A731}"/>
    <cellStyle name="Calculation 2 2 3 5 4" xfId="8502" xr:uid="{903B8A8C-F4BB-40F6-ABEB-D9454EF01976}"/>
    <cellStyle name="Calculation 2 2 3 6" xfId="2206" xr:uid="{00000000-0005-0000-0000-00007C000000}"/>
    <cellStyle name="Calculation 2 2 3 6 2" xfId="5272" xr:uid="{4D2523BA-33E1-4893-BB1F-31B01F1BCCF6}"/>
    <cellStyle name="Calculation 2 2 3 6 3" xfId="7430" xr:uid="{775BBA28-DA9F-4896-B172-3C91D9D6C748}"/>
    <cellStyle name="Calculation 2 2 3 6 4" xfId="6358" xr:uid="{3A012530-A0A8-4396-A9AA-5A5C9984A82F}"/>
    <cellStyle name="Calculation 2 2 3 7" xfId="1076" xr:uid="{00000000-0005-0000-0000-00007D000000}"/>
    <cellStyle name="Calculation 2 2 3 7 2" xfId="4143" xr:uid="{5B5049E9-0910-47E3-AFB7-8CF62090E1EC}"/>
    <cellStyle name="Calculation 2 2 3 7 3" xfId="6743" xr:uid="{54B5DE42-6CC6-4EE1-9284-D6A6A17F8704}"/>
    <cellStyle name="Calculation 2 2 3 7 4" xfId="8952" xr:uid="{D781BBE1-7B3A-40A5-9F6B-FEB05E24BBA8}"/>
    <cellStyle name="Calculation 2 2 3 8" xfId="4549" xr:uid="{A04B05BB-E874-4009-8AAE-281B08BB584E}"/>
    <cellStyle name="Calculation 2 2 3 9" xfId="6999" xr:uid="{A8899974-CE21-4A3E-A703-CCAB0B98B388}"/>
    <cellStyle name="Calculation 2 2 4" xfId="1326" xr:uid="{00000000-0005-0000-0000-00007E000000}"/>
    <cellStyle name="Calculation 2 2 4 10" xfId="8993" xr:uid="{41481D2E-C640-451B-AF91-B292C9E6BE05}"/>
    <cellStyle name="Calculation 2 2 4 2" xfId="2483" xr:uid="{00000000-0005-0000-0000-00007F000000}"/>
    <cellStyle name="Calculation 2 2 4 2 2" xfId="5549" xr:uid="{96DE7F0D-40D9-4463-8416-73F6BCBFDA54}"/>
    <cellStyle name="Calculation 2 2 4 2 3" xfId="7707" xr:uid="{047C8536-32F9-41C2-BA94-E9BB98FFBBF1}"/>
    <cellStyle name="Calculation 2 2 4 2 4" xfId="6362" xr:uid="{C90BBCFE-2D7D-472C-9C3B-F073346E28BD}"/>
    <cellStyle name="Calculation 2 2 4 3" xfId="2685" xr:uid="{00000000-0005-0000-0000-000080000000}"/>
    <cellStyle name="Calculation 2 2 4 3 2" xfId="5751" xr:uid="{2FA6C9CC-8427-4982-A00C-E464AD6D7F3A}"/>
    <cellStyle name="Calculation 2 2 4 3 3" xfId="7909" xr:uid="{969C35B6-6332-4FAC-895F-CD3D8002AC22}"/>
    <cellStyle name="Calculation 2 2 4 3 4" xfId="8826" xr:uid="{B0A4DC81-01D5-4BE6-AA8F-D1BB89D8A953}"/>
    <cellStyle name="Calculation 2 2 4 4" xfId="2537" xr:uid="{00000000-0005-0000-0000-000081000000}"/>
    <cellStyle name="Calculation 2 2 4 4 2" xfId="5603" xr:uid="{27CFB42B-FB80-4584-AB97-882E99838AD0}"/>
    <cellStyle name="Calculation 2 2 4 4 3" xfId="7761" xr:uid="{DFA8BF8C-B386-43CC-B0AE-680911E21E4A}"/>
    <cellStyle name="Calculation 2 2 4 4 4" xfId="6437" xr:uid="{94BB7B85-0500-427C-AC87-4B3F69023F55}"/>
    <cellStyle name="Calculation 2 2 4 5" xfId="2587" xr:uid="{00000000-0005-0000-0000-000082000000}"/>
    <cellStyle name="Calculation 2 2 4 5 2" xfId="5653" xr:uid="{7AA146BE-7876-4F81-9C11-B0DD3C8DF5F6}"/>
    <cellStyle name="Calculation 2 2 4 5 3" xfId="7811" xr:uid="{0D1662FF-94A8-4F7A-9452-D74FE8112F3D}"/>
    <cellStyle name="Calculation 2 2 4 5 4" xfId="6415" xr:uid="{C3038AC1-17D3-4998-B735-860C0855449C}"/>
    <cellStyle name="Calculation 2 2 4 6" xfId="3129" xr:uid="{00000000-0005-0000-0000-000083000000}"/>
    <cellStyle name="Calculation 2 2 4 6 2" xfId="6195" xr:uid="{1D887ECB-70C5-4D55-8F2C-B53B11C5AB3D}"/>
    <cellStyle name="Calculation 2 2 4 6 3" xfId="8353" xr:uid="{9EDB63BD-6CFB-46C0-AFA4-200A43A7627C}"/>
    <cellStyle name="Calculation 2 2 4 6 4" xfId="9145" xr:uid="{215E76E2-3DEE-46E6-89C5-4AC542EC45E6}"/>
    <cellStyle name="Calculation 2 2 4 7" xfId="3119" xr:uid="{00000000-0005-0000-0000-000084000000}"/>
    <cellStyle name="Calculation 2 2 4 7 2" xfId="6185" xr:uid="{C6A07DEA-CE98-4137-A8EA-F2AA892A5121}"/>
    <cellStyle name="Calculation 2 2 4 7 3" xfId="8343" xr:uid="{3143ECB3-B5AD-47F9-9039-87FA7E7339F5}"/>
    <cellStyle name="Calculation 2 2 4 7 4" xfId="9215" xr:uid="{77532F0B-1C8B-4D2B-BD58-E3CBC2D45D03}"/>
    <cellStyle name="Calculation 2 2 4 8" xfId="4393" xr:uid="{97AF8E99-A0CF-4C47-8A9D-F77A0F9EBB97}"/>
    <cellStyle name="Calculation 2 2 4 9" xfId="6907" xr:uid="{BEA645E1-41D0-41AC-BCB8-46E19D292ED2}"/>
    <cellStyle name="Calculation 2 2 5" xfId="2159" xr:uid="{00000000-0005-0000-0000-000085000000}"/>
    <cellStyle name="Calculation 2 2 5 10" xfId="8732" xr:uid="{3B906FED-90DB-4889-A871-D46E3320B76E}"/>
    <cellStyle name="Calculation 2 2 5 2" xfId="2763" xr:uid="{00000000-0005-0000-0000-000086000000}"/>
    <cellStyle name="Calculation 2 2 5 2 2" xfId="5829" xr:uid="{3029D25E-1E70-4656-96D9-098F2A6E866F}"/>
    <cellStyle name="Calculation 2 2 5 2 3" xfId="7987" xr:uid="{C38FCD33-0AD6-4A01-9626-C621417F1E1B}"/>
    <cellStyle name="Calculation 2 2 5 2 4" xfId="8536" xr:uid="{C1D6F595-520C-4EF7-BC58-D471A1328AAA}"/>
    <cellStyle name="Calculation 2 2 5 3" xfId="2873" xr:uid="{00000000-0005-0000-0000-000087000000}"/>
    <cellStyle name="Calculation 2 2 5 3 2" xfId="5939" xr:uid="{6D6F9776-41DD-4A0B-8812-AB3936013D96}"/>
    <cellStyle name="Calculation 2 2 5 3 3" xfId="8097" xr:uid="{218757D6-E8BD-4AA4-9C87-6B538D260E07}"/>
    <cellStyle name="Calculation 2 2 5 3 4" xfId="6900" xr:uid="{CB6DD8E8-C262-4610-855C-1530844B3409}"/>
    <cellStyle name="Calculation 2 2 5 4" xfId="2977" xr:uid="{00000000-0005-0000-0000-000088000000}"/>
    <cellStyle name="Calculation 2 2 5 4 2" xfId="6043" xr:uid="{8495396B-8B5D-4928-8F7C-E8B179F3F08A}"/>
    <cellStyle name="Calculation 2 2 5 4 3" xfId="8201" xr:uid="{E9886C68-DCDA-4AEE-A4DC-BD550E274E6E}"/>
    <cellStyle name="Calculation 2 2 5 4 4" xfId="7081" xr:uid="{C745942D-43D1-4FCB-868A-241A327C0FFB}"/>
    <cellStyle name="Calculation 2 2 5 5" xfId="3100" xr:uid="{00000000-0005-0000-0000-000089000000}"/>
    <cellStyle name="Calculation 2 2 5 5 2" xfId="6166" xr:uid="{488AE330-D756-4604-92B1-3199C2A3E267}"/>
    <cellStyle name="Calculation 2 2 5 5 3" xfId="8324" xr:uid="{DEC3F8AF-FC43-4618-9D66-6DAF4B76A285}"/>
    <cellStyle name="Calculation 2 2 5 5 4" xfId="7111" xr:uid="{EF55FCCF-1436-4A57-B34A-16EDB325BBE3}"/>
    <cellStyle name="Calculation 2 2 5 6" xfId="3172" xr:uid="{00000000-0005-0000-0000-00008A000000}"/>
    <cellStyle name="Calculation 2 2 5 6 2" xfId="6238" xr:uid="{7022565A-CD5D-49DF-B191-1D8989A1597B}"/>
    <cellStyle name="Calculation 2 2 5 6 3" xfId="8396" xr:uid="{9A420F09-9A81-4207-BDF8-182C04A28F7E}"/>
    <cellStyle name="Calculation 2 2 5 6 4" xfId="6383" xr:uid="{9B803372-0659-4E99-8E50-A3C1BECC8FCC}"/>
    <cellStyle name="Calculation 2 2 5 7" xfId="3249" xr:uid="{00000000-0005-0000-0000-00008B000000}"/>
    <cellStyle name="Calculation 2 2 5 7 2" xfId="6315" xr:uid="{8753585F-F8FA-40B9-B9D0-2B4026E20991}"/>
    <cellStyle name="Calculation 2 2 5 7 3" xfId="8473" xr:uid="{45113D49-5032-424B-9BEA-20AEC677214F}"/>
    <cellStyle name="Calculation 2 2 5 7 4" xfId="7018" xr:uid="{566ADC90-62E4-49CB-922E-CB29DC14C19A}"/>
    <cellStyle name="Calculation 2 2 5 8" xfId="5225" xr:uid="{D7FEEC0E-2759-484C-88E6-60CAA7E36EE1}"/>
    <cellStyle name="Calculation 2 2 5 9" xfId="7383" xr:uid="{3A61D597-D513-408B-B836-FD3D67359ADC}"/>
    <cellStyle name="Calculation 2 2 6" xfId="2158" xr:uid="{00000000-0005-0000-0000-00008C000000}"/>
    <cellStyle name="Calculation 2 2 6 10" xfId="8768" xr:uid="{837B755B-7286-48B6-B13C-F3E34753D796}"/>
    <cellStyle name="Calculation 2 2 6 2" xfId="2762" xr:uid="{00000000-0005-0000-0000-00008D000000}"/>
    <cellStyle name="Calculation 2 2 6 2 2" xfId="5828" xr:uid="{23F1A8AE-0E4D-4F90-92C2-B9D143FDAEBD}"/>
    <cellStyle name="Calculation 2 2 6 2 3" xfId="7986" xr:uid="{FF3D3B19-3990-4634-ACB1-BDA6598484BA}"/>
    <cellStyle name="Calculation 2 2 6 2 4" xfId="8940" xr:uid="{467271A9-8C74-499F-ADC1-F1CD92FD2562}"/>
    <cellStyle name="Calculation 2 2 6 3" xfId="2872" xr:uid="{00000000-0005-0000-0000-00008E000000}"/>
    <cellStyle name="Calculation 2 2 6 3 2" xfId="5938" xr:uid="{C4D42747-D8FB-4784-9A1D-7AEA57FC3CBD}"/>
    <cellStyle name="Calculation 2 2 6 3 3" xfId="8096" xr:uid="{B342100B-AC47-4D14-A82E-3431E8C2E4E3}"/>
    <cellStyle name="Calculation 2 2 6 3 4" xfId="7183" xr:uid="{08AC39ED-FD05-4F8F-AB1A-9B2F9CC0F48B}"/>
    <cellStyle name="Calculation 2 2 6 4" xfId="2976" xr:uid="{00000000-0005-0000-0000-00008F000000}"/>
    <cellStyle name="Calculation 2 2 6 4 2" xfId="6042" xr:uid="{BBB12C6F-A7DF-4AF5-9FCF-4FD33EC76FD9}"/>
    <cellStyle name="Calculation 2 2 6 4 3" xfId="8200" xr:uid="{94FDB15F-28DD-411B-882A-5F936335CCA5}"/>
    <cellStyle name="Calculation 2 2 6 4 4" xfId="6482" xr:uid="{7B72D88C-3B95-4A19-A0D2-B25153823A64}"/>
    <cellStyle name="Calculation 2 2 6 5" xfId="3099" xr:uid="{00000000-0005-0000-0000-000090000000}"/>
    <cellStyle name="Calculation 2 2 6 5 2" xfId="6165" xr:uid="{F4683DEB-2738-4327-91A3-BFA8C6F7CF36}"/>
    <cellStyle name="Calculation 2 2 6 5 3" xfId="8323" xr:uid="{8812B6A8-F5E5-45F9-BA6E-283221303717}"/>
    <cellStyle name="Calculation 2 2 6 5 4" xfId="8493" xr:uid="{CAC6CAD4-BECF-4002-9365-C41E086F2013}"/>
    <cellStyle name="Calculation 2 2 6 6" xfId="3171" xr:uid="{00000000-0005-0000-0000-000091000000}"/>
    <cellStyle name="Calculation 2 2 6 6 2" xfId="6237" xr:uid="{8013EC39-A76B-478A-9FBA-9A35B2F48960}"/>
    <cellStyle name="Calculation 2 2 6 6 3" xfId="8395" xr:uid="{429FDD7F-E4A5-4CEF-AE00-7CA2AD624E65}"/>
    <cellStyle name="Calculation 2 2 6 6 4" xfId="6611" xr:uid="{CABE3C8D-7DB5-4349-8DA4-D01E3B636715}"/>
    <cellStyle name="Calculation 2 2 6 7" xfId="3248" xr:uid="{00000000-0005-0000-0000-000092000000}"/>
    <cellStyle name="Calculation 2 2 6 7 2" xfId="6314" xr:uid="{95557F1B-1D71-46AF-AB63-1539DE9AB5CD}"/>
    <cellStyle name="Calculation 2 2 6 7 3" xfId="8472" xr:uid="{8E9BB86E-559C-46A6-88BC-E9C04C81C00A}"/>
    <cellStyle name="Calculation 2 2 6 7 4" xfId="9126" xr:uid="{05350B2B-4648-46D2-B20C-F692C2603F32}"/>
    <cellStyle name="Calculation 2 2 6 8" xfId="5224" xr:uid="{255E6CD0-763E-4DCD-98B4-B22DC70EFEC8}"/>
    <cellStyle name="Calculation 2 2 6 9" xfId="7382" xr:uid="{4CC08C85-85C9-43D8-8232-827DC9839AA0}"/>
    <cellStyle name="Calculation 2 2 7" xfId="971" xr:uid="{00000000-0005-0000-0000-000093000000}"/>
    <cellStyle name="Calculation 2 2 7 2" xfId="4038" xr:uid="{D72597EC-6510-4892-9962-A226FC1FC4ED}"/>
    <cellStyle name="Calculation 2 2 7 3" xfId="6674" xr:uid="{D9347C60-E2B0-4592-BF59-BC47BECC70C1}"/>
    <cellStyle name="Calculation 2 2 7 4" xfId="9034" xr:uid="{AFBFB389-E26C-4863-8F47-0FF13CFEBFB1}"/>
    <cellStyle name="Calculation 2 2 8" xfId="1049" xr:uid="{00000000-0005-0000-0000-000094000000}"/>
    <cellStyle name="Calculation 2 2 8 2" xfId="4116" xr:uid="{7DBAC349-918D-4EC4-9891-7F46102FE357}"/>
    <cellStyle name="Calculation 2 2 8 3" xfId="6716" xr:uid="{5D3FBBC0-C820-4227-AB71-E2C78A1B0DFA}"/>
    <cellStyle name="Calculation 2 2 8 4" xfId="8958" xr:uid="{BFCBB28A-1444-401D-93D2-8AACC264C9D6}"/>
    <cellStyle name="Calculation 2 2 9" xfId="2228" xr:uid="{00000000-0005-0000-0000-000095000000}"/>
    <cellStyle name="Calculation 2 2 9 2" xfId="5294" xr:uid="{0BEFF92A-9538-4956-B1C0-5206F174113D}"/>
    <cellStyle name="Calculation 2 2 9 3" xfId="7452" xr:uid="{ADB199CD-F0B3-41C9-98AC-9BD030DE86F6}"/>
    <cellStyle name="Calculation 2 2 9 4" xfId="3626" xr:uid="{F3A9D188-517D-4E03-9BBD-19EA3F234EDA}"/>
    <cellStyle name="Calculation 2 3" xfId="403" xr:uid="{00000000-0005-0000-0000-000096000000}"/>
    <cellStyle name="Calculation 2 4" xfId="1389" xr:uid="{00000000-0005-0000-0000-000097000000}"/>
    <cellStyle name="Calculation 2 4 10" xfId="8972" xr:uid="{20FE8C1A-23B6-43D3-85E3-3E218F410E21}"/>
    <cellStyle name="Calculation 2 4 2" xfId="2595" xr:uid="{00000000-0005-0000-0000-000098000000}"/>
    <cellStyle name="Calculation 2 4 2 2" xfId="5661" xr:uid="{DD19E538-7DCA-4506-BF78-8ABF12FD515C}"/>
    <cellStyle name="Calculation 2 4 2 3" xfId="7819" xr:uid="{335C0C36-64FB-4FC5-A1F6-55CED45FB8FD}"/>
    <cellStyle name="Calculation 2 4 2 4" xfId="7176" xr:uid="{8EB4FC39-71C9-41C7-829B-35804FCD0D18}"/>
    <cellStyle name="Calculation 2 4 3" xfId="2448" xr:uid="{00000000-0005-0000-0000-000099000000}"/>
    <cellStyle name="Calculation 2 4 3 2" xfId="5514" xr:uid="{562A06F6-0FBC-4261-B106-86252F17B603}"/>
    <cellStyle name="Calculation 2 4 3 3" xfId="7672" xr:uid="{A0118581-B5EC-459C-A866-500628843555}"/>
    <cellStyle name="Calculation 2 4 3 4" xfId="3577" xr:uid="{A31FD91B-3FF0-4E29-BBE0-6EB3E7C469BC}"/>
    <cellStyle name="Calculation 2 4 4" xfId="2647" xr:uid="{00000000-0005-0000-0000-00009A000000}"/>
    <cellStyle name="Calculation 2 4 4 2" xfId="5713" xr:uid="{24312FE1-FDB5-4DE1-A679-E190A9CAC832}"/>
    <cellStyle name="Calculation 2 4 4 3" xfId="7871" xr:uid="{B136C3B9-0E1E-440D-9298-5C0E60E3ABAC}"/>
    <cellStyle name="Calculation 2 4 4 4" xfId="7135" xr:uid="{6792E0C3-3AAE-4CB6-963B-1DD483BF2BA1}"/>
    <cellStyle name="Calculation 2 4 5" xfId="2556" xr:uid="{00000000-0005-0000-0000-00009B000000}"/>
    <cellStyle name="Calculation 2 4 5 2" xfId="5622" xr:uid="{6A2A2EDD-44A8-464C-ADA0-D7C760CA761A}"/>
    <cellStyle name="Calculation 2 4 5 3" xfId="7780" xr:uid="{EDB6F4FA-A0B8-4462-863F-A0AD85A75C42}"/>
    <cellStyle name="Calculation 2 4 5 4" xfId="6329" xr:uid="{54616359-2588-48AA-A571-C6D64F9463FD}"/>
    <cellStyle name="Calculation 2 4 6" xfId="2337" xr:uid="{00000000-0005-0000-0000-00009C000000}"/>
    <cellStyle name="Calculation 2 4 6 2" xfId="5403" xr:uid="{705B3C46-090A-4054-8530-60E984003668}"/>
    <cellStyle name="Calculation 2 4 6 3" xfId="7561" xr:uid="{0DCA3BB0-8A4C-4348-89EC-1D985A36BE99}"/>
    <cellStyle name="Calculation 2 4 6 4" xfId="7217" xr:uid="{AAADBA89-E12E-41B8-B34E-195151D3CBC8}"/>
    <cellStyle name="Calculation 2 4 7" xfId="2785" xr:uid="{00000000-0005-0000-0000-00009D000000}"/>
    <cellStyle name="Calculation 2 4 7 2" xfId="5851" xr:uid="{A47C7FA7-30FD-4CB7-9FE5-68B44F29EEB2}"/>
    <cellStyle name="Calculation 2 4 7 3" xfId="8009" xr:uid="{11581FA0-11AA-4FBD-97A7-A13D15475121}"/>
    <cellStyle name="Calculation 2 4 7 4" xfId="6894" xr:uid="{596F9387-F57C-4684-BA14-26F55A06A5D6}"/>
    <cellStyle name="Calculation 2 4 8" xfId="4456" xr:uid="{9A7E9D9C-7471-4BCB-8AF7-C436D9AC7B6F}"/>
    <cellStyle name="Calculation 2 4 9" xfId="6946" xr:uid="{9E69C295-8E0F-4C81-86FC-28427F4C83B6}"/>
    <cellStyle name="Calculation 2 5" xfId="876" xr:uid="{00000000-0005-0000-0000-00009E000000}"/>
    <cellStyle name="Calculation 2 5 2" xfId="3943" xr:uid="{3BAB6C12-C54A-4A06-82D2-40315EDD8CD7}"/>
    <cellStyle name="Calculation 2 5 3" xfId="6614" xr:uid="{2628CD1E-1D54-4370-9208-ABDF8A5AB3D8}"/>
    <cellStyle name="Calculation 2 5 4" xfId="7254" xr:uid="{11CD6641-5F44-4827-9CB1-8D6C303AC139}"/>
    <cellStyle name="Calculation 2 6" xfId="3379" xr:uid="{C1ADE1E1-62F4-4749-A962-66B65ECF22AB}"/>
    <cellStyle name="Calculation 3" xfId="266" xr:uid="{00000000-0005-0000-0000-00009F000000}"/>
    <cellStyle name="Calculation 3 10" xfId="758" xr:uid="{00000000-0005-0000-0000-0000A0000000}"/>
    <cellStyle name="Calculation 3 10 2" xfId="3825" xr:uid="{39CAA3AD-BDA3-4F0F-98AE-59CE271BC2AD}"/>
    <cellStyle name="Calculation 3 10 3" xfId="6513" xr:uid="{1482EC01-B8EA-4C67-BCA9-39CCD7DBAE13}"/>
    <cellStyle name="Calculation 3 10 4" xfId="7051" xr:uid="{7778D9DB-B18C-45FC-98B7-8FC4C86A475D}"/>
    <cellStyle name="Calculation 3 11" xfId="1053" xr:uid="{00000000-0005-0000-0000-0000A1000000}"/>
    <cellStyle name="Calculation 3 11 2" xfId="4120" xr:uid="{70289009-16B8-47E2-BC96-D73D43DCEC22}"/>
    <cellStyle name="Calculation 3 11 3" xfId="6720" xr:uid="{E34FFC18-988B-4C57-83DE-2D7E39E51919}"/>
    <cellStyle name="Calculation 3 11 4" xfId="6815" xr:uid="{1C7AA917-0237-4534-9ED3-A5E4631E9301}"/>
    <cellStyle name="Calculation 3 12" xfId="3444" xr:uid="{1FA071C1-DF2B-4F0F-AE2E-2935D3BEF433}"/>
    <cellStyle name="Calculation 3 13" xfId="8557" xr:uid="{D977E815-5955-4167-9E4C-5062616CF720}"/>
    <cellStyle name="Calculation 3 14" xfId="3622" xr:uid="{9B07DA67-4CEC-49F9-9BB1-C0FAE4B02E51}"/>
    <cellStyle name="Calculation 3 2" xfId="663" xr:uid="{00000000-0005-0000-0000-0000A2000000}"/>
    <cellStyle name="Calculation 3 2 10" xfId="6343" xr:uid="{C2524AD8-FA78-4C4B-94DB-68EA6C9C7D4D}"/>
    <cellStyle name="Calculation 3 2 11" xfId="8980" xr:uid="{EAE10615-73E9-4927-8C83-1775A66FDE16}"/>
    <cellStyle name="Calculation 3 2 2" xfId="1666" xr:uid="{00000000-0005-0000-0000-0000A3000000}"/>
    <cellStyle name="Calculation 3 2 2 10" xfId="6370" xr:uid="{24EE4FFC-2BE1-49A1-B190-E7B4077FE7D1}"/>
    <cellStyle name="Calculation 3 2 2 2" xfId="2699" xr:uid="{00000000-0005-0000-0000-0000A4000000}"/>
    <cellStyle name="Calculation 3 2 2 2 2" xfId="5765" xr:uid="{B5737E28-AF2B-479E-BB0D-B2FF59891CCA}"/>
    <cellStyle name="Calculation 3 2 2 2 3" xfId="7923" xr:uid="{0A556157-334E-432F-8466-90E7A43C5675}"/>
    <cellStyle name="Calculation 3 2 2 2 4" xfId="6630" xr:uid="{6899C218-9B50-411D-B44F-49F7FB549418}"/>
    <cellStyle name="Calculation 3 2 2 3" xfId="2454" xr:uid="{00000000-0005-0000-0000-0000A5000000}"/>
    <cellStyle name="Calculation 3 2 2 3 2" xfId="5520" xr:uid="{7F3B5476-A5D4-492A-B07C-250FAA0F57A7}"/>
    <cellStyle name="Calculation 3 2 2 3 3" xfId="7678" xr:uid="{B0C01120-00BA-445A-BABA-ABC20A949EFF}"/>
    <cellStyle name="Calculation 3 2 2 3 4" xfId="8758" xr:uid="{20A046DC-B448-48A3-BE1F-8E6B69A3DD0C}"/>
    <cellStyle name="Calculation 3 2 2 4" xfId="2684" xr:uid="{00000000-0005-0000-0000-0000A6000000}"/>
    <cellStyle name="Calculation 3 2 2 4 2" xfId="5750" xr:uid="{D39542A0-7052-4CDB-A830-DC29F21408E7}"/>
    <cellStyle name="Calculation 3 2 2 4 3" xfId="7908" xr:uid="{41C8A9C8-8FD5-4239-8248-84C2BC1462CD}"/>
    <cellStyle name="Calculation 3 2 2 4 4" xfId="6385" xr:uid="{4EEC0924-710B-49E5-A48B-A01B1E8B8E8B}"/>
    <cellStyle name="Calculation 3 2 2 5" xfId="3027" xr:uid="{00000000-0005-0000-0000-0000A7000000}"/>
    <cellStyle name="Calculation 3 2 2 5 2" xfId="6093" xr:uid="{795AA91D-F10C-4B79-AECD-652C38A2BD61}"/>
    <cellStyle name="Calculation 3 2 2 5 3" xfId="8251" xr:uid="{37769433-3974-4BD1-9CA4-B1A088B45FF0}"/>
    <cellStyle name="Calculation 3 2 2 5 4" xfId="6505" xr:uid="{4FA92D16-C020-4A29-A435-C00DCD91E216}"/>
    <cellStyle name="Calculation 3 2 2 6" xfId="3124" xr:uid="{00000000-0005-0000-0000-0000A8000000}"/>
    <cellStyle name="Calculation 3 2 2 6 2" xfId="6190" xr:uid="{64530CF1-32F5-4460-B26E-3EE6014A1949}"/>
    <cellStyle name="Calculation 3 2 2 6 3" xfId="8348" xr:uid="{4894A3E5-40FF-4723-A14E-871C931E5C1B}"/>
    <cellStyle name="Calculation 3 2 2 6 4" xfId="8672" xr:uid="{B388BE9C-58C2-43A5-9A44-9FC4F539A25E}"/>
    <cellStyle name="Calculation 3 2 2 7" xfId="847" xr:uid="{00000000-0005-0000-0000-0000A9000000}"/>
    <cellStyle name="Calculation 3 2 2 7 2" xfId="3914" xr:uid="{7BFF744A-EBB3-4B70-8560-1292903E5A9A}"/>
    <cellStyle name="Calculation 3 2 2 7 3" xfId="6596" xr:uid="{6E9543AC-5BB6-40B7-8AAE-785801A73844}"/>
    <cellStyle name="Calculation 3 2 2 7 4" xfId="9199" xr:uid="{CC723A59-BEFB-472C-B902-8E6068860241}"/>
    <cellStyle name="Calculation 3 2 2 8" xfId="4733" xr:uid="{E2E063E1-A992-479D-A80A-4374300C9EE8}"/>
    <cellStyle name="Calculation 3 2 2 9" xfId="7105" xr:uid="{CE174983-2D44-4E7A-AF38-92C0A446C06D}"/>
    <cellStyle name="Calculation 3 2 3" xfId="2133" xr:uid="{00000000-0005-0000-0000-0000AA000000}"/>
    <cellStyle name="Calculation 3 2 3 10" xfId="8945" xr:uid="{94631ACE-61D5-47CF-85B6-A9DF1499252A}"/>
    <cellStyle name="Calculation 3 2 3 2" xfId="2737" xr:uid="{00000000-0005-0000-0000-0000AB000000}"/>
    <cellStyle name="Calculation 3 2 3 2 2" xfId="5803" xr:uid="{3E2CEBA1-7FA6-48D2-9720-22A21C6F59CC}"/>
    <cellStyle name="Calculation 3 2 3 2 3" xfId="7961" xr:uid="{AA056CBE-6D3C-4A4B-B1B7-1D274DB6AF4A}"/>
    <cellStyle name="Calculation 3 2 3 2 4" xfId="8868" xr:uid="{0CE04D5D-52D4-4DCE-B71F-FD241F074E4D}"/>
    <cellStyle name="Calculation 3 2 3 3" xfId="2847" xr:uid="{00000000-0005-0000-0000-0000AC000000}"/>
    <cellStyle name="Calculation 3 2 3 3 2" xfId="5913" xr:uid="{FF694B5E-0ED7-4F88-A197-93B646988E26}"/>
    <cellStyle name="Calculation 3 2 3 3 3" xfId="8071" xr:uid="{3B540924-54C7-4B38-B81B-437BDBAB7794}"/>
    <cellStyle name="Calculation 3 2 3 3 4" xfId="8833" xr:uid="{2587CBB4-4B24-4419-BFBB-0FD59FE91ADB}"/>
    <cellStyle name="Calculation 3 2 3 4" xfId="2951" xr:uid="{00000000-0005-0000-0000-0000AD000000}"/>
    <cellStyle name="Calculation 3 2 3 4 2" xfId="6017" xr:uid="{EA359118-3C97-4886-9257-A3A00926E310}"/>
    <cellStyle name="Calculation 3 2 3 4 3" xfId="8175" xr:uid="{6DAD6976-9986-48EA-9A03-628BE3B3F081}"/>
    <cellStyle name="Calculation 3 2 3 4 4" xfId="8976" xr:uid="{BA5C4DC7-2164-43FC-889C-FBE69570D879}"/>
    <cellStyle name="Calculation 3 2 3 5" xfId="3074" xr:uid="{00000000-0005-0000-0000-0000AE000000}"/>
    <cellStyle name="Calculation 3 2 3 5 2" xfId="6140" xr:uid="{242B6CA8-D127-4CEE-8B7D-B396A867EFCF}"/>
    <cellStyle name="Calculation 3 2 3 5 3" xfId="8298" xr:uid="{F4ACC229-6D65-4544-B359-568711636F68}"/>
    <cellStyle name="Calculation 3 2 3 5 4" xfId="3264" xr:uid="{3D981654-BD14-4A74-A2BC-698A85BE5DC5}"/>
    <cellStyle name="Calculation 3 2 3 6" xfId="3021" xr:uid="{00000000-0005-0000-0000-0000AF000000}"/>
    <cellStyle name="Calculation 3 2 3 6 2" xfId="6087" xr:uid="{7185731E-F180-4CF0-A7B1-6ED4F4D2F77E}"/>
    <cellStyle name="Calculation 3 2 3 6 3" xfId="8245" xr:uid="{3160A7FF-B738-438F-911B-A7E6D1B62F40}"/>
    <cellStyle name="Calculation 3 2 3 6 4" xfId="7008" xr:uid="{B8C158C4-35AF-4911-846D-AA5CF97B6B90}"/>
    <cellStyle name="Calculation 3 2 3 7" xfId="3223" xr:uid="{00000000-0005-0000-0000-0000B0000000}"/>
    <cellStyle name="Calculation 3 2 3 7 2" xfId="6289" xr:uid="{5AD84E52-22A4-4319-AC93-BA7174967850}"/>
    <cellStyle name="Calculation 3 2 3 7 3" xfId="8447" xr:uid="{97FA1A11-C69D-4123-BFE3-55D3F0E9A7A2}"/>
    <cellStyle name="Calculation 3 2 3 7 4" xfId="9059" xr:uid="{CFCA1FFC-6BE0-40F6-AD9A-D5A62DA6F9DC}"/>
    <cellStyle name="Calculation 3 2 3 8" xfId="5199" xr:uid="{B16F3031-A158-429A-8CD7-066999B94823}"/>
    <cellStyle name="Calculation 3 2 3 9" xfId="7357" xr:uid="{FD4B9C85-D9BD-49AA-BD04-23D8EFCCE170}"/>
    <cellStyle name="Calculation 3 2 4" xfId="2144" xr:uid="{00000000-0005-0000-0000-0000B1000000}"/>
    <cellStyle name="Calculation 3 2 4 10" xfId="7288" xr:uid="{4EFD1614-74A5-4E1E-B536-83E4D2E21B2A}"/>
    <cellStyle name="Calculation 3 2 4 2" xfId="2748" xr:uid="{00000000-0005-0000-0000-0000B2000000}"/>
    <cellStyle name="Calculation 3 2 4 2 2" xfId="5814" xr:uid="{082869A3-428D-4714-8028-C29A2F963234}"/>
    <cellStyle name="Calculation 3 2 4 2 3" xfId="7972" xr:uid="{D3AC0A0D-3351-41D5-B12A-59D5F12D1226}"/>
    <cellStyle name="Calculation 3 2 4 2 4" xfId="8924" xr:uid="{F47D051A-940F-4CB2-AD30-E287D13130D3}"/>
    <cellStyle name="Calculation 3 2 4 3" xfId="2858" xr:uid="{00000000-0005-0000-0000-0000B3000000}"/>
    <cellStyle name="Calculation 3 2 4 3 2" xfId="5924" xr:uid="{073CD53F-F914-426F-AB9E-96F363DBDE29}"/>
    <cellStyle name="Calculation 3 2 4 3 3" xfId="8082" xr:uid="{E2B6E2E7-EAC0-444E-B02C-771DEE41C4BD}"/>
    <cellStyle name="Calculation 3 2 4 3 4" xfId="6697" xr:uid="{9F01F874-1AF8-4790-84C3-3CEA4E1AD1B3}"/>
    <cellStyle name="Calculation 3 2 4 4" xfId="2962" xr:uid="{00000000-0005-0000-0000-0000B4000000}"/>
    <cellStyle name="Calculation 3 2 4 4 2" xfId="6028" xr:uid="{E795821B-CBBF-4CD1-8634-05C452E836E3}"/>
    <cellStyle name="Calculation 3 2 4 4 3" xfId="8186" xr:uid="{33B33FE7-A33A-41B3-A137-1F4E58AD15C8}"/>
    <cellStyle name="Calculation 3 2 4 4 4" xfId="8675" xr:uid="{051F9956-A5C4-46AD-9489-989740FA5FB3}"/>
    <cellStyle name="Calculation 3 2 4 5" xfId="3085" xr:uid="{00000000-0005-0000-0000-0000B5000000}"/>
    <cellStyle name="Calculation 3 2 4 5 2" xfId="6151" xr:uid="{C7F792DB-1EAC-4C96-AF5E-94C7C6A0DD27}"/>
    <cellStyle name="Calculation 3 2 4 5 3" xfId="8309" xr:uid="{123936C3-7664-49D6-89BF-7174208D1F61}"/>
    <cellStyle name="Calculation 3 2 4 5 4" xfId="9245" xr:uid="{1A678E4A-7451-43BA-ADD5-5FC8196DBF46}"/>
    <cellStyle name="Calculation 3 2 4 6" xfId="3157" xr:uid="{00000000-0005-0000-0000-0000B6000000}"/>
    <cellStyle name="Calculation 3 2 4 6 2" xfId="6223" xr:uid="{1794506C-EFE8-439D-B257-8F78487F3500}"/>
    <cellStyle name="Calculation 3 2 4 6 3" xfId="8381" xr:uid="{984B37D8-F744-483E-8347-E4E111A35940}"/>
    <cellStyle name="Calculation 3 2 4 6 4" xfId="3550" xr:uid="{2FF934F3-8EA0-4D3A-97D7-615A164F65AC}"/>
    <cellStyle name="Calculation 3 2 4 7" xfId="3234" xr:uid="{00000000-0005-0000-0000-0000B7000000}"/>
    <cellStyle name="Calculation 3 2 4 7 2" xfId="6300" xr:uid="{CEF1986E-EAD7-42FC-BA6B-C0D4E2DE48D1}"/>
    <cellStyle name="Calculation 3 2 4 7 3" xfId="8458" xr:uid="{A9AF9C18-13AA-45BC-A593-6D59A1177C3F}"/>
    <cellStyle name="Calculation 3 2 4 7 4" xfId="8693" xr:uid="{4F7BAD17-CECB-4622-98FB-5A82EAF5D715}"/>
    <cellStyle name="Calculation 3 2 4 8" xfId="5210" xr:uid="{D0299863-6752-44DD-ABF7-52B57879E5BA}"/>
    <cellStyle name="Calculation 3 2 4 9" xfId="7368" xr:uid="{71D860FA-53C2-4626-8EAE-90601CD1C532}"/>
    <cellStyle name="Calculation 3 2 5" xfId="1233" xr:uid="{00000000-0005-0000-0000-0000B8000000}"/>
    <cellStyle name="Calculation 3 2 5 2" xfId="4300" xr:uid="{4AC32703-9194-4615-8745-9E8BD7F0F63C}"/>
    <cellStyle name="Calculation 3 2 5 3" xfId="6860" xr:uid="{E4539DB5-1623-4747-B611-B0FD09A21D58}"/>
    <cellStyle name="Calculation 3 2 5 4" xfId="9164" xr:uid="{9399A269-729C-4A94-BCF4-0FF14838EAF7}"/>
    <cellStyle name="Calculation 3 2 6" xfId="2311" xr:uid="{00000000-0005-0000-0000-0000B9000000}"/>
    <cellStyle name="Calculation 3 2 6 2" xfId="5377" xr:uid="{CCB3C73C-3E06-49EF-B143-42BD17162118}"/>
    <cellStyle name="Calculation 3 2 6 3" xfId="7535" xr:uid="{96BDFC25-C14F-4F2F-B617-0820A76A4116}"/>
    <cellStyle name="Calculation 3 2 6 4" xfId="3332" xr:uid="{6B5BF2E6-C29B-4C34-8E5A-FAC215573E2A}"/>
    <cellStyle name="Calculation 3 2 7" xfId="2433" xr:uid="{00000000-0005-0000-0000-0000BA000000}"/>
    <cellStyle name="Calculation 3 2 7 2" xfId="5499" xr:uid="{F58BA47A-5B5F-49E5-BA34-FC7C03E247D2}"/>
    <cellStyle name="Calculation 3 2 7 3" xfId="7657" xr:uid="{47020119-8E2D-4D04-80EC-96BA42F86A43}"/>
    <cellStyle name="Calculation 3 2 7 4" xfId="8772" xr:uid="{69E9243B-940A-45AB-B311-D929C39C894D}"/>
    <cellStyle name="Calculation 3 2 8" xfId="1042" xr:uid="{00000000-0005-0000-0000-0000BB000000}"/>
    <cellStyle name="Calculation 3 2 8 2" xfId="4109" xr:uid="{9EAA6256-5DB4-4F4B-9522-D29F56A3CF72}"/>
    <cellStyle name="Calculation 3 2 8 3" xfId="6709" xr:uid="{A7F1DAC3-3FFB-4899-98C2-50AE6DEC3C0C}"/>
    <cellStyle name="Calculation 3 2 8 4" xfId="7269" xr:uid="{62EF2792-E02F-4A8B-BA48-B360B1AC0DF8}"/>
    <cellStyle name="Calculation 3 2 9" xfId="3730" xr:uid="{CE00E2D8-C46D-47BC-95B8-7F33925F5A02}"/>
    <cellStyle name="Calculation 3 3" xfId="1453" xr:uid="{00000000-0005-0000-0000-0000BC000000}"/>
    <cellStyle name="Calculation 3 3 10" xfId="6990" xr:uid="{883B9532-30F0-4EC1-9ED0-D6B32938EECF}"/>
    <cellStyle name="Calculation 3 3 2" xfId="784" xr:uid="{00000000-0005-0000-0000-0000BD000000}"/>
    <cellStyle name="Calculation 3 3 2 2" xfId="3851" xr:uid="{6A671F1E-3383-406B-BDAF-527C1818B94D}"/>
    <cellStyle name="Calculation 3 3 2 3" xfId="6539" xr:uid="{6A24778E-F0B5-4F43-976C-D0630EE17A11}"/>
    <cellStyle name="Calculation 3 3 2 4" xfId="9204" xr:uid="{A22C00FA-3F10-4EB4-85BE-7D6C9134F209}"/>
    <cellStyle name="Calculation 3 3 3" xfId="2457" xr:uid="{00000000-0005-0000-0000-0000BE000000}"/>
    <cellStyle name="Calculation 3 3 3 2" xfId="5523" xr:uid="{164D85BA-E0E2-44C3-9DF6-669AA7265A2D}"/>
    <cellStyle name="Calculation 3 3 3 3" xfId="7681" xr:uid="{3034AB2E-33FF-44DE-B5E3-020AF20F1C75}"/>
    <cellStyle name="Calculation 3 3 3 4" xfId="6377" xr:uid="{AA467DBA-8EEA-4EF5-8E73-C530DEB1E52A}"/>
    <cellStyle name="Calculation 3 3 4" xfId="2246" xr:uid="{00000000-0005-0000-0000-0000BF000000}"/>
    <cellStyle name="Calculation 3 3 4 2" xfId="5312" xr:uid="{F1007314-7E08-47B8-A69B-AD5CF436A479}"/>
    <cellStyle name="Calculation 3 3 4 3" xfId="7470" xr:uid="{634A722A-8E36-48D0-82D9-0114E5A4CDD0}"/>
    <cellStyle name="Calculation 3 3 4 4" xfId="3542" xr:uid="{9BA191FA-8883-4967-A3C5-9185800AFF4F}"/>
    <cellStyle name="Calculation 3 3 5" xfId="2510" xr:uid="{00000000-0005-0000-0000-0000C0000000}"/>
    <cellStyle name="Calculation 3 3 5 2" xfId="5576" xr:uid="{88BB101D-E98D-4E8A-A35F-706A7CC7CA1D}"/>
    <cellStyle name="Calculation 3 3 5 3" xfId="7734" xr:uid="{DF286939-11AD-4DE5-80EA-3C665C13FEEF}"/>
    <cellStyle name="Calculation 3 3 5 4" xfId="7282" xr:uid="{BD189815-FA52-49CB-BC79-27311308B6CC}"/>
    <cellStyle name="Calculation 3 3 6" xfId="1085" xr:uid="{00000000-0005-0000-0000-0000C1000000}"/>
    <cellStyle name="Calculation 3 3 6 2" xfId="4152" xr:uid="{B0C68B40-C197-4902-B1CF-13CDCB6ADEB4}"/>
    <cellStyle name="Calculation 3 3 6 3" xfId="6752" xr:uid="{FEF60F32-3118-4381-A5AC-7E938D0995C4}"/>
    <cellStyle name="Calculation 3 3 6 4" xfId="6472" xr:uid="{F045E595-6228-41E1-ABE1-509C36500967}"/>
    <cellStyle name="Calculation 3 3 7" xfId="3140" xr:uid="{00000000-0005-0000-0000-0000C2000000}"/>
    <cellStyle name="Calculation 3 3 7 2" xfId="6206" xr:uid="{066C7CA6-7760-4774-A443-B30BD5F55592}"/>
    <cellStyle name="Calculation 3 3 7 3" xfId="8364" xr:uid="{F81B48DD-5CCE-49FF-9B11-C0D710FABC57}"/>
    <cellStyle name="Calculation 3 3 7 4" xfId="3353" xr:uid="{DB0135FF-1F54-42ED-91A1-2BDBC66FBB57}"/>
    <cellStyle name="Calculation 3 3 8" xfId="4520" xr:uid="{DFF29291-1952-484D-9037-CA04934D83A9}"/>
    <cellStyle name="Calculation 3 3 9" xfId="6983" xr:uid="{2A20CB23-1B64-4FFD-AF54-58EC377C7BD9}"/>
    <cellStyle name="Calculation 3 4" xfId="1322" xr:uid="{00000000-0005-0000-0000-0000C3000000}"/>
    <cellStyle name="Calculation 3 4 10" xfId="6837" xr:uid="{CAA89657-D877-41FE-8731-BF738510802F}"/>
    <cellStyle name="Calculation 3 4 2" xfId="800" xr:uid="{00000000-0005-0000-0000-0000C4000000}"/>
    <cellStyle name="Calculation 3 4 2 2" xfId="3867" xr:uid="{803799BB-BE51-4E8D-99EC-527D37272D09}"/>
    <cellStyle name="Calculation 3 4 2 3" xfId="6551" xr:uid="{292CDA44-2713-4468-856C-85D44F181AAC}"/>
    <cellStyle name="Calculation 3 4 2 4" xfId="8969" xr:uid="{BA23A344-3314-414B-BBFC-6A572153724D}"/>
    <cellStyle name="Calculation 3 4 3" xfId="780" xr:uid="{00000000-0005-0000-0000-0000C5000000}"/>
    <cellStyle name="Calculation 3 4 3 2" xfId="3847" xr:uid="{75391B6F-75F2-4B74-A2B7-117985E7823B}"/>
    <cellStyle name="Calculation 3 4 3 3" xfId="6535" xr:uid="{5CBFC096-98E0-48CF-978C-6B258583B571}"/>
    <cellStyle name="Calculation 3 4 3 4" xfId="9208" xr:uid="{A4A529C9-3D8C-4A68-85A2-B4A2FBF63200}"/>
    <cellStyle name="Calculation 3 4 4" xfId="2722" xr:uid="{00000000-0005-0000-0000-0000C6000000}"/>
    <cellStyle name="Calculation 3 4 4 2" xfId="5788" xr:uid="{6CA0E736-3E0A-478F-9AAA-FD8271D11083}"/>
    <cellStyle name="Calculation 3 4 4 3" xfId="7946" xr:uid="{304C55C0-3DC6-4341-9E0D-C98EE4030135}"/>
    <cellStyle name="Calculation 3 4 4 4" xfId="6632" xr:uid="{33FE1970-08F9-4C70-855E-C5AADFFF8DCF}"/>
    <cellStyle name="Calculation 3 4 5" xfId="2501" xr:uid="{00000000-0005-0000-0000-0000C7000000}"/>
    <cellStyle name="Calculation 3 4 5 2" xfId="5567" xr:uid="{2D464B2C-403D-4322-BE45-3F2CA79385C2}"/>
    <cellStyle name="Calculation 3 4 5 3" xfId="7725" xr:uid="{72E18ED0-1B9A-427E-BC7C-BB5DAE6AF110}"/>
    <cellStyle name="Calculation 3 4 5 4" xfId="9133" xr:uid="{706406F3-FEDA-4EFF-AC1D-190D36BBC288}"/>
    <cellStyle name="Calculation 3 4 6" xfId="2904" xr:uid="{00000000-0005-0000-0000-0000C8000000}"/>
    <cellStyle name="Calculation 3 4 6 2" xfId="5970" xr:uid="{89DB66F7-044A-4D40-9A5D-1325BA879389}"/>
    <cellStyle name="Calculation 3 4 6 3" xfId="8128" xr:uid="{ABB7E5AE-87E7-4743-8D98-3B2A261C845A}"/>
    <cellStyle name="Calculation 3 4 6 4" xfId="3536" xr:uid="{5F9275D6-1B19-49AF-A817-34FEB0D60C4C}"/>
    <cellStyle name="Calculation 3 4 7" xfId="3130" xr:uid="{00000000-0005-0000-0000-0000C9000000}"/>
    <cellStyle name="Calculation 3 4 7 2" xfId="6196" xr:uid="{558F20B0-6EC9-46C3-A26F-29A8A7E52237}"/>
    <cellStyle name="Calculation 3 4 7 3" xfId="8354" xr:uid="{1DA97098-0A40-4A83-85A1-93943CBB0ADC}"/>
    <cellStyle name="Calculation 3 4 7 4" xfId="6682" xr:uid="{91D09685-0D79-4AB9-8E8D-6E83036AC9BD}"/>
    <cellStyle name="Calculation 3 4 8" xfId="4389" xr:uid="{E96D4170-7A41-40BC-A397-0076DF2A92EA}"/>
    <cellStyle name="Calculation 3 4 9" xfId="6903" xr:uid="{D3B9892E-DFB7-4584-82DB-B5F370102BC5}"/>
    <cellStyle name="Calculation 3 5" xfId="2151" xr:uid="{00000000-0005-0000-0000-0000CA000000}"/>
    <cellStyle name="Calculation 3 5 10" xfId="6402" xr:uid="{825831DA-B669-4AB7-A941-81466B53B119}"/>
    <cellStyle name="Calculation 3 5 2" xfId="2755" xr:uid="{00000000-0005-0000-0000-0000CB000000}"/>
    <cellStyle name="Calculation 3 5 2 2" xfId="5821" xr:uid="{7F664698-AF30-42A3-B7D5-425B7FF02B9A}"/>
    <cellStyle name="Calculation 3 5 2 3" xfId="7979" xr:uid="{050C7014-95A1-402E-A476-6305C3529C4A}"/>
    <cellStyle name="Calculation 3 5 2 4" xfId="8632" xr:uid="{B1FA16A3-27C7-45D2-A30E-09D62EE1CF20}"/>
    <cellStyle name="Calculation 3 5 3" xfId="2865" xr:uid="{00000000-0005-0000-0000-0000CC000000}"/>
    <cellStyle name="Calculation 3 5 3 2" xfId="5931" xr:uid="{3FF98039-E5E1-4163-914F-8F167A4EC240}"/>
    <cellStyle name="Calculation 3 5 3 3" xfId="8089" xr:uid="{D8551BB1-21BC-4315-91A9-520C5B498155}"/>
    <cellStyle name="Calculation 3 5 3 4" xfId="6624" xr:uid="{33C6C35C-280B-4CD9-9793-AC7BC03B7184}"/>
    <cellStyle name="Calculation 3 5 4" xfId="2969" xr:uid="{00000000-0005-0000-0000-0000CD000000}"/>
    <cellStyle name="Calculation 3 5 4 2" xfId="6035" xr:uid="{D17632DF-1AC1-4165-AD48-0FD2608053CA}"/>
    <cellStyle name="Calculation 3 5 4 3" xfId="8193" xr:uid="{8E11F44C-86C2-48E3-868F-8E049A539575}"/>
    <cellStyle name="Calculation 3 5 4 4" xfId="6421" xr:uid="{0331F07B-E5BD-46ED-8528-A4B54974237D}"/>
    <cellStyle name="Calculation 3 5 5" xfId="3092" xr:uid="{00000000-0005-0000-0000-0000CE000000}"/>
    <cellStyle name="Calculation 3 5 5 2" xfId="6158" xr:uid="{1B181973-D387-4F1B-8D5C-0341D85BE0D4}"/>
    <cellStyle name="Calculation 3 5 5 3" xfId="8316" xr:uid="{62DB84AE-9C12-481A-B4E6-0CE9E0C2D159}"/>
    <cellStyle name="Calculation 3 5 5 4" xfId="7253" xr:uid="{97E17C82-0901-45BD-ACAF-B4AF1B0086B8}"/>
    <cellStyle name="Calculation 3 5 6" xfId="3164" xr:uid="{00000000-0005-0000-0000-0000CF000000}"/>
    <cellStyle name="Calculation 3 5 6 2" xfId="6230" xr:uid="{46B5BFE0-7AFD-43B1-9B8E-01EB9BDF8643}"/>
    <cellStyle name="Calculation 3 5 6 3" xfId="8388" xr:uid="{A8E151F8-314F-4B13-ABB4-5843885F150C}"/>
    <cellStyle name="Calculation 3 5 6 4" xfId="8548" xr:uid="{A5D11911-3FF8-4CB6-88A1-E21548097BC8}"/>
    <cellStyle name="Calculation 3 5 7" xfId="3241" xr:uid="{00000000-0005-0000-0000-0000D0000000}"/>
    <cellStyle name="Calculation 3 5 7 2" xfId="6307" xr:uid="{3D5C4444-CB00-4C27-BD2E-B4871C067602}"/>
    <cellStyle name="Calculation 3 5 7 3" xfId="8465" xr:uid="{F4A67E72-45DE-4922-9CC2-61AA3B98E779}"/>
    <cellStyle name="Calculation 3 5 7 4" xfId="8518" xr:uid="{ABBA2105-E0D1-499B-A0FC-AED564C52899}"/>
    <cellStyle name="Calculation 3 5 8" xfId="5217" xr:uid="{714EAC69-8FF3-4E04-B960-84056930B5A6}"/>
    <cellStyle name="Calculation 3 5 9" xfId="7375" xr:uid="{C2446FB0-668E-45EB-BFBF-99583A985F08}"/>
    <cellStyle name="Calculation 3 6" xfId="2100" xr:uid="{00000000-0005-0000-0000-0000D1000000}"/>
    <cellStyle name="Calculation 3 6 10" xfId="7270" xr:uid="{D075B1C4-7166-491D-A5C7-59F12B4F125A}"/>
    <cellStyle name="Calculation 3 6 2" xfId="1125" xr:uid="{00000000-0005-0000-0000-0000D2000000}"/>
    <cellStyle name="Calculation 3 6 2 2" xfId="4192" xr:uid="{3EC02B3D-6567-4DFE-B21C-D203127D29DD}"/>
    <cellStyle name="Calculation 3 6 2 3" xfId="6792" xr:uid="{1C871402-1459-4481-A6A9-BF83E5BB5A55}"/>
    <cellStyle name="Calculation 3 6 2 4" xfId="6489" xr:uid="{34545B09-75F6-435B-8E58-209610A75792}"/>
    <cellStyle name="Calculation 3 6 3" xfId="2814" xr:uid="{00000000-0005-0000-0000-0000D3000000}"/>
    <cellStyle name="Calculation 3 6 3 2" xfId="5880" xr:uid="{186D90E7-AAA7-44AC-94F8-C342190FF72A}"/>
    <cellStyle name="Calculation 3 6 3 3" xfId="8038" xr:uid="{29AF7B33-E0D0-4EED-B9FA-0F5413F4AB10}"/>
    <cellStyle name="Calculation 3 6 3 4" xfId="8797" xr:uid="{03C03A57-539C-47D9-B98A-3D7BCF491E8F}"/>
    <cellStyle name="Calculation 3 6 4" xfId="2918" xr:uid="{00000000-0005-0000-0000-0000D4000000}"/>
    <cellStyle name="Calculation 3 6 4 2" xfId="5984" xr:uid="{7C8F12CB-68F2-4BB6-BDA3-F2B951C19D12}"/>
    <cellStyle name="Calculation 3 6 4 3" xfId="8142" xr:uid="{37FE5677-FD88-4B4A-884A-F5BFA4EB4358}"/>
    <cellStyle name="Calculation 3 6 4 4" xfId="6888" xr:uid="{36F48D68-E331-4694-A24C-4BFC20BB1822}"/>
    <cellStyle name="Calculation 3 6 5" xfId="2449" xr:uid="{00000000-0005-0000-0000-0000D5000000}"/>
    <cellStyle name="Calculation 3 6 5 2" xfId="5515" xr:uid="{24C18A1A-14C3-491A-BB2A-B7095DAB08A0}"/>
    <cellStyle name="Calculation 3 6 5 3" xfId="7673" xr:uid="{79801CB8-4EA4-42CD-84D4-55795BA7E106}"/>
    <cellStyle name="Calculation 3 6 5 4" xfId="8549" xr:uid="{7EB589A5-829C-4347-AA7E-4ED1F492ADBE}"/>
    <cellStyle name="Calculation 3 6 6" xfId="2651" xr:uid="{00000000-0005-0000-0000-0000D6000000}"/>
    <cellStyle name="Calculation 3 6 6 2" xfId="5717" xr:uid="{BCCA742B-8855-4C3C-A3CC-2608B8B8E8E8}"/>
    <cellStyle name="Calculation 3 6 6 3" xfId="7875" xr:uid="{AEACB5A7-DA63-4069-AFB2-AD8327364CCA}"/>
    <cellStyle name="Calculation 3 6 6 4" xfId="3547" xr:uid="{D9022B52-6CB6-4F7F-83B5-730344F34295}"/>
    <cellStyle name="Calculation 3 6 7" xfId="3190" xr:uid="{00000000-0005-0000-0000-0000D7000000}"/>
    <cellStyle name="Calculation 3 6 7 2" xfId="6256" xr:uid="{794E48C4-0169-4EA1-A16C-47CB2322A754}"/>
    <cellStyle name="Calculation 3 6 7 3" xfId="8414" xr:uid="{8CD23562-DBB5-4622-BE08-40B24AA953DF}"/>
    <cellStyle name="Calculation 3 6 7 4" xfId="9197" xr:uid="{8F61F739-6A79-493A-8A64-E0DD5677DC4C}"/>
    <cellStyle name="Calculation 3 6 8" xfId="5166" xr:uid="{DEEF0831-2A8E-46F9-874B-479CB598E6AD}"/>
    <cellStyle name="Calculation 3 6 9" xfId="7324" xr:uid="{386A16D4-AFFC-4A62-9627-DAD861CA2773}"/>
    <cellStyle name="Calculation 3 7" xfId="942" xr:uid="{00000000-0005-0000-0000-0000D8000000}"/>
    <cellStyle name="Calculation 3 7 2" xfId="4009" xr:uid="{64A937B4-C8B7-431B-9C09-7FCE43AF2558}"/>
    <cellStyle name="Calculation 3 7 3" xfId="6655" xr:uid="{0B8A0BAD-E494-4583-A7F7-F16B8F453ABE}"/>
    <cellStyle name="Calculation 3 7 4" xfId="8647" xr:uid="{722658DB-EF2F-4C6D-867E-04E88D26C51F}"/>
    <cellStyle name="Calculation 3 8" xfId="873" xr:uid="{00000000-0005-0000-0000-0000D9000000}"/>
    <cellStyle name="Calculation 3 8 2" xfId="3940" xr:uid="{C438E547-6536-4946-BBC3-8AA8B8FCA0AE}"/>
    <cellStyle name="Calculation 3 8 3" xfId="6612" xr:uid="{974FA394-E312-43E5-A2AA-FA6702F8058F}"/>
    <cellStyle name="Calculation 3 8 4" xfId="8791" xr:uid="{CA72CBC1-CC46-4AB0-A532-F06408DF421B}"/>
    <cellStyle name="Calculation 3 9" xfId="2340" xr:uid="{00000000-0005-0000-0000-0000DA000000}"/>
    <cellStyle name="Calculation 3 9 2" xfId="5406" xr:uid="{5BC665C8-E192-49F0-ACB5-38868FDF6EE7}"/>
    <cellStyle name="Calculation 3 9 3" xfId="7564" xr:uid="{1F8A32C4-93B1-4FE5-9C3F-90CBE7904A5C}"/>
    <cellStyle name="Calculation 3 9 4" xfId="7145" xr:uid="{67A41FA2-1E21-4EEC-935E-6B32C3B6056B}"/>
    <cellStyle name="Calculation 4" xfId="402" xr:uid="{00000000-0005-0000-0000-0000DB000000}"/>
    <cellStyle name="Calculation 5" xfId="1327" xr:uid="{00000000-0005-0000-0000-0000DC000000}"/>
    <cellStyle name="Calculation 5 10" xfId="8988" xr:uid="{DC79B12E-3861-462E-B20E-FE58A2C504C2}"/>
    <cellStyle name="Calculation 5 2" xfId="2660" xr:uid="{00000000-0005-0000-0000-0000DD000000}"/>
    <cellStyle name="Calculation 5 2 2" xfId="5726" xr:uid="{8077E60E-FDF2-4A66-8D92-381C3712C4C9}"/>
    <cellStyle name="Calculation 5 2 3" xfId="7884" xr:uid="{CF932C0C-6294-453F-BE3E-10ED1A39CA7E}"/>
    <cellStyle name="Calculation 5 2 4" xfId="9072" xr:uid="{A66E27E1-09DD-4FD7-90D5-910A28AA3943}"/>
    <cellStyle name="Calculation 5 3" xfId="2460" xr:uid="{00000000-0005-0000-0000-0000DE000000}"/>
    <cellStyle name="Calculation 5 3 2" xfId="5526" xr:uid="{6E63F058-AFB0-44F4-8631-89D2BE571E36}"/>
    <cellStyle name="Calculation 5 3 3" xfId="7684" xr:uid="{F19F7AD8-E39B-4532-8FC3-21147873DF4A}"/>
    <cellStyle name="Calculation 5 3 4" xfId="4822" xr:uid="{F505B16A-D4F2-45C4-B22E-79CFF5FFC54E}"/>
    <cellStyle name="Calculation 5 4" xfId="2630" xr:uid="{00000000-0005-0000-0000-0000DF000000}"/>
    <cellStyle name="Calculation 5 4 2" xfId="5696" xr:uid="{EB0A2F92-2D1E-4EFB-B0BA-DD6D90981CBA}"/>
    <cellStyle name="Calculation 5 4 3" xfId="7854" xr:uid="{9F9B785F-F341-499D-A7DB-6DF3691D81B3}"/>
    <cellStyle name="Calculation 5 4 4" xfId="8616" xr:uid="{9B4564F4-4F3A-41E4-B160-2904D1D8D1F8}"/>
    <cellStyle name="Calculation 5 5" xfId="2992" xr:uid="{00000000-0005-0000-0000-0000E0000000}"/>
    <cellStyle name="Calculation 5 5 2" xfId="6058" xr:uid="{45AF4C44-A00A-4F74-9A08-53F295FC9D88}"/>
    <cellStyle name="Calculation 5 5 3" xfId="8216" xr:uid="{175E7CF7-2BEE-40FC-A626-3F9E7D4429F5}"/>
    <cellStyle name="Calculation 5 5 4" xfId="9181" xr:uid="{B2D45D89-050E-4764-AA6D-467CD0AAB348}"/>
    <cellStyle name="Calculation 5 6" xfId="2266" xr:uid="{00000000-0005-0000-0000-0000E1000000}"/>
    <cellStyle name="Calculation 5 6 2" xfId="5332" xr:uid="{A7CB04D9-5BFE-4C82-B7AC-1754FBFEF570}"/>
    <cellStyle name="Calculation 5 6 3" xfId="7490" xr:uid="{EEE91388-C0ED-4A21-93BD-3CAA6AC6AEF3}"/>
    <cellStyle name="Calculation 5 6 4" xfId="7314" xr:uid="{55BCE8C1-3F5A-4B9A-BF6C-C9EB76E94CDC}"/>
    <cellStyle name="Calculation 5 7" xfId="2599" xr:uid="{00000000-0005-0000-0000-0000E2000000}"/>
    <cellStyle name="Calculation 5 7 2" xfId="5665" xr:uid="{1AC51828-9522-45E4-A6F0-C949D5D9B902}"/>
    <cellStyle name="Calculation 5 7 3" xfId="7823" xr:uid="{EBE29ED4-56FE-4E70-96AF-F99D1D039CED}"/>
    <cellStyle name="Calculation 5 7 4" xfId="8841" xr:uid="{5DF480A3-D3ED-462F-8A4E-86C57A496CFD}"/>
    <cellStyle name="Calculation 5 8" xfId="4394" xr:uid="{202D29E7-EBDD-4FFE-88CA-7B48FEB272DA}"/>
    <cellStyle name="Calculation 5 9" xfId="6908" xr:uid="{7035D9C1-20BE-4BD2-A1A0-34DA345BDA41}"/>
    <cellStyle name="Calculation 6" xfId="770" xr:uid="{00000000-0005-0000-0000-0000E3000000}"/>
    <cellStyle name="Calculation 6 2" xfId="3837" xr:uid="{92D85482-8881-4092-A42B-06C71A1B3C1C}"/>
    <cellStyle name="Calculation 6 3" xfId="6525" xr:uid="{F07E1606-EE5F-47F6-B3E0-86C2F78AC7DF}"/>
    <cellStyle name="Calculation 6 4" xfId="8564" xr:uid="{BE6B7674-AAA0-49CB-ADA9-9C2166E7AE04}"/>
    <cellStyle name="Calculation 7" xfId="3272" xr:uid="{690E93E9-98EC-4795-AD8B-51E482514FBF}"/>
    <cellStyle name="Calculation 8" xfId="9268" xr:uid="{6A2BAFFF-5B36-433C-882F-A75741CF026D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0" xr:uid="{00000000-0005-0000-0000-0000FF000000}"/>
    <cellStyle name="Input 2 2 10 2" xfId="5596" xr:uid="{7F5FDF33-FC5D-43F3-8080-6CCB008637CE}"/>
    <cellStyle name="Input 2 2 10 3" xfId="7754" xr:uid="{2BD15FBD-A733-4ADE-B77F-0766213F6093}"/>
    <cellStyle name="Input 2 2 10 4" xfId="6846" xr:uid="{D47FB053-7420-45F1-B961-04800C714873}"/>
    <cellStyle name="Input 2 2 11" xfId="2996" xr:uid="{00000000-0005-0000-0000-000000010000}"/>
    <cellStyle name="Input 2 2 11 2" xfId="6062" xr:uid="{BB5571D0-3DF0-4B15-9E71-C213DCCF9997}"/>
    <cellStyle name="Input 2 2 11 3" xfId="8220" xr:uid="{76FBC798-552B-4366-BFA8-427263C90853}"/>
    <cellStyle name="Input 2 2 11 4" xfId="8966" xr:uid="{0E18DB86-625E-4D07-8253-98A9E2C89916}"/>
    <cellStyle name="Input 2 2 12" xfId="3474" xr:uid="{EBA80D7E-5B42-4165-BB21-D933B9972C5F}"/>
    <cellStyle name="Input 2 2 13" xfId="6604" xr:uid="{2C3E5EF5-C117-4E5D-A678-E2F37DB4B607}"/>
    <cellStyle name="Input 2 2 14" xfId="3600" xr:uid="{3EBE00A2-821D-4615-8D7B-2E016C1A174E}"/>
    <cellStyle name="Input 2 2 2" xfId="693" xr:uid="{00000000-0005-0000-0000-000001010000}"/>
    <cellStyle name="Input 2 2 2 10" xfId="6371" xr:uid="{F6FBD9F6-6BAA-49D1-8965-3CD88FD163B0}"/>
    <cellStyle name="Input 2 2 2 11" xfId="7264" xr:uid="{5AD9793E-B27A-483E-8086-956A92BCD055}"/>
    <cellStyle name="Input 2 2 2 2" xfId="1696" xr:uid="{00000000-0005-0000-0000-000002010000}"/>
    <cellStyle name="Input 2 2 2 2 10" xfId="7142" xr:uid="{BDB9C9ED-E7F0-48C8-9956-255758B227AC}"/>
    <cellStyle name="Input 2 2 2 2 2" xfId="2451" xr:uid="{00000000-0005-0000-0000-000003010000}"/>
    <cellStyle name="Input 2 2 2 2 2 2" xfId="5517" xr:uid="{76DA2CFE-D921-4706-B292-0DCC8B30C180}"/>
    <cellStyle name="Input 2 2 2 2 2 3" xfId="7675" xr:uid="{1F714526-A371-4E0D-B2CB-AF49232967B9}"/>
    <cellStyle name="Input 2 2 2 2 2 4" xfId="8611" xr:uid="{C8AE9223-21ED-4983-930C-70C5A1F0DE38}"/>
    <cellStyle name="Input 2 2 2 2 3" xfId="2507" xr:uid="{00000000-0005-0000-0000-000004010000}"/>
    <cellStyle name="Input 2 2 2 2 3 2" xfId="5573" xr:uid="{6C4546E2-D021-4402-BC87-5932714CF8B1}"/>
    <cellStyle name="Input 2 2 2 2 3 3" xfId="7731" xr:uid="{BBF088BE-AE10-4439-91E9-6BA99CBF29BB}"/>
    <cellStyle name="Input 2 2 2 2 3 4" xfId="8896" xr:uid="{17CBC62C-5225-4B5E-8191-93E89BE179AE}"/>
    <cellStyle name="Input 2 2 2 2 4" xfId="2499" xr:uid="{00000000-0005-0000-0000-000005010000}"/>
    <cellStyle name="Input 2 2 2 2 4 2" xfId="5565" xr:uid="{2A10C886-CFB6-4154-A3F9-8C406BF6405E}"/>
    <cellStyle name="Input 2 2 2 2 4 3" xfId="7723" xr:uid="{12257209-9C2F-4099-B6B6-6F164F14E3E2}"/>
    <cellStyle name="Input 2 2 2 2 4 4" xfId="9112" xr:uid="{EF6B76EA-157E-4FD6-A4D9-69AFFA559C49}"/>
    <cellStyle name="Input 2 2 2 2 5" xfId="2720" xr:uid="{00000000-0005-0000-0000-000006010000}"/>
    <cellStyle name="Input 2 2 2 2 5 2" xfId="5786" xr:uid="{02DDB7F6-8789-41E0-890A-7D8347718BE1}"/>
    <cellStyle name="Input 2 2 2 2 5 3" xfId="7944" xr:uid="{00ABCCC5-0A38-4878-A6EB-335B4E9EAD6A}"/>
    <cellStyle name="Input 2 2 2 2 5 4" xfId="6332" xr:uid="{2F4BE645-80F6-4EBF-A978-A580E6A7251F}"/>
    <cellStyle name="Input 2 2 2 2 6" xfId="3125" xr:uid="{00000000-0005-0000-0000-000007010000}"/>
    <cellStyle name="Input 2 2 2 2 6 2" xfId="6191" xr:uid="{989CD662-A49F-419A-9635-70CC0576E16B}"/>
    <cellStyle name="Input 2 2 2 2 6 3" xfId="8349" xr:uid="{17081421-88FA-4EF1-AB83-990435DE4913}"/>
    <cellStyle name="Input 2 2 2 2 6 4" xfId="9155" xr:uid="{D731532C-D344-4F93-BDFA-59A18F02C780}"/>
    <cellStyle name="Input 2 2 2 2 7" xfId="1075" xr:uid="{00000000-0005-0000-0000-000008010000}"/>
    <cellStyle name="Input 2 2 2 2 7 2" xfId="4142" xr:uid="{D3FE4D1B-E95F-4D5F-9C37-BB478C7DAA24}"/>
    <cellStyle name="Input 2 2 2 2 7 3" xfId="6742" xr:uid="{27E7CB6E-85A8-4433-9F12-224A35EB0DCF}"/>
    <cellStyle name="Input 2 2 2 2 7 4" xfId="6918" xr:uid="{91942E50-E200-46AF-8E0F-07A96C448E2A}"/>
    <cellStyle name="Input 2 2 2 2 8" xfId="4763" xr:uid="{E38A3745-F711-4F3C-A6CD-CD8219FB3EFD}"/>
    <cellStyle name="Input 2 2 2 2 9" xfId="7124" xr:uid="{DD3F90A2-4A8E-4D0F-83C7-31F18F158086}"/>
    <cellStyle name="Input 2 2 2 3" xfId="2140" xr:uid="{00000000-0005-0000-0000-000009010000}"/>
    <cellStyle name="Input 2 2 2 3 10" xfId="8749" xr:uid="{97B7B7C8-E8C1-4B5F-9E4C-1B84503921C0}"/>
    <cellStyle name="Input 2 2 2 3 2" xfId="2744" xr:uid="{00000000-0005-0000-0000-00000A010000}"/>
    <cellStyle name="Input 2 2 2 3 2 2" xfId="5810" xr:uid="{665F77FA-A2B4-4454-9523-7AE54A7043AE}"/>
    <cellStyle name="Input 2 2 2 3 2 3" xfId="7968" xr:uid="{9FA3B3A0-79BF-4634-9EBA-65850F316473}"/>
    <cellStyle name="Input 2 2 2 3 2 4" xfId="7113" xr:uid="{831A9076-3259-4A11-A6E2-7C0FA1CE21E5}"/>
    <cellStyle name="Input 2 2 2 3 3" xfId="2854" xr:uid="{00000000-0005-0000-0000-00000B010000}"/>
    <cellStyle name="Input 2 2 2 3 3 2" xfId="5920" xr:uid="{4C4100AA-ED0D-4074-B7B8-6A090EA19083}"/>
    <cellStyle name="Input 2 2 2 3 3 3" xfId="8078" xr:uid="{36AA8031-F518-4CBA-896E-B38BFF78E639}"/>
    <cellStyle name="Input 2 2 2 3 3 4" xfId="9205" xr:uid="{830394EE-562C-4E84-977E-604242C13057}"/>
    <cellStyle name="Input 2 2 2 3 4" xfId="2958" xr:uid="{00000000-0005-0000-0000-00000C010000}"/>
    <cellStyle name="Input 2 2 2 3 4 2" xfId="6024" xr:uid="{DF1E4017-A4E7-4B04-AB65-14F9DCDB7C00}"/>
    <cellStyle name="Input 2 2 2 3 4 3" xfId="8182" xr:uid="{A0E28337-1A23-4A00-B98B-63D15A75555F}"/>
    <cellStyle name="Input 2 2 2 3 4 4" xfId="7170" xr:uid="{BE7D200C-F0FF-4DB6-BCEE-150D977FBDEA}"/>
    <cellStyle name="Input 2 2 2 3 5" xfId="3081" xr:uid="{00000000-0005-0000-0000-00000D010000}"/>
    <cellStyle name="Input 2 2 2 3 5 2" xfId="6147" xr:uid="{0CD0C730-8375-4320-B986-D6FB7EC7B783}"/>
    <cellStyle name="Input 2 2 2 3 5 3" xfId="8305" xr:uid="{28FD07D6-CCF4-44B4-A767-08A95F3CC847}"/>
    <cellStyle name="Input 2 2 2 3 5 4" xfId="9142" xr:uid="{2DA9E351-B0C2-4E0C-8BEC-C899B3A0D5E7}"/>
    <cellStyle name="Input 2 2 2 3 6" xfId="3153" xr:uid="{00000000-0005-0000-0000-00000E010000}"/>
    <cellStyle name="Input 2 2 2 3 6 2" xfId="6219" xr:uid="{8946D23C-4CC2-4D9C-A49D-0E103D16BD62}"/>
    <cellStyle name="Input 2 2 2 3 6 3" xfId="8377" xr:uid="{CA86AB1B-5D54-4178-AD22-31E2BA95A913}"/>
    <cellStyle name="Input 2 2 2 3 6 4" xfId="6663" xr:uid="{BD842FD8-F5A2-48CE-9AE6-E18A9869AA1D}"/>
    <cellStyle name="Input 2 2 2 3 7" xfId="3230" xr:uid="{00000000-0005-0000-0000-00000F010000}"/>
    <cellStyle name="Input 2 2 2 3 7 2" xfId="6296" xr:uid="{D6693621-A935-4E8B-8BA5-A8B3250DD1A0}"/>
    <cellStyle name="Input 2 2 2 3 7 3" xfId="8454" xr:uid="{74C8FCEE-41E5-4484-9DCC-FC2CBE866623}"/>
    <cellStyle name="Input 2 2 2 3 7 4" xfId="8987" xr:uid="{5BB88ED7-9ABC-4F8E-8D61-BFA293D05D11}"/>
    <cellStyle name="Input 2 2 2 3 8" xfId="5206" xr:uid="{501768AD-59D0-47E7-9D44-F212A333F0A9}"/>
    <cellStyle name="Input 2 2 2 3 9" xfId="7364" xr:uid="{8F62B0D2-B3CD-4866-89AE-FE462733C022}"/>
    <cellStyle name="Input 2 2 2 4" xfId="1352" xr:uid="{00000000-0005-0000-0000-000010010000}"/>
    <cellStyle name="Input 2 2 2 4 10" xfId="8524" xr:uid="{0C3F42C5-9DBE-4E85-851C-E50FC2FFA915}"/>
    <cellStyle name="Input 2 2 2 4 2" xfId="2567" xr:uid="{00000000-0005-0000-0000-000011010000}"/>
    <cellStyle name="Input 2 2 2 4 2 2" xfId="5633" xr:uid="{4F06CFF4-496E-4725-B6BA-62D5AF8BA9A8}"/>
    <cellStyle name="Input 2 2 2 4 2 3" xfId="7791" xr:uid="{BB1C12B4-435A-4290-8069-8163319D4229}"/>
    <cellStyle name="Input 2 2 2 4 2 4" xfId="8649" xr:uid="{6A986757-BB95-4BDE-85FD-71CE49C535CC}"/>
    <cellStyle name="Input 2 2 2 4 3" xfId="2400" xr:uid="{00000000-0005-0000-0000-000012010000}"/>
    <cellStyle name="Input 2 2 2 4 3 2" xfId="5466" xr:uid="{77D50FBA-6A5D-4B42-A079-5CCEF6E957CC}"/>
    <cellStyle name="Input 2 2 2 4 3 3" xfId="7624" xr:uid="{8D417BCC-3A62-40C1-97F6-CF6866D410BE}"/>
    <cellStyle name="Input 2 2 2 4 3 4" xfId="3599" xr:uid="{244BCACB-0C9E-4ECA-ADBC-3DE2E4E02FC5}"/>
    <cellStyle name="Input 2 2 2 4 4" xfId="2492" xr:uid="{00000000-0005-0000-0000-000013010000}"/>
    <cellStyle name="Input 2 2 2 4 4 2" xfId="5558" xr:uid="{90A2F923-A2CC-473B-9000-ED5684ECF08E}"/>
    <cellStyle name="Input 2 2 2 4 4 3" xfId="7716" xr:uid="{000272F6-2EB9-4895-92E7-D5116CB7F59A}"/>
    <cellStyle name="Input 2 2 2 4 4 4" xfId="7134" xr:uid="{B24B9B75-DA14-4512-AB16-DE9426797F91}"/>
    <cellStyle name="Input 2 2 2 4 5" xfId="1062" xr:uid="{00000000-0005-0000-0000-000014010000}"/>
    <cellStyle name="Input 2 2 2 4 5 2" xfId="4129" xr:uid="{446CF0A9-5401-4264-A909-B7B2430167D0}"/>
    <cellStyle name="Input 2 2 2 4 5 3" xfId="6729" xr:uid="{19F82878-A6FC-480F-9572-10CD6113358A}"/>
    <cellStyle name="Input 2 2 2 4 5 4" xfId="9091" xr:uid="{BBEC8C9D-2052-400B-B0CA-DFEDC428BCC1}"/>
    <cellStyle name="Input 2 2 2 4 6" xfId="1044" xr:uid="{00000000-0005-0000-0000-000015010000}"/>
    <cellStyle name="Input 2 2 2 4 6 2" xfId="4111" xr:uid="{77DB987D-B5AC-4AF3-BC70-F71C776113DF}"/>
    <cellStyle name="Input 2 2 2 4 6 3" xfId="6711" xr:uid="{FAAB61E7-B226-4384-A078-4E41B53C0F91}"/>
    <cellStyle name="Input 2 2 2 4 6 4" xfId="8831" xr:uid="{D9DDF54D-6B74-4286-B132-DBF8D01C7FA8}"/>
    <cellStyle name="Input 2 2 2 4 7" xfId="3151" xr:uid="{00000000-0005-0000-0000-000016010000}"/>
    <cellStyle name="Input 2 2 2 4 7 2" xfId="6217" xr:uid="{F1714F23-952A-4D45-9B86-56B5EC8AD0D7}"/>
    <cellStyle name="Input 2 2 2 4 7 3" xfId="8375" xr:uid="{2B15C85F-858B-48CB-A169-A7C3EC5716AD}"/>
    <cellStyle name="Input 2 2 2 4 7 4" xfId="9051" xr:uid="{969C8696-ED2A-4296-9B93-39F8E77F5D09}"/>
    <cellStyle name="Input 2 2 2 4 8" xfId="4419" xr:uid="{ACF7B91C-D5CF-4DF1-B440-5837E3367C54}"/>
    <cellStyle name="Input 2 2 2 4 9" xfId="6928" xr:uid="{75AC9353-E9FB-4AE1-8A9B-803882FE894C}"/>
    <cellStyle name="Input 2 2 2 5" xfId="1263" xr:uid="{00000000-0005-0000-0000-000017010000}"/>
    <cellStyle name="Input 2 2 2 5 2" xfId="4330" xr:uid="{8A8A59FE-884A-4555-968D-F2B35D9E3441}"/>
    <cellStyle name="Input 2 2 2 5 3" xfId="6876" xr:uid="{D62C48FC-A854-4671-B4DF-83EED66F61E1}"/>
    <cellStyle name="Input 2 2 2 5 4" xfId="6381" xr:uid="{3E2F2B32-4171-4AB3-BD77-F1F0CE7AB58B}"/>
    <cellStyle name="Input 2 2 2 6" xfId="2330" xr:uid="{00000000-0005-0000-0000-000018010000}"/>
    <cellStyle name="Input 2 2 2 6 2" xfId="5396" xr:uid="{5E44E525-8990-4B57-A94A-A81C5CF34982}"/>
    <cellStyle name="Input 2 2 2 6 3" xfId="7554" xr:uid="{1E14915E-AF57-452E-90E0-CFE0980A699E}"/>
    <cellStyle name="Input 2 2 2 6 4" xfId="8697" xr:uid="{B3EC8A4E-4AC5-4D60-B6C9-6B4CD12E4048}"/>
    <cellStyle name="Input 2 2 2 7" xfId="822" xr:uid="{00000000-0005-0000-0000-000019010000}"/>
    <cellStyle name="Input 2 2 2 7 2" xfId="3889" xr:uid="{2B51F4A1-6B7C-481C-9503-ABE583DF6A2F}"/>
    <cellStyle name="Input 2 2 2 7 3" xfId="6572" xr:uid="{6E092F9E-A704-430F-A33F-EB0F19D66C49}"/>
    <cellStyle name="Input 2 2 2 7 4" xfId="6679" xr:uid="{47AB727E-40F3-4073-B9BD-1A02F06273E8}"/>
    <cellStyle name="Input 2 2 2 8" xfId="1051" xr:uid="{00000000-0005-0000-0000-00001A010000}"/>
    <cellStyle name="Input 2 2 2 8 2" xfId="4118" xr:uid="{B6A58A24-3E26-4ED7-A014-CAA58C2175C6}"/>
    <cellStyle name="Input 2 2 2 8 3" xfId="6718" xr:uid="{CE9EFADA-792C-46FB-81DC-FB2A6C243134}"/>
    <cellStyle name="Input 2 2 2 8 4" xfId="6468" xr:uid="{29AF3B8F-DBD2-4B9E-9614-437DE2F7A511}"/>
    <cellStyle name="Input 2 2 2 9" xfId="3760" xr:uid="{697BBDD6-CB3F-461E-9409-65FD9A083417}"/>
    <cellStyle name="Input 2 2 3" xfId="1483" xr:uid="{00000000-0005-0000-0000-00001B010000}"/>
    <cellStyle name="Input 2 2 3 10" xfId="7290" xr:uid="{1065C3C0-7327-4C64-B84E-594A70CC9637}"/>
    <cellStyle name="Input 2 2 3 2" xfId="760" xr:uid="{00000000-0005-0000-0000-00001C010000}"/>
    <cellStyle name="Input 2 2 3 2 2" xfId="3827" xr:uid="{66793D51-EAA7-4104-AFF4-181ADCB038E7}"/>
    <cellStyle name="Input 2 2 3 2 3" xfId="6515" xr:uid="{449ED8AA-F16D-4B13-8D4B-BBFA8A5C2A69}"/>
    <cellStyle name="Input 2 2 3 2 4" xfId="9116" xr:uid="{1F74055A-6C34-425C-9089-617FBE357F4A}"/>
    <cellStyle name="Input 2 2 3 3" xfId="2504" xr:uid="{00000000-0005-0000-0000-00001D010000}"/>
    <cellStyle name="Input 2 2 3 3 2" xfId="5570" xr:uid="{9DD48037-0EB0-431B-982C-5C838FD7258D}"/>
    <cellStyle name="Input 2 2 3 3 3" xfId="7728" xr:uid="{1B5CA524-FC07-4A04-B0E3-A50F898914D3}"/>
    <cellStyle name="Input 2 2 3 3 4" xfId="8544" xr:uid="{0278892D-3908-4C5F-9D23-C45E6197F513}"/>
    <cellStyle name="Input 2 2 3 4" xfId="2281" xr:uid="{00000000-0005-0000-0000-00001E010000}"/>
    <cellStyle name="Input 2 2 3 4 2" xfId="5347" xr:uid="{C583F5FD-8838-46A1-8F92-470B6A204F6B}"/>
    <cellStyle name="Input 2 2 3 4 3" xfId="7505" xr:uid="{43B6F8B7-FB98-41A8-8C50-FA49F37211F6}"/>
    <cellStyle name="Input 2 2 3 4 4" xfId="9098" xr:uid="{0572B497-F654-426F-9968-68B16D20D94B}"/>
    <cellStyle name="Input 2 2 3 5" xfId="2249" xr:uid="{00000000-0005-0000-0000-00001F010000}"/>
    <cellStyle name="Input 2 2 3 5 2" xfId="5315" xr:uid="{B41AB5DC-40C9-4558-971D-CD2A2444B2E5}"/>
    <cellStyle name="Input 2 2 3 5 3" xfId="7473" xr:uid="{6964E02C-19A6-4AC4-BCD2-3F3927FCDD4D}"/>
    <cellStyle name="Input 2 2 3 5 4" xfId="6461" xr:uid="{CFAEBCAC-E157-42AC-81E7-830EFB2B0258}"/>
    <cellStyle name="Input 2 2 3 6" xfId="2692" xr:uid="{00000000-0005-0000-0000-000020010000}"/>
    <cellStyle name="Input 2 2 3 6 2" xfId="5758" xr:uid="{3EC21F79-741A-4CF3-BE4F-DF8DD121BF0F}"/>
    <cellStyle name="Input 2 2 3 6 3" xfId="7916" xr:uid="{4F104D6C-8296-432B-8DBE-193FEE8C7265}"/>
    <cellStyle name="Input 2 2 3 6 4" xfId="6962" xr:uid="{1265BE18-9026-4EB5-A5F6-488AC6D858A4}"/>
    <cellStyle name="Input 2 2 3 7" xfId="2704" xr:uid="{00000000-0005-0000-0000-000021010000}"/>
    <cellStyle name="Input 2 2 3 7 2" xfId="5770" xr:uid="{003E6659-096F-4290-BD9A-3E3AED149C40}"/>
    <cellStyle name="Input 2 2 3 7 3" xfId="7928" xr:uid="{33432722-77C3-4436-897F-33AEA0F912CB}"/>
    <cellStyle name="Input 2 2 3 7 4" xfId="8750" xr:uid="{F7A21889-5C6A-40C3-A2B4-5F4986954196}"/>
    <cellStyle name="Input 2 2 3 8" xfId="4550" xr:uid="{C1249127-4AC0-437F-BA90-2776955EDBD5}"/>
    <cellStyle name="Input 2 2 3 9" xfId="7000" xr:uid="{F003D0D8-5435-4D65-AF2D-1F006D534361}"/>
    <cellStyle name="Input 2 2 4" xfId="1546" xr:uid="{00000000-0005-0000-0000-000022010000}"/>
    <cellStyle name="Input 2 2 4 10" xfId="9210" xr:uid="{25042EE7-1824-4B29-A027-59956AA15BFD}"/>
    <cellStyle name="Input 2 2 4 2" xfId="2265" xr:uid="{00000000-0005-0000-0000-000023010000}"/>
    <cellStyle name="Input 2 2 4 2 2" xfId="5331" xr:uid="{ECA679C0-4891-44DB-80B1-636C62995602}"/>
    <cellStyle name="Input 2 2 4 2 3" xfId="7489" xr:uid="{FA552858-2EFF-43CB-96E6-5B2917860789}"/>
    <cellStyle name="Input 2 2 4 2 4" xfId="8855" xr:uid="{2695ED6D-75F6-4138-BEC9-510090A8113A}"/>
    <cellStyle name="Input 2 2 4 3" xfId="2696" xr:uid="{00000000-0005-0000-0000-000024010000}"/>
    <cellStyle name="Input 2 2 4 3 2" xfId="5762" xr:uid="{027C9FE7-5181-4CA5-A03E-0491F9E99EDA}"/>
    <cellStyle name="Input 2 2 4 3 3" xfId="7920" xr:uid="{3A966293-F80B-4C66-B0D7-9371BACB57F7}"/>
    <cellStyle name="Input 2 2 4 3 4" xfId="3345" xr:uid="{7C5F7E0E-7E39-4244-B381-A52AD444F9AA}"/>
    <cellStyle name="Input 2 2 4 4" xfId="2380" xr:uid="{00000000-0005-0000-0000-000025010000}"/>
    <cellStyle name="Input 2 2 4 4 2" xfId="5446" xr:uid="{E45D0B10-75E6-4525-B34C-118023524EC3}"/>
    <cellStyle name="Input 2 2 4 4 3" xfId="7604" xr:uid="{3BDBC476-A045-4BC0-BFF8-9FA856F75354}"/>
    <cellStyle name="Input 2 2 4 4 4" xfId="7187" xr:uid="{70F68D33-B68F-4D01-8773-D252759119F8}"/>
    <cellStyle name="Input 2 2 4 5" xfId="2646" xr:uid="{00000000-0005-0000-0000-000026010000}"/>
    <cellStyle name="Input 2 2 4 5 2" xfId="5712" xr:uid="{98C697C2-2216-4586-BFF4-0889F5C778C2}"/>
    <cellStyle name="Input 2 2 4 5 3" xfId="7870" xr:uid="{86605A52-DB45-43D8-8AD7-4532598853FC}"/>
    <cellStyle name="Input 2 2 4 5 4" xfId="6668" xr:uid="{74991F82-82A0-4852-AEE5-423EF1F5A739}"/>
    <cellStyle name="Input 2 2 4 6" xfId="2792" xr:uid="{00000000-0005-0000-0000-000027010000}"/>
    <cellStyle name="Input 2 2 4 6 2" xfId="5858" xr:uid="{3FBAF0C6-823A-442C-AEF8-966DD1652BCE}"/>
    <cellStyle name="Input 2 2 4 6 3" xfId="8016" xr:uid="{9B8797B7-0B71-4283-9A3B-BCA04837BCC1}"/>
    <cellStyle name="Input 2 2 4 6 4" xfId="9019" xr:uid="{08ABAE5F-9F1C-41E9-A592-83ABB3A1CC14}"/>
    <cellStyle name="Input 2 2 4 7" xfId="1046" xr:uid="{00000000-0005-0000-0000-000028010000}"/>
    <cellStyle name="Input 2 2 4 7 2" xfId="4113" xr:uid="{67B1E6E8-A998-4DAD-BE97-E83FD0AB5FF6}"/>
    <cellStyle name="Input 2 2 4 7 3" xfId="6713" xr:uid="{E56475F7-D53B-4633-856D-28B2365B4AB2}"/>
    <cellStyle name="Input 2 2 4 7 4" xfId="6953" xr:uid="{7E5F81DB-639C-4863-BE02-B241EF79721C}"/>
    <cellStyle name="Input 2 2 4 8" xfId="4613" xr:uid="{02160C7D-C779-4C86-85E7-DFFB802947B4}"/>
    <cellStyle name="Input 2 2 4 9" xfId="7031" xr:uid="{88F4394E-790D-4152-B517-E1A99A49AE39}"/>
    <cellStyle name="Input 2 2 5" xfId="2118" xr:uid="{00000000-0005-0000-0000-000029010000}"/>
    <cellStyle name="Input 2 2 5 10" xfId="3275" xr:uid="{DCC1D4F9-A3E0-4DF7-A0D7-6EDA6CDC4FAE}"/>
    <cellStyle name="Input 2 2 5 2" xfId="1093" xr:uid="{00000000-0005-0000-0000-00002A010000}"/>
    <cellStyle name="Input 2 2 5 2 2" xfId="4160" xr:uid="{A0BDFB0F-C8B2-4981-B770-E12494D1B233}"/>
    <cellStyle name="Input 2 2 5 2 3" xfId="6760" xr:uid="{395E67BD-748C-420F-923E-3AEAF4837134}"/>
    <cellStyle name="Input 2 2 5 2 4" xfId="6622" xr:uid="{51A1FA2A-8AA7-4DFA-92E4-4AC57B090D5D}"/>
    <cellStyle name="Input 2 2 5 3" xfId="2832" xr:uid="{00000000-0005-0000-0000-00002B010000}"/>
    <cellStyle name="Input 2 2 5 3 2" xfId="5898" xr:uid="{759D34DB-8B14-487A-BED7-D38C559A8B79}"/>
    <cellStyle name="Input 2 2 5 3 3" xfId="8056" xr:uid="{E4E43018-2292-4A7B-8A50-CF1410C49B1D}"/>
    <cellStyle name="Input 2 2 5 3 4" xfId="8857" xr:uid="{F78F5BC8-1B29-4345-BE19-737FF0F9D912}"/>
    <cellStyle name="Input 2 2 5 4" xfId="2936" xr:uid="{00000000-0005-0000-0000-00002C010000}"/>
    <cellStyle name="Input 2 2 5 4 2" xfId="6002" xr:uid="{ADB4489C-BADC-4509-AF67-75BBB6E0E31C}"/>
    <cellStyle name="Input 2 2 5 4 3" xfId="8160" xr:uid="{D33C3854-5F0B-4F9A-A90B-3F67E56AC061}"/>
    <cellStyle name="Input 2 2 5 4 4" xfId="8789" xr:uid="{0FD25757-92B8-48AD-9E2F-43505CC2022A}"/>
    <cellStyle name="Input 2 2 5 5" xfId="3059" xr:uid="{00000000-0005-0000-0000-00002D010000}"/>
    <cellStyle name="Input 2 2 5 5 2" xfId="6125" xr:uid="{3A2893BE-4422-4D79-8A47-29BCEECCEBED}"/>
    <cellStyle name="Input 2 2 5 5 3" xfId="8283" xr:uid="{D0F69DA4-15E5-4E9D-ACD5-F6A5ECCAFAAF}"/>
    <cellStyle name="Input 2 2 5 5 4" xfId="7223" xr:uid="{D8B3A6BA-910F-4840-B5EB-69E4FE575A7F}"/>
    <cellStyle name="Input 2 2 5 6" xfId="2668" xr:uid="{00000000-0005-0000-0000-00002E010000}"/>
    <cellStyle name="Input 2 2 5 6 2" xfId="5734" xr:uid="{5BB96DD8-0625-4F02-BC21-426839C69323}"/>
    <cellStyle name="Input 2 2 5 6 3" xfId="7892" xr:uid="{29D9A484-3A0E-405D-A443-1E06D94ED93F}"/>
    <cellStyle name="Input 2 2 5 6 4" xfId="6951" xr:uid="{FF4ABCC1-CB38-4F6F-9C3C-ADF07E061AF3}"/>
    <cellStyle name="Input 2 2 5 7" xfId="3208" xr:uid="{00000000-0005-0000-0000-00002F010000}"/>
    <cellStyle name="Input 2 2 5 7 2" xfId="6274" xr:uid="{5909974D-732B-45CD-92B2-D6D67355DE5C}"/>
    <cellStyle name="Input 2 2 5 7 3" xfId="8432" xr:uid="{F1D9E830-1793-4D58-B0CB-E24850D73D82}"/>
    <cellStyle name="Input 2 2 5 7 4" xfId="3303" xr:uid="{2212C498-62E4-4F10-BAA9-8E01EB4210AC}"/>
    <cellStyle name="Input 2 2 5 8" xfId="5184" xr:uid="{F9C41D56-4D3B-4D43-81A7-C8A4217DB432}"/>
    <cellStyle name="Input 2 2 5 9" xfId="7342" xr:uid="{8374A417-1449-4488-8ADD-2C9B10E50D4F}"/>
    <cellStyle name="Input 2 2 6" xfId="1343" xr:uid="{00000000-0005-0000-0000-000030010000}"/>
    <cellStyle name="Input 2 2 6 10" xfId="3561" xr:uid="{83242F74-5D94-46F1-8A34-69071DCCD23E}"/>
    <cellStyle name="Input 2 2 6 2" xfId="2638" xr:uid="{00000000-0005-0000-0000-000031010000}"/>
    <cellStyle name="Input 2 2 6 2 2" xfId="5704" xr:uid="{C99C76FE-296A-44F4-B95E-9274E7034782}"/>
    <cellStyle name="Input 2 2 6 2 3" xfId="7862" xr:uid="{1FD20C3B-DCB3-4070-8425-361B53B4310A}"/>
    <cellStyle name="Input 2 2 6 2 4" xfId="3585" xr:uid="{551C4ED8-63B4-48B1-82CD-48FECD1D6688}"/>
    <cellStyle name="Input 2 2 6 3" xfId="2205" xr:uid="{00000000-0005-0000-0000-000032010000}"/>
    <cellStyle name="Input 2 2 6 3 2" xfId="5271" xr:uid="{4434C861-96C5-4F66-AA23-14265A275E73}"/>
    <cellStyle name="Input 2 2 6 3 3" xfId="7429" xr:uid="{03FAD81B-65C7-4CD3-8738-BEEAD1566D65}"/>
    <cellStyle name="Input 2 2 6 3 4" xfId="9251" xr:uid="{51A117A7-3E14-4E0A-A5D7-83953FB109B9}"/>
    <cellStyle name="Input 2 2 6 4" xfId="2241" xr:uid="{00000000-0005-0000-0000-000033010000}"/>
    <cellStyle name="Input 2 2 6 4 2" xfId="5307" xr:uid="{E47CA788-817B-4F6C-87F9-BD0B825A90C1}"/>
    <cellStyle name="Input 2 2 6 4 3" xfId="7465" xr:uid="{3620996D-3865-4EA3-A7DD-0CE810613D58}"/>
    <cellStyle name="Input 2 2 6 4 4" xfId="7298" xr:uid="{DEA087A2-E525-4142-B3F1-4852215C3B60}"/>
    <cellStyle name="Input 2 2 6 5" xfId="2403" xr:uid="{00000000-0005-0000-0000-000034010000}"/>
    <cellStyle name="Input 2 2 6 5 2" xfId="5469" xr:uid="{1198D9C5-F716-4C2E-98EA-8B73D6D1F2A5}"/>
    <cellStyle name="Input 2 2 6 5 3" xfId="7627" xr:uid="{6A23DDCA-F426-4DDC-A635-0506C876AF10}"/>
    <cellStyle name="Input 2 2 6 5 4" xfId="8692" xr:uid="{10CA4B72-37EA-4A25-B33A-FF245F7E3FB7}"/>
    <cellStyle name="Input 2 2 6 6" xfId="2214" xr:uid="{00000000-0005-0000-0000-000035010000}"/>
    <cellStyle name="Input 2 2 6 6 2" xfId="5280" xr:uid="{B6FD8CB6-058E-4C27-B8CA-4850BFF60EE0}"/>
    <cellStyle name="Input 2 2 6 6 3" xfId="7438" xr:uid="{7F44BD24-4986-42FF-BDE7-0CF41D7CD99E}"/>
    <cellStyle name="Input 2 2 6 6 4" xfId="8694" xr:uid="{101D72EE-46B4-4330-BE9B-A4D6C73F2695}"/>
    <cellStyle name="Input 2 2 6 7" xfId="3035" xr:uid="{00000000-0005-0000-0000-000036010000}"/>
    <cellStyle name="Input 2 2 6 7 2" xfId="6101" xr:uid="{057789EF-5756-42E2-AADC-FBCD7219A1A7}"/>
    <cellStyle name="Input 2 2 6 7 3" xfId="8259" xr:uid="{DDA3B262-1BB6-45C2-B644-CDBD289B454D}"/>
    <cellStyle name="Input 2 2 6 7 4" xfId="6378" xr:uid="{B578BF72-1F51-4EFA-AE18-4F0D68956DDA}"/>
    <cellStyle name="Input 2 2 6 8" xfId="4410" xr:uid="{E4EC9856-4653-402B-A0DB-462F37247EBD}"/>
    <cellStyle name="Input 2 2 6 9" xfId="6920" xr:uid="{0950EA60-373F-4F4F-9083-3608CBDFEDC1}"/>
    <cellStyle name="Input 2 2 7" xfId="972" xr:uid="{00000000-0005-0000-0000-000037010000}"/>
    <cellStyle name="Input 2 2 7 2" xfId="4039" xr:uid="{6258765D-488D-45BA-A707-996CB52AB707}"/>
    <cellStyle name="Input 2 2 7 3" xfId="6675" xr:uid="{CD1444C3-F98B-4FA6-A6C4-A8C4FC4B7363}"/>
    <cellStyle name="Input 2 2 7 4" xfId="6803" xr:uid="{69D0E921-8DF9-49BD-BAAD-004FEA951926}"/>
    <cellStyle name="Input 2 2 8" xfId="762" xr:uid="{00000000-0005-0000-0000-000038010000}"/>
    <cellStyle name="Input 2 2 8 2" xfId="3829" xr:uid="{3DF05A2E-4553-4C7F-9BEE-E1440EA65AAD}"/>
    <cellStyle name="Input 2 2 8 3" xfId="6517" xr:uid="{2060375F-B8D8-492F-A64C-597F9DADC042}"/>
    <cellStyle name="Input 2 2 8 4" xfId="8922" xr:uid="{2AE0EB26-D67B-4502-81E6-38A23B65B86F}"/>
    <cellStyle name="Input 2 2 9" xfId="2290" xr:uid="{00000000-0005-0000-0000-000039010000}"/>
    <cellStyle name="Input 2 2 9 2" xfId="5356" xr:uid="{4EC2CA29-4AD6-43C7-AD80-BD8D902F49A0}"/>
    <cellStyle name="Input 2 2 9 3" xfId="7514" xr:uid="{EE0FDE61-5205-4EB0-A454-E68EB584FF83}"/>
    <cellStyle name="Input 2 2 9 4" xfId="6366" xr:uid="{63565971-66E3-4F64-90F6-A2B28FE41081}"/>
    <cellStyle name="Input 2 3" xfId="413" xr:uid="{00000000-0005-0000-0000-00003A010000}"/>
    <cellStyle name="Input 2 4" xfId="1345" xr:uid="{00000000-0005-0000-0000-00003B010000}"/>
    <cellStyle name="Input 2 4 10" xfId="8992" xr:uid="{977701D4-E390-45FA-A8F9-8E81D889C349}"/>
    <cellStyle name="Input 2 4 2" xfId="2698" xr:uid="{00000000-0005-0000-0000-00003C010000}"/>
    <cellStyle name="Input 2 4 2 2" xfId="5764" xr:uid="{98425406-4CB3-4795-85BE-DD3F17F123A2}"/>
    <cellStyle name="Input 2 4 2 3" xfId="7922" xr:uid="{A351BD7E-7073-46D6-B15B-8685ACE75766}"/>
    <cellStyle name="Input 2 4 2 4" xfId="8864" xr:uid="{376ADDE2-02E4-4D71-A7E3-AAD31EAF5316}"/>
    <cellStyle name="Input 2 4 3" xfId="2724" xr:uid="{00000000-0005-0000-0000-00003D010000}"/>
    <cellStyle name="Input 2 4 3 2" xfId="5790" xr:uid="{3F69BFF5-7051-4404-8D38-6A1C902ECE17}"/>
    <cellStyle name="Input 2 4 3 3" xfId="7948" xr:uid="{32B0227B-EDB9-4C9B-982D-E041ABD71C11}"/>
    <cellStyle name="Input 2 4 3 4" xfId="6418" xr:uid="{F246C7A1-029F-49A2-A5B5-932B25BAA340}"/>
    <cellStyle name="Input 2 4 4" xfId="2783" xr:uid="{00000000-0005-0000-0000-00003E010000}"/>
    <cellStyle name="Input 2 4 4 2" xfId="5849" xr:uid="{E48DA6E9-BCEF-4312-930E-1D707BA560E4}"/>
    <cellStyle name="Input 2 4 4 3" xfId="8007" xr:uid="{DA4B30B9-8629-4988-86D4-14A7A614BCD9}"/>
    <cellStyle name="Input 2 4 4 4" xfId="7221" xr:uid="{D980997A-9211-4DFC-906C-A2468A0BFBC7}"/>
    <cellStyle name="Input 2 4 5" xfId="3026" xr:uid="{00000000-0005-0000-0000-00003F010000}"/>
    <cellStyle name="Input 2 4 5 2" xfId="6092" xr:uid="{E7CC15C9-A5A8-485C-B079-C0C6DF241D26}"/>
    <cellStyle name="Input 2 4 5 3" xfId="8250" xr:uid="{4B06EFA3-7820-46EA-B704-F225495F6EC0}"/>
    <cellStyle name="Input 2 4 5 4" xfId="6599" xr:uid="{DEE2F7D0-1296-4C15-8749-77A6F682AE9C}"/>
    <cellStyle name="Input 2 4 6" xfId="3122" xr:uid="{00000000-0005-0000-0000-000040010000}"/>
    <cellStyle name="Input 2 4 6 2" xfId="6188" xr:uid="{C43BEE97-7C49-4433-AF1A-63B0D08369EF}"/>
    <cellStyle name="Input 2 4 6 3" xfId="8346" xr:uid="{5CE876D2-8065-44C1-8419-604B8DD73931}"/>
    <cellStyle name="Input 2 4 6 4" xfId="9262" xr:uid="{256F7B1D-AA64-447B-8305-F21510F5EB6C}"/>
    <cellStyle name="Input 2 4 7" xfId="2637" xr:uid="{00000000-0005-0000-0000-000041010000}"/>
    <cellStyle name="Input 2 4 7 2" xfId="5703" xr:uid="{40400F11-EE65-44E4-9DD9-03FCDB04A54F}"/>
    <cellStyle name="Input 2 4 7 3" xfId="7861" xr:uid="{C454286E-620B-4028-BC87-80AA79C8C9D2}"/>
    <cellStyle name="Input 2 4 7 4" xfId="8698" xr:uid="{41BE449A-598B-484F-B666-F15E5D4FD085}"/>
    <cellStyle name="Input 2 4 8" xfId="4412" xr:uid="{32AC26AE-277C-452F-8D9C-9CAA97DFC0EA}"/>
    <cellStyle name="Input 2 4 9" xfId="6922" xr:uid="{84DE389C-78ED-499A-976C-B091B8C841D3}"/>
    <cellStyle name="Input 2 5" xfId="805" xr:uid="{00000000-0005-0000-0000-000042010000}"/>
    <cellStyle name="Input 2 5 2" xfId="3872" xr:uid="{1B8E8DA6-6662-4B39-983D-548C00F440A4}"/>
    <cellStyle name="Input 2 5 3" xfId="6556" xr:uid="{E25BDE0D-C995-4739-A175-7C90A0D766E9}"/>
    <cellStyle name="Input 2 5 4" xfId="7240" xr:uid="{9210F030-AAB9-41BD-9BC7-CF72EE694A9D}"/>
    <cellStyle name="Input 2 6" xfId="3309" xr:uid="{9273ECC3-3EE2-4C1F-AF28-219743241E43}"/>
    <cellStyle name="Input 3" xfId="98" xr:uid="{00000000-0005-0000-0000-000043010000}"/>
    <cellStyle name="Input 3 2" xfId="267" xr:uid="{00000000-0005-0000-0000-000044010000}"/>
    <cellStyle name="Input 3 2 10" xfId="2657" xr:uid="{00000000-0005-0000-0000-000045010000}"/>
    <cellStyle name="Input 3 2 10 2" xfId="5723" xr:uid="{C138F53D-D580-45A4-A3BB-8D5A1E3A3936}"/>
    <cellStyle name="Input 3 2 10 3" xfId="7881" xr:uid="{F9E434E7-558A-4340-AFC4-C7FC1BF3DA4A}"/>
    <cellStyle name="Input 3 2 10 4" xfId="8905" xr:uid="{D5F2572F-110A-41EF-8EF8-76C23BB79964}"/>
    <cellStyle name="Input 3 2 11" xfId="2194" xr:uid="{00000000-0005-0000-0000-000046010000}"/>
    <cellStyle name="Input 3 2 11 2" xfId="5260" xr:uid="{85F43CB3-C4E2-4328-9F9B-A77A51A1ECE5}"/>
    <cellStyle name="Input 3 2 11 3" xfId="7418" xr:uid="{177355E9-D971-4BAD-B501-F562425A8631}"/>
    <cellStyle name="Input 3 2 11 4" xfId="7153" xr:uid="{15D54FAB-800A-4B8E-BBC3-8B6924EB5E49}"/>
    <cellStyle name="Input 3 2 12" xfId="3445" xr:uid="{37F714F3-46D8-43C4-BC8F-7054ABC50422}"/>
    <cellStyle name="Input 3 2 13" xfId="7263" xr:uid="{371A334A-0D79-44F5-9F4C-15952C08AFFB}"/>
    <cellStyle name="Input 3 2 14" xfId="7268" xr:uid="{814919CE-C621-42EB-8323-B97585442F20}"/>
    <cellStyle name="Input 3 2 2" xfId="664" xr:uid="{00000000-0005-0000-0000-000047010000}"/>
    <cellStyle name="Input 3 2 2 10" xfId="8617" xr:uid="{C71685BC-0821-4A82-A754-CF660746936A}"/>
    <cellStyle name="Input 3 2 2 11" xfId="6638" xr:uid="{45B8D536-B0D5-4094-B58C-4AAD94A3D022}"/>
    <cellStyle name="Input 3 2 2 2" xfId="1667" xr:uid="{00000000-0005-0000-0000-000048010000}"/>
    <cellStyle name="Input 3 2 2 2 10" xfId="7080" xr:uid="{3B3FFD0E-9A6E-42AD-9A11-AFEE9F054C02}"/>
    <cellStyle name="Input 3 2 2 2 2" xfId="2355" xr:uid="{00000000-0005-0000-0000-000049010000}"/>
    <cellStyle name="Input 3 2 2 2 2 2" xfId="5421" xr:uid="{8A3D8E92-82AC-4BF1-8DE3-967510DB6088}"/>
    <cellStyle name="Input 3 2 2 2 2 3" xfId="7579" xr:uid="{DACC3407-82ED-4381-8CFA-C9EE6A22DE32}"/>
    <cellStyle name="Input 3 2 2 2 2 4" xfId="8915" xr:uid="{1937633E-4FA7-463A-A3A9-935E26F5773B}"/>
    <cellStyle name="Input 3 2 2 2 3" xfId="2391" xr:uid="{00000000-0005-0000-0000-00004A010000}"/>
    <cellStyle name="Input 3 2 2 2 3 2" xfId="5457" xr:uid="{A221382E-CE56-4F50-B04C-7752EC5EB1A5}"/>
    <cellStyle name="Input 3 2 2 2 3 3" xfId="7615" xr:uid="{8D07BBE6-C62C-4E58-9788-45B41D941A94}"/>
    <cellStyle name="Input 3 2 2 2 3 4" xfId="8757" xr:uid="{945512D4-E0C3-44EB-BAB1-410C46921712}"/>
    <cellStyle name="Input 3 2 2 2 4" xfId="2716" xr:uid="{00000000-0005-0000-0000-00004B010000}"/>
    <cellStyle name="Input 3 2 2 2 4 2" xfId="5782" xr:uid="{93E086EA-4D52-4C1A-B725-A4FD6A07C78D}"/>
    <cellStyle name="Input 3 2 2 2 4 3" xfId="7940" xr:uid="{DF7C3145-BDF7-4491-8371-3193315CC353}"/>
    <cellStyle name="Input 3 2 2 2 4 4" xfId="7092" xr:uid="{6BC35100-462D-4C70-B4BB-5F141EDE6389}"/>
    <cellStyle name="Input 3 2 2 2 5" xfId="2890" xr:uid="{00000000-0005-0000-0000-00004C010000}"/>
    <cellStyle name="Input 3 2 2 2 5 2" xfId="5956" xr:uid="{8E3D84D1-E43D-46AB-99D4-AE727ED971F4}"/>
    <cellStyle name="Input 3 2 2 2 5 3" xfId="8114" xr:uid="{72F0848F-87CE-4293-900D-EF429BCA09FA}"/>
    <cellStyle name="Input 3 2 2 2 5 4" xfId="6966" xr:uid="{60BCBF2C-B5D3-4792-9A71-D983535A593B}"/>
    <cellStyle name="Input 3 2 2 2 6" xfId="2447" xr:uid="{00000000-0005-0000-0000-00004D010000}"/>
    <cellStyle name="Input 3 2 2 2 6 2" xfId="5513" xr:uid="{17D91554-65B0-47B8-A4B5-E3C3BBB40253}"/>
    <cellStyle name="Input 3 2 2 2 6 3" xfId="7671" xr:uid="{BE63E9F7-9E87-4076-ABCE-B8F5DFDED40A}"/>
    <cellStyle name="Input 3 2 2 2 6 4" xfId="8534" xr:uid="{3618F978-0C6E-4D48-9452-809F14C8CDD6}"/>
    <cellStyle name="Input 3 2 2 2 7" xfId="2193" xr:uid="{00000000-0005-0000-0000-00004E010000}"/>
    <cellStyle name="Input 3 2 2 2 7 2" xfId="5259" xr:uid="{7D534C56-B839-484F-B1DD-ECD9D4E4085C}"/>
    <cellStyle name="Input 3 2 2 2 7 3" xfId="7417" xr:uid="{FEB7CB63-1AE9-4727-8F3F-D6F1E0A22E42}"/>
    <cellStyle name="Input 3 2 2 2 7 4" xfId="3284" xr:uid="{62A52F01-004C-4C06-A16D-814E4A51E940}"/>
    <cellStyle name="Input 3 2 2 2 8" xfId="4734" xr:uid="{674BE4C0-EFCA-4D14-9A0E-1DD2D7BEF940}"/>
    <cellStyle name="Input 3 2 2 2 9" xfId="7106" xr:uid="{BEEA1D9C-E846-47E6-BB8F-6740638591BF}"/>
    <cellStyle name="Input 3 2 2 3" xfId="2134" xr:uid="{00000000-0005-0000-0000-00004F010000}"/>
    <cellStyle name="Input 3 2 2 3 10" xfId="7202" xr:uid="{EC586FE0-FFB8-4E7D-B124-D48984A264FD}"/>
    <cellStyle name="Input 3 2 2 3 2" xfId="2738" xr:uid="{00000000-0005-0000-0000-000050010000}"/>
    <cellStyle name="Input 3 2 2 3 2 2" xfId="5804" xr:uid="{274CA6CC-0956-478B-9F2F-0F445CE034EB}"/>
    <cellStyle name="Input 3 2 2 3 2 3" xfId="7962" xr:uid="{ACBCDB4A-46C3-401E-822C-85B5C33D1420}"/>
    <cellStyle name="Input 3 2 2 3 2 4" xfId="8781" xr:uid="{912697B7-BE0F-4199-90B9-23C3FB652E82}"/>
    <cellStyle name="Input 3 2 2 3 3" xfId="2848" xr:uid="{00000000-0005-0000-0000-000051010000}"/>
    <cellStyle name="Input 3 2 2 3 3 2" xfId="5914" xr:uid="{E5840FAC-FD63-4B2E-8FA8-902CBA4D1211}"/>
    <cellStyle name="Input 3 2 2 3 3 3" xfId="8072" xr:uid="{83064646-5AFE-433D-B3FA-E156F13F498D}"/>
    <cellStyle name="Input 3 2 2 3 3 4" xfId="3358" xr:uid="{F439D7E9-9648-48DA-A860-8366A0B9E443}"/>
    <cellStyle name="Input 3 2 2 3 4" xfId="2952" xr:uid="{00000000-0005-0000-0000-000052010000}"/>
    <cellStyle name="Input 3 2 2 3 4 2" xfId="6018" xr:uid="{8570D314-2DFE-4D98-ACCA-E855261DDEBD}"/>
    <cellStyle name="Input 3 2 2 3 4 3" xfId="8176" xr:uid="{FA0DCC90-2461-4D16-BC0A-0ECCBB70510B}"/>
    <cellStyle name="Input 3 2 2 3 4 4" xfId="6356" xr:uid="{6E1A15C6-EFC9-4E06-9F14-2E08148D023F}"/>
    <cellStyle name="Input 3 2 2 3 5" xfId="3075" xr:uid="{00000000-0005-0000-0000-000053010000}"/>
    <cellStyle name="Input 3 2 2 3 5 2" xfId="6141" xr:uid="{803DEF98-DEBE-4512-8D08-9721C8E25932}"/>
    <cellStyle name="Input 3 2 2 3 5 3" xfId="8299" xr:uid="{4698F824-7FC6-451E-A317-532CA36CCE62}"/>
    <cellStyle name="Input 3 2 2 3 5 4" xfId="6842" xr:uid="{DA09539A-0BA6-431F-A8B9-F9A92ABFFD36}"/>
    <cellStyle name="Input 3 2 2 3 6" xfId="2286" xr:uid="{00000000-0005-0000-0000-000054010000}"/>
    <cellStyle name="Input 3 2 2 3 6 2" xfId="5352" xr:uid="{3BB1B337-751E-4949-AD6E-652D9C0AE67F}"/>
    <cellStyle name="Input 3 2 2 3 6 3" xfId="7510" xr:uid="{8A517FD5-F853-435C-8434-62B56A37C2B6}"/>
    <cellStyle name="Input 3 2 2 3 6 4" xfId="6494" xr:uid="{9037EE0E-A172-43F4-BD2A-10B623749145}"/>
    <cellStyle name="Input 3 2 2 3 7" xfId="3224" xr:uid="{00000000-0005-0000-0000-000055010000}"/>
    <cellStyle name="Input 3 2 2 3 7 2" xfId="6290" xr:uid="{0F9C0B6F-E5BE-4D0E-B8C0-9335AA1EF646}"/>
    <cellStyle name="Input 3 2 2 3 7 3" xfId="8448" xr:uid="{FF58F86C-98FC-4F97-A858-41C61AF32A8F}"/>
    <cellStyle name="Input 3 2 2 3 7 4" xfId="8586" xr:uid="{008DD725-8432-4CCA-A0A9-B4D50AF91828}"/>
    <cellStyle name="Input 3 2 2 3 8" xfId="5200" xr:uid="{266CC2DF-69F8-40C8-A579-C60B15C300DD}"/>
    <cellStyle name="Input 3 2 2 3 9" xfId="7358" xr:uid="{9E039D51-6945-4A34-BAF8-5F842CA1BBCD}"/>
    <cellStyle name="Input 3 2 2 4" xfId="2125" xr:uid="{00000000-0005-0000-0000-000056010000}"/>
    <cellStyle name="Input 3 2 2 4 10" xfId="7218" xr:uid="{0A7FB916-3300-46F9-BDCC-0D6EE1F10E9D}"/>
    <cellStyle name="Input 3 2 2 4 2" xfId="2729" xr:uid="{00000000-0005-0000-0000-000057010000}"/>
    <cellStyle name="Input 3 2 2 4 2 2" xfId="5795" xr:uid="{41E2DBBC-6468-42ED-BD08-91E1C02FCE80}"/>
    <cellStyle name="Input 3 2 2 4 2 3" xfId="7953" xr:uid="{3AE3A007-0838-4E08-88AD-BB09DECBD4B2}"/>
    <cellStyle name="Input 3 2 2 4 2 4" xfId="9230" xr:uid="{D0624466-FF7A-4B0F-AD04-9C9740C165BE}"/>
    <cellStyle name="Input 3 2 2 4 3" xfId="2839" xr:uid="{00000000-0005-0000-0000-000058010000}"/>
    <cellStyle name="Input 3 2 2 4 3 2" xfId="5905" xr:uid="{B34F8957-1A57-454B-8DC9-075938F9EBF3}"/>
    <cellStyle name="Input 3 2 2 4 3 3" xfId="8063" xr:uid="{291424E3-9764-4833-86CE-F9993E9E0EE1}"/>
    <cellStyle name="Input 3 2 2 4 3 4" xfId="8763" xr:uid="{1F80891C-E98A-4E48-854A-2602917DEA9F}"/>
    <cellStyle name="Input 3 2 2 4 4" xfId="2943" xr:uid="{00000000-0005-0000-0000-000059010000}"/>
    <cellStyle name="Input 3 2 2 4 4 2" xfId="6009" xr:uid="{57A2A8B2-86FF-49F2-96A2-7081D4A1667F}"/>
    <cellStyle name="Input 3 2 2 4 4 3" xfId="8167" xr:uid="{69251689-6321-4A7E-9272-6B5CF796D05B}"/>
    <cellStyle name="Input 3 2 2 4 4 4" xfId="9129" xr:uid="{69C733CD-07DD-4569-8035-BC3E81A73813}"/>
    <cellStyle name="Input 3 2 2 4 5" xfId="3066" xr:uid="{00000000-0005-0000-0000-00005A010000}"/>
    <cellStyle name="Input 3 2 2 4 5 2" xfId="6132" xr:uid="{7C6BA8CA-ECDE-49F8-B26E-A031EFCD4F4D}"/>
    <cellStyle name="Input 3 2 2 4 5 3" xfId="8290" xr:uid="{EF370DCB-5850-4B6C-893D-87B30FC44DEC}"/>
    <cellStyle name="Input 3 2 2 4 5 4" xfId="8847" xr:uid="{F34505C2-D27A-4A09-BB7C-DBB7443890C7}"/>
    <cellStyle name="Input 3 2 2 4 6" xfId="2529" xr:uid="{00000000-0005-0000-0000-00005B010000}"/>
    <cellStyle name="Input 3 2 2 4 6 2" xfId="5595" xr:uid="{4670498F-DF61-4509-8E23-0A5786101B26}"/>
    <cellStyle name="Input 3 2 2 4 6 3" xfId="7753" xr:uid="{01215196-362B-4C4D-8388-790792BD1CFC}"/>
    <cellStyle name="Input 3 2 2 4 6 4" xfId="7082" xr:uid="{59EAE999-C271-4485-80B6-0E7629A96D1A}"/>
    <cellStyle name="Input 3 2 2 4 7" xfId="3215" xr:uid="{00000000-0005-0000-0000-00005C010000}"/>
    <cellStyle name="Input 3 2 2 4 7 2" xfId="6281" xr:uid="{A56246C8-28B1-49F8-BF21-D58EFA6ECE3C}"/>
    <cellStyle name="Input 3 2 2 4 7 3" xfId="8439" xr:uid="{107E9903-BADF-4C55-96DF-638FA5006A4A}"/>
    <cellStyle name="Input 3 2 2 4 7 4" xfId="8994" xr:uid="{5E7DA34B-C187-4B98-B8C2-F93C5A6378E5}"/>
    <cellStyle name="Input 3 2 2 4 8" xfId="5191" xr:uid="{8E83F27F-9485-43C7-BF59-F88E57D8AC44}"/>
    <cellStyle name="Input 3 2 2 4 9" xfId="7349" xr:uid="{31D51734-590D-44B7-BD53-90397776980A}"/>
    <cellStyle name="Input 3 2 2 5" xfId="1234" xr:uid="{00000000-0005-0000-0000-00005D010000}"/>
    <cellStyle name="Input 3 2 2 5 2" xfId="4301" xr:uid="{DE00E842-EF47-4A29-9EE1-AA1AA9485197}"/>
    <cellStyle name="Input 3 2 2 5 3" xfId="6861" xr:uid="{7CB19897-C916-4DC8-A4BC-5AEC5044BAB3}"/>
    <cellStyle name="Input 3 2 2 5 4" xfId="8686" xr:uid="{068FDDE9-EFE7-4DE3-986F-6CA1E7AABEA9}"/>
    <cellStyle name="Input 3 2 2 6" xfId="2312" xr:uid="{00000000-0005-0000-0000-00005E010000}"/>
    <cellStyle name="Input 3 2 2 6 2" xfId="5378" xr:uid="{3E24CC8F-9246-470C-84C7-C02D0F30889D}"/>
    <cellStyle name="Input 3 2 2 6 3" xfId="7536" xr:uid="{03EC64AF-FCE4-44EC-8668-B81ACEA39D50}"/>
    <cellStyle name="Input 3 2 2 6 4" xfId="6838" xr:uid="{D360BAF3-834A-43EB-AB41-A86A6443242C}"/>
    <cellStyle name="Input 3 2 2 7" xfId="2395" xr:uid="{00000000-0005-0000-0000-00005F010000}"/>
    <cellStyle name="Input 3 2 2 7 2" xfId="5461" xr:uid="{EE42F8AE-FB3D-4104-8CBB-179BEB0C5BE2}"/>
    <cellStyle name="Input 3 2 2 7 3" xfId="7619" xr:uid="{05C06CD9-1B4F-473F-A5D2-88F6CF3F1D12}"/>
    <cellStyle name="Input 3 2 2 7 4" xfId="3282" xr:uid="{3DECDD1D-7C49-4B69-82B1-4A73B468D12C}"/>
    <cellStyle name="Input 3 2 2 8" xfId="821" xr:uid="{00000000-0005-0000-0000-000060010000}"/>
    <cellStyle name="Input 3 2 2 8 2" xfId="3888" xr:uid="{3F9FBF29-8134-40DD-BAE8-984AE148B324}"/>
    <cellStyle name="Input 3 2 2 8 3" xfId="6571" xr:uid="{F69BB678-B26D-4E42-AAE9-776529A36A34}"/>
    <cellStyle name="Input 3 2 2 8 4" xfId="6938" xr:uid="{397B3AC3-CBC9-4781-A9F0-A0484C4CC47B}"/>
    <cellStyle name="Input 3 2 2 9" xfId="3731" xr:uid="{2053084A-9770-4443-BCFC-CE651D26B84F}"/>
    <cellStyle name="Input 3 2 3" xfId="1454" xr:uid="{00000000-0005-0000-0000-000061010000}"/>
    <cellStyle name="Input 3 2 3 10" xfId="8795" xr:uid="{9DA7C2BE-C17F-4A89-9D33-339D16EA9F53}"/>
    <cellStyle name="Input 3 2 3 2" xfId="808" xr:uid="{00000000-0005-0000-0000-000062010000}"/>
    <cellStyle name="Input 3 2 3 2 2" xfId="3875" xr:uid="{EA43CD8A-0C15-46CB-AE41-4E986639D539}"/>
    <cellStyle name="Input 3 2 3 2 3" xfId="6559" xr:uid="{095BAEDA-52E8-4B57-93D8-911760DF3313}"/>
    <cellStyle name="Input 3 2 3 2 4" xfId="7302" xr:uid="{29602DA7-62ED-47EB-9D7D-8D0B9DAA564A}"/>
    <cellStyle name="Input 3 2 3 3" xfId="2502" xr:uid="{00000000-0005-0000-0000-000063010000}"/>
    <cellStyle name="Input 3 2 3 3 2" xfId="5568" xr:uid="{7A0AFC89-D9EE-48D1-9642-00B45162DACD}"/>
    <cellStyle name="Input 3 2 3 3 3" xfId="7726" xr:uid="{2C04A34B-193C-4F46-8B99-EE8DBE66E7B2}"/>
    <cellStyle name="Input 3 2 3 3 4" xfId="9211" xr:uid="{75BC2C3D-C146-45CA-BBD9-FAE204040C13}"/>
    <cellStyle name="Input 3 2 3 4" xfId="2781" xr:uid="{00000000-0005-0000-0000-000064010000}"/>
    <cellStyle name="Input 3 2 3 4 2" xfId="5847" xr:uid="{5AB1F31A-E32A-44F9-B50D-44D8A11E09DF}"/>
    <cellStyle name="Input 3 2 3 4 3" xfId="8005" xr:uid="{27972728-CAF8-469B-9E40-704549DBF9F3}"/>
    <cellStyle name="Input 3 2 3 4 4" xfId="8989" xr:uid="{E5B59F2B-6F34-43F9-B2ED-D89D33C6BD07}"/>
    <cellStyle name="Input 3 2 3 5" xfId="2285" xr:uid="{00000000-0005-0000-0000-000065010000}"/>
    <cellStyle name="Input 3 2 3 5 2" xfId="5351" xr:uid="{A5FDEFD9-BA82-4546-B6BC-F8748A68DB1A}"/>
    <cellStyle name="Input 3 2 3 5 3" xfId="7509" xr:uid="{D8EEA626-ACD3-44F3-A2A2-0FD8370A7DCD}"/>
    <cellStyle name="Input 3 2 3 5 4" xfId="8709" xr:uid="{9383EED9-212B-4D5F-A877-1338BDEA4513}"/>
    <cellStyle name="Input 3 2 3 6" xfId="2470" xr:uid="{00000000-0005-0000-0000-000066010000}"/>
    <cellStyle name="Input 3 2 3 6 2" xfId="5536" xr:uid="{6D0CA322-0B98-4DD6-9A18-CD10ECB394A6}"/>
    <cellStyle name="Input 3 2 3 6 3" xfId="7694" xr:uid="{CCEA3FFB-A477-43EB-9987-1B3BB4E68FF0}"/>
    <cellStyle name="Input 3 2 3 6 4" xfId="8848" xr:uid="{B39884E8-27C2-4856-8622-806CE0544DF2}"/>
    <cellStyle name="Input 3 2 3 7" xfId="2887" xr:uid="{00000000-0005-0000-0000-000067010000}"/>
    <cellStyle name="Input 3 2 3 7 2" xfId="5953" xr:uid="{08880C38-F1DD-494F-AB5A-F0D6B92C9553}"/>
    <cellStyle name="Input 3 2 3 7 3" xfId="8111" xr:uid="{63FFB7FB-3937-4079-B3FD-C2D34CF590D5}"/>
    <cellStyle name="Input 3 2 3 7 4" xfId="8711" xr:uid="{25284D58-5A0A-4FAB-9D62-9B7118FE4255}"/>
    <cellStyle name="Input 3 2 3 8" xfId="4521" xr:uid="{0453A912-08C2-4881-8FF1-5E0E71E14974}"/>
    <cellStyle name="Input 3 2 3 9" xfId="6984" xr:uid="{E67EF2E9-1C23-424F-BD81-A72730BC9A48}"/>
    <cellStyle name="Input 3 2 4" xfId="1387" xr:uid="{00000000-0005-0000-0000-000068010000}"/>
    <cellStyle name="Input 3 2 4 10" xfId="8769" xr:uid="{58469479-CBD2-4E1E-9215-A1AE97200B6E}"/>
    <cellStyle name="Input 3 2 4 2" xfId="802" xr:uid="{00000000-0005-0000-0000-000069010000}"/>
    <cellStyle name="Input 3 2 4 2 2" xfId="3869" xr:uid="{43DD9C12-28DC-4F8E-BE3F-D9E6E1924AB1}"/>
    <cellStyle name="Input 3 2 4 2 3" xfId="6553" xr:uid="{60E05339-36B2-40F7-87A4-7C5EE379F155}"/>
    <cellStyle name="Input 3 2 4 2 4" xfId="8600" xr:uid="{08459BC9-27C8-442C-A305-36F059A38AD4}"/>
    <cellStyle name="Input 3 2 4 3" xfId="2694" xr:uid="{00000000-0005-0000-0000-00006A010000}"/>
    <cellStyle name="Input 3 2 4 3 2" xfId="5760" xr:uid="{17D68DA7-D258-4CB8-B8A8-A3F4ED64E205}"/>
    <cellStyle name="Input 3 2 4 3 3" xfId="7918" xr:uid="{FB3988B6-B0C9-48E2-90A3-58029308DE42}"/>
    <cellStyle name="Input 3 2 4 3 4" xfId="7178" xr:uid="{F94C3C19-D58A-4C01-8C2C-D47AB82A4C5A}"/>
    <cellStyle name="Input 3 2 4 4" xfId="814" xr:uid="{00000000-0005-0000-0000-00006B010000}"/>
    <cellStyle name="Input 3 2 4 4 2" xfId="3881" xr:uid="{2545D604-75F9-4F1C-BF1F-789BE6082549}"/>
    <cellStyle name="Input 3 2 4 4 3" xfId="6565" xr:uid="{E6411AC4-812F-4135-A975-3C715D80E804}"/>
    <cellStyle name="Input 3 2 4 4 4" xfId="6500" xr:uid="{19EEC604-2E11-4D27-887C-5696B6A9718A}"/>
    <cellStyle name="Input 3 2 4 5" xfId="2794" xr:uid="{00000000-0005-0000-0000-00006C010000}"/>
    <cellStyle name="Input 3 2 4 5 2" xfId="5860" xr:uid="{62C2C80A-E37D-42EF-A014-D0D0F9D135F6}"/>
    <cellStyle name="Input 3 2 4 5 3" xfId="8018" xr:uid="{1A920BB6-59EF-4300-9CF3-8E90B0F375B9}"/>
    <cellStyle name="Input 3 2 4 5 4" xfId="8699" xr:uid="{0BA9624A-1782-4507-AF15-B7CA069617C6}"/>
    <cellStyle name="Input 3 2 4 6" xfId="1038" xr:uid="{00000000-0005-0000-0000-00006D010000}"/>
    <cellStyle name="Input 3 2 4 6 2" xfId="4105" xr:uid="{415D3699-B9CA-4CC8-A0AF-2C608BA1F718}"/>
    <cellStyle name="Input 3 2 4 6 3" xfId="6705" xr:uid="{B04ECCD2-2D5D-43DC-82B4-66BD550B563B}"/>
    <cellStyle name="Input 3 2 4 6 4" xfId="8670" xr:uid="{62B7BCC6-A821-4A90-B53C-3D3CA8D8288B}"/>
    <cellStyle name="Input 3 2 4 7" xfId="3013" xr:uid="{00000000-0005-0000-0000-00006E010000}"/>
    <cellStyle name="Input 3 2 4 7 2" xfId="6079" xr:uid="{783F862E-5979-4947-BAEF-47C3B83D2038}"/>
    <cellStyle name="Input 3 2 4 7 3" xfId="8237" xr:uid="{14C9B0FA-ED20-4630-94D9-9A3B98F6D36E}"/>
    <cellStyle name="Input 3 2 4 7 4" xfId="8494" xr:uid="{9D70714E-17BE-4C83-8925-A9E224D8BA86}"/>
    <cellStyle name="Input 3 2 4 8" xfId="4454" xr:uid="{C98C77C0-13F0-4234-8C0B-C96B6DEC047E}"/>
    <cellStyle name="Input 3 2 4 9" xfId="6945" xr:uid="{1B0F0A19-6345-4100-AD04-F38105AC7D90}"/>
    <cellStyle name="Input 3 2 5" xfId="2162" xr:uid="{00000000-0005-0000-0000-00006F010000}"/>
    <cellStyle name="Input 3 2 5 10" xfId="9088" xr:uid="{954317DB-0ED0-4EB3-947C-1F5526CA67D9}"/>
    <cellStyle name="Input 3 2 5 2" xfId="2766" xr:uid="{00000000-0005-0000-0000-000070010000}"/>
    <cellStyle name="Input 3 2 5 2 2" xfId="5832" xr:uid="{0B69E2A0-C2EA-4F92-AD08-51D05D860041}"/>
    <cellStyle name="Input 3 2 5 2 3" xfId="7990" xr:uid="{EEEA6E02-158D-47BB-9855-4CE82C8BB1A0}"/>
    <cellStyle name="Input 3 2 5 2 4" xfId="7114" xr:uid="{B92DD0F2-978C-499A-BD7E-063FA838E5FE}"/>
    <cellStyle name="Input 3 2 5 3" xfId="2876" xr:uid="{00000000-0005-0000-0000-000071010000}"/>
    <cellStyle name="Input 3 2 5 3 2" xfId="5942" xr:uid="{F91BE502-B0AC-4834-848D-539BF4F0C888}"/>
    <cellStyle name="Input 3 2 5 3 3" xfId="8100" xr:uid="{74F531EA-D328-4612-B5DE-1E624A86E488}"/>
    <cellStyle name="Input 3 2 5 3 4" xfId="8655" xr:uid="{2C2D7E9D-F2DE-455C-8565-4635BE4517BC}"/>
    <cellStyle name="Input 3 2 5 4" xfId="2980" xr:uid="{00000000-0005-0000-0000-000072010000}"/>
    <cellStyle name="Input 3 2 5 4 2" xfId="6046" xr:uid="{2AAAB067-6CA4-4B3E-9AE8-2E45C520167A}"/>
    <cellStyle name="Input 3 2 5 4 3" xfId="8204" xr:uid="{D24CFBAD-4361-40AE-8024-90367071CD9B}"/>
    <cellStyle name="Input 3 2 5 4 4" xfId="9157" xr:uid="{28150873-992E-4968-AAAA-3CB6D72E2768}"/>
    <cellStyle name="Input 3 2 5 5" xfId="3103" xr:uid="{00000000-0005-0000-0000-000073010000}"/>
    <cellStyle name="Input 3 2 5 5 2" xfId="6169" xr:uid="{B1F40917-C694-44AD-97CE-63E084779150}"/>
    <cellStyle name="Input 3 2 5 5 3" xfId="8327" xr:uid="{EE8CF552-FFFE-4A75-89D8-338D688291CB}"/>
    <cellStyle name="Input 3 2 5 5 4" xfId="8598" xr:uid="{23F84D3D-C71D-4676-8FD6-61FDF5F0B061}"/>
    <cellStyle name="Input 3 2 5 6" xfId="3175" xr:uid="{00000000-0005-0000-0000-000074010000}"/>
    <cellStyle name="Input 3 2 5 6 2" xfId="6241" xr:uid="{EE76E75B-F3A0-4870-BE1B-0272D718658F}"/>
    <cellStyle name="Input 3 2 5 6 3" xfId="8399" xr:uid="{9DDFC93E-7021-44BF-A103-2ED1E135B581}"/>
    <cellStyle name="Input 3 2 5 6 4" xfId="9194" xr:uid="{383F4486-B1EE-4DD8-A72F-6994891FF259}"/>
    <cellStyle name="Input 3 2 5 7" xfId="3252" xr:uid="{00000000-0005-0000-0000-000075010000}"/>
    <cellStyle name="Input 3 2 5 7 2" xfId="6318" xr:uid="{9E87EBDB-AA82-4F32-BF88-5481A53877F0}"/>
    <cellStyle name="Input 3 2 5 7 3" xfId="8476" xr:uid="{B9D14455-7AE5-4165-8F24-501BD2211F35}"/>
    <cellStyle name="Input 3 2 5 7 4" xfId="3574" xr:uid="{93B85888-5B4D-4801-AF35-FCA7C73B0694}"/>
    <cellStyle name="Input 3 2 5 8" xfId="5228" xr:uid="{447A1969-990D-4F6E-AA04-DE934DFCBB59}"/>
    <cellStyle name="Input 3 2 5 9" xfId="7386" xr:uid="{E7B8E6BA-7E3C-4B1F-B9B1-554021461D58}"/>
    <cellStyle name="Input 3 2 6" xfId="1555" xr:uid="{00000000-0005-0000-0000-000076010000}"/>
    <cellStyle name="Input 3 2 6 10" xfId="6977" xr:uid="{10C41C7E-FC80-4CF2-B755-E3C846CA22D7}"/>
    <cellStyle name="Input 3 2 6 2" xfId="2387" xr:uid="{00000000-0005-0000-0000-000077010000}"/>
    <cellStyle name="Input 3 2 6 2 2" xfId="5453" xr:uid="{66295C13-3461-4DE4-B55F-0F810489029E}"/>
    <cellStyle name="Input 3 2 6 2 3" xfId="7611" xr:uid="{4EED1FB9-0BBF-4F71-88F1-CC58B5EDB328}"/>
    <cellStyle name="Input 3 2 6 2 4" xfId="7096" xr:uid="{332DE98C-F3C9-4F3A-9FCD-CAB6A8DB499F}"/>
    <cellStyle name="Input 3 2 6 3" xfId="2282" xr:uid="{00000000-0005-0000-0000-000078010000}"/>
    <cellStyle name="Input 3 2 6 3 2" xfId="5348" xr:uid="{833AC07F-CCEC-4CEF-9CC3-7C5519DF12E9}"/>
    <cellStyle name="Input 3 2 6 3 3" xfId="7506" xr:uid="{D9FF295C-2A80-46F4-8DFA-DF29979DBE79}"/>
    <cellStyle name="Input 3 2 6 3 4" xfId="9254" xr:uid="{63BE98DD-EFC9-42CC-9417-A505B0098AB0}"/>
    <cellStyle name="Input 3 2 6 4" xfId="2197" xr:uid="{00000000-0005-0000-0000-000079010000}"/>
    <cellStyle name="Input 3 2 6 4 2" xfId="5263" xr:uid="{7181F60E-047B-4121-A3F6-D0479D818FF6}"/>
    <cellStyle name="Input 3 2 6 4 3" xfId="7421" xr:uid="{8487A85F-614D-46AA-BB2D-9A494D6A8A41}"/>
    <cellStyle name="Input 3 2 6 4 4" xfId="9253" xr:uid="{A0011D94-2E69-4E8A-BB28-4313437ECD46}"/>
    <cellStyle name="Input 3 2 6 5" xfId="783" xr:uid="{00000000-0005-0000-0000-00007A010000}"/>
    <cellStyle name="Input 3 2 6 5 2" xfId="3850" xr:uid="{D7C8ECD8-85B5-4699-821A-2299E9443479}"/>
    <cellStyle name="Input 3 2 6 5 3" xfId="6538" xr:uid="{0E8C8F9F-1DA3-47F5-914C-EF0E75059473}"/>
    <cellStyle name="Input 3 2 6 5 4" xfId="8602" xr:uid="{1EE5CA32-E2F2-4CAF-B379-A4D5DD489E2F}"/>
    <cellStyle name="Input 3 2 6 6" xfId="2269" xr:uid="{00000000-0005-0000-0000-00007B010000}"/>
    <cellStyle name="Input 3 2 6 6 2" xfId="5335" xr:uid="{94435F9C-5D76-4CAB-A471-E7C1F6D596A1}"/>
    <cellStyle name="Input 3 2 6 6 3" xfId="7493" xr:uid="{C806CD53-CC3C-4B49-A7A3-7DFFB405F8ED}"/>
    <cellStyle name="Input 3 2 6 6 4" xfId="6484" xr:uid="{D62035FE-8541-4B5A-A1DC-5333A9F3AE93}"/>
    <cellStyle name="Input 3 2 6 7" xfId="810" xr:uid="{00000000-0005-0000-0000-00007C010000}"/>
    <cellStyle name="Input 3 2 6 7 2" xfId="3877" xr:uid="{5E6AE8C4-0074-43C3-8E5E-B74B1626FA1B}"/>
    <cellStyle name="Input 3 2 6 7 3" xfId="6561" xr:uid="{AE35FBAF-BCC0-40B7-AF4E-75C9EFCC167A}"/>
    <cellStyle name="Input 3 2 6 7 4" xfId="7258" xr:uid="{E586F9F2-A3F7-43CA-90D0-F2B1B9EA5AFF}"/>
    <cellStyle name="Input 3 2 6 8" xfId="4622" xr:uid="{1AC5DFEB-3D95-4D05-A1F5-3A6AB4B2C04B}"/>
    <cellStyle name="Input 3 2 6 9" xfId="7040" xr:uid="{43137F9F-DFE1-41A8-B67B-09FFA2FB2C1F}"/>
    <cellStyle name="Input 3 2 7" xfId="943" xr:uid="{00000000-0005-0000-0000-00007D010000}"/>
    <cellStyle name="Input 3 2 7 2" xfId="4010" xr:uid="{7A077745-C3A5-441C-8E3B-107E5015B2F6}"/>
    <cellStyle name="Input 3 2 7 3" xfId="6656" xr:uid="{B5FC3544-2C66-4B40-86A0-E259C93BA142}"/>
    <cellStyle name="Input 3 2 7 4" xfId="8801" xr:uid="{43C2649F-0D5C-492E-B265-AE5E508D2F0F}"/>
    <cellStyle name="Input 3 2 8" xfId="1059" xr:uid="{00000000-0005-0000-0000-00007E010000}"/>
    <cellStyle name="Input 3 2 8 2" xfId="4126" xr:uid="{7468703B-4AE9-461C-B47F-71823A60DE14}"/>
    <cellStyle name="Input 3 2 8 3" xfId="6726" xr:uid="{7447A036-0B91-40D2-A83C-89860503FD20}"/>
    <cellStyle name="Input 3 2 8 4" xfId="9214" xr:uid="{F6F75E00-4618-4109-BA45-406C19625794}"/>
    <cellStyle name="Input 3 2 9" xfId="2544" xr:uid="{00000000-0005-0000-0000-00007F010000}"/>
    <cellStyle name="Input 3 2 9 2" xfId="5610" xr:uid="{760A52D9-A755-4970-85F6-51B672234A28}"/>
    <cellStyle name="Input 3 2 9 3" xfId="7768" xr:uid="{1F3A6481-2F8D-445A-BFF6-C39391B4C68B}"/>
    <cellStyle name="Input 3 2 9 4" xfId="6459" xr:uid="{87E49672-A6BC-4C01-A96F-6E74FAE64DCB}"/>
    <cellStyle name="Input 3 3" xfId="1767" xr:uid="{00000000-0005-0000-0000-000080010000}"/>
    <cellStyle name="Input 3 3 10" xfId="4833" xr:uid="{7741A9D2-50CC-42E4-ACE8-9192D5316BA4}"/>
    <cellStyle name="Input 3 3 11" xfId="7162" xr:uid="{C0AFEDDA-AED3-45C4-9772-5436D0042A60}"/>
    <cellStyle name="Input 3 3 12" xfId="7213" xr:uid="{BD02AD8F-9602-4C08-AC8A-C0696BD17DA4}"/>
    <cellStyle name="Input 3 3 2" xfId="2147" xr:uid="{00000000-0005-0000-0000-000081010000}"/>
    <cellStyle name="Input 3 3 2 10" xfId="7098" xr:uid="{FE914E14-097F-40CA-9BD5-E780B1136A8E}"/>
    <cellStyle name="Input 3 3 2 2" xfId="2751" xr:uid="{00000000-0005-0000-0000-000082010000}"/>
    <cellStyle name="Input 3 3 2 2 2" xfId="5817" xr:uid="{53179CE6-5305-4C82-BEA8-3D9B4FD87689}"/>
    <cellStyle name="Input 3 3 2 2 3" xfId="7975" xr:uid="{2D99B954-84C9-4975-A204-3DA98668DE33}"/>
    <cellStyle name="Input 3 3 2 2 4" xfId="6352" xr:uid="{D2DE6727-629C-42C5-BF5D-F7F0319509AF}"/>
    <cellStyle name="Input 3 3 2 3" xfId="2861" xr:uid="{00000000-0005-0000-0000-000083010000}"/>
    <cellStyle name="Input 3 3 2 3 2" xfId="5927" xr:uid="{88A177D0-51C0-45C6-9408-0D4ADF9D9E5E}"/>
    <cellStyle name="Input 3 3 2 3 3" xfId="8085" xr:uid="{7D705B6F-BB5C-4D99-A9DC-42CCD6516046}"/>
    <cellStyle name="Input 3 3 2 3 4" xfId="3590" xr:uid="{308715DE-108F-4472-8CA5-AA70BD7A6584}"/>
    <cellStyle name="Input 3 3 2 4" xfId="2965" xr:uid="{00000000-0005-0000-0000-000084010000}"/>
    <cellStyle name="Input 3 3 2 4 2" xfId="6031" xr:uid="{0B09E8D5-443D-4C62-9E72-459567E7E656}"/>
    <cellStyle name="Input 3 3 2 4 3" xfId="8189" xr:uid="{D8BD045E-4A7F-40CC-8F6E-B06AED5F4576}"/>
    <cellStyle name="Input 3 3 2 4 4" xfId="7052" xr:uid="{8DA5505E-7AB8-4A40-BF04-39B87B990A97}"/>
    <cellStyle name="Input 3 3 2 5" xfId="3088" xr:uid="{00000000-0005-0000-0000-000085010000}"/>
    <cellStyle name="Input 3 3 2 5 2" xfId="6154" xr:uid="{F3AB7A2C-5516-4595-BC25-01B4638773C1}"/>
    <cellStyle name="Input 3 3 2 5 3" xfId="8312" xr:uid="{F22B1A66-66E8-484B-857B-EA8CD58928D5}"/>
    <cellStyle name="Input 3 3 2 5 4" xfId="6654" xr:uid="{B777B8F0-6F21-42D4-950A-1B3AAC4C5BC9}"/>
    <cellStyle name="Input 3 3 2 6" xfId="3160" xr:uid="{00000000-0005-0000-0000-000086010000}"/>
    <cellStyle name="Input 3 3 2 6 2" xfId="6226" xr:uid="{F72EC86F-6DA0-45D9-8740-C0A167F5FE63}"/>
    <cellStyle name="Input 3 3 2 6 3" xfId="8384" xr:uid="{174F03A7-4E28-4894-9AE2-E79D38749291}"/>
    <cellStyle name="Input 3 3 2 6 4" xfId="7273" xr:uid="{A01395F2-0648-40FD-AC26-68A364CDF99D}"/>
    <cellStyle name="Input 3 3 2 7" xfId="3237" xr:uid="{00000000-0005-0000-0000-000087010000}"/>
    <cellStyle name="Input 3 3 2 7 2" xfId="6303" xr:uid="{C40127AE-8499-4E82-9EE8-A57ACEEEC3C0}"/>
    <cellStyle name="Input 3 3 2 7 3" xfId="8461" xr:uid="{EE6A0B9C-6037-45B2-9306-3B62B3AA9FFE}"/>
    <cellStyle name="Input 3 3 2 7 4" xfId="6691" xr:uid="{5599EB96-2011-4F83-990B-E2C70E441069}"/>
    <cellStyle name="Input 3 3 2 8" xfId="5213" xr:uid="{43ECA8D1-E3A5-4AD8-BDB7-134221671A3C}"/>
    <cellStyle name="Input 3 3 2 9" xfId="7371" xr:uid="{4DB5D064-AA4A-4589-8D8F-256AA17370F3}"/>
    <cellStyle name="Input 3 3 3" xfId="2124" xr:uid="{00000000-0005-0000-0000-000088010000}"/>
    <cellStyle name="Input 3 3 3 10" xfId="8977" xr:uid="{312BFEB7-0D02-40C2-8E36-F53635041231}"/>
    <cellStyle name="Input 3 3 3 2" xfId="2728" xr:uid="{00000000-0005-0000-0000-000089010000}"/>
    <cellStyle name="Input 3 3 3 2 2" xfId="5794" xr:uid="{40A952E5-995F-4836-BAAF-CE6136086100}"/>
    <cellStyle name="Input 3 3 3 2 3" xfId="7952" xr:uid="{29C5C324-57EC-4D17-BCA5-BC900EFB41F8}"/>
    <cellStyle name="Input 3 3 3 2 4" xfId="9106" xr:uid="{08014EBC-C587-4C2F-A6AD-EEF936C40551}"/>
    <cellStyle name="Input 3 3 3 3" xfId="2838" xr:uid="{00000000-0005-0000-0000-00008A010000}"/>
    <cellStyle name="Input 3 3 3 3 2" xfId="5904" xr:uid="{446532FD-BF2A-45D7-97C2-C0833A6902AE}"/>
    <cellStyle name="Input 3 3 3 3 3" xfId="8062" xr:uid="{33A88EFA-FF0A-471F-89BC-931AADF3E087}"/>
    <cellStyle name="Input 3 3 3 3 4" xfId="3301" xr:uid="{D8DD7766-0A02-47A8-A8ED-E88AD000396D}"/>
    <cellStyle name="Input 3 3 3 4" xfId="2942" xr:uid="{00000000-0005-0000-0000-00008B010000}"/>
    <cellStyle name="Input 3 3 3 4 2" xfId="6008" xr:uid="{CE8F6C85-3A2F-4F27-8D72-4AF21B66C6C4}"/>
    <cellStyle name="Input 3 3 3 4 3" xfId="8166" xr:uid="{403A6CA4-E002-44BE-8E3C-7BD86B6F2D46}"/>
    <cellStyle name="Input 3 3 3 4 4" xfId="8700" xr:uid="{F3582DAC-5938-40E7-ACA5-CC5E8E304D2B}"/>
    <cellStyle name="Input 3 3 3 5" xfId="3065" xr:uid="{00000000-0005-0000-0000-00008C010000}"/>
    <cellStyle name="Input 3 3 3 5 2" xfId="6131" xr:uid="{3BC215EF-F8B5-4F6C-9B35-5B915B926456}"/>
    <cellStyle name="Input 3 3 3 5 3" xfId="8289" xr:uid="{82B79D9E-8ED7-4594-9A13-283A00C4E293}"/>
    <cellStyle name="Input 3 3 3 5 4" xfId="8885" xr:uid="{0E9B62D3-BC8E-4F47-ACD2-F754319763B8}"/>
    <cellStyle name="Input 3 3 3 6" xfId="853" xr:uid="{00000000-0005-0000-0000-00008D010000}"/>
    <cellStyle name="Input 3 3 3 6 2" xfId="3920" xr:uid="{233B23FE-64F9-48FA-85A7-8C61EF7E1056}"/>
    <cellStyle name="Input 3 3 3 6 3" xfId="6602" xr:uid="{CB759398-2B09-4928-842C-A50F51C6B677}"/>
    <cellStyle name="Input 3 3 3 6 4" xfId="9023" xr:uid="{CDCE1FC8-E98E-40D0-9850-4E673BC6B900}"/>
    <cellStyle name="Input 3 3 3 7" xfId="3214" xr:uid="{00000000-0005-0000-0000-00008E010000}"/>
    <cellStyle name="Input 3 3 3 7 2" xfId="6280" xr:uid="{8D20300A-1E1A-4C0C-B6AD-1B8783C7C391}"/>
    <cellStyle name="Input 3 3 3 7 3" xfId="8438" xr:uid="{86650D86-4699-4AA3-9944-C9BE82CC2A8B}"/>
    <cellStyle name="Input 3 3 3 7 4" xfId="8859" xr:uid="{F82EB882-C687-4EF0-B741-59E288F1667B}"/>
    <cellStyle name="Input 3 3 3 8" xfId="5190" xr:uid="{76C98057-4592-4D81-9274-BD716D2D2513}"/>
    <cellStyle name="Input 3 3 3 9" xfId="7348" xr:uid="{05A94885-27C2-4A36-98EF-F04D96A57E82}"/>
    <cellStyle name="Input 3 3 4" xfId="2358" xr:uid="{00000000-0005-0000-0000-00008F010000}"/>
    <cellStyle name="Input 3 3 4 2" xfId="5424" xr:uid="{B6D17CDE-6613-40A2-85D8-CCCFBAEB6569}"/>
    <cellStyle name="Input 3 3 4 3" xfId="7582" xr:uid="{3EFAA028-A3FD-4E8E-BFA8-28ADE78EA5A1}"/>
    <cellStyle name="Input 3 3 4 4" xfId="6495" xr:uid="{E9832099-98AB-4FF1-BBB4-8C17C7A003FD}"/>
    <cellStyle name="Input 3 3 5" xfId="2369" xr:uid="{00000000-0005-0000-0000-000090010000}"/>
    <cellStyle name="Input 3 3 5 2" xfId="5435" xr:uid="{2E759AC9-1C3B-47D2-8750-A08CF1FFB73B}"/>
    <cellStyle name="Input 3 3 5 3" xfId="7593" xr:uid="{3C09AAAC-6C13-4BF1-B406-0C25DA90E39F}"/>
    <cellStyle name="Input 3 3 5 4" xfId="6646" xr:uid="{063F0F41-C3F6-45EA-B9C3-D7A35AE9F5DF}"/>
    <cellStyle name="Input 3 3 6" xfId="2376" xr:uid="{00000000-0005-0000-0000-000091010000}"/>
    <cellStyle name="Input 3 3 6 2" xfId="5442" xr:uid="{1AECA8F9-029D-4827-9181-F4A7C38B045C}"/>
    <cellStyle name="Input 3 3 6 3" xfId="7600" xr:uid="{9650B639-7CB3-45CA-BAE2-4A69DB1F7FE3}"/>
    <cellStyle name="Input 3 3 6 4" xfId="6605" xr:uid="{96E50175-9B89-4706-8014-940D75FB8A60}"/>
    <cellStyle name="Input 3 3 7" xfId="3051" xr:uid="{00000000-0005-0000-0000-000092010000}"/>
    <cellStyle name="Input 3 3 7 2" xfId="6117" xr:uid="{12D29564-84CB-448D-AF1A-97A5F78F5266}"/>
    <cellStyle name="Input 3 3 7 3" xfId="8275" xr:uid="{8218E938-797B-4DA4-9EF3-DF108F13C0AE}"/>
    <cellStyle name="Input 3 3 7 4" xfId="3311" xr:uid="{20561833-90C9-4C84-94DA-D4082D833B81}"/>
    <cellStyle name="Input 3 3 8" xfId="2892" xr:uid="{00000000-0005-0000-0000-000093010000}"/>
    <cellStyle name="Input 3 3 8 2" xfId="5958" xr:uid="{4E1A8B95-D985-40AE-9BB3-EBE7FF017F25}"/>
    <cellStyle name="Input 3 3 8 3" xfId="8116" xr:uid="{39567916-CA43-45D9-8615-673CD307D4C8}"/>
    <cellStyle name="Input 3 3 8 4" xfId="7248" xr:uid="{449334A8-D58C-44FB-B258-4D2BDCDE44EC}"/>
    <cellStyle name="Input 3 3 9" xfId="2415" xr:uid="{00000000-0005-0000-0000-000094010000}"/>
    <cellStyle name="Input 3 3 9 2" xfId="5481" xr:uid="{E556741E-6E1F-4B6B-99B7-88FB9B8059A0}"/>
    <cellStyle name="Input 3 3 9 3" xfId="7639" xr:uid="{66066C18-90E1-42F7-996E-1D863B344BE5}"/>
    <cellStyle name="Input 3 3 9 4" xfId="7222" xr:uid="{E4B86BF6-2101-47E7-B91D-FCD6261530B0}"/>
    <cellStyle name="Input 3 4" xfId="1344" xr:uid="{00000000-0005-0000-0000-000095010000}"/>
    <cellStyle name="Input 3 4 10" xfId="8643" xr:uid="{D4EC6558-AA51-4A12-97C5-68387A27798F}"/>
    <cellStyle name="Input 3 4 2" xfId="2551" xr:uid="{00000000-0005-0000-0000-000096010000}"/>
    <cellStyle name="Input 3 4 2 2" xfId="5617" xr:uid="{78F10D9B-E699-4732-BC65-B246983C0DA2}"/>
    <cellStyle name="Input 3 4 2 3" xfId="7775" xr:uid="{35FD2D1A-7BD5-4966-ADBC-DCFF661F9178}"/>
    <cellStyle name="Input 3 4 2 4" xfId="6426" xr:uid="{36A807CC-151E-44EF-8993-958CE86CB854}"/>
    <cellStyle name="Input 3 4 3" xfId="2562" xr:uid="{00000000-0005-0000-0000-000097010000}"/>
    <cellStyle name="Input 3 4 3 2" xfId="5628" xr:uid="{3E686359-5EDC-4523-8002-2A664C2F4239}"/>
    <cellStyle name="Input 3 4 3 3" xfId="7786" xr:uid="{2ED83D9E-082A-4E3F-94FC-141190F8BE41}"/>
    <cellStyle name="Input 3 4 3 4" xfId="7091" xr:uid="{C673DA58-82D1-456C-9630-1CD78DCA9DE6}"/>
    <cellStyle name="Input 3 4 4" xfId="2418" xr:uid="{00000000-0005-0000-0000-000098010000}"/>
    <cellStyle name="Input 3 4 4 2" xfId="5484" xr:uid="{FCD3CCF1-ADBA-4619-B23D-BA3E012DF434}"/>
    <cellStyle name="Input 3 4 4 3" xfId="7642" xr:uid="{362882DF-A1C4-4F4B-9C52-20167668ADCE}"/>
    <cellStyle name="Input 3 4 4 4" xfId="6340" xr:uid="{1DF36B9E-AC24-42F3-8F56-A82D8C215DD5}"/>
    <cellStyle name="Input 3 4 5" xfId="2455" xr:uid="{00000000-0005-0000-0000-000099010000}"/>
    <cellStyle name="Input 3 4 5 2" xfId="5521" xr:uid="{F6FC6792-0050-487E-8CBB-0EB12404D5B7}"/>
    <cellStyle name="Input 3 4 5 3" xfId="7679" xr:uid="{E98F0A0F-3D80-45DC-B639-022E4E870F42}"/>
    <cellStyle name="Input 3 4 5 4" xfId="8877" xr:uid="{5DF4189B-C29A-4821-A83A-85F5BF697BEE}"/>
    <cellStyle name="Input 3 4 6" xfId="2617" xr:uid="{00000000-0005-0000-0000-00009A010000}"/>
    <cellStyle name="Input 3 4 6 2" xfId="5683" xr:uid="{07A3E06B-4BDD-4CBA-BD88-C8EF6BB1F372}"/>
    <cellStyle name="Input 3 4 6 3" xfId="7841" xr:uid="{5A1C5AB6-B29E-4F21-8833-0B231E357077}"/>
    <cellStyle name="Input 3 4 6 4" xfId="6955" xr:uid="{14882BC2-2031-49D7-9A5B-0C0D3C37A3AB}"/>
    <cellStyle name="Input 3 4 7" xfId="1070" xr:uid="{00000000-0005-0000-0000-00009B010000}"/>
    <cellStyle name="Input 3 4 7 2" xfId="4137" xr:uid="{527D87FA-7F87-47FF-912C-2894703EF0BD}"/>
    <cellStyle name="Input 3 4 7 3" xfId="6737" xr:uid="{2E8DA8BF-4DEF-4862-ACF3-2D8A4EABDDD5}"/>
    <cellStyle name="Input 3 4 7 4" xfId="3584" xr:uid="{15E842AC-0B3A-43AA-9F51-F10D1C8BEB77}"/>
    <cellStyle name="Input 3 4 8" xfId="4411" xr:uid="{5426885D-B882-4F0F-BA85-B00F4B7A5860}"/>
    <cellStyle name="Input 3 4 9" xfId="6921" xr:uid="{A73DBCAB-6C4A-4EF1-802F-664A82BE1492}"/>
    <cellStyle name="Input 3 5" xfId="804" xr:uid="{00000000-0005-0000-0000-00009C010000}"/>
    <cellStyle name="Input 3 5 2" xfId="3871" xr:uid="{FB2D2D90-FA0E-44D8-8968-EC4F00F9AF68}"/>
    <cellStyle name="Input 3 5 3" xfId="6555" xr:uid="{AF3B8D6F-04D2-40A6-83BA-EB8F4681C5F3}"/>
    <cellStyle name="Input 3 5 4" xfId="9121" xr:uid="{99E937A3-186D-4607-A255-7CCF28B366E3}"/>
    <cellStyle name="Input 3 6" xfId="2184" xr:uid="{00000000-0005-0000-0000-00009D010000}"/>
    <cellStyle name="Input 3 6 2" xfId="5250" xr:uid="{A26BFA29-48FC-40E8-BC01-B5C8E8148701}"/>
    <cellStyle name="Input 3 6 3" xfId="7408" xr:uid="{3C5C5A7D-5FBC-4A7A-B43E-99932D2BFB28}"/>
    <cellStyle name="Input 3 6 4" xfId="8830" xr:uid="{A29DADC6-A80E-49E4-873B-079D96F518E3}"/>
    <cellStyle name="Input 3 7" xfId="3308" xr:uid="{6F63FAC7-25E6-46FC-877E-E0C178C89902}"/>
    <cellStyle name="Input 3 8" xfId="8682" xr:uid="{2601050D-8C56-472F-8A91-15BA5EF21454}"/>
    <cellStyle name="Input 4" xfId="412" xr:uid="{00000000-0005-0000-0000-00009E010000}"/>
    <cellStyle name="Input 5" xfId="1330" xr:uid="{00000000-0005-0000-0000-00009F010000}"/>
    <cellStyle name="Input 5 10" xfId="9196" xr:uid="{68C9E222-6305-4F0A-8649-BCE94805ED8B}"/>
    <cellStyle name="Input 5 2" xfId="2430" xr:uid="{00000000-0005-0000-0000-0000A0010000}"/>
    <cellStyle name="Input 5 2 2" xfId="5496" xr:uid="{1F2DD990-C33E-4358-A790-9D73CC245486}"/>
    <cellStyle name="Input 5 2 3" xfId="7654" xr:uid="{34911E94-D626-4D56-B517-0B6749EE4271}"/>
    <cellStyle name="Input 5 2 4" xfId="6840" xr:uid="{537BC517-CB55-40A8-BD15-49A39DE77273}"/>
    <cellStyle name="Input 5 3" xfId="2183" xr:uid="{00000000-0005-0000-0000-0000A1010000}"/>
    <cellStyle name="Input 5 3 2" xfId="5249" xr:uid="{2E829230-CF9F-4AA0-BB95-4989A4B8497E}"/>
    <cellStyle name="Input 5 3 3" xfId="7407" xr:uid="{6E5EAF26-439C-487F-829F-10663856FBFD}"/>
    <cellStyle name="Input 5 3 4" xfId="8577" xr:uid="{82B6A425-478C-4D6B-AA1B-D704ABFD0684}"/>
    <cellStyle name="Input 5 4" xfId="2809" xr:uid="{00000000-0005-0000-0000-0000A2010000}"/>
    <cellStyle name="Input 5 4 2" xfId="5875" xr:uid="{D338BD06-72EC-41E0-B2C8-3D2E1C076FAD}"/>
    <cellStyle name="Input 5 4 3" xfId="8033" xr:uid="{7CA09E89-8676-4AAE-9C0C-E28E5B295E30}"/>
    <cellStyle name="Input 5 4 4" xfId="8721" xr:uid="{1DD15C35-C098-4D5A-AA8F-E5E19D803A1E}"/>
    <cellStyle name="Input 5 5" xfId="815" xr:uid="{00000000-0005-0000-0000-0000A3010000}"/>
    <cellStyle name="Input 5 5 2" xfId="3882" xr:uid="{2410A33A-01DD-4EFE-9BD9-BDE7CE482C54}"/>
    <cellStyle name="Input 5 5 3" xfId="6566" xr:uid="{A7EB0EF5-AF52-4526-911F-81024DC4BBAB}"/>
    <cellStyle name="Input 5 5 4" xfId="7300" xr:uid="{4E32B033-1C4A-4DDA-B103-DC9261DB10FA}"/>
    <cellStyle name="Input 5 6" xfId="2301" xr:uid="{00000000-0005-0000-0000-0000A4010000}"/>
    <cellStyle name="Input 5 6 2" xfId="5367" xr:uid="{B2C9CA6C-7659-4209-8CC8-4F36493FF478}"/>
    <cellStyle name="Input 5 6 3" xfId="7525" xr:uid="{067A0852-BD23-4809-A714-9D13AB69358D}"/>
    <cellStyle name="Input 5 6 4" xfId="6848" xr:uid="{027B5B52-F02A-4C4F-AE64-251EF621CFBD}"/>
    <cellStyle name="Input 5 7" xfId="2523" xr:uid="{00000000-0005-0000-0000-0000A5010000}"/>
    <cellStyle name="Input 5 7 2" xfId="5589" xr:uid="{002EE8CE-48D6-46C7-8C9D-E008C0DE38DC}"/>
    <cellStyle name="Input 5 7 3" xfId="7747" xr:uid="{9006820E-84A2-43CC-8CE1-5EFE1B25400D}"/>
    <cellStyle name="Input 5 7 4" xfId="7159" xr:uid="{750FD6BD-AE17-4835-BAAA-F04A6C60A88B}"/>
    <cellStyle name="Input 5 8" xfId="4397" xr:uid="{95798A11-4554-4828-862C-5D24690B104A}"/>
    <cellStyle name="Input 5 9" xfId="6911" xr:uid="{DADE3D7C-6328-4318-8F5B-2BC22258E4E3}"/>
    <cellStyle name="Input 6" xfId="773" xr:uid="{00000000-0005-0000-0000-0000A6010000}"/>
    <cellStyle name="Input 6 2" xfId="3840" xr:uid="{3CC5B1C5-B2F9-4BC2-B14D-3879E6AD5B72}"/>
    <cellStyle name="Input 6 3" xfId="6528" xr:uid="{4828EDFB-72F2-4215-8D32-1B690C5B5154}"/>
    <cellStyle name="Input 6 4" xfId="8666" xr:uid="{AFA1B195-02F0-4DFA-A946-4D0B9AFBF251}"/>
    <cellStyle name="Input 7" xfId="3276" xr:uid="{4FFF0CD1-2F42-453F-A5E5-225FEE133626}"/>
    <cellStyle name="Input 8" xfId="9269" xr:uid="{BACA1393-7D14-4A2B-A0A3-FB0209513A2E}"/>
    <cellStyle name="Izhod 2" xfId="103" xr:uid="{00000000-0005-0000-0000-0000A7010000}"/>
    <cellStyle name="Izhod 2 10" xfId="2566" xr:uid="{00000000-0005-0000-0000-0000A8010000}"/>
    <cellStyle name="Izhod 2 10 2" xfId="5632" xr:uid="{9272AAB7-6D23-4187-95AF-BAAA5F5BD301}"/>
    <cellStyle name="Izhod 2 10 3" xfId="7790" xr:uid="{A3AC550A-955A-443B-B7C0-9C89A082A893}"/>
    <cellStyle name="Izhod 2 10 4" xfId="8759" xr:uid="{48BD895D-037D-4DB7-B870-166E5BF74AF0}"/>
    <cellStyle name="Izhod 2 11" xfId="2545" xr:uid="{00000000-0005-0000-0000-0000A9010000}"/>
    <cellStyle name="Izhod 2 11 2" xfId="5611" xr:uid="{1B1FF28D-3B45-4B3B-8BAD-117A63D8B8CE}"/>
    <cellStyle name="Izhod 2 11 3" xfId="7769" xr:uid="{CD61A532-A46B-4456-A98E-2E5184F6D80E}"/>
    <cellStyle name="Izhod 2 11 4" xfId="8726" xr:uid="{08D2DD2A-908E-451F-A192-057AD290C540}"/>
    <cellStyle name="Izhod 2 12" xfId="2525" xr:uid="{00000000-0005-0000-0000-0000AA010000}"/>
    <cellStyle name="Izhod 2 12 2" xfId="5591" xr:uid="{BB56132B-FCF5-4DA1-9361-C7305620382D}"/>
    <cellStyle name="Izhod 2 12 3" xfId="7749" xr:uid="{359345FB-9C86-437F-8710-84AC773EC1C0}"/>
    <cellStyle name="Izhod 2 12 4" xfId="7022" xr:uid="{E4DB08B7-17CC-43D7-AFDA-3FDF33FD6D33}"/>
    <cellStyle name="Izhod 2 13" xfId="3312" xr:uid="{7C1CAA93-E68C-4126-ACBE-456A6E1A6F65}"/>
    <cellStyle name="Izhod 2 14" xfId="8704" xr:uid="{670E39DC-E551-4AF4-AEA7-F40AF87648CD}"/>
    <cellStyle name="Izhod 2 15" xfId="3323" xr:uid="{0052F0FB-EB2C-40E3-AFA8-198C5DE7C797}"/>
    <cellStyle name="Izhod 2 2" xfId="260" xr:uid="{00000000-0005-0000-0000-0000AB010000}"/>
    <cellStyle name="Izhod 2 2 10" xfId="2644" xr:uid="{00000000-0005-0000-0000-0000AC010000}"/>
    <cellStyle name="Izhod 2 2 10 2" xfId="5710" xr:uid="{22366888-0539-4292-8259-76A2B6CA6B18}"/>
    <cellStyle name="Izhod 2 2 10 3" xfId="7868" xr:uid="{76036BEC-1C87-4A93-A187-B9626E55AB5B}"/>
    <cellStyle name="Izhod 2 2 10 4" xfId="6965" xr:uid="{BF8DD9F9-D7FF-4313-8A79-31D449972A36}"/>
    <cellStyle name="Izhod 2 2 11" xfId="2365" xr:uid="{00000000-0005-0000-0000-0000AD010000}"/>
    <cellStyle name="Izhod 2 2 11 2" xfId="5431" xr:uid="{797A3331-F7B4-4C00-913C-D68FBEDE28D3}"/>
    <cellStyle name="Izhod 2 2 11 3" xfId="7589" xr:uid="{78239CC3-ED96-49A9-8C81-558B9219900A}"/>
    <cellStyle name="Izhod 2 2 11 4" xfId="8662" xr:uid="{1F741981-7F0B-4B41-803D-C5BDE3FD8B49}"/>
    <cellStyle name="Izhod 2 2 12" xfId="3438" xr:uid="{65D47394-D7B2-4009-BA77-B27CF81C80CE}"/>
    <cellStyle name="Izhod 2 2 13" xfId="6481" xr:uid="{57FD410E-C650-4015-8027-14BD2384BB4D}"/>
    <cellStyle name="Izhod 2 2 14" xfId="9176" xr:uid="{0F7F1850-9008-4BDC-AB1B-4AF7B4CE0743}"/>
    <cellStyle name="Izhod 2 2 2" xfId="657" xr:uid="{00000000-0005-0000-0000-0000AE010000}"/>
    <cellStyle name="Izhod 2 2 2 10" xfId="3724" xr:uid="{7BA7B70E-B959-4791-9C7A-F7E2D1708D73}"/>
    <cellStyle name="Izhod 2 2 2 11" xfId="6405" xr:uid="{B921B8F3-DA86-4DC4-8356-3C36E1D4DEBA}"/>
    <cellStyle name="Izhod 2 2 2 12" xfId="9168" xr:uid="{12612DC2-033C-47AB-805E-69D980DE3042}"/>
    <cellStyle name="Izhod 2 2 2 2" xfId="1660" xr:uid="{00000000-0005-0000-0000-0000AF010000}"/>
    <cellStyle name="Izhod 2 2 2 2 10" xfId="7099" xr:uid="{6CC688B7-CB6C-48E6-A0E9-F31337082FF5}"/>
    <cellStyle name="Izhod 2 2 2 2 11" xfId="9234" xr:uid="{7A299A10-63FD-4F33-A413-E0E37CD4D3FD}"/>
    <cellStyle name="Izhod 2 2 2 2 2" xfId="2672" xr:uid="{00000000-0005-0000-0000-0000B0010000}"/>
    <cellStyle name="Izhod 2 2 2 2 2 2" xfId="5738" xr:uid="{142066AD-8A2C-4077-B338-141EEC0DE26E}"/>
    <cellStyle name="Izhod 2 2 2 2 2 3" xfId="7896" xr:uid="{F6C38CCE-4595-417D-8902-30951CD51ECC}"/>
    <cellStyle name="Izhod 2 2 2 2 2 4" xfId="3281" xr:uid="{FA803B91-C973-4AE5-B820-0C490FAF9C9D}"/>
    <cellStyle name="Izhod 2 2 2 2 3" xfId="2399" xr:uid="{00000000-0005-0000-0000-0000B1010000}"/>
    <cellStyle name="Izhod 2 2 2 2 3 2" xfId="5465" xr:uid="{083BEFBD-AC72-4A2B-93C3-EDE65CF23EAD}"/>
    <cellStyle name="Izhod 2 2 2 2 3 3" xfId="7623" xr:uid="{CBC9E0EC-7BC6-4EF6-9C66-AB5E44BE74DA}"/>
    <cellStyle name="Izhod 2 2 2 2 3 4" xfId="6382" xr:uid="{CCB3255B-9007-48F6-8532-42664A5CF83A}"/>
    <cellStyle name="Izhod 2 2 2 2 4" xfId="801" xr:uid="{00000000-0005-0000-0000-0000B2010000}"/>
    <cellStyle name="Izhod 2 2 2 2 4 2" xfId="3868" xr:uid="{384703FA-90FF-436A-9507-876981950D95}"/>
    <cellStyle name="Izhod 2 2 2 2 4 3" xfId="6552" xr:uid="{577CF691-6E32-4A69-8AB0-13F0C77AF00A}"/>
    <cellStyle name="Izhod 2 2 2 2 4 4" xfId="8569" xr:uid="{5D5B2EBE-4225-48F7-84CB-D0181921B08B}"/>
    <cellStyle name="Izhod 2 2 2 2 5" xfId="3004" xr:uid="{00000000-0005-0000-0000-0000B3010000}"/>
    <cellStyle name="Izhod 2 2 2 2 5 2" xfId="6070" xr:uid="{4BE5BDF8-560B-4162-9BAA-A5B8F1D6CB39}"/>
    <cellStyle name="Izhod 2 2 2 2 5 3" xfId="8228" xr:uid="{CE37ABB2-D675-4338-BB45-DFE16C9A3B2C}"/>
    <cellStyle name="Izhod 2 2 2 2 5 4" xfId="6367" xr:uid="{B6B794F6-B75D-42AF-B54A-41EE83B9757C}"/>
    <cellStyle name="Izhod 2 2 2 2 6" xfId="3031" xr:uid="{00000000-0005-0000-0000-0000B4010000}"/>
    <cellStyle name="Izhod 2 2 2 2 6 2" xfId="6097" xr:uid="{151F5D0B-3FD3-459A-9906-8EA4F172E314}"/>
    <cellStyle name="Izhod 2 2 2 2 6 3" xfId="8255" xr:uid="{0612B70D-4B97-4C04-98B8-57A3A01E9A25}"/>
    <cellStyle name="Izhod 2 2 2 2 6 4" xfId="6389" xr:uid="{F144D3D7-F4A3-4278-92AF-E77D5D109E91}"/>
    <cellStyle name="Izhod 2 2 2 2 7" xfId="3128" xr:uid="{00000000-0005-0000-0000-0000B5010000}"/>
    <cellStyle name="Izhod 2 2 2 2 7 2" xfId="6194" xr:uid="{1E1E2D8B-487D-462B-AB3A-F0D467DCAB1E}"/>
    <cellStyle name="Izhod 2 2 2 2 7 3" xfId="8352" xr:uid="{F8AC67A7-74B5-471C-BB46-1882267BD3F2}"/>
    <cellStyle name="Izhod 2 2 2 2 7 4" xfId="8811" xr:uid="{CA795AB7-881C-4410-B0EA-062202CABCA2}"/>
    <cellStyle name="Izhod 2 2 2 2 8" xfId="2217" xr:uid="{00000000-0005-0000-0000-0000B6010000}"/>
    <cellStyle name="Izhod 2 2 2 2 8 2" xfId="5283" xr:uid="{15D8BF39-0E81-4D70-974A-2585C4B199E1}"/>
    <cellStyle name="Izhod 2 2 2 2 8 3" xfId="7441" xr:uid="{7A171359-EAF6-43CE-B7DF-EFA8A1C77717}"/>
    <cellStyle name="Izhod 2 2 2 2 8 4" xfId="6849" xr:uid="{C045A362-0240-425E-928D-61B51F2522A1}"/>
    <cellStyle name="Izhod 2 2 2 2 9" xfId="4727" xr:uid="{72301292-B0A3-42A3-9F45-0F69C87D1308}"/>
    <cellStyle name="Izhod 2 2 2 3" xfId="2128" xr:uid="{00000000-0005-0000-0000-0000B7010000}"/>
    <cellStyle name="Izhod 2 2 2 3 10" xfId="7352" xr:uid="{BC62EE9B-75F8-43FF-BF97-0299AE9FE7E0}"/>
    <cellStyle name="Izhod 2 2 2 3 11" xfId="7182" xr:uid="{CAC307A3-805E-4500-8EDC-FB677B69D6AC}"/>
    <cellStyle name="Izhod 2 2 2 3 2" xfId="2732" xr:uid="{00000000-0005-0000-0000-0000B8010000}"/>
    <cellStyle name="Izhod 2 2 2 3 2 2" xfId="5798" xr:uid="{0DEE3339-6CF4-4517-A1F0-33D41478ACC0}"/>
    <cellStyle name="Izhod 2 2 2 3 2 3" xfId="7956" xr:uid="{494029FE-2164-441F-961B-FC2EA2532B66}"/>
    <cellStyle name="Izhod 2 2 2 3 2 4" xfId="7186" xr:uid="{445A874A-D242-47EA-821C-5117D7022842}"/>
    <cellStyle name="Izhod 2 2 2 3 3" xfId="2842" xr:uid="{00000000-0005-0000-0000-0000B9010000}"/>
    <cellStyle name="Izhod 2 2 2 3 3 2" xfId="5908" xr:uid="{94DF9F4F-8604-4513-B265-5C1B9E23C6D2}"/>
    <cellStyle name="Izhod 2 2 2 3 3 3" xfId="8066" xr:uid="{42B30BE5-7CF9-4B95-879B-1EB98A3F8778}"/>
    <cellStyle name="Izhod 2 2 2 3 3 4" xfId="3609" xr:uid="{1C279C7E-2134-4778-88F3-32FC907D218A}"/>
    <cellStyle name="Izhod 2 2 2 3 4" xfId="2946" xr:uid="{00000000-0005-0000-0000-0000BA010000}"/>
    <cellStyle name="Izhod 2 2 2 3 4 2" xfId="6012" xr:uid="{456413CD-4346-49FF-8B91-B5864802E5B2}"/>
    <cellStyle name="Izhod 2 2 2 3 4 3" xfId="8170" xr:uid="{703B7830-8445-465D-83B9-256166B032D1}"/>
    <cellStyle name="Izhod 2 2 2 3 4 4" xfId="6499" xr:uid="{1184C3E9-EE56-4300-833E-4CC1054DA183}"/>
    <cellStyle name="Izhod 2 2 2 3 5" xfId="3069" xr:uid="{00000000-0005-0000-0000-0000BB010000}"/>
    <cellStyle name="Izhod 2 2 2 3 5 2" xfId="6135" xr:uid="{DE9223E3-B69A-4184-BB42-CB80F70338BD}"/>
    <cellStyle name="Izhod 2 2 2 3 5 3" xfId="8293" xr:uid="{F14126D5-E84E-4CDA-9BB0-AA6BC18D223C}"/>
    <cellStyle name="Izhod 2 2 2 3 5 4" xfId="8745" xr:uid="{4BEB028B-E297-4749-8190-FBA3DD71CCAB}"/>
    <cellStyle name="Izhod 2 2 2 3 6" xfId="3142" xr:uid="{00000000-0005-0000-0000-0000BC010000}"/>
    <cellStyle name="Izhod 2 2 2 3 6 2" xfId="6208" xr:uid="{B2572E39-D7D4-440E-9A8C-D6E5FDB06861}"/>
    <cellStyle name="Izhod 2 2 2 3 6 3" xfId="8366" xr:uid="{866936A5-D024-4152-BDB3-7E6FDA3A3B69}"/>
    <cellStyle name="Izhod 2 2 2 3 6 4" xfId="7315" xr:uid="{1F0FCBFF-D11D-4F09-A8CE-249AA1C98E45}"/>
    <cellStyle name="Izhod 2 2 2 3 7" xfId="839" xr:uid="{00000000-0005-0000-0000-0000BD010000}"/>
    <cellStyle name="Izhod 2 2 2 3 7 2" xfId="3906" xr:uid="{BE9DD281-8D2D-440D-B8A1-1CD31ACAE1F7}"/>
    <cellStyle name="Izhod 2 2 2 3 7 3" xfId="6589" xr:uid="{E88A3596-E5C1-46DE-A225-43E35E712BA2}"/>
    <cellStyle name="Izhod 2 2 2 3 7 4" xfId="6989" xr:uid="{E363FE39-62C9-47EA-8CE1-DD4B5A383592}"/>
    <cellStyle name="Izhod 2 2 2 3 8" xfId="3218" xr:uid="{00000000-0005-0000-0000-0000BE010000}"/>
    <cellStyle name="Izhod 2 2 2 3 8 2" xfId="6284" xr:uid="{C6727CEA-72EC-412D-AFED-3A53F94943F5}"/>
    <cellStyle name="Izhod 2 2 2 3 8 3" xfId="8442" xr:uid="{F6861D72-AE78-4A04-A913-F9FBFC5369E8}"/>
    <cellStyle name="Izhod 2 2 2 3 8 4" xfId="6993" xr:uid="{D1D6CCD6-737F-4E8A-B286-3D369E3C3945}"/>
    <cellStyle name="Izhod 2 2 2 3 9" xfId="5194" xr:uid="{9261F439-1CE5-4A5B-A004-9606145B79D4}"/>
    <cellStyle name="Izhod 2 2 2 4" xfId="1542" xr:uid="{00000000-0005-0000-0000-0000BF010000}"/>
    <cellStyle name="Izhod 2 2 2 4 10" xfId="7027" xr:uid="{55BC0133-7A73-4596-8017-3F22E57880BF}"/>
    <cellStyle name="Izhod 2 2 2 4 11" xfId="7171" xr:uid="{28E6A016-11EA-4C4E-932B-9C1D110660A5}"/>
    <cellStyle name="Izhod 2 2 2 4 2" xfId="2372" xr:uid="{00000000-0005-0000-0000-0000C0010000}"/>
    <cellStyle name="Izhod 2 2 2 4 2 2" xfId="5438" xr:uid="{5DEF1A7D-1A19-4A4F-B465-E72BAF8D62DA}"/>
    <cellStyle name="Izhod 2 2 2 4 2 3" xfId="7596" xr:uid="{BD544229-0098-43A5-B234-881B357E79B4}"/>
    <cellStyle name="Izhod 2 2 2 4 2 4" xfId="7242" xr:uid="{34FD2A74-EF8B-4820-A6DD-0BD350434E83}"/>
    <cellStyle name="Izhod 2 2 2 4 3" xfId="2273" xr:uid="{00000000-0005-0000-0000-0000C1010000}"/>
    <cellStyle name="Izhod 2 2 2 4 3 2" xfId="5339" xr:uid="{B277117D-16FC-4D67-AD88-2D991F380525}"/>
    <cellStyle name="Izhod 2 2 2 4 3 3" xfId="7497" xr:uid="{2B22DA70-CC23-40A1-91B8-78DD6CB98FAC}"/>
    <cellStyle name="Izhod 2 2 2 4 3 4" xfId="8777" xr:uid="{5A657C4C-DADF-45A6-B906-ACB5331E2CC0}"/>
    <cellStyle name="Izhod 2 2 2 4 4" xfId="2199" xr:uid="{00000000-0005-0000-0000-0000C2010000}"/>
    <cellStyle name="Izhod 2 2 2 4 4 2" xfId="5265" xr:uid="{813CC34D-0DB7-499C-8131-267CDF026035}"/>
    <cellStyle name="Izhod 2 2 2 4 4 3" xfId="7423" xr:uid="{D866E9C1-ACE8-44B4-A05E-05BA87F32D07}"/>
    <cellStyle name="Izhod 2 2 2 4 4 4" xfId="3315" xr:uid="{336FB26D-7FCB-42C9-ACEA-E707342F08A2}"/>
    <cellStyle name="Izhod 2 2 2 4 5" xfId="2578" xr:uid="{00000000-0005-0000-0000-0000C3010000}"/>
    <cellStyle name="Izhod 2 2 2 4 5 2" xfId="5644" xr:uid="{40795E2E-6DF7-4F27-AAAA-1AE272306702}"/>
    <cellStyle name="Izhod 2 2 2 4 5 3" xfId="7802" xr:uid="{A743D1C4-E5BE-49C7-BC87-191067A1519D}"/>
    <cellStyle name="Izhod 2 2 2 4 5 4" xfId="8572" xr:uid="{818F834A-854A-44E5-9E92-29BCB361947B}"/>
    <cellStyle name="Izhod 2 2 2 4 6" xfId="2436" xr:uid="{00000000-0005-0000-0000-0000C4010000}"/>
    <cellStyle name="Izhod 2 2 2 4 6 2" xfId="5502" xr:uid="{DAB1721D-3CB0-47CB-BE69-0D2FB769CC5A}"/>
    <cellStyle name="Izhod 2 2 2 4 6 3" xfId="7660" xr:uid="{9C0196E8-C65B-40BC-9270-A8684FC970B1}"/>
    <cellStyle name="Izhod 2 2 2 4 6 4" xfId="6496" xr:uid="{905AD325-FCDB-498B-A10A-9FB0B3E076FC}"/>
    <cellStyle name="Izhod 2 2 2 4 7" xfId="3042" xr:uid="{00000000-0005-0000-0000-0000C5010000}"/>
    <cellStyle name="Izhod 2 2 2 4 7 2" xfId="6108" xr:uid="{93C0EA60-303F-4B8B-B156-8F5138E98109}"/>
    <cellStyle name="Izhod 2 2 2 4 7 3" xfId="8266" xr:uid="{3758BB00-2D6D-4AF0-ABC2-B24637790911}"/>
    <cellStyle name="Izhod 2 2 2 4 7 4" xfId="3552" xr:uid="{872E51D5-503A-4770-AC11-307E1BEF3CF8}"/>
    <cellStyle name="Izhod 2 2 2 4 8" xfId="3146" xr:uid="{00000000-0005-0000-0000-0000C6010000}"/>
    <cellStyle name="Izhod 2 2 2 4 8 2" xfId="6212" xr:uid="{224E751F-D457-4566-923A-70C0D6A90EB6}"/>
    <cellStyle name="Izhod 2 2 2 4 8 3" xfId="8370" xr:uid="{C4F5C878-D503-4B2C-B20D-78C1D6A561C4}"/>
    <cellStyle name="Izhod 2 2 2 4 8 4" xfId="8627" xr:uid="{562BEA4C-A565-4749-9343-7242607CAE29}"/>
    <cellStyle name="Izhod 2 2 2 4 9" xfId="4609" xr:uid="{0C336827-F8CE-4C8C-8392-648EEC8DA90C}"/>
    <cellStyle name="Izhod 2 2 2 5" xfId="2168" xr:uid="{00000000-0005-0000-0000-0000C7010000}"/>
    <cellStyle name="Izhod 2 2 2 5 10" xfId="7392" xr:uid="{773AC397-F052-4823-868A-24CF1CCCBBC0}"/>
    <cellStyle name="Izhod 2 2 2 5 11" xfId="8520" xr:uid="{84142B84-3EB1-4FA6-B9BB-25368C023418}"/>
    <cellStyle name="Izhod 2 2 2 5 2" xfId="2772" xr:uid="{00000000-0005-0000-0000-0000C8010000}"/>
    <cellStyle name="Izhod 2 2 2 5 2 2" xfId="5838" xr:uid="{4C49692A-9171-462D-8DFC-5D3E1BFF19ED}"/>
    <cellStyle name="Izhod 2 2 2 5 2 3" xfId="7996" xr:uid="{11E0F1CB-15A4-4DE3-99A5-CFBF263732A7}"/>
    <cellStyle name="Izhod 2 2 2 5 2 4" xfId="8555" xr:uid="{BF90FD3F-859C-4F1A-89ED-0C0D3FB8F1F5}"/>
    <cellStyle name="Izhod 2 2 2 5 3" xfId="2882" xr:uid="{00000000-0005-0000-0000-0000C9010000}"/>
    <cellStyle name="Izhod 2 2 2 5 3 2" xfId="5948" xr:uid="{161B5B49-B079-434D-915F-EC48A26D73D7}"/>
    <cellStyle name="Izhod 2 2 2 5 3 3" xfId="8106" xr:uid="{CFDFE0F2-8699-4095-8BB5-82DB231BD7B0}"/>
    <cellStyle name="Izhod 2 2 2 5 3 4" xfId="6337" xr:uid="{E623F0D1-A993-4EB9-850B-CDDEE16C2511}"/>
    <cellStyle name="Izhod 2 2 2 5 4" xfId="2986" xr:uid="{00000000-0005-0000-0000-0000CA010000}"/>
    <cellStyle name="Izhod 2 2 2 5 4 2" xfId="6052" xr:uid="{612DA765-9207-4092-BF32-E5AAF7165610}"/>
    <cellStyle name="Izhod 2 2 2 5 4 3" xfId="8210" xr:uid="{419E00E6-B613-4FE8-8DA6-6DD9E57B8DE8}"/>
    <cellStyle name="Izhod 2 2 2 5 4 4" xfId="9193" xr:uid="{D1480821-3F92-4167-BF20-AC0DF98EB835}"/>
    <cellStyle name="Izhod 2 2 2 5 5" xfId="3049" xr:uid="{00000000-0005-0000-0000-0000CB010000}"/>
    <cellStyle name="Izhod 2 2 2 5 5 2" xfId="6115" xr:uid="{0FDE1BA7-038F-45F3-A9E3-8530DC01262F}"/>
    <cellStyle name="Izhod 2 2 2 5 5 3" xfId="8273" xr:uid="{268FF29E-D335-4987-BAAF-835416F987DF}"/>
    <cellStyle name="Izhod 2 2 2 5 5 4" xfId="6828" xr:uid="{98A4B384-E6A6-4D62-B210-510587DE83C0}"/>
    <cellStyle name="Izhod 2 2 2 5 6" xfId="3109" xr:uid="{00000000-0005-0000-0000-0000CC010000}"/>
    <cellStyle name="Izhod 2 2 2 5 6 2" xfId="6175" xr:uid="{5B7CAA53-4AD1-4C8C-95AE-2ACD628C3EE4}"/>
    <cellStyle name="Izhod 2 2 2 5 6 3" xfId="8333" xr:uid="{010C281C-5ACE-4DC2-8689-5E79A5AEADC2}"/>
    <cellStyle name="Izhod 2 2 2 5 6 4" xfId="8899" xr:uid="{17947AA8-DC57-4D6C-8924-B9927098EA03}"/>
    <cellStyle name="Izhod 2 2 2 5 7" xfId="3181" xr:uid="{00000000-0005-0000-0000-0000CD010000}"/>
    <cellStyle name="Izhod 2 2 2 5 7 2" xfId="6247" xr:uid="{28C7B82D-33F5-4397-8C76-0FB133AA2F17}"/>
    <cellStyle name="Izhod 2 2 2 5 7 3" xfId="8405" xr:uid="{7CBF2A57-4DA2-4B7D-987C-BC229235FD60}"/>
    <cellStyle name="Izhod 2 2 2 5 7 4" xfId="9233" xr:uid="{76B81B24-8D8F-4EDF-9FF7-5FACFC724C50}"/>
    <cellStyle name="Izhod 2 2 2 5 8" xfId="3258" xr:uid="{00000000-0005-0000-0000-0000CE010000}"/>
    <cellStyle name="Izhod 2 2 2 5 8 2" xfId="6324" xr:uid="{9754F271-A031-47F8-AC46-D45AD9A89673}"/>
    <cellStyle name="Izhod 2 2 2 5 8 3" xfId="8482" xr:uid="{9B67ED45-D053-4AFE-9834-C26178A11344}"/>
    <cellStyle name="Izhod 2 2 2 5 8 4" xfId="3567" xr:uid="{F48B901C-22B8-4CE9-A488-19434D746C07}"/>
    <cellStyle name="Izhod 2 2 2 5 9" xfId="5234" xr:uid="{F9269D25-4403-4F91-97C5-A401EEBC7797}"/>
    <cellStyle name="Izhod 2 2 2 6" xfId="1227" xr:uid="{00000000-0005-0000-0000-0000CF010000}"/>
    <cellStyle name="Izhod 2 2 2 6 2" xfId="4294" xr:uid="{87FA9966-883C-407E-A55D-EF3BB425FBAA}"/>
    <cellStyle name="Izhod 2 2 2 6 3" xfId="6854" xr:uid="{FC969BE4-1DF6-4811-9B37-84C89F682684}"/>
    <cellStyle name="Izhod 2 2 2 6 4" xfId="7308" xr:uid="{2EE91149-46A0-4D86-AF2E-C5F12F9766A4}"/>
    <cellStyle name="Izhod 2 2 2 7" xfId="2306" xr:uid="{00000000-0005-0000-0000-0000D0010000}"/>
    <cellStyle name="Izhod 2 2 2 7 2" xfId="5372" xr:uid="{E1A0210E-86EE-4352-B325-ED9776A55ED0}"/>
    <cellStyle name="Izhod 2 2 2 7 3" xfId="7530" xr:uid="{31EEAE87-4BB0-4FF1-A702-CE20E5565C55}"/>
    <cellStyle name="Izhod 2 2 2 7 4" xfId="8784" xr:uid="{1D611C15-B858-4780-9D74-E0C8B78B271C}"/>
    <cellStyle name="Izhod 2 2 2 8" xfId="1043" xr:uid="{00000000-0005-0000-0000-0000D1010000}"/>
    <cellStyle name="Izhod 2 2 2 8 2" xfId="4110" xr:uid="{A5D7376C-76D8-4E55-97E3-5C4BEB5968B0}"/>
    <cellStyle name="Izhod 2 2 2 8 3" xfId="6710" xr:uid="{6586B026-57E4-46A8-98F7-95C4F4587FDC}"/>
    <cellStyle name="Izhod 2 2 2 8 4" xfId="6820" xr:uid="{B35DCC57-8E81-4286-A0D4-62A6E35B0376}"/>
    <cellStyle name="Izhod 2 2 2 9" xfId="2654" xr:uid="{00000000-0005-0000-0000-0000D2010000}"/>
    <cellStyle name="Izhod 2 2 2 9 2" xfId="5720" xr:uid="{C3B63FA6-A010-4CCB-9B78-0CA220A584ED}"/>
    <cellStyle name="Izhod 2 2 2 9 3" xfId="7878" xr:uid="{8557499C-32BA-4A80-81E0-7773877F3446}"/>
    <cellStyle name="Izhod 2 2 2 9 4" xfId="6645" xr:uid="{D8C0D2CF-580C-4ACF-B095-E36F7037D181}"/>
    <cellStyle name="Izhod 2 2 3" xfId="1447" xr:uid="{00000000-0005-0000-0000-0000D3010000}"/>
    <cellStyle name="Izhod 2 2 3 10" xfId="6978" xr:uid="{8366AA85-41B7-403D-9304-AF9AD94CC004}"/>
    <cellStyle name="Izhod 2 2 3 11" xfId="8489" xr:uid="{037EC47F-E4DA-49FB-820D-7920A5D748AC}"/>
    <cellStyle name="Izhod 2 2 3 2" xfId="2635" xr:uid="{00000000-0005-0000-0000-0000D4010000}"/>
    <cellStyle name="Izhod 2 2 3 2 2" xfId="5701" xr:uid="{9AC66C9D-3C42-4790-A452-327DB467F821}"/>
    <cellStyle name="Izhod 2 2 3 2 3" xfId="7859" xr:uid="{00257756-817D-40CC-90DF-DFCB5AE77F34}"/>
    <cellStyle name="Izhod 2 2 3 2 4" xfId="8780" xr:uid="{14B00E74-E53C-4B7C-9BD2-EEC7D68ECA8D}"/>
    <cellStyle name="Izhod 2 2 3 3" xfId="834" xr:uid="{00000000-0005-0000-0000-0000D5010000}"/>
    <cellStyle name="Izhod 2 2 3 3 2" xfId="3901" xr:uid="{6DC5A159-553E-4A7B-B072-80E7BDAC2EBA}"/>
    <cellStyle name="Izhod 2 2 3 3 3" xfId="6584" xr:uid="{D427D620-69BF-40D4-8662-289423F84DC5}"/>
    <cellStyle name="Izhod 2 2 3 3 4" xfId="9007" xr:uid="{A9E7C6A2-F177-4023-A82F-EB6AFC985C78}"/>
    <cellStyle name="Izhod 2 2 3 4" xfId="2382" xr:uid="{00000000-0005-0000-0000-0000D6010000}"/>
    <cellStyle name="Izhod 2 2 3 4 2" xfId="5448" xr:uid="{82788347-9CC2-4F1C-8894-5D083CD1E8DC}"/>
    <cellStyle name="Izhod 2 2 3 4 3" xfId="7606" xr:uid="{CC43E4FA-4EFE-4BCC-9C9A-E719AFC0C759}"/>
    <cellStyle name="Izhod 2 2 3 4 4" xfId="9038" xr:uid="{898CC822-1BDA-4BD8-9B65-D06231450C6A}"/>
    <cellStyle name="Izhod 2 2 3 5" xfId="2431" xr:uid="{00000000-0005-0000-0000-0000D7010000}"/>
    <cellStyle name="Izhod 2 2 3 5 2" xfId="5497" xr:uid="{6EAE9E1F-AA13-4BA8-98E2-39CFCCE98502}"/>
    <cellStyle name="Izhod 2 2 3 5 3" xfId="7655" xr:uid="{B6B79B49-D76F-4CEC-8795-3BC4AF7104CC}"/>
    <cellStyle name="Izhod 2 2 3 5 4" xfId="8729" xr:uid="{9099DB97-4E5C-403C-B6C8-973B86A45A83}"/>
    <cellStyle name="Izhod 2 2 3 6" xfId="2413" xr:uid="{00000000-0005-0000-0000-0000D8010000}"/>
    <cellStyle name="Izhod 2 2 3 6 2" xfId="5479" xr:uid="{449AF51F-1C9D-437B-9CE0-FF67447E195E}"/>
    <cellStyle name="Izhod 2 2 3 6 3" xfId="7637" xr:uid="{063220F8-D3F7-4149-93A6-1721031D57AB}"/>
    <cellStyle name="Izhod 2 2 3 6 4" xfId="3347" xr:uid="{39E813CB-BF2A-4C95-8BA4-F55B1ED27691}"/>
    <cellStyle name="Izhod 2 2 3 7" xfId="2422" xr:uid="{00000000-0005-0000-0000-0000D9010000}"/>
    <cellStyle name="Izhod 2 2 3 7 2" xfId="5488" xr:uid="{162DC8F0-72E8-436F-BCC9-0C8C0CD78249}"/>
    <cellStyle name="Izhod 2 2 3 7 3" xfId="7646" xr:uid="{0F57DC44-4CE4-4A82-A386-56491BBBE5FA}"/>
    <cellStyle name="Izhod 2 2 3 7 4" xfId="8840" xr:uid="{C6D02688-71CD-471A-AC1E-3974B76B027A}"/>
    <cellStyle name="Izhod 2 2 3 8" xfId="2519" xr:uid="{00000000-0005-0000-0000-0000DA010000}"/>
    <cellStyle name="Izhod 2 2 3 8 2" xfId="5585" xr:uid="{A59C0539-3659-42C5-A818-A67EF1D39412}"/>
    <cellStyle name="Izhod 2 2 3 8 3" xfId="7743" xr:uid="{AB985703-ABEB-487F-A9A3-D8B576DCDCB9}"/>
    <cellStyle name="Izhod 2 2 3 8 4" xfId="7196" xr:uid="{67E41E15-E566-401D-9314-9D3CE3A09621}"/>
    <cellStyle name="Izhod 2 2 3 9" xfId="4514" xr:uid="{F1056A28-D2D8-46A0-B2E9-2E53AE5E092D}"/>
    <cellStyle name="Izhod 2 2 4" xfId="1328" xr:uid="{00000000-0005-0000-0000-0000DB010000}"/>
    <cellStyle name="Izhod 2 2 4 10" xfId="6909" xr:uid="{6CBC5F4C-D184-4005-BAD5-53660BC42EFF}"/>
    <cellStyle name="Izhod 2 2 4 11" xfId="7316" xr:uid="{C0331C32-4766-4B11-A886-A4B68F6A56BF}"/>
    <cellStyle name="Izhod 2 2 4 2" xfId="2284" xr:uid="{00000000-0005-0000-0000-0000DC010000}"/>
    <cellStyle name="Izhod 2 2 4 2 2" xfId="5350" xr:uid="{21EFD8E5-C737-4FEE-9E8A-0B13FE0341B2}"/>
    <cellStyle name="Izhod 2 2 4 2 3" xfId="7508" xr:uid="{1064D810-E196-4058-B4EE-55CC6FCFB6F1}"/>
    <cellStyle name="Izhod 2 2 4 2 4" xfId="8778" xr:uid="{0B57A57B-8082-43A6-ADB8-0CC006FCEC89}"/>
    <cellStyle name="Izhod 2 2 4 3" xfId="2555" xr:uid="{00000000-0005-0000-0000-0000DD010000}"/>
    <cellStyle name="Izhod 2 2 4 3 2" xfId="5621" xr:uid="{45EE8C22-A424-47AB-9801-69B0260CD1E1}"/>
    <cellStyle name="Izhod 2 2 4 3 3" xfId="7779" xr:uid="{56114BEC-AC42-4806-ADE3-94FD2661A322}"/>
    <cellStyle name="Izhod 2 2 4 3 4" xfId="6477" xr:uid="{94D40628-C09E-4D4B-90BE-333AAEC752FB}"/>
    <cellStyle name="Izhod 2 2 4 4" xfId="2604" xr:uid="{00000000-0005-0000-0000-0000DE010000}"/>
    <cellStyle name="Izhod 2 2 4 4 2" xfId="5670" xr:uid="{D8D1E67D-26B5-4EF4-A4DD-ED21F56A9314}"/>
    <cellStyle name="Izhod 2 2 4 4 3" xfId="7828" xr:uid="{F10BF85F-2FBC-421A-9570-9050B517AD5E}"/>
    <cellStyle name="Izhod 2 2 4 4 4" xfId="6503" xr:uid="{B5EBEF5E-CF99-4A67-B3DB-14BBDA36C1EA}"/>
    <cellStyle name="Izhod 2 2 4 5" xfId="2703" xr:uid="{00000000-0005-0000-0000-0000DF010000}"/>
    <cellStyle name="Izhod 2 2 4 5 2" xfId="5769" xr:uid="{B8C04EAC-39D9-45B0-B378-AEE3E0B182A8}"/>
    <cellStyle name="Izhod 2 2 4 5 3" xfId="7927" xr:uid="{6A5B166E-80E6-46E5-9064-FA4F8E9A2A74}"/>
    <cellStyle name="Izhod 2 2 4 5 4" xfId="8650" xr:uid="{51432676-BE81-4DBB-ADFC-B11B83B509E5}"/>
    <cellStyle name="Izhod 2 2 4 6" xfId="1033" xr:uid="{00000000-0005-0000-0000-0000E0010000}"/>
    <cellStyle name="Izhod 2 2 4 6 2" xfId="4100" xr:uid="{D6CD3035-5E52-4E26-928F-F765A7161253}"/>
    <cellStyle name="Izhod 2 2 4 6 3" xfId="6700" xr:uid="{50DBA099-4C2B-42E2-ACDE-5E1EBD60EE5A}"/>
    <cellStyle name="Izhod 2 2 4 6 4" xfId="8978" xr:uid="{30625406-53B2-4E99-9D0C-A15E6340FA95}"/>
    <cellStyle name="Izhod 2 2 4 7" xfId="1101" xr:uid="{00000000-0005-0000-0000-0000E1010000}"/>
    <cellStyle name="Izhod 2 2 4 7 2" xfId="4168" xr:uid="{194FA96F-1CC9-4917-BFA6-D9327FD69908}"/>
    <cellStyle name="Izhod 2 2 4 7 3" xfId="6768" xr:uid="{7B7B364F-45BE-4FE0-8B21-156988A0BF41}"/>
    <cellStyle name="Izhod 2 2 4 7 4" xfId="9120" xr:uid="{CBA4E2FF-5BEF-4250-909F-5EE1D08A5083}"/>
    <cellStyle name="Izhod 2 2 4 8" xfId="3120" xr:uid="{00000000-0005-0000-0000-0000E2010000}"/>
    <cellStyle name="Izhod 2 2 4 8 2" xfId="6186" xr:uid="{A15E4BCC-8B6E-4C0B-AA75-90B81DF176DB}"/>
    <cellStyle name="Izhod 2 2 4 8 3" xfId="8344" xr:uid="{36A78DAF-59C5-4F4F-8215-2FEE11AA4174}"/>
    <cellStyle name="Izhod 2 2 4 8 4" xfId="6871" xr:uid="{D8A3634E-DB94-484A-8150-B7D6432471A4}"/>
    <cellStyle name="Izhod 2 2 4 9" xfId="4395" xr:uid="{7A9A7665-3610-4299-8E4A-4EB9FAC1C95C}"/>
    <cellStyle name="Izhod 2 2 5" xfId="2119" xr:uid="{00000000-0005-0000-0000-0000E3010000}"/>
    <cellStyle name="Izhod 2 2 5 10" xfId="7343" xr:uid="{9FC01C6B-55F0-426B-8015-6961E68D48C4}"/>
    <cellStyle name="Izhod 2 2 5 11" xfId="3625" xr:uid="{97860F77-C3E9-4782-A092-FFB6B305BFB1}"/>
    <cellStyle name="Izhod 2 2 5 2" xfId="794" xr:uid="{00000000-0005-0000-0000-0000E4010000}"/>
    <cellStyle name="Izhod 2 2 5 2 2" xfId="3861" xr:uid="{1037E15D-8475-4F36-A623-CB302720D126}"/>
    <cellStyle name="Izhod 2 2 5 2 3" xfId="6545" xr:uid="{FCAAF719-F008-4289-A06D-BE7BC9B23370}"/>
    <cellStyle name="Izhod 2 2 5 2 4" xfId="8981" xr:uid="{46DD03C2-F626-469C-B84D-C41B55F164C7}"/>
    <cellStyle name="Izhod 2 2 5 3" xfId="2833" xr:uid="{00000000-0005-0000-0000-0000E5010000}"/>
    <cellStyle name="Izhod 2 2 5 3 2" xfId="5899" xr:uid="{6C55CE98-F4E4-49E0-99D4-D23069FBF87E}"/>
    <cellStyle name="Izhod 2 2 5 3 3" xfId="8057" xr:uid="{E8EC98F2-3881-406D-8CB9-1BCC6E3D573B}"/>
    <cellStyle name="Izhod 2 2 5 3 4" xfId="8488" xr:uid="{04C01155-ED86-46D1-9313-28915D404B7E}"/>
    <cellStyle name="Izhod 2 2 5 4" xfId="2937" xr:uid="{00000000-0005-0000-0000-0000E6010000}"/>
    <cellStyle name="Izhod 2 2 5 4 2" xfId="6003" xr:uid="{91626B59-0CD7-42C1-AC14-93D73CB34A3A}"/>
    <cellStyle name="Izhod 2 2 5 4 3" xfId="8161" xr:uid="{65635E8C-C89C-42D8-B5CE-231D036339E2}"/>
    <cellStyle name="Izhod 2 2 5 4 4" xfId="9143" xr:uid="{942BCBAF-3CF2-4AEC-8FE2-665D3D745C1E}"/>
    <cellStyle name="Izhod 2 2 5 5" xfId="3060" xr:uid="{00000000-0005-0000-0000-0000E7010000}"/>
    <cellStyle name="Izhod 2 2 5 5 2" xfId="6126" xr:uid="{5708C2A2-5C6B-42E9-8ACC-A023EFD49B10}"/>
    <cellStyle name="Izhod 2 2 5 5 3" xfId="8284" xr:uid="{2047711F-2287-4FD4-BCB9-19676BE1AA54}"/>
    <cellStyle name="Izhod 2 2 5 5 4" xfId="6936" xr:uid="{CC25A872-099E-4178-ABA1-836DDE3777DB}"/>
    <cellStyle name="Izhod 2 2 5 6" xfId="3137" xr:uid="{00000000-0005-0000-0000-0000E8010000}"/>
    <cellStyle name="Izhod 2 2 5 6 2" xfId="6203" xr:uid="{B579D971-7A3B-4C6F-A1A8-30A0F4EC2FED}"/>
    <cellStyle name="Izhod 2 2 5 6 3" xfId="8361" xr:uid="{78D8D1AB-E097-4BC5-BA38-B58FCD00A94D}"/>
    <cellStyle name="Izhod 2 2 5 6 4" xfId="9085" xr:uid="{3141CDE2-86DD-4C36-866B-C73CDDDACB09}"/>
    <cellStyle name="Izhod 2 2 5 7" xfId="2479" xr:uid="{00000000-0005-0000-0000-0000E9010000}"/>
    <cellStyle name="Izhod 2 2 5 7 2" xfId="5545" xr:uid="{D7A3560E-3064-4ADC-8A27-58E36744B039}"/>
    <cellStyle name="Izhod 2 2 5 7 3" xfId="7703" xr:uid="{38AB2F18-CE58-4496-8A0C-CFCBDB7D8072}"/>
    <cellStyle name="Izhod 2 2 5 7 4" xfId="6344" xr:uid="{9F72740F-5F98-4720-89B9-71508DADA823}"/>
    <cellStyle name="Izhod 2 2 5 8" xfId="3209" xr:uid="{00000000-0005-0000-0000-0000EA010000}"/>
    <cellStyle name="Izhod 2 2 5 8 2" xfId="6275" xr:uid="{831BA051-D51B-48CE-A400-D0BF9831B94A}"/>
    <cellStyle name="Izhod 2 2 5 8 3" xfId="8433" xr:uid="{E01AA967-0702-4A0C-B562-FCDCE4A4E079}"/>
    <cellStyle name="Izhod 2 2 5 8 4" xfId="3314" xr:uid="{BFA65FD3-BA08-4CB0-A73F-7739BFAB33F3}"/>
    <cellStyle name="Izhod 2 2 5 9" xfId="5185" xr:uid="{C32E3EE0-B482-4D4D-8073-DFB80CEA1C79}"/>
    <cellStyle name="Izhod 2 2 6" xfId="2164" xr:uid="{00000000-0005-0000-0000-0000EB010000}"/>
    <cellStyle name="Izhod 2 2 6 10" xfId="7388" xr:uid="{F6F04DF0-1707-4344-AA71-B9B8D03FBB28}"/>
    <cellStyle name="Izhod 2 2 6 11" xfId="8705" xr:uid="{720B7A0A-63CF-4C60-B19B-6A58F76F593C}"/>
    <cellStyle name="Izhod 2 2 6 2" xfId="2768" xr:uid="{00000000-0005-0000-0000-0000EC010000}"/>
    <cellStyle name="Izhod 2 2 6 2 2" xfId="5834" xr:uid="{BF9A299E-FAE9-457F-84E6-56182CB8DECF}"/>
    <cellStyle name="Izhod 2 2 6 2 3" xfId="7992" xr:uid="{60B1DCF2-2187-4E7D-AE9D-BB8623FFAD96}"/>
    <cellStyle name="Izhod 2 2 6 2 4" xfId="6829" xr:uid="{049692AE-9935-4435-ABE0-1961B6ED8416}"/>
    <cellStyle name="Izhod 2 2 6 3" xfId="2878" xr:uid="{00000000-0005-0000-0000-0000ED010000}"/>
    <cellStyle name="Izhod 2 2 6 3 2" xfId="5944" xr:uid="{749FE6CA-6E3C-4C7D-B699-73EC8F75C7A8}"/>
    <cellStyle name="Izhod 2 2 6 3 3" xfId="8102" xr:uid="{058F13CB-EA11-45BE-B94E-B870E57EAD83}"/>
    <cellStyle name="Izhod 2 2 6 3 4" xfId="8629" xr:uid="{D4D5654E-3A70-4ED1-BACB-BB78E1149BAE}"/>
    <cellStyle name="Izhod 2 2 6 4" xfId="2982" xr:uid="{00000000-0005-0000-0000-0000EE010000}"/>
    <cellStyle name="Izhod 2 2 6 4 2" xfId="6048" xr:uid="{D98D88DB-E86E-493D-8BC3-D909A6A146F3}"/>
    <cellStyle name="Izhod 2 2 6 4 3" xfId="8206" xr:uid="{0EEA5C61-5CBA-4E86-B642-500CF4219946}"/>
    <cellStyle name="Izhod 2 2 6 4 4" xfId="7004" xr:uid="{1664A679-4BD7-4429-830E-D6335FD897F4}"/>
    <cellStyle name="Izhod 2 2 6 5" xfId="3048" xr:uid="{00000000-0005-0000-0000-0000EF010000}"/>
    <cellStyle name="Izhod 2 2 6 5 2" xfId="6114" xr:uid="{914AFB97-156C-4F89-912A-FA62C5A7F805}"/>
    <cellStyle name="Izhod 2 2 6 5 3" xfId="8272" xr:uid="{D0385A73-BA5A-4372-A480-243D73FCFF08}"/>
    <cellStyle name="Izhod 2 2 6 5 4" xfId="6957" xr:uid="{84754614-4F4B-4A7C-8F78-35DFAC4889B0}"/>
    <cellStyle name="Izhod 2 2 6 6" xfId="3105" xr:uid="{00000000-0005-0000-0000-0000F0010000}"/>
    <cellStyle name="Izhod 2 2 6 6 2" xfId="6171" xr:uid="{5E45665D-6399-4DC4-90F7-29D2C9B4A829}"/>
    <cellStyle name="Izhod 2 2 6 6 3" xfId="8329" xr:uid="{09EF6D89-DC5E-41B6-A3AF-F9C33D1435F6}"/>
    <cellStyle name="Izhod 2 2 6 6 4" xfId="7278" xr:uid="{F31DA0B9-98C4-4DB8-8623-5C1D5E74BEC3}"/>
    <cellStyle name="Izhod 2 2 6 7" xfId="3177" xr:uid="{00000000-0005-0000-0000-0000F1010000}"/>
    <cellStyle name="Izhod 2 2 6 7 2" xfId="6243" xr:uid="{A0AF6AB1-BE44-400A-BA75-B5AA3989BAE3}"/>
    <cellStyle name="Izhod 2 2 6 7 3" xfId="8401" xr:uid="{62A51BA3-4AF8-4AA5-B00D-AFBCB950FC45}"/>
    <cellStyle name="Izhod 2 2 6 7 4" xfId="7069" xr:uid="{AB5E0D4B-4AE6-4775-81FD-52D082E29A20}"/>
    <cellStyle name="Izhod 2 2 6 8" xfId="3254" xr:uid="{00000000-0005-0000-0000-0000F2010000}"/>
    <cellStyle name="Izhod 2 2 6 8 2" xfId="6320" xr:uid="{3BE13023-DCB4-4E27-B131-992352F7352A}"/>
    <cellStyle name="Izhod 2 2 6 8 3" xfId="8478" xr:uid="{5FD63C3F-E507-4436-8649-64597ABB384B}"/>
    <cellStyle name="Izhod 2 2 6 8 4" xfId="6950" xr:uid="{5935F8D6-2580-4FA7-9866-2559363F64F5}"/>
    <cellStyle name="Izhod 2 2 6 9" xfId="5230" xr:uid="{97A24341-E1C4-4AC0-8D7A-EBDCF68D2E15}"/>
    <cellStyle name="Izhod 2 2 7" xfId="936" xr:uid="{00000000-0005-0000-0000-0000F3010000}"/>
    <cellStyle name="Izhod 2 2 7 2" xfId="4003" xr:uid="{CB2F1662-FB20-496C-90FF-805A2CA99FF8}"/>
    <cellStyle name="Izhod 2 2 7 3" xfId="6649" xr:uid="{04C17CA7-350C-4AA5-8F47-6CEFA5D4EB8A}"/>
    <cellStyle name="Izhod 2 2 7 4" xfId="6627" xr:uid="{7F30BDAF-4F4E-4C1A-AB02-A4599439A361}"/>
    <cellStyle name="Izhod 2 2 8" xfId="833" xr:uid="{00000000-0005-0000-0000-0000F4010000}"/>
    <cellStyle name="Izhod 2 2 8 2" xfId="3900" xr:uid="{2A50CCC2-9466-4D8D-9B97-5D7D5878F03E}"/>
    <cellStyle name="Izhod 2 2 8 3" xfId="6583" xr:uid="{E36B58BF-2327-4791-8BC7-AE058DF7CFBA}"/>
    <cellStyle name="Izhod 2 2 8 4" xfId="6446" xr:uid="{909EDEA4-0ABA-47E7-8610-1E09CCCDE47F}"/>
    <cellStyle name="Izhod 2 2 9" xfId="2600" xr:uid="{00000000-0005-0000-0000-0000F5010000}"/>
    <cellStyle name="Izhod 2 2 9 2" xfId="5666" xr:uid="{9D46474E-5C06-4B27-9EA2-15995A68BA48}"/>
    <cellStyle name="Izhod 2 2 9 3" xfId="7824" xr:uid="{356DC7A0-0E58-4475-AB19-387E056B214D}"/>
    <cellStyle name="Izhod 2 2 9 4" xfId="6606" xr:uid="{98F83F9A-DF3D-4B69-AA5D-8895ACCC4D0B}"/>
    <cellStyle name="Izhod 2 3" xfId="414" xr:uid="{00000000-0005-0000-0000-0000F6010000}"/>
    <cellStyle name="Izhod 2 4" xfId="569" xr:uid="{00000000-0005-0000-0000-0000F7010000}"/>
    <cellStyle name="Izhod 2 4 10" xfId="3636" xr:uid="{48093646-20F5-46D0-8053-5AC1EF5FDF18}"/>
    <cellStyle name="Izhod 2 4 11" xfId="8612" xr:uid="{0ED75AC8-7F04-478E-ABD8-045CF5A3CFC4}"/>
    <cellStyle name="Izhod 2 4 12" xfId="7141" xr:uid="{C6A8F930-D3D3-41CC-B3F9-A4EF0CD37EEF}"/>
    <cellStyle name="Izhod 2 4 2" xfId="1572" xr:uid="{00000000-0005-0000-0000-0000F8010000}"/>
    <cellStyle name="Izhod 2 4 2 10" xfId="7055" xr:uid="{02710D7F-399F-4DB8-B24B-74ADB143981F}"/>
    <cellStyle name="Izhod 2 4 2 11" xfId="7227" xr:uid="{F0BC4F99-F61A-4736-AA6A-DD5C02479976}"/>
    <cellStyle name="Izhod 2 4 2 2" xfId="2277" xr:uid="{00000000-0005-0000-0000-0000F9010000}"/>
    <cellStyle name="Izhod 2 4 2 2 2" xfId="5343" xr:uid="{CCEF7FDA-16B4-4C2C-8F7C-3BEC777AD27F}"/>
    <cellStyle name="Izhod 2 4 2 2 3" xfId="7501" xr:uid="{1208DCA8-1B8A-4EA7-A9EB-E28DCA80561D}"/>
    <cellStyle name="Izhod 2 4 2 2 4" xfId="8490" xr:uid="{91989F1E-9EC4-4828-95FC-0B4D0AB62F13}"/>
    <cellStyle name="Izhod 2 4 2 3" xfId="1095" xr:uid="{00000000-0005-0000-0000-0000FA010000}"/>
    <cellStyle name="Izhod 2 4 2 3 2" xfId="4162" xr:uid="{FFAD7B22-7711-491F-8070-513B942347D5}"/>
    <cellStyle name="Izhod 2 4 2 3 3" xfId="6762" xr:uid="{C1DAFB5F-C4AA-47F7-912D-C83B13C89877}"/>
    <cellStyle name="Izhod 2 4 2 3 4" xfId="3546" xr:uid="{B50E8EF8-265F-4756-94F1-4B509E6AB95E}"/>
    <cellStyle name="Izhod 2 4 2 4" xfId="2641" xr:uid="{00000000-0005-0000-0000-0000FB010000}"/>
    <cellStyle name="Izhod 2 4 2 4 2" xfId="5707" xr:uid="{6D0A6EE6-323E-4080-B730-3F59C849F623}"/>
    <cellStyle name="Izhod 2 4 2 4 3" xfId="7865" xr:uid="{D1793982-31D6-439A-B93F-237DF7D436E4}"/>
    <cellStyle name="Izhod 2 4 2 4 4" xfId="6694" xr:uid="{116AB4AC-08DB-47A8-B95D-534318634DDF}"/>
    <cellStyle name="Izhod 2 4 2 5" xfId="2201" xr:uid="{00000000-0005-0000-0000-0000FC010000}"/>
    <cellStyle name="Izhod 2 4 2 5 2" xfId="5267" xr:uid="{2012DB60-8C54-49C0-9DD7-CACD1220461E}"/>
    <cellStyle name="Izhod 2 4 2 5 3" xfId="7425" xr:uid="{E5F95BF1-4041-4173-901B-EE3C7E8F223C}"/>
    <cellStyle name="Izhod 2 4 2 5 4" xfId="9189" xr:uid="{5C1F493B-98C1-479C-B2A9-9AC4D9682B01}"/>
    <cellStyle name="Izhod 2 4 2 6" xfId="2718" xr:uid="{00000000-0005-0000-0000-0000FD010000}"/>
    <cellStyle name="Izhod 2 4 2 6 2" xfId="5784" xr:uid="{CF6857E7-3112-4C6E-B7CA-395AAA9EF9A1}"/>
    <cellStyle name="Izhod 2 4 2 6 3" xfId="7942" xr:uid="{3242F070-20B8-4EA8-9A8D-978275B7F0F8}"/>
    <cellStyle name="Izhod 2 4 2 6 4" xfId="7309" xr:uid="{222A074C-9518-4F83-8F95-8F559789B1B3}"/>
    <cellStyle name="Izhod 2 4 2 7" xfId="2219" xr:uid="{00000000-0005-0000-0000-0000FE010000}"/>
    <cellStyle name="Izhod 2 4 2 7 2" xfId="5285" xr:uid="{E95EBEC2-85D6-40D4-AC34-94C68962AB71}"/>
    <cellStyle name="Izhod 2 4 2 7 3" xfId="7443" xr:uid="{F385BA6D-5FE6-425E-B296-9AD5574293A3}"/>
    <cellStyle name="Izhod 2 4 2 7 4" xfId="8851" xr:uid="{5F30AD6A-4479-4A07-B611-FCCFE4638CB5}"/>
    <cellStyle name="Izhod 2 4 2 8" xfId="2614" xr:uid="{00000000-0005-0000-0000-0000FF010000}"/>
    <cellStyle name="Izhod 2 4 2 8 2" xfId="5680" xr:uid="{BCDDC45E-818E-46C3-9DAC-8CA92B31DB31}"/>
    <cellStyle name="Izhod 2 4 2 8 3" xfId="7838" xr:uid="{9CF528DE-D8A1-46B8-81D2-C825EDE737F5}"/>
    <cellStyle name="Izhod 2 4 2 8 4" xfId="3566" xr:uid="{6B8BDAEF-B970-4E1E-B2EA-1B42D5098661}"/>
    <cellStyle name="Izhod 2 4 2 9" xfId="4639" xr:uid="{691F945C-4BB6-403B-A5D3-A9F774DB9DE7}"/>
    <cellStyle name="Izhod 2 4 3" xfId="2113" xr:uid="{00000000-0005-0000-0000-000000020000}"/>
    <cellStyle name="Izhod 2 4 3 10" xfId="7337" xr:uid="{2D9A3271-2B39-4769-8AD6-B2B1D41A06C4}"/>
    <cellStyle name="Izhod 2 4 3 11" xfId="6844" xr:uid="{2FEF61C4-2067-4B9D-BDA2-20D2F9035E71}"/>
    <cellStyle name="Izhod 2 4 3 2" xfId="2175" xr:uid="{00000000-0005-0000-0000-000001020000}"/>
    <cellStyle name="Izhod 2 4 3 2 2" xfId="5241" xr:uid="{9FF0ABE8-B379-4982-9E01-12E2B379671E}"/>
    <cellStyle name="Izhod 2 4 3 2 3" xfId="7399" xr:uid="{A866951E-6890-4876-9EC8-52C54B052A6F}"/>
    <cellStyle name="Izhod 2 4 3 2 4" xfId="8504" xr:uid="{714D664F-56B6-4E28-A1FB-4EE6CF591B3A}"/>
    <cellStyle name="Izhod 2 4 3 3" xfId="2827" xr:uid="{00000000-0005-0000-0000-000002020000}"/>
    <cellStyle name="Izhod 2 4 3 3 2" xfId="5893" xr:uid="{E4A8A9EB-F579-4BB1-B5A0-FA2DE0252745}"/>
    <cellStyle name="Izhod 2 4 3 3 3" xfId="8051" xr:uid="{F79C37AA-F761-498A-9773-8210C29BF85C}"/>
    <cellStyle name="Izhod 2 4 3 3 4" xfId="8706" xr:uid="{1E3BE5B7-C320-415E-AC80-08CD5003F73E}"/>
    <cellStyle name="Izhod 2 4 3 4" xfId="2931" xr:uid="{00000000-0005-0000-0000-000003020000}"/>
    <cellStyle name="Izhod 2 4 3 4 2" xfId="5997" xr:uid="{6E050ADA-0548-40EE-9D99-4988FF18CF32}"/>
    <cellStyle name="Izhod 2 4 3 4 3" xfId="8155" xr:uid="{61BDBECC-E540-4622-A9B7-67DBFA92058E}"/>
    <cellStyle name="Izhod 2 4 3 4 4" xfId="8892" xr:uid="{936CE1D3-C802-4CE6-A5A7-6BA48BCDEE3E}"/>
    <cellStyle name="Izhod 2 4 3 5" xfId="3054" xr:uid="{00000000-0005-0000-0000-000004020000}"/>
    <cellStyle name="Izhod 2 4 3 5 2" xfId="6120" xr:uid="{A7B34CEE-CFFC-41CB-870C-432DB6820201}"/>
    <cellStyle name="Izhod 2 4 3 5 3" xfId="8278" xr:uid="{CD2EAA8E-2B64-477D-92B6-9E4D67B79CEF}"/>
    <cellStyle name="Izhod 2 4 3 5 4" xfId="9113" xr:uid="{3F6326A7-1A07-4F3E-A1F4-8BF24692846B}"/>
    <cellStyle name="Izhod 2 4 3 6" xfId="3135" xr:uid="{00000000-0005-0000-0000-000005020000}"/>
    <cellStyle name="Izhod 2 4 3 6 2" xfId="6201" xr:uid="{6C875D95-DEDD-4C12-8028-63B4FDF3ED44}"/>
    <cellStyle name="Izhod 2 4 3 6 3" xfId="8359" xr:uid="{3581EA05-65B8-4A85-BF4C-3123026EA0C3}"/>
    <cellStyle name="Izhod 2 4 3 6 4" xfId="7236" xr:uid="{A2D3C889-91CB-44D9-9CFF-5C16EECE5A91}"/>
    <cellStyle name="Izhod 2 4 3 7" xfId="2327" xr:uid="{00000000-0005-0000-0000-000006020000}"/>
    <cellStyle name="Izhod 2 4 3 7 2" xfId="5393" xr:uid="{60362A55-5CEF-48C5-B197-ABD9709F2052}"/>
    <cellStyle name="Izhod 2 4 3 7 3" xfId="7551" xr:uid="{8EF1DD9A-2601-483B-B53C-922C7A72844F}"/>
    <cellStyle name="Izhod 2 4 3 7 4" xfId="8701" xr:uid="{9C347714-ECCA-488A-A155-F41060B88C10}"/>
    <cellStyle name="Izhod 2 4 3 8" xfId="3203" xr:uid="{00000000-0005-0000-0000-000007020000}"/>
    <cellStyle name="Izhod 2 4 3 8 2" xfId="6269" xr:uid="{7BAFA6E7-B08D-4264-86FF-644F64DB2560}"/>
    <cellStyle name="Izhod 2 4 3 8 3" xfId="8427" xr:uid="{18553164-679F-428B-86DA-8DC473F0739A}"/>
    <cellStyle name="Izhod 2 4 3 8 4" xfId="8983" xr:uid="{2F14D2E5-7C43-4EF0-886C-90C46A841785}"/>
    <cellStyle name="Izhod 2 4 3 9" xfId="5179" xr:uid="{7EA576FA-EBD1-42EE-AC3B-0D515E01FEE2}"/>
    <cellStyle name="Izhod 2 4 4" xfId="2120" xr:uid="{00000000-0005-0000-0000-000008020000}"/>
    <cellStyle name="Izhod 2 4 4 10" xfId="7344" xr:uid="{B0C63F65-D469-438B-A5F3-882D811164F5}"/>
    <cellStyle name="Izhod 2 4 4 11" xfId="8597" xr:uid="{3DD832BB-5C2A-485F-B6E5-8964D073CF9E}"/>
    <cellStyle name="Izhod 2 4 4 2" xfId="1092" xr:uid="{00000000-0005-0000-0000-000009020000}"/>
    <cellStyle name="Izhod 2 4 4 2 2" xfId="4159" xr:uid="{6F8E6830-A405-4B57-985E-A8B8C3DB32D5}"/>
    <cellStyle name="Izhod 2 4 4 2 3" xfId="6759" xr:uid="{A4C9A9FA-00AA-421D-A614-FA28B81A80CA}"/>
    <cellStyle name="Izhod 2 4 4 2 4" xfId="7195" xr:uid="{6A3032D9-1587-4AD9-8AE9-2DEDAD0583A8}"/>
    <cellStyle name="Izhod 2 4 4 3" xfId="2834" xr:uid="{00000000-0005-0000-0000-00000A020000}"/>
    <cellStyle name="Izhod 2 4 4 3 2" xfId="5900" xr:uid="{BF7E7D3E-4B7E-4B6E-9554-A392FD921637}"/>
    <cellStyle name="Izhod 2 4 4 3 3" xfId="8058" xr:uid="{4E69CB10-6F6C-488D-88D0-A623FE5367DD}"/>
    <cellStyle name="Izhod 2 4 4 3 4" xfId="6944" xr:uid="{AF8A650C-D081-4A8F-891C-75308E98B118}"/>
    <cellStyle name="Izhod 2 4 4 4" xfId="2938" xr:uid="{00000000-0005-0000-0000-00000B020000}"/>
    <cellStyle name="Izhod 2 4 4 4 2" xfId="6004" xr:uid="{139EE38B-AAAF-40B5-BA1E-313C6B8A26E5}"/>
    <cellStyle name="Izhod 2 4 4 4 3" xfId="8162" xr:uid="{28F69AA7-28D1-44D8-B7A9-4420054CEC3F}"/>
    <cellStyle name="Izhod 2 4 4 4 4" xfId="6413" xr:uid="{07E229E5-9149-4A41-885B-892A034750F8}"/>
    <cellStyle name="Izhod 2 4 4 5" xfId="3061" xr:uid="{00000000-0005-0000-0000-00000C020000}"/>
    <cellStyle name="Izhod 2 4 4 5 2" xfId="6127" xr:uid="{C5A86AD0-47D4-46E5-B5E3-DA3B48F981E8}"/>
    <cellStyle name="Izhod 2 4 4 5 3" xfId="8285" xr:uid="{E6974F0D-C4B5-4273-9082-D06545E47292}"/>
    <cellStyle name="Izhod 2 4 4 5 4" xfId="9146" xr:uid="{12069FC3-FCD8-4817-B4D2-C60C163AC694}"/>
    <cellStyle name="Izhod 2 4 4 6" xfId="3138" xr:uid="{00000000-0005-0000-0000-00000D020000}"/>
    <cellStyle name="Izhod 2 4 4 6 2" xfId="6204" xr:uid="{F2268E83-5D6B-4E12-86B4-7C1EA33BCC11}"/>
    <cellStyle name="Izhod 2 4 4 6 3" xfId="8362" xr:uid="{7C593103-4913-4F2C-A6DE-B2E73BB7ECED}"/>
    <cellStyle name="Izhod 2 4 4 6 4" xfId="8716" xr:uid="{E2505BE6-ADDC-4F8F-BAEC-8CC7442953E8}"/>
    <cellStyle name="Izhod 2 4 4 7" xfId="2719" xr:uid="{00000000-0005-0000-0000-00000E020000}"/>
    <cellStyle name="Izhod 2 4 4 7 2" xfId="5785" xr:uid="{30C5E3F9-C299-4445-9C17-B1C5FFAAB7AC}"/>
    <cellStyle name="Izhod 2 4 4 7 3" xfId="7943" xr:uid="{1C65B570-6BAA-4DFB-A7B4-34B47990528D}"/>
    <cellStyle name="Izhod 2 4 4 7 4" xfId="8733" xr:uid="{C72F5809-57CD-4D94-8DCA-BE7EED6D138C}"/>
    <cellStyle name="Izhod 2 4 4 8" xfId="3210" xr:uid="{00000000-0005-0000-0000-00000F020000}"/>
    <cellStyle name="Izhod 2 4 4 8 2" xfId="6276" xr:uid="{AA769A0A-D717-4EE1-9D3D-702779AC791C}"/>
    <cellStyle name="Izhod 2 4 4 8 3" xfId="8434" xr:uid="{B886BDD1-5156-431E-904A-C6068A84A195}"/>
    <cellStyle name="Izhod 2 4 4 8 4" xfId="6868" xr:uid="{95A48E0A-9C77-47A3-A5CA-3FC29E1B4DBA}"/>
    <cellStyle name="Izhod 2 4 4 9" xfId="5186" xr:uid="{1FCEBCE7-EC0B-4018-8BF1-D52BFEC72D86}"/>
    <cellStyle name="Izhod 2 4 5" xfId="2127" xr:uid="{00000000-0005-0000-0000-000010020000}"/>
    <cellStyle name="Izhod 2 4 5 10" xfId="7351" xr:uid="{C600DCA7-153A-44D4-902F-F78B12845BE9}"/>
    <cellStyle name="Izhod 2 4 5 11" xfId="7239" xr:uid="{FD4229B2-15F8-4B91-8240-76BDBC4E5F5B}"/>
    <cellStyle name="Izhod 2 4 5 2" xfId="2731" xr:uid="{00000000-0005-0000-0000-000011020000}"/>
    <cellStyle name="Izhod 2 4 5 2 2" xfId="5797" xr:uid="{D27DF1F0-1D6B-4282-A87F-CCEFB946CB87}"/>
    <cellStyle name="Izhod 2 4 5 2 3" xfId="7955" xr:uid="{8386D1D2-E938-4014-83BE-C2DFE9393A15}"/>
    <cellStyle name="Izhod 2 4 5 2 4" xfId="8631" xr:uid="{8B8DF17C-4E7C-4E9C-8C18-4F67FC35D93F}"/>
    <cellStyle name="Izhod 2 4 5 3" xfId="2841" xr:uid="{00000000-0005-0000-0000-000012020000}"/>
    <cellStyle name="Izhod 2 4 5 3 2" xfId="5907" xr:uid="{CC4E37FA-24C2-4D8C-81AB-826F1FD0F0FD}"/>
    <cellStyle name="Izhod 2 4 5 3 3" xfId="8065" xr:uid="{98E5BAA1-7423-43AA-A4FC-CF65E170DF3E}"/>
    <cellStyle name="Izhod 2 4 5 3 4" xfId="8934" xr:uid="{8D84A17B-2EFE-4A92-AF1A-0819990BF1B6}"/>
    <cellStyle name="Izhod 2 4 5 4" xfId="2945" xr:uid="{00000000-0005-0000-0000-000013020000}"/>
    <cellStyle name="Izhod 2 4 5 4 2" xfId="6011" xr:uid="{8564C36D-FF0F-48F2-990E-BE167B1D6B30}"/>
    <cellStyle name="Izhod 2 4 5 4 3" xfId="8169" xr:uid="{696CC682-2E20-4CD5-9866-85673EEE4408}"/>
    <cellStyle name="Izhod 2 4 5 4 4" xfId="6493" xr:uid="{9CFBA0BE-021E-444E-8AF3-52A522C65058}"/>
    <cellStyle name="Izhod 2 4 5 5" xfId="3039" xr:uid="{00000000-0005-0000-0000-000014020000}"/>
    <cellStyle name="Izhod 2 4 5 5 2" xfId="6105" xr:uid="{BBB199DB-0329-4EAD-B217-28BA47FB0371}"/>
    <cellStyle name="Izhod 2 4 5 5 3" xfId="8263" xr:uid="{E6034414-FCB5-4126-B173-92A4AE57431A}"/>
    <cellStyle name="Izhod 2 4 5 5 4" xfId="7310" xr:uid="{1DB55BAC-06D3-4893-B75A-8B4468479C05}"/>
    <cellStyle name="Izhod 2 4 5 6" xfId="3068" xr:uid="{00000000-0005-0000-0000-000015020000}"/>
    <cellStyle name="Izhod 2 4 5 6 2" xfId="6134" xr:uid="{002A5F6E-22C9-48C3-B364-637956833E93}"/>
    <cellStyle name="Izhod 2 4 5 6 3" xfId="8292" xr:uid="{F8680E70-72CA-4413-B930-29A40DCEC700}"/>
    <cellStyle name="Izhod 2 4 5 6 4" xfId="8734" xr:uid="{7E6A6996-D03C-4528-8B67-7DCEA3D17F01}"/>
    <cellStyle name="Izhod 2 4 5 7" xfId="2490" xr:uid="{00000000-0005-0000-0000-000016020000}"/>
    <cellStyle name="Izhod 2 4 5 7 2" xfId="5556" xr:uid="{49DDDD03-12C1-4A09-BCE6-AAEE025DC6FC}"/>
    <cellStyle name="Izhod 2 4 5 7 3" xfId="7714" xr:uid="{44EF4125-6121-45B7-9C21-21F1277028E0}"/>
    <cellStyle name="Izhod 2 4 5 7 4" xfId="6833" xr:uid="{7DE8C37E-474C-4A19-A8F8-2A1A64919E41}"/>
    <cellStyle name="Izhod 2 4 5 8" xfId="3217" xr:uid="{00000000-0005-0000-0000-000017020000}"/>
    <cellStyle name="Izhod 2 4 5 8 2" xfId="6283" xr:uid="{34A8F4FE-548B-4034-B96F-FB481691F61E}"/>
    <cellStyle name="Izhod 2 4 5 8 3" xfId="8441" xr:uid="{DCCC0F56-165E-44A0-9C99-84ABA72E05C2}"/>
    <cellStyle name="Izhod 2 4 5 8 4" xfId="7233" xr:uid="{4C844E35-5639-40A1-AF03-494D97518C07}"/>
    <cellStyle name="Izhod 2 4 5 9" xfId="5193" xr:uid="{A793C7EC-F9D7-4183-9899-CF28DCA1FB6B}"/>
    <cellStyle name="Izhod 2 4 6" xfId="1139" xr:uid="{00000000-0005-0000-0000-000018020000}"/>
    <cellStyle name="Izhod 2 4 6 2" xfId="4206" xr:uid="{BE9D785B-3B48-45CD-BC83-FE90DD9A9707}"/>
    <cellStyle name="Izhod 2 4 6 3" xfId="6805" xr:uid="{831F9BC4-EA12-431F-B306-7534C18203C4}"/>
    <cellStyle name="Izhod 2 4 6 4" xfId="6444" xr:uid="{461ADAC8-D864-4F41-BFF6-117B01009AB0}"/>
    <cellStyle name="Izhod 2 4 7" xfId="2259" xr:uid="{00000000-0005-0000-0000-000019020000}"/>
    <cellStyle name="Izhod 2 4 7 2" xfId="5325" xr:uid="{62F614FD-E00B-405F-807A-393C4238D8C0}"/>
    <cellStyle name="Izhod 2 4 7 3" xfId="7483" xr:uid="{CABE4A95-34F1-494D-B7A5-45DDA34A63C4}"/>
    <cellStyle name="Izhod 2 4 7 4" xfId="6346" xr:uid="{BE142AAA-BF20-4EA7-BE30-774CB0F66AFE}"/>
    <cellStyle name="Izhod 2 4 8" xfId="2516" xr:uid="{00000000-0005-0000-0000-00001A020000}"/>
    <cellStyle name="Izhod 2 4 8 2" xfId="5582" xr:uid="{E6D9FE36-AC92-4F87-B853-EAE4D966B6A9}"/>
    <cellStyle name="Izhod 2 4 8 3" xfId="7740" xr:uid="{41705F0E-9EFD-465C-B881-D7246081ADAC}"/>
    <cellStyle name="Izhod 2 4 8 4" xfId="9042" xr:uid="{CBC0C2F7-E5A7-4AC8-915B-6375719B16A0}"/>
    <cellStyle name="Izhod 2 4 9" xfId="2579" xr:uid="{00000000-0005-0000-0000-00001B020000}"/>
    <cellStyle name="Izhod 2 4 9 2" xfId="5645" xr:uid="{DAF673BE-B6F3-44B4-9FD1-D17126A63BD8}"/>
    <cellStyle name="Izhod 2 4 9 3" xfId="7803" xr:uid="{93FFAF3E-1F96-4879-A9CC-7A4B5E258125}"/>
    <cellStyle name="Izhod 2 4 9 4" xfId="8788" xr:uid="{0011999A-B260-4E5A-90CB-BFC798AC609F}"/>
    <cellStyle name="Izhod 2 5" xfId="1348" xr:uid="{00000000-0005-0000-0000-00001C020000}"/>
    <cellStyle name="Izhod 2 5 10" xfId="6925" xr:uid="{A059FD1A-60E0-4AFE-86F3-A8CBC6CDD398}"/>
    <cellStyle name="Izhod 2 5 11" xfId="8516" xr:uid="{81DA4849-A8F6-4ABE-AFAF-CE9F8719373F}"/>
    <cellStyle name="Izhod 2 5 2" xfId="1061" xr:uid="{00000000-0005-0000-0000-00001D020000}"/>
    <cellStyle name="Izhod 2 5 2 2" xfId="4128" xr:uid="{5F2BEB7A-650E-4DF4-BB4D-02340C7A38BB}"/>
    <cellStyle name="Izhod 2 5 2 3" xfId="6728" xr:uid="{27163A17-7FDD-4708-A0C7-904EE8CB7706}"/>
    <cellStyle name="Izhod 2 5 2 4" xfId="9124" xr:uid="{5D2C3FC2-E4CA-4EEF-99F5-25E6D16C011C}"/>
    <cellStyle name="Izhod 2 5 3" xfId="2665" xr:uid="{00000000-0005-0000-0000-00001E020000}"/>
    <cellStyle name="Izhod 2 5 3 2" xfId="5731" xr:uid="{63B2727F-BEB7-4C1C-9E60-D95231FD2FDA}"/>
    <cellStyle name="Izhod 2 5 3 3" xfId="7889" xr:uid="{8DB654C5-7DA2-4AC9-AA3C-04E05069A17A}"/>
    <cellStyle name="Izhod 2 5 3 4" xfId="6504" xr:uid="{B0BD792D-D31F-492D-92C2-576B91420F98}"/>
    <cellStyle name="Izhod 2 5 4" xfId="2383" xr:uid="{00000000-0005-0000-0000-00001F020000}"/>
    <cellStyle name="Izhod 2 5 4 2" xfId="5449" xr:uid="{BE9D6D18-83AC-436F-A33B-CE5A412D4C64}"/>
    <cellStyle name="Izhod 2 5 4 3" xfId="7607" xr:uid="{8CC17E24-A0C0-46BE-9AA6-6246D8E0F6B6}"/>
    <cellStyle name="Izhod 2 5 4 4" xfId="8703" xr:uid="{39B8614C-A92A-41CC-AC78-55E1E86436E2}"/>
    <cellStyle name="Izhod 2 5 5" xfId="2363" xr:uid="{00000000-0005-0000-0000-000020020000}"/>
    <cellStyle name="Izhod 2 5 5 2" xfId="5429" xr:uid="{2633E247-8FAD-4810-924A-83399FB2EF88}"/>
    <cellStyle name="Izhod 2 5 5 3" xfId="7587" xr:uid="{D8F80BF0-14E3-4187-BC71-C3A9477F9346}"/>
    <cellStyle name="Izhod 2 5 5 4" xfId="7132" xr:uid="{C1C1C76A-42BA-47CA-B59A-85C9A8C2822B}"/>
    <cellStyle name="Izhod 2 5 6" xfId="2894" xr:uid="{00000000-0005-0000-0000-000021020000}"/>
    <cellStyle name="Izhod 2 5 6 2" xfId="5960" xr:uid="{AFA42453-8026-4562-93DB-8B3C5976AA84}"/>
    <cellStyle name="Izhod 2 5 6 3" xfId="8118" xr:uid="{1953E3AD-D53D-4519-A97C-9CFCEB7162AC}"/>
    <cellStyle name="Izhod 2 5 6 4" xfId="9103" xr:uid="{69426F52-3096-4F33-91D5-806CD94F540E}"/>
    <cellStyle name="Izhod 2 5 7" xfId="1106" xr:uid="{00000000-0005-0000-0000-000022020000}"/>
    <cellStyle name="Izhod 2 5 7 2" xfId="4173" xr:uid="{5C2A2C88-3BE2-46C1-8808-4FDFB43FF496}"/>
    <cellStyle name="Izhod 2 5 7 3" xfId="6773" xr:uid="{688E848D-3C84-4C84-852C-255ADCEDF7DC}"/>
    <cellStyle name="Izhod 2 5 7 4" xfId="8573" xr:uid="{2054D833-8C84-41E6-81F2-501CB56C6024}"/>
    <cellStyle name="Izhod 2 5 8" xfId="2297" xr:uid="{00000000-0005-0000-0000-000023020000}"/>
    <cellStyle name="Izhod 2 5 8 2" xfId="5363" xr:uid="{0C7AD44C-71F6-4D98-8468-6220AD45F2AE}"/>
    <cellStyle name="Izhod 2 5 8 3" xfId="7521" xr:uid="{E1454F5D-8012-478A-9300-BD628CCF9A2D}"/>
    <cellStyle name="Izhod 2 5 8 4" xfId="9128" xr:uid="{2A41304F-8A0D-44BF-B799-DC82617498EB}"/>
    <cellStyle name="Izhod 2 5 9" xfId="4415" xr:uid="{32CAB446-48D2-4FEE-83CD-93D7A5C6A768}"/>
    <cellStyle name="Izhod 2 6" xfId="1359" xr:uid="{00000000-0005-0000-0000-000024020000}"/>
    <cellStyle name="Izhod 2 6 10" xfId="6935" xr:uid="{7AFF0237-B101-4346-BD02-2AF54B227C63}"/>
    <cellStyle name="Izhod 2 6 11" xfId="7293" xr:uid="{FDC4BBC7-1D01-4769-8CD0-E6A99F115E8A}"/>
    <cellStyle name="Izhod 2 6 2" xfId="2513" xr:uid="{00000000-0005-0000-0000-000025020000}"/>
    <cellStyle name="Izhod 2 6 2 2" xfId="5579" xr:uid="{B106F755-EE33-47D5-B2EC-9D912BAFF5E7}"/>
    <cellStyle name="Izhod 2 6 2 3" xfId="7737" xr:uid="{2613CE83-7899-4106-B6EB-BFB77A440763}"/>
    <cellStyle name="Izhod 2 6 2 4" xfId="8558" xr:uid="{7E78ADC6-5130-409C-B8B1-8BF265244017}"/>
    <cellStyle name="Izhod 2 6 3" xfId="2550" xr:uid="{00000000-0005-0000-0000-000026020000}"/>
    <cellStyle name="Izhod 2 6 3 2" xfId="5616" xr:uid="{41331008-0AB4-484D-80C9-EE8D614D9676}"/>
    <cellStyle name="Izhod 2 6 3 3" xfId="7774" xr:uid="{36117638-41C1-4663-B1C8-9D7A333C54F0}"/>
    <cellStyle name="Izhod 2 6 3 4" xfId="9028" xr:uid="{0BDB6070-0D95-4CB0-B342-CF72255CDB58}"/>
    <cellStyle name="Izhod 2 6 4" xfId="2371" xr:uid="{00000000-0005-0000-0000-000027020000}"/>
    <cellStyle name="Izhod 2 6 4 2" xfId="5437" xr:uid="{58BF2520-9460-48CE-83D4-B545902A6E5A}"/>
    <cellStyle name="Izhod 2 6 4 3" xfId="7595" xr:uid="{0DA94ED0-DC2C-42BE-B60A-C2AF9295234D}"/>
    <cellStyle name="Izhod 2 6 4 4" xfId="8975" xr:uid="{6160CDA2-1D58-48D7-9DF0-1D8F8A5FE513}"/>
    <cellStyle name="Izhod 2 6 5" xfId="2215" xr:uid="{00000000-0005-0000-0000-000028020000}"/>
    <cellStyle name="Izhod 2 6 5 2" xfId="5281" xr:uid="{9ECEF30A-F4A1-48EA-8CF7-C6F91E7F835E}"/>
    <cellStyle name="Izhod 2 6 5 3" xfId="7439" xr:uid="{753FE06C-338B-45B5-9C48-208906F9ABD1}"/>
    <cellStyle name="Izhod 2 6 5 4" xfId="9171" xr:uid="{712DA20D-2FED-4A9D-BDC7-1F9E5CFC3862}"/>
    <cellStyle name="Izhod 2 6 6" xfId="3022" xr:uid="{00000000-0005-0000-0000-000029020000}"/>
    <cellStyle name="Izhod 2 6 6 2" xfId="6088" xr:uid="{1144F80E-294B-49B8-9FDD-10983ECF8F1D}"/>
    <cellStyle name="Izhod 2 6 6 3" xfId="8246" xr:uid="{25D10CD5-4A68-4E10-8485-49B0889C8449}"/>
    <cellStyle name="Izhod 2 6 6 4" xfId="8825" xr:uid="{CD3F3B23-4DE4-49F8-81F6-7914641C06EB}"/>
    <cellStyle name="Izhod 2 6 7" xfId="1082" xr:uid="{00000000-0005-0000-0000-00002A020000}"/>
    <cellStyle name="Izhod 2 6 7 2" xfId="4149" xr:uid="{1E6D85FD-B7E1-4006-BAD8-9B2157167B63}"/>
    <cellStyle name="Izhod 2 6 7 3" xfId="6749" xr:uid="{171F77C9-7B15-4B7B-8B23-B4A3D09A49C6}"/>
    <cellStyle name="Izhod 2 6 7 4" xfId="9071" xr:uid="{F3983F60-6EF7-4085-867B-1457E9BBFE2B}"/>
    <cellStyle name="Izhod 2 6 8" xfId="3047" xr:uid="{00000000-0005-0000-0000-00002B020000}"/>
    <cellStyle name="Izhod 2 6 8 2" xfId="6113" xr:uid="{0993CAB9-B8E7-4FF6-9323-8FB616BC4344}"/>
    <cellStyle name="Izhod 2 6 8 3" xfId="8271" xr:uid="{833116CA-6CA8-4603-8835-3B5FF22354EF}"/>
    <cellStyle name="Izhod 2 6 8 4" xfId="8511" xr:uid="{9E79E0FF-2FC3-462C-A8E4-BE695B066198}"/>
    <cellStyle name="Izhod 2 6 9" xfId="4426" xr:uid="{1CA77130-98D5-4758-BAFC-76A76FBEA790}"/>
    <cellStyle name="Izhod 2 7" xfId="1331" xr:uid="{00000000-0005-0000-0000-00002C020000}"/>
    <cellStyle name="Izhod 2 7 10" xfId="6912" xr:uid="{CB1718D5-1EBE-4114-8D82-250B4962F8E6}"/>
    <cellStyle name="Izhod 2 7 11" xfId="7275" xr:uid="{FD18820B-B300-47F1-9359-281A2392A6FC}"/>
    <cellStyle name="Izhod 2 7 2" xfId="2616" xr:uid="{00000000-0005-0000-0000-00002D020000}"/>
    <cellStyle name="Izhod 2 7 2 2" xfId="5682" xr:uid="{09FB36FA-A0D3-425F-B0B3-583DC721A331}"/>
    <cellStyle name="Izhod 2 7 2 3" xfId="7840" xr:uid="{84B9DBF9-D22D-4C99-8A51-3764DB7C7857}"/>
    <cellStyle name="Izhod 2 7 2 4" xfId="8856" xr:uid="{8C0BC281-B55C-4B88-B3D8-107E5AD7F0C8}"/>
    <cellStyle name="Izhod 2 7 3" xfId="2534" xr:uid="{00000000-0005-0000-0000-00002E020000}"/>
    <cellStyle name="Izhod 2 7 3 2" xfId="5600" xr:uid="{11D9AEFF-CE52-4A99-8DEA-66D8908C8F4C}"/>
    <cellStyle name="Izhod 2 7 3 3" xfId="7758" xr:uid="{3B78A959-3439-414A-9A83-0ECF4AAC3559}"/>
    <cellStyle name="Izhod 2 7 3 4" xfId="6439" xr:uid="{57EC9D9D-CD66-459D-87FD-72FB7951201C}"/>
    <cellStyle name="Izhod 2 7 4" xfId="2420" xr:uid="{00000000-0005-0000-0000-00002F020000}"/>
    <cellStyle name="Izhod 2 7 4 2" xfId="5486" xr:uid="{766E34DB-3EB5-41FB-9F43-79E0FDD7C421}"/>
    <cellStyle name="Izhod 2 7 4 3" xfId="7644" xr:uid="{B0917C4E-29AA-4FEE-9846-8DE4E9061E44}"/>
    <cellStyle name="Izhod 2 7 4 4" xfId="7318" xr:uid="{67112B9A-AD95-405B-A8CB-768F929187CE}"/>
    <cellStyle name="Izhod 2 7 5" xfId="2251" xr:uid="{00000000-0005-0000-0000-000030020000}"/>
    <cellStyle name="Izhod 2 7 5 2" xfId="5317" xr:uid="{D60CF87D-E735-496E-8C69-882746D2A349}"/>
    <cellStyle name="Izhod 2 7 5 3" xfId="7475" xr:uid="{77E74839-B3E8-4AAB-9AB3-94362D6DD97A}"/>
    <cellStyle name="Izhod 2 7 5 4" xfId="3534" xr:uid="{6D69BECA-80B2-4B2F-8BFE-E616DB7CFFF1}"/>
    <cellStyle name="Izhod 2 7 6" xfId="2283" xr:uid="{00000000-0005-0000-0000-000031020000}"/>
    <cellStyle name="Izhod 2 7 6 2" xfId="5349" xr:uid="{58250BF1-7A64-4895-8768-F0440A0D4E57}"/>
    <cellStyle name="Izhod 2 7 6 3" xfId="7507" xr:uid="{C4C4E14E-AD1A-49D0-8E7C-4928478D15CF}"/>
    <cellStyle name="Izhod 2 7 6 4" xfId="8529" xr:uid="{34AB4C07-2FD0-4CB7-B030-394F62E1C00A}"/>
    <cellStyle name="Izhod 2 7 7" xfId="819" xr:uid="{00000000-0005-0000-0000-000032020000}"/>
    <cellStyle name="Izhod 2 7 7 2" xfId="3886" xr:uid="{9DA14E01-F666-4346-8825-17BE1A329549}"/>
    <cellStyle name="Izhod 2 7 7 3" xfId="6569" xr:uid="{BD694501-D40A-470F-90D7-BE872772D81F}"/>
    <cellStyle name="Izhod 2 7 7 4" xfId="6534" xr:uid="{5BDB8877-1B34-419B-9D37-D6E84318456C}"/>
    <cellStyle name="Izhod 2 7 8" xfId="2446" xr:uid="{00000000-0005-0000-0000-000033020000}"/>
    <cellStyle name="Izhod 2 7 8 2" xfId="5512" xr:uid="{A99C4237-6919-4EB6-8383-9F266D4F3022}"/>
    <cellStyle name="Izhod 2 7 8 3" xfId="7670" xr:uid="{CCEFF8BF-A737-4EF8-80F1-5D5FDE10088B}"/>
    <cellStyle name="Izhod 2 7 8 4" xfId="8990" xr:uid="{1E560D6C-5880-45D7-A923-07F8BAC93561}"/>
    <cellStyle name="Izhod 2 7 9" xfId="4398" xr:uid="{5EF123F5-8417-4CE0-A8AD-F7088FB1B1C5}"/>
    <cellStyle name="Izhod 2 8" xfId="807" xr:uid="{00000000-0005-0000-0000-000034020000}"/>
    <cellStyle name="Izhod 2 8 2" xfId="3874" xr:uid="{C141774F-8108-496E-9DA1-DB390D4BBF1F}"/>
    <cellStyle name="Izhod 2 8 3" xfId="6558" xr:uid="{CD06319D-CB03-4520-BCF8-9CBE3EDF0176}"/>
    <cellStyle name="Izhod 2 8 4" xfId="9020" xr:uid="{71380019-84EE-42DE-929B-BEFD9E3A44AF}"/>
    <cellStyle name="Izhod 2 9" xfId="837" xr:uid="{00000000-0005-0000-0000-000035020000}"/>
    <cellStyle name="Izhod 2 9 2" xfId="3904" xr:uid="{ED9E04EB-5C6D-4A0C-931A-DE19452A8FD2}"/>
    <cellStyle name="Izhod 2 9 3" xfId="6587" xr:uid="{8CE49161-41F1-41A0-AE8A-0B6FAB52F454}"/>
    <cellStyle name="Izhod 2 9 4" xfId="7155" xr:uid="{91B190B1-7DE7-4007-96CF-E02B9214E458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7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6" xr:uid="{00000000-0005-0000-0000-00004C020000}"/>
    <cellStyle name="Navadno 2 10 3" xfId="1758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8" xr:uid="{00000000-0005-0000-0000-0000A0020000}"/>
    <cellStyle name="Note 10 2" xfId="5404" xr:uid="{D0B8C60A-4FA8-4B2A-BA75-E6A661522B22}"/>
    <cellStyle name="Note 10 3" xfId="7562" xr:uid="{5A0E2303-B139-4F2C-81D1-6C80700D80F7}"/>
    <cellStyle name="Note 10 4" xfId="6897" xr:uid="{8D04F8BF-49F9-4274-82EE-C65F11ABC4F5}"/>
    <cellStyle name="Note 11" xfId="2244" xr:uid="{00000000-0005-0000-0000-0000A1020000}"/>
    <cellStyle name="Note 11 2" xfId="5310" xr:uid="{474ED81A-E5D3-4790-85F8-C1C8F046DC56}"/>
    <cellStyle name="Note 11 3" xfId="7468" xr:uid="{327DA344-CC6B-448C-95DD-CBCBA1F08A55}"/>
    <cellStyle name="Note 11 4" xfId="7118" xr:uid="{B2C92010-3E85-4E02-830A-EEA47E03211A}"/>
    <cellStyle name="Note 12" xfId="3278" xr:uid="{6B8EBDD4-E3C1-4DA4-9FBF-07E8DC912EF4}"/>
    <cellStyle name="Note 13" xfId="9089" xr:uid="{93BE1EF9-F96C-4E18-B9D6-6B817A59A8EE}"/>
    <cellStyle name="Note 14" xfId="6816" xr:uid="{C35796D8-EFC7-48C9-8AA8-862FAC81DC3D}"/>
    <cellStyle name="Note 15" xfId="9270" xr:uid="{12C1D765-5513-4A59-B413-CB229C58C349}"/>
    <cellStyle name="Note 2" xfId="110" xr:uid="{00000000-0005-0000-0000-0000A2020000}"/>
    <cellStyle name="Note 2 10" xfId="2681" xr:uid="{00000000-0005-0000-0000-0000A3020000}"/>
    <cellStyle name="Note 2 10 2" xfId="5747" xr:uid="{9C605AEF-B552-4296-9E4A-7B232B9E9E3A}"/>
    <cellStyle name="Note 2 10 3" xfId="7905" xr:uid="{1863A8A3-4181-4665-A68B-0AFB7C20E35E}"/>
    <cellStyle name="Note 2 10 4" xfId="9054" xr:uid="{865D4B9A-8AF5-41E5-947E-ADAC926C533B}"/>
    <cellStyle name="Note 2 11" xfId="3317" xr:uid="{31F5F685-E4A5-4F5A-951E-8A859E2A2345}"/>
    <cellStyle name="Note 2 12" xfId="7167" xr:uid="{0FE38D20-1477-4C7C-B055-6A1BF7584759}"/>
    <cellStyle name="Note 2 13" xfId="8559" xr:uid="{16323E57-675A-4BE7-B08D-A86A34BFEE7E}"/>
    <cellStyle name="Note 2 2" xfId="297" xr:uid="{00000000-0005-0000-0000-0000A4020000}"/>
    <cellStyle name="Note 2 2 10" xfId="2900" xr:uid="{00000000-0005-0000-0000-0000A5020000}"/>
    <cellStyle name="Note 2 2 10 2" xfId="5966" xr:uid="{804747F7-A686-4CB2-870C-D5D61C066F0A}"/>
    <cellStyle name="Note 2 2 10 3" xfId="8124" xr:uid="{FB596F59-6F25-42DC-A21B-784EE2CFBE6F}"/>
    <cellStyle name="Note 2 2 10 4" xfId="8661" xr:uid="{D113C19F-5893-4CF2-B748-854EE509E394}"/>
    <cellStyle name="Note 2 2 11" xfId="3475" xr:uid="{017E4262-CE03-4F8A-9F78-E8DA0936DF9E}"/>
    <cellStyle name="Note 2 2 12" xfId="7237" xr:uid="{4E13CBDC-81B0-496A-B138-428DE71D29E7}"/>
    <cellStyle name="Note 2 2 13" xfId="8805" xr:uid="{7AED52DF-D63D-4054-B46D-AE26CCD73E99}"/>
    <cellStyle name="Note 2 2 2" xfId="694" xr:uid="{00000000-0005-0000-0000-0000A6020000}"/>
    <cellStyle name="Note 2 2 2 10" xfId="7177" xr:uid="{FF1C7CB1-3906-4CFB-8A25-8A52A902772E}"/>
    <cellStyle name="Note 2 2 2 2" xfId="1697" xr:uid="{00000000-0005-0000-0000-0000A7020000}"/>
    <cellStyle name="Note 2 2 2 2 10" xfId="6429" xr:uid="{86329EC0-0FAB-407D-A71F-1A485E903EF6}"/>
    <cellStyle name="Note 2 2 2 2 2" xfId="2359" xr:uid="{00000000-0005-0000-0000-0000A8020000}"/>
    <cellStyle name="Note 2 2 2 2 2 2" xfId="5425" xr:uid="{774304A0-D2F3-46DB-B809-12280C8A5875}"/>
    <cellStyle name="Note 2 2 2 2 2 3" xfId="7583" xr:uid="{41254FC2-9758-4DD4-B3AE-A728FC6BD597}"/>
    <cellStyle name="Note 2 2 2 2 2 4" xfId="9220" xr:uid="{A35EC590-7CF4-495C-87A8-2B8A702CB0DB}"/>
    <cellStyle name="Note 2 2 2 2 3" xfId="2478" xr:uid="{00000000-0005-0000-0000-0000A9020000}"/>
    <cellStyle name="Note 2 2 2 2 3 2" xfId="5544" xr:uid="{30479F73-1CAA-451D-873C-43AEDA2A7938}"/>
    <cellStyle name="Note 2 2 2 2 3 3" xfId="7702" xr:uid="{AC54F1B5-20C9-48E6-8FFC-460C3BE6AB8D}"/>
    <cellStyle name="Note 2 2 2 2 3 4" xfId="7292" xr:uid="{74BBD8C0-217E-4879-83DE-32B695749F86}"/>
    <cellStyle name="Note 2 2 2 2 4" xfId="2234" xr:uid="{00000000-0005-0000-0000-0000AA020000}"/>
    <cellStyle name="Note 2 2 2 2 4 2" xfId="5300" xr:uid="{E5168647-75C1-4270-A8E4-A3BD9DBA4BFE}"/>
    <cellStyle name="Note 2 2 2 2 4 3" xfId="7458" xr:uid="{C1B23285-85D7-4A73-B088-BB1D5059041B}"/>
    <cellStyle name="Note 2 2 2 2 4 4" xfId="8551" xr:uid="{B6C5C785-AE0D-4B65-B019-3A6A49EFE993}"/>
    <cellStyle name="Note 2 2 2 2 5" xfId="2476" xr:uid="{00000000-0005-0000-0000-0000AB020000}"/>
    <cellStyle name="Note 2 2 2 2 5 2" xfId="5542" xr:uid="{B0870FCD-E478-4068-8DB2-72BD0CF655DD}"/>
    <cellStyle name="Note 2 2 2 2 5 3" xfId="7700" xr:uid="{C29FA89F-5681-4368-9A77-00E1532A8E01}"/>
    <cellStyle name="Note 2 2 2 2 5 4" xfId="8991" xr:uid="{33186812-914E-4A1F-9735-FA11B1BD1283}"/>
    <cellStyle name="Note 2 2 2 2 6" xfId="795" xr:uid="{00000000-0005-0000-0000-0000AC020000}"/>
    <cellStyle name="Note 2 2 2 2 6 2" xfId="3862" xr:uid="{314F3559-3C52-43A4-AA14-4E44FE3C2E06}"/>
    <cellStyle name="Note 2 2 2 2 6 3" xfId="6546" xr:uid="{3F10EC13-3D16-4107-A7DB-FA3D3234367B}"/>
    <cellStyle name="Note 2 2 2 2 6 4" xfId="3318" xr:uid="{AE2A06EE-4442-4AC8-B844-4DA9BEF49E6D}"/>
    <cellStyle name="Note 2 2 2 2 7" xfId="2598" xr:uid="{00000000-0005-0000-0000-0000AD020000}"/>
    <cellStyle name="Note 2 2 2 2 7 2" xfId="5664" xr:uid="{B0301444-1272-4372-900B-E0745550DDBB}"/>
    <cellStyle name="Note 2 2 2 2 7 3" xfId="7822" xr:uid="{78B43D31-21E2-4D94-8453-50F7C636609B}"/>
    <cellStyle name="Note 2 2 2 2 7 4" xfId="9163" xr:uid="{7E0995C4-691F-471D-959C-C7E71A0459F0}"/>
    <cellStyle name="Note 2 2 2 2 8" xfId="4764" xr:uid="{F88C6F04-6BA1-403C-A5E4-32F490832E7E}"/>
    <cellStyle name="Note 2 2 2 2 9" xfId="7125" xr:uid="{30951ED2-5D6A-47B3-8E58-AD949B7465FB}"/>
    <cellStyle name="Note 2 2 2 3" xfId="2141" xr:uid="{00000000-0005-0000-0000-0000AE020000}"/>
    <cellStyle name="Note 2 2 2 3 10" xfId="6488" xr:uid="{41058B55-77D3-49E9-85EE-FC9957DDD5EA}"/>
    <cellStyle name="Note 2 2 2 3 2" xfId="2745" xr:uid="{00000000-0005-0000-0000-0000AF020000}"/>
    <cellStyle name="Note 2 2 2 3 2 2" xfId="5811" xr:uid="{E789AC8C-D779-4A4F-B863-2746FDD0A26D}"/>
    <cellStyle name="Note 2 2 2 3 2 3" xfId="7969" xr:uid="{4D536CEC-376B-4233-AFC5-0CFB9157D719}"/>
    <cellStyle name="Note 2 2 2 3 2 4" xfId="8585" xr:uid="{6C6C7955-8DDE-4D90-8199-C988866907EF}"/>
    <cellStyle name="Note 2 2 2 3 3" xfId="2855" xr:uid="{00000000-0005-0000-0000-0000B0020000}"/>
    <cellStyle name="Note 2 2 2 3 3 2" xfId="5921" xr:uid="{966AFB76-8D0F-4544-A4ED-A2FE8C3F20F3}"/>
    <cellStyle name="Note 2 2 2 3 3 3" xfId="8079" xr:uid="{C7CF9031-D2CD-417F-A273-6446D5FAAE66}"/>
    <cellStyle name="Note 2 2 2 3 3 4" xfId="7208" xr:uid="{6D3E83E3-26A3-4DF3-8CBA-067172D6E51A}"/>
    <cellStyle name="Note 2 2 2 3 4" xfId="2959" xr:uid="{00000000-0005-0000-0000-0000B1020000}"/>
    <cellStyle name="Note 2 2 2 3 4 2" xfId="6025" xr:uid="{F82E18E4-569C-412D-B230-8EFBC3775ACE}"/>
    <cellStyle name="Note 2 2 2 3 4 3" xfId="8183" xr:uid="{5BD1E5C3-9F7E-4034-9248-EC9DD8AF1814}"/>
    <cellStyle name="Note 2 2 2 3 4 4" xfId="3579" xr:uid="{3B67DE2E-0A0F-4745-AA55-19072C042C11}"/>
    <cellStyle name="Note 2 2 2 3 5" xfId="3082" xr:uid="{00000000-0005-0000-0000-0000B2020000}"/>
    <cellStyle name="Note 2 2 2 3 5 2" xfId="6148" xr:uid="{A507520B-E0C1-4B52-97B7-BE3C9FE4E9B1}"/>
    <cellStyle name="Note 2 2 2 3 5 3" xfId="8306" xr:uid="{102C681E-F277-4CD8-8F21-14E02D915853}"/>
    <cellStyle name="Note 2 2 2 3 5 4" xfId="8867" xr:uid="{6833A52B-A79A-4AD7-A3B3-16AD7485B641}"/>
    <cellStyle name="Note 2 2 2 3 6" xfId="3154" xr:uid="{00000000-0005-0000-0000-0000B3020000}"/>
    <cellStyle name="Note 2 2 2 3 6 2" xfId="6220" xr:uid="{4C40A85D-A559-4002-872F-28657F92D8F6}"/>
    <cellStyle name="Note 2 2 2 3 6 3" xfId="8378" xr:uid="{AC00E3AE-AEF8-45D0-8A51-4D22D605EB0A}"/>
    <cellStyle name="Note 2 2 2 3 6 4" xfId="9248" xr:uid="{4E679FA8-547A-4CD5-AA64-FDE199A14506}"/>
    <cellStyle name="Note 2 2 2 3 7" xfId="3231" xr:uid="{00000000-0005-0000-0000-0000B4020000}"/>
    <cellStyle name="Note 2 2 2 3 7 2" xfId="6297" xr:uid="{7B8AB747-6F29-44F5-B1E4-2DF33AFA6484}"/>
    <cellStyle name="Note 2 2 2 3 7 3" xfId="8455" xr:uid="{C62CA6C4-6BC5-40EF-8BBC-EBF622685992}"/>
    <cellStyle name="Note 2 2 2 3 7 4" xfId="8509" xr:uid="{98D66617-1180-4ED2-BEC4-BB57B4BABABC}"/>
    <cellStyle name="Note 2 2 2 3 8" xfId="5207" xr:uid="{BC988EC1-F80F-4ED6-8B17-9E7FCFEE8A62}"/>
    <cellStyle name="Note 2 2 2 3 9" xfId="7365" xr:uid="{C6902D89-4B02-477E-9FB9-D2E0A0440935}"/>
    <cellStyle name="Note 2 2 2 4" xfId="2097" xr:uid="{00000000-0005-0000-0000-0000B5020000}"/>
    <cellStyle name="Note 2 2 2 4 10" xfId="9107" xr:uid="{351A0DFC-57D4-437B-9D20-D448F70C5926}"/>
    <cellStyle name="Note 2 2 2 4 2" xfId="1096" xr:uid="{00000000-0005-0000-0000-0000B6020000}"/>
    <cellStyle name="Note 2 2 2 4 2 2" xfId="4163" xr:uid="{9388C344-6E6B-4157-8998-8B3D8609CBB3}"/>
    <cellStyle name="Note 2 2 2 4 2 3" xfId="6763" xr:uid="{461FACBC-7001-40B9-8496-75C6E431DE7A}"/>
    <cellStyle name="Note 2 2 2 4 2 4" xfId="3596" xr:uid="{172609FA-F0E1-40BD-94E0-7F12A2766036}"/>
    <cellStyle name="Note 2 2 2 4 3" xfId="2811" xr:uid="{00000000-0005-0000-0000-0000B7020000}"/>
    <cellStyle name="Note 2 2 2 4 3 2" xfId="5877" xr:uid="{B6064C91-B998-49E0-9BAA-FFE2D05B5AD7}"/>
    <cellStyle name="Note 2 2 2 4 3 3" xfId="8035" xr:uid="{9AC9A738-27EE-40DB-B348-6526A06493A2}"/>
    <cellStyle name="Note 2 2 2 4 3 4" xfId="8714" xr:uid="{E3FA55F6-1547-405B-926C-75C66EE42BB2}"/>
    <cellStyle name="Note 2 2 2 4 4" xfId="2915" xr:uid="{00000000-0005-0000-0000-0000B8020000}"/>
    <cellStyle name="Note 2 2 2 4 4 2" xfId="5981" xr:uid="{3CA8FA30-F955-4BCB-B301-57EA80063682}"/>
    <cellStyle name="Note 2 2 2 4 4 3" xfId="8139" xr:uid="{3C78C6B0-C61A-41A5-A647-9E6662250A34}"/>
    <cellStyle name="Note 2 2 2 4 4 4" xfId="9048" xr:uid="{33E62D5C-06C9-4D1F-92A6-371434C36C17}"/>
    <cellStyle name="Note 2 2 2 4 5" xfId="2361" xr:uid="{00000000-0005-0000-0000-0000B9020000}"/>
    <cellStyle name="Note 2 2 2 4 5 2" xfId="5427" xr:uid="{E308E6F2-E2C3-4BEE-9F01-C277B7D18D22}"/>
    <cellStyle name="Note 2 2 2 4 5 3" xfId="7585" xr:uid="{C0902887-EF5B-4154-AA3C-876ABF90470A}"/>
    <cellStyle name="Note 2 2 2 4 5 4" xfId="3591" xr:uid="{B52B97AE-6B8B-44FD-AF2B-583EA97E99D5}"/>
    <cellStyle name="Note 2 2 2 4 6" xfId="2999" xr:uid="{00000000-0005-0000-0000-0000BA020000}"/>
    <cellStyle name="Note 2 2 2 4 6 2" xfId="6065" xr:uid="{5F5DDF3B-0690-4F18-B96B-9B40B50156A4}"/>
    <cellStyle name="Note 2 2 2 4 6 3" xfId="8223" xr:uid="{7DAE15DB-997C-4D2D-B156-8719F3487848}"/>
    <cellStyle name="Note 2 2 2 4 6 4" xfId="8603" xr:uid="{61FC8199-1016-43EC-ABFC-A1D90FF1E5F5}"/>
    <cellStyle name="Note 2 2 2 4 7" xfId="3187" xr:uid="{00000000-0005-0000-0000-0000BB020000}"/>
    <cellStyle name="Note 2 2 2 4 7 2" xfId="6253" xr:uid="{2D794C0D-AE46-44DE-9B60-44E28D501696}"/>
    <cellStyle name="Note 2 2 2 4 7 3" xfId="8411" xr:uid="{916457C7-C883-492F-8ED2-9FC5EE70B991}"/>
    <cellStyle name="Note 2 2 2 4 7 4" xfId="8751" xr:uid="{C94668B4-AA50-4521-91AF-DD3E92AC32CE}"/>
    <cellStyle name="Note 2 2 2 4 8" xfId="5163" xr:uid="{B86379A6-FCB9-4683-9185-790544184917}"/>
    <cellStyle name="Note 2 2 2 4 9" xfId="7321" xr:uid="{3C8BA0F1-7FD7-4BEF-8C4E-02DC299B9C2E}"/>
    <cellStyle name="Note 2 2 2 5" xfId="1264" xr:uid="{00000000-0005-0000-0000-0000BC020000}"/>
    <cellStyle name="Note 2 2 2 5 2" xfId="4331" xr:uid="{BCB14E0E-B3D1-4CC2-BDCA-6597C402F802}"/>
    <cellStyle name="Note 2 2 2 5 3" xfId="6877" xr:uid="{125CD602-0E91-4049-8F65-5631C1DC8819}"/>
    <cellStyle name="Note 2 2 2 5 4" xfId="8957" xr:uid="{C3F082F9-570C-4282-B74E-F811AC614D60}"/>
    <cellStyle name="Note 2 2 2 6" xfId="2331" xr:uid="{00000000-0005-0000-0000-0000BD020000}"/>
    <cellStyle name="Note 2 2 2 6 2" xfId="5397" xr:uid="{17CE6FFB-D754-484B-BB43-5E7D8FB397A6}"/>
    <cellStyle name="Note 2 2 2 6 3" xfId="7555" xr:uid="{F9D161B1-1C51-446D-895D-ED291F1C9A9D}"/>
    <cellStyle name="Note 2 2 2 6 4" xfId="6380" xr:uid="{CC9C7148-0520-49F5-895F-9B12CA29AEDA}"/>
    <cellStyle name="Note 2 2 2 7" xfId="2897" xr:uid="{00000000-0005-0000-0000-0000BE020000}"/>
    <cellStyle name="Note 2 2 2 7 2" xfId="5963" xr:uid="{34ECEB2C-7B90-4B6C-B455-DCD0F599AEFE}"/>
    <cellStyle name="Note 2 2 2 7 3" xfId="8121" xr:uid="{366D7D1B-B17B-4673-ADDA-31E0F4731955}"/>
    <cellStyle name="Note 2 2 2 7 4" xfId="7023" xr:uid="{DC137378-F262-450B-BE4B-89AC47AF33FF}"/>
    <cellStyle name="Note 2 2 2 8" xfId="3761" xr:uid="{3FEA4577-11E2-46BA-844B-9D8A41C6AF74}"/>
    <cellStyle name="Note 2 2 2 9" xfId="8545" xr:uid="{DF4F9EE9-025A-4AE1-8D56-EE8E92AEB163}"/>
    <cellStyle name="Note 2 2 3" xfId="1484" xr:uid="{00000000-0005-0000-0000-0000BF020000}"/>
    <cellStyle name="Note 2 2 3 10" xfId="6608" xr:uid="{8ED0AEA8-6C3A-49A1-AA85-CC968CC2D47A}"/>
    <cellStyle name="Note 2 2 3 2" xfId="1066" xr:uid="{00000000-0005-0000-0000-0000C0020000}"/>
    <cellStyle name="Note 2 2 3 2 2" xfId="4133" xr:uid="{C6393FD8-6140-4099-9D91-C8410DEC8FFD}"/>
    <cellStyle name="Note 2 2 3 2 3" xfId="6733" xr:uid="{7A38FC83-141B-4C06-86F7-39BFEBA6964A}"/>
    <cellStyle name="Note 2 2 3 2 4" xfId="3286" xr:uid="{E549ADFD-69FA-4B33-B3B1-E06E3E5B194F}"/>
    <cellStyle name="Note 2 2 3 3" xfId="799" xr:uid="{00000000-0005-0000-0000-0000C1020000}"/>
    <cellStyle name="Note 2 2 3 3 2" xfId="3866" xr:uid="{C720B9D2-1BAA-4F31-BB36-7DA4F7ADC123}"/>
    <cellStyle name="Note 2 2 3 3 3" xfId="6550" xr:uid="{6E55D421-6957-4750-976C-B01CC634A904}"/>
    <cellStyle name="Note 2 2 3 3 4" xfId="6396" xr:uid="{E7B20FF3-0F34-42D7-B578-2EDB217E2D87}"/>
    <cellStyle name="Note 2 2 3 4" xfId="1109" xr:uid="{00000000-0005-0000-0000-0000C2020000}"/>
    <cellStyle name="Note 2 2 3 4 2" xfId="4176" xr:uid="{4B8D386A-901C-40D4-9AC9-10AAEF5CFE73}"/>
    <cellStyle name="Note 2 2 3 4 3" xfId="6776" xr:uid="{2D79082E-49BD-4A99-ABB4-AEC386138191}"/>
    <cellStyle name="Note 2 2 3 4 4" xfId="6448" xr:uid="{99AEC99C-492F-4A0C-92A7-A1BE1505063D}"/>
    <cellStyle name="Note 2 2 3 5" xfId="2444" xr:uid="{00000000-0005-0000-0000-0000C3020000}"/>
    <cellStyle name="Note 2 2 3 5 2" xfId="5510" xr:uid="{DE05C959-E00E-4245-8B4B-B39DFB9FACD9}"/>
    <cellStyle name="Note 2 2 3 5 3" xfId="7668" xr:uid="{A6474DC7-889B-44FE-BBCB-4BA743CA13F4}"/>
    <cellStyle name="Note 2 2 3 5 4" xfId="7207" xr:uid="{0202D61F-62E1-4DE6-8955-79C87D9E143B}"/>
    <cellStyle name="Note 2 2 3 6" xfId="2554" xr:uid="{00000000-0005-0000-0000-0000C4020000}"/>
    <cellStyle name="Note 2 2 3 6 2" xfId="5620" xr:uid="{EB827779-C7C4-4C32-8116-9A0FCC572E84}"/>
    <cellStyle name="Note 2 2 3 6 3" xfId="7778" xr:uid="{05CE5D06-B95A-4AA8-B93F-36BD6C4ED997}"/>
    <cellStyle name="Note 2 2 3 6 4" xfId="7250" xr:uid="{10C55D2E-3B58-4710-8588-466BC21E9490}"/>
    <cellStyle name="Note 2 2 3 7" xfId="2726" xr:uid="{00000000-0005-0000-0000-0000C5020000}"/>
    <cellStyle name="Note 2 2 3 7 2" xfId="5792" xr:uid="{71C27F44-0349-418D-A792-E823BFB19DF7}"/>
    <cellStyle name="Note 2 2 3 7 3" xfId="7950" xr:uid="{EB990681-BB35-4452-9E0A-74FFF7EAA4C1}"/>
    <cellStyle name="Note 2 2 3 7 4" xfId="9162" xr:uid="{8BCFB7A8-18D1-49BB-B24E-F3FB18C9ADE9}"/>
    <cellStyle name="Note 2 2 3 8" xfId="4551" xr:uid="{51823CAA-D308-47D7-9461-221436562CDF}"/>
    <cellStyle name="Note 2 2 3 9" xfId="7001" xr:uid="{AD4D7CB6-6F60-4378-B4BE-3F487E3884CD}"/>
    <cellStyle name="Note 2 2 4" xfId="1325" xr:uid="{00000000-0005-0000-0000-0000C6020000}"/>
    <cellStyle name="Note 2 2 4 10" xfId="8501" xr:uid="{18BB59E2-53DF-4004-A260-5A0B4626F253}"/>
    <cellStyle name="Note 2 2 4 2" xfId="2580" xr:uid="{00000000-0005-0000-0000-0000C7020000}"/>
    <cellStyle name="Note 2 2 4 2 2" xfId="5646" xr:uid="{A447BB20-FBFA-4A44-ADAE-ED41B78D72CF}"/>
    <cellStyle name="Note 2 2 4 2 3" xfId="7804" xr:uid="{40939675-294F-4062-B3C0-6F3FF0D8709E}"/>
    <cellStyle name="Note 2 2 4 2 4" xfId="9160" xr:uid="{D1AD5C7C-3D8E-4400-94B2-C08A9D7BC3BB}"/>
    <cellStyle name="Note 2 2 4 3" xfId="2264" xr:uid="{00000000-0005-0000-0000-0000C8020000}"/>
    <cellStyle name="Note 2 2 4 3 2" xfId="5330" xr:uid="{EA0E6AC5-1FAA-436E-B0E0-964A7D95E1B8}"/>
    <cellStyle name="Note 2 2 4 3 3" xfId="7488" xr:uid="{D2975C89-9E54-44DB-BE5F-1C85AF8ACAC6}"/>
    <cellStyle name="Note 2 2 4 3 4" xfId="6411" xr:uid="{EF458364-3DCE-4AC5-854F-E466BC6AA9BC}"/>
    <cellStyle name="Note 2 2 4 4" xfId="2669" xr:uid="{00000000-0005-0000-0000-0000C9020000}"/>
    <cellStyle name="Note 2 2 4 4 2" xfId="5735" xr:uid="{4BA32282-E2F6-437E-B3D1-59284F4E83F5}"/>
    <cellStyle name="Note 2 2 4 4 3" xfId="7893" xr:uid="{75888F52-AE1F-400E-A051-E8BB96299BC4}"/>
    <cellStyle name="Note 2 2 4 4 4" xfId="9235" xr:uid="{06302D4D-9774-4329-B916-5FAB65C65A87}"/>
    <cellStyle name="Note 2 2 4 5" xfId="2258" xr:uid="{00000000-0005-0000-0000-0000CA020000}"/>
    <cellStyle name="Note 2 2 4 5 2" xfId="5324" xr:uid="{2A4872E8-E172-4E06-B927-FABBF2312527}"/>
    <cellStyle name="Note 2 2 4 5 3" xfId="7482" xr:uid="{2AAB038A-6812-4D4D-B293-08D4050C53A8}"/>
    <cellStyle name="Note 2 2 4 5 4" xfId="7247" xr:uid="{D700E575-5B34-4378-88CC-9645DBF328AE}"/>
    <cellStyle name="Note 2 2 4 6" xfId="832" xr:uid="{00000000-0005-0000-0000-0000CB020000}"/>
    <cellStyle name="Note 2 2 4 6 2" xfId="3899" xr:uid="{4382C7D0-993F-4D8E-AEE7-B7DAE2DFAAED}"/>
    <cellStyle name="Note 2 2 4 6 3" xfId="6582" xr:uid="{C026FDD4-12C5-40F1-AEC1-F178D741681F}"/>
    <cellStyle name="Note 2 2 4 6 4" xfId="6425" xr:uid="{2E1A5856-5146-4C7B-A0D9-FA801B574BC9}"/>
    <cellStyle name="Note 2 2 4 7" xfId="2477" xr:uid="{00000000-0005-0000-0000-0000CC020000}"/>
    <cellStyle name="Note 2 2 4 7 2" xfId="5543" xr:uid="{925A6F2E-0ADF-4ED4-93F7-FEE722C000F4}"/>
    <cellStyle name="Note 2 2 4 7 3" xfId="7701" xr:uid="{767FBAF2-8544-48F4-A4DA-C90311B4DA36}"/>
    <cellStyle name="Note 2 2 4 7 4" xfId="6884" xr:uid="{A943DF6B-EE20-4520-ADE6-BCA9E7F607BB}"/>
    <cellStyle name="Note 2 2 4 8" xfId="4392" xr:uid="{8932A527-9AF9-4E56-95BC-01186D92E407}"/>
    <cellStyle name="Note 2 2 4 9" xfId="6906" xr:uid="{6E07A8CA-8722-4692-8538-21CF1183EC0A}"/>
    <cellStyle name="Note 2 2 5" xfId="2105" xr:uid="{00000000-0005-0000-0000-0000CD020000}"/>
    <cellStyle name="Note 2 2 5 10" xfId="9011" xr:uid="{95DFB049-A288-463F-95F8-53588BBAFB50}"/>
    <cellStyle name="Note 2 2 5 2" xfId="2179" xr:uid="{00000000-0005-0000-0000-0000CE020000}"/>
    <cellStyle name="Note 2 2 5 2 2" xfId="5245" xr:uid="{D546D3A1-4713-473D-8CD6-C6E289AD2C7B}"/>
    <cellStyle name="Note 2 2 5 2 3" xfId="7403" xr:uid="{79341A73-633D-411B-8964-EC066723C25F}"/>
    <cellStyle name="Note 2 2 5 2 4" xfId="8870" xr:uid="{73D1F07F-B150-48C9-8457-176913D49BDF}"/>
    <cellStyle name="Note 2 2 5 3" xfId="2819" xr:uid="{00000000-0005-0000-0000-0000CF020000}"/>
    <cellStyle name="Note 2 2 5 3 2" xfId="5885" xr:uid="{197267B9-DC3D-4597-864B-3A9720CD1681}"/>
    <cellStyle name="Note 2 2 5 3 3" xfId="8043" xr:uid="{C4A4C6A1-1A5A-4376-B4EB-0F9727EAC291}"/>
    <cellStyle name="Note 2 2 5 3 4" xfId="6443" xr:uid="{1A341F03-39DE-4B8F-BF48-06A8F0704DCF}"/>
    <cellStyle name="Note 2 2 5 4" xfId="2923" xr:uid="{00000000-0005-0000-0000-0000D0020000}"/>
    <cellStyle name="Note 2 2 5 4 2" xfId="5989" xr:uid="{2800A478-C7DE-46C5-9C53-DA99E3E160C9}"/>
    <cellStyle name="Note 2 2 5 4 3" xfId="8147" xr:uid="{643A32F6-4E93-4177-8EB8-64906FA4C679}"/>
    <cellStyle name="Note 2 2 5 4 4" xfId="9231" xr:uid="{7087BE6E-E062-4543-99B5-B774FD6C2F20}"/>
    <cellStyle name="Note 2 2 5 5" xfId="2911" xr:uid="{00000000-0005-0000-0000-0000D1020000}"/>
    <cellStyle name="Note 2 2 5 5 2" xfId="5977" xr:uid="{E7A1DA35-753C-4F0D-A725-B20B86557FC9}"/>
    <cellStyle name="Note 2 2 5 5 3" xfId="8135" xr:uid="{BAFDF14D-D405-494E-9470-E3193F0FE246}"/>
    <cellStyle name="Note 2 2 5 5 4" xfId="8835" xr:uid="{4C111DE9-DB6C-4AE0-B097-001ACABB19FE}"/>
    <cellStyle name="Note 2 2 5 6" xfId="2373" xr:uid="{00000000-0005-0000-0000-0000D2020000}"/>
    <cellStyle name="Note 2 2 5 6 2" xfId="5439" xr:uid="{AC696469-393E-46A0-B48D-31160696711E}"/>
    <cellStyle name="Note 2 2 5 6 3" xfId="7597" xr:uid="{D1E75C9A-F511-4C17-9C9F-0C010789BC82}"/>
    <cellStyle name="Note 2 2 5 6 4" xfId="6967" xr:uid="{35418651-0081-4BD9-8016-E2C17C26A319}"/>
    <cellStyle name="Note 2 2 5 7" xfId="3195" xr:uid="{00000000-0005-0000-0000-0000D3020000}"/>
    <cellStyle name="Note 2 2 5 7 2" xfId="6261" xr:uid="{E6234418-5B24-465A-8F03-70E31C305063}"/>
    <cellStyle name="Note 2 2 5 7 3" xfId="8419" xr:uid="{2464550B-D2F8-485F-864F-424892DDBAB1}"/>
    <cellStyle name="Note 2 2 5 7 4" xfId="7226" xr:uid="{75A31896-3B61-44C5-A6FE-1D54E92D0526}"/>
    <cellStyle name="Note 2 2 5 8" xfId="5171" xr:uid="{B6BCB64A-F039-48CB-9E51-D05F5FAF2B3B}"/>
    <cellStyle name="Note 2 2 5 9" xfId="7329" xr:uid="{DD9B392E-C0C3-4C26-A9EC-B8A45B81CBDE}"/>
    <cellStyle name="Note 2 2 6" xfId="2156" xr:uid="{00000000-0005-0000-0000-0000D4020000}"/>
    <cellStyle name="Note 2 2 6 10" xfId="6959" xr:uid="{B487809D-18E1-4F4C-935B-026CEA89322F}"/>
    <cellStyle name="Note 2 2 6 2" xfId="2760" xr:uid="{00000000-0005-0000-0000-0000D5020000}"/>
    <cellStyle name="Note 2 2 6 2 2" xfId="5826" xr:uid="{335AB818-679C-40E7-B4C0-93A359BA394F}"/>
    <cellStyle name="Note 2 2 6 2 3" xfId="7984" xr:uid="{24341A87-0AAB-4546-B445-E2039F7CDAF2}"/>
    <cellStyle name="Note 2 2 6 2 4" xfId="6453" xr:uid="{72A2390C-95B8-45BE-9324-FC91E8BBB6F2}"/>
    <cellStyle name="Note 2 2 6 3" xfId="2870" xr:uid="{00000000-0005-0000-0000-0000D6020000}"/>
    <cellStyle name="Note 2 2 6 3 2" xfId="5936" xr:uid="{56990461-746C-4757-B935-72876C6EC6C9}"/>
    <cellStyle name="Note 2 2 6 3 3" xfId="8094" xr:uid="{0929F5CE-6230-45A4-8C5A-FD917E24BF4A}"/>
    <cellStyle name="Note 2 2 6 3 4" xfId="9140" xr:uid="{ACBD90E9-D721-4BC2-87FE-488D1C1826CF}"/>
    <cellStyle name="Note 2 2 6 4" xfId="2974" xr:uid="{00000000-0005-0000-0000-0000D7020000}"/>
    <cellStyle name="Note 2 2 6 4 2" xfId="6040" xr:uid="{4A7D4B6A-31F5-4713-8694-58859D89A0AF}"/>
    <cellStyle name="Note 2 2 6 4 3" xfId="8198" xr:uid="{BA74F8BE-DB66-4DA1-997D-15E5F1F551C4}"/>
    <cellStyle name="Note 2 2 6 4 4" xfId="7172" xr:uid="{BC61B910-4E37-40C6-975C-AFE3DF7EB76C}"/>
    <cellStyle name="Note 2 2 6 5" xfId="3097" xr:uid="{00000000-0005-0000-0000-0000D8020000}"/>
    <cellStyle name="Note 2 2 6 5 2" xfId="6163" xr:uid="{F17A84F7-FC60-4BEE-A20F-9ECEE0AC864B}"/>
    <cellStyle name="Note 2 2 6 5 3" xfId="8321" xr:uid="{237FEC04-CE87-415E-96B2-3922A2D3A508}"/>
    <cellStyle name="Note 2 2 6 5 4" xfId="8808" xr:uid="{92ED674D-B6AC-4B30-89AD-5D71D466CEF2}"/>
    <cellStyle name="Note 2 2 6 6" xfId="3169" xr:uid="{00000000-0005-0000-0000-0000D9020000}"/>
    <cellStyle name="Note 2 2 6 6 2" xfId="6235" xr:uid="{0EB92706-15DD-4E75-882F-362AC8FD5F30}"/>
    <cellStyle name="Note 2 2 6 6 3" xfId="8393" xr:uid="{71641FB9-16F4-4011-9B0D-CA215E5947CE}"/>
    <cellStyle name="Note 2 2 6 6 4" xfId="8810" xr:uid="{B5289DB2-BB01-4E38-87CE-4F25151FEBD7}"/>
    <cellStyle name="Note 2 2 6 7" xfId="3246" xr:uid="{00000000-0005-0000-0000-0000DA020000}"/>
    <cellStyle name="Note 2 2 6 7 2" xfId="6312" xr:uid="{9F8A0195-7C10-483D-9272-F8E65A04DD6B}"/>
    <cellStyle name="Note 2 2 6 7 3" xfId="8470" xr:uid="{14C4FFB3-DB8A-49DE-A323-2C59AC573CD7}"/>
    <cellStyle name="Note 2 2 6 7 4" xfId="6634" xr:uid="{CA240E12-FDA8-4894-95D9-75F9E2C31230}"/>
    <cellStyle name="Note 2 2 6 8" xfId="5222" xr:uid="{EE1CC790-1C46-4EFD-94EC-C89C764A33EA}"/>
    <cellStyle name="Note 2 2 6 9" xfId="7380" xr:uid="{85489017-3F95-489C-B1D9-214A82152C2B}"/>
    <cellStyle name="Note 2 2 7" xfId="973" xr:uid="{00000000-0005-0000-0000-0000DB020000}"/>
    <cellStyle name="Note 2 2 7 2" xfId="4040" xr:uid="{4EA5C1BF-43CD-42B8-94C2-C0BE2EE9F8A0}"/>
    <cellStyle name="Note 2 2 7 3" xfId="6676" xr:uid="{8A1AFABD-02B4-4ADA-AB58-F0967FBB4DA8}"/>
    <cellStyle name="Note 2 2 7 4" xfId="3581" xr:uid="{877DFA0F-1FCD-4E0B-9E41-C0D26E5B891B}"/>
    <cellStyle name="Note 2 2 8" xfId="1048" xr:uid="{00000000-0005-0000-0000-0000DC020000}"/>
    <cellStyle name="Note 2 2 8 2" xfId="4115" xr:uid="{0D2D18A7-B127-4563-845A-C352507FF2D3}"/>
    <cellStyle name="Note 2 2 8 3" xfId="6715" xr:uid="{5826B812-1EF5-48AB-91EA-5462B6E53FBA}"/>
    <cellStyle name="Note 2 2 8 4" xfId="9101" xr:uid="{9654C3AE-9E83-4CBD-8486-DADD81704A48}"/>
    <cellStyle name="Note 2 2 9" xfId="2222" xr:uid="{00000000-0005-0000-0000-0000DD020000}"/>
    <cellStyle name="Note 2 2 9 2" xfId="5288" xr:uid="{2AC3E4C9-B81C-431E-BDB4-E3B39AD69CE9}"/>
    <cellStyle name="Note 2 2 9 3" xfId="7446" xr:uid="{E4E0E454-C49D-46F6-BE1C-B1983610F543}"/>
    <cellStyle name="Note 2 2 9 4" xfId="8771" xr:uid="{EF6B8CDE-4822-426C-93BC-E1C42E89B0C3}"/>
    <cellStyle name="Note 2 3" xfId="445" xr:uid="{00000000-0005-0000-0000-0000DE020000}"/>
    <cellStyle name="Note 2 4" xfId="571" xr:uid="{00000000-0005-0000-0000-0000DF020000}"/>
    <cellStyle name="Note 2 4 10" xfId="9067" xr:uid="{44925EEC-A9B9-413C-962D-5EDC222A47ED}"/>
    <cellStyle name="Note 2 4 2" xfId="1574" xr:uid="{00000000-0005-0000-0000-0000E0020000}"/>
    <cellStyle name="Note 2 4 2 10" xfId="8865" xr:uid="{EF4811C3-0427-4734-8BF5-6D71AE9BCFC0}"/>
    <cellStyle name="Note 2 4 2 2" xfId="2416" xr:uid="{00000000-0005-0000-0000-0000E1020000}"/>
    <cellStyle name="Note 2 4 2 2 2" xfId="5482" xr:uid="{7C33406F-06B5-4B69-96F7-C7F9867BA2D2}"/>
    <cellStyle name="Note 2 4 2 2 3" xfId="7640" xr:uid="{2871A165-B008-4276-A305-627594C75D11}"/>
    <cellStyle name="Note 2 4 2 2 4" xfId="6412" xr:uid="{F4BEA94D-8627-44FA-B5C8-20C4313AF149}"/>
    <cellStyle name="Note 2 4 2 3" xfId="1123" xr:uid="{00000000-0005-0000-0000-0000E2020000}"/>
    <cellStyle name="Note 2 4 2 3 2" xfId="4190" xr:uid="{7BCC66C8-F7AE-46F5-B46C-C01EEA140916}"/>
    <cellStyle name="Note 2 4 2 3 3" xfId="6790" xr:uid="{11312D9C-019A-49F2-9CB6-414276BFD7B6}"/>
    <cellStyle name="Note 2 4 2 3 4" xfId="3624" xr:uid="{3EEBFBEE-CF12-42C7-9B92-BC5BE0F52D96}"/>
    <cellStyle name="Note 2 4 2 4" xfId="2802" xr:uid="{00000000-0005-0000-0000-0000E3020000}"/>
    <cellStyle name="Note 2 4 2 4 2" xfId="5868" xr:uid="{17B1D352-0C83-472A-A4B5-BA3D250C04E4}"/>
    <cellStyle name="Note 2 4 2 4 3" xfId="8026" xr:uid="{2BD325B3-C7E9-4DCF-B65C-6D379FE33035}"/>
    <cellStyle name="Note 2 4 2 4 4" xfId="6867" xr:uid="{BBF32807-5812-42AD-A290-E68142D5D78B}"/>
    <cellStyle name="Note 2 4 2 5" xfId="2512" xr:uid="{00000000-0005-0000-0000-0000E4020000}"/>
    <cellStyle name="Note 2 4 2 5 2" xfId="5578" xr:uid="{0391CEFE-FBAF-43D3-AB19-B708A7D43861}"/>
    <cellStyle name="Note 2 4 2 5 3" xfId="7736" xr:uid="{DAA80415-C178-4BF7-820D-164AA264FAD1}"/>
    <cellStyle name="Note 2 4 2 5 4" xfId="3592" xr:uid="{ADC92366-3220-46D6-B12E-469CABA58F73}"/>
    <cellStyle name="Note 2 4 2 6" xfId="1078" xr:uid="{00000000-0005-0000-0000-0000E5020000}"/>
    <cellStyle name="Note 2 4 2 6 2" xfId="4145" xr:uid="{712577EE-1E53-4206-84A2-EB34CC70760E}"/>
    <cellStyle name="Note 2 4 2 6 3" xfId="6745" xr:uid="{63C0F44D-5C19-489A-976D-F8018A00EBEC}"/>
    <cellStyle name="Note 2 4 2 6 4" xfId="7228" xr:uid="{CC5A5E0C-2D81-41EF-8B0D-7352B99BFC72}"/>
    <cellStyle name="Note 2 4 2 7" xfId="2398" xr:uid="{00000000-0005-0000-0000-0000E6020000}"/>
    <cellStyle name="Note 2 4 2 7 2" xfId="5464" xr:uid="{1945997E-BC4A-4EA5-8F2F-F12C201706D2}"/>
    <cellStyle name="Note 2 4 2 7 3" xfId="7622" xr:uid="{C0C64ABB-A30C-4CF0-BEAD-B6084ECBC48D}"/>
    <cellStyle name="Note 2 4 2 7 4" xfId="9093" xr:uid="{B9D4E7B2-4241-42BA-8338-A07AC6FE0873}"/>
    <cellStyle name="Note 2 4 2 8" xfId="4641" xr:uid="{065DA0BD-FBF1-4F7D-BD2A-576E17E2B476}"/>
    <cellStyle name="Note 2 4 2 9" xfId="7057" xr:uid="{D667F308-7F6B-4116-A3BF-515A2E1EABDF}"/>
    <cellStyle name="Note 2 4 3" xfId="2115" xr:uid="{00000000-0005-0000-0000-0000E7020000}"/>
    <cellStyle name="Note 2 4 3 10" xfId="3543" xr:uid="{AEDBF0A5-4B1D-4C19-915B-1CE4FCE88FFD}"/>
    <cellStyle name="Note 2 4 3 2" xfId="2174" xr:uid="{00000000-0005-0000-0000-0000E8020000}"/>
    <cellStyle name="Note 2 4 3 2 2" xfId="5240" xr:uid="{7A88B355-298C-497C-82C3-2818F576A344}"/>
    <cellStyle name="Note 2 4 3 2 3" xfId="7398" xr:uid="{31AFF961-C80A-4123-8433-FD3E3A5D734D}"/>
    <cellStyle name="Note 2 4 3 2 4" xfId="9079" xr:uid="{9BD92720-4D2B-4B78-87C4-09166258237F}"/>
    <cellStyle name="Note 2 4 3 3" xfId="2829" xr:uid="{00000000-0005-0000-0000-0000E9020000}"/>
    <cellStyle name="Note 2 4 3 3 2" xfId="5895" xr:uid="{EA544D70-DAFF-4510-A84D-B72A6F8E67ED}"/>
    <cellStyle name="Note 2 4 3 3 3" xfId="8053" xr:uid="{679E8655-6F32-4B0E-96A7-2D2480E15EA7}"/>
    <cellStyle name="Note 2 4 3 3 4" xfId="3357" xr:uid="{23BA4218-122F-46CF-8BA8-B9572F37C263}"/>
    <cellStyle name="Note 2 4 3 4" xfId="2933" xr:uid="{00000000-0005-0000-0000-0000EA020000}"/>
    <cellStyle name="Note 2 4 3 4 2" xfId="5999" xr:uid="{0B4963ED-0FA3-440D-AA39-47A86015DDA4}"/>
    <cellStyle name="Note 2 4 3 4 3" xfId="8157" xr:uid="{313FD89C-C568-48EB-88CD-38433AAA1439}"/>
    <cellStyle name="Note 2 4 3 4 4" xfId="6892" xr:uid="{0B9E2825-E1B6-4872-97D8-B8F8E61D8EEC}"/>
    <cellStyle name="Note 2 4 3 5" xfId="3056" xr:uid="{00000000-0005-0000-0000-0000EB020000}"/>
    <cellStyle name="Note 2 4 3 5 2" xfId="6122" xr:uid="{35F069AB-6CF1-4344-97C9-313CE12A078A}"/>
    <cellStyle name="Note 2 4 3 5 3" xfId="8280" xr:uid="{674C7A15-2A13-4FF5-91BB-A11FC3390EFD}"/>
    <cellStyle name="Note 2 4 3 5 4" xfId="7084" xr:uid="{E4BA353B-A47D-4531-865C-8FCA0DA49BF1}"/>
    <cellStyle name="Note 2 4 3 6" xfId="844" xr:uid="{00000000-0005-0000-0000-0000EC020000}"/>
    <cellStyle name="Note 2 4 3 6 2" xfId="3911" xr:uid="{70BB02D9-2B16-49D3-8560-E0CBA63C80F1}"/>
    <cellStyle name="Note 2 4 3 6 3" xfId="6594" xr:uid="{FAE0CC5E-F4B3-4F52-AAD2-2AC7658976A7}"/>
    <cellStyle name="Note 2 4 3 6 4" xfId="9184" xr:uid="{58CEFDFD-7F82-4123-9680-3555E0705797}"/>
    <cellStyle name="Note 2 4 3 7" xfId="3205" xr:uid="{00000000-0005-0000-0000-0000ED020000}"/>
    <cellStyle name="Note 2 4 3 7 2" xfId="6271" xr:uid="{1A5AD476-7908-4CC8-AAEF-21E45D4987C6}"/>
    <cellStyle name="Note 2 4 3 7 3" xfId="8429" xr:uid="{3169CE7B-49D4-437D-A061-8A1FC4912333}"/>
    <cellStyle name="Note 2 4 3 7 4" xfId="6334" xr:uid="{9218F9E7-A560-4F81-AEB3-C67F85738424}"/>
    <cellStyle name="Note 2 4 3 8" xfId="5181" xr:uid="{A12DC051-4F9D-4ADB-B355-50C6C0D22CDF}"/>
    <cellStyle name="Note 2 4 3 9" xfId="7339" xr:uid="{1F57C884-ECEE-4877-95AB-5B65F71F69EF}"/>
    <cellStyle name="Note 2 4 4" xfId="1553" xr:uid="{00000000-0005-0000-0000-0000EE020000}"/>
    <cellStyle name="Note 2 4 4 10" xfId="7144" xr:uid="{6C3E60F0-26B0-438E-8791-02E10099FCE4}"/>
    <cellStyle name="Note 2 4 4 2" xfId="2317" xr:uid="{00000000-0005-0000-0000-0000EF020000}"/>
    <cellStyle name="Note 2 4 4 2 2" xfId="5383" xr:uid="{50D7816A-060D-49A8-BE9A-48E7B43BCF84}"/>
    <cellStyle name="Note 2 4 4 2 3" xfId="7541" xr:uid="{EBCD3AAF-23AD-4EA7-9AB7-0FB3B404B394}"/>
    <cellStyle name="Note 2 4 4 2 4" xfId="6335" xr:uid="{941F7415-7283-4663-856E-FADC9E700203}"/>
    <cellStyle name="Note 2 4 4 3" xfId="2615" xr:uid="{00000000-0005-0000-0000-0000F0020000}"/>
    <cellStyle name="Note 2 4 4 3 2" xfId="5681" xr:uid="{035A48FF-12E0-4917-93EC-1AFF0499F02D}"/>
    <cellStyle name="Note 2 4 4 3 3" xfId="7839" xr:uid="{45C90D93-A074-4528-8057-E14687F7BE92}"/>
    <cellStyle name="Note 2 4 4 3 4" xfId="8786" xr:uid="{C141AB83-89F5-4311-B23C-F238C9B11CE1}"/>
    <cellStyle name="Note 2 4 4 4" xfId="2435" xr:uid="{00000000-0005-0000-0000-0000F1020000}"/>
    <cellStyle name="Note 2 4 4 4 2" xfId="5501" xr:uid="{5925B762-8FA7-421E-92D3-F76A9F7CBE04}"/>
    <cellStyle name="Note 2 4 4 4 3" xfId="7659" xr:uid="{86E3DC88-8AE2-4899-A381-FA95C9117AA2}"/>
    <cellStyle name="Note 2 4 4 4 4" xfId="8487" xr:uid="{1DBB4616-CF0B-4541-86AE-AFC9D4A159FC}"/>
    <cellStyle name="Note 2 4 4 5" xfId="2370" xr:uid="{00000000-0005-0000-0000-0000F2020000}"/>
    <cellStyle name="Note 2 4 4 5 2" xfId="5436" xr:uid="{A8198A99-8CBE-4F14-8A66-5F2B8B87EB1A}"/>
    <cellStyle name="Note 2 4 4 5 3" xfId="7594" xr:uid="{E7E1B19B-A79A-4569-ABF5-D2718BCC80A0}"/>
    <cellStyle name="Note 2 4 4 5 4" xfId="3299" xr:uid="{EC40F67C-A33C-4312-8FF8-B9FE3BBCD4B0}"/>
    <cellStyle name="Note 2 4 4 6" xfId="3001" xr:uid="{00000000-0005-0000-0000-0000F3020000}"/>
    <cellStyle name="Note 2 4 4 6 2" xfId="6067" xr:uid="{03D1D742-5943-4648-85F9-89621F80E30F}"/>
    <cellStyle name="Note 2 4 4 6 3" xfId="8225" xr:uid="{2721FB34-5877-4E10-BF19-E7EF9C00B2A9}"/>
    <cellStyle name="Note 2 4 4 6 4" xfId="8939" xr:uid="{EC5A9DA1-BF8B-4C89-8D8E-944CD3F4FCE2}"/>
    <cellStyle name="Note 2 4 4 7" xfId="2779" xr:uid="{00000000-0005-0000-0000-0000F4020000}"/>
    <cellStyle name="Note 2 4 4 7 2" xfId="5845" xr:uid="{93A95DCD-1923-44CA-BE10-2E889CD414B8}"/>
    <cellStyle name="Note 2 4 4 7 3" xfId="8003" xr:uid="{F87B5E25-CBD8-4022-B7F7-972194DEBF11}"/>
    <cellStyle name="Note 2 4 4 7 4" xfId="8532" xr:uid="{B4C0A633-190A-425F-BDA2-567037E290E1}"/>
    <cellStyle name="Note 2 4 4 8" xfId="4620" xr:uid="{5D61FC76-03CE-4BD1-9725-ABCF9B571B70}"/>
    <cellStyle name="Note 2 4 4 9" xfId="7038" xr:uid="{7888FDF4-7E91-456F-8B76-F600697DD80D}"/>
    <cellStyle name="Note 2 4 5" xfId="1141" xr:uid="{00000000-0005-0000-0000-0000F5020000}"/>
    <cellStyle name="Note 2 4 5 2" xfId="4208" xr:uid="{9ED14580-97A2-4297-A9C8-3A8FDFAF9048}"/>
    <cellStyle name="Note 2 4 5 3" xfId="6807" xr:uid="{89A746B7-1649-4D80-BC23-7137E9A3C0FC}"/>
    <cellStyle name="Note 2 4 5 4" xfId="6454" xr:uid="{0F8B9342-1800-4B61-9026-70E1FEEA3D30}"/>
    <cellStyle name="Note 2 4 6" xfId="2261" xr:uid="{00000000-0005-0000-0000-0000F6020000}"/>
    <cellStyle name="Note 2 4 6 2" xfId="5327" xr:uid="{87A2069A-624A-4F0C-93EA-95CF3584851D}"/>
    <cellStyle name="Note 2 4 6 3" xfId="7485" xr:uid="{2D49DD17-F489-4041-9A35-811A790C41E8}"/>
    <cellStyle name="Note 2 4 6 4" xfId="3313" xr:uid="{F345920E-F857-422A-81E0-C5D68FDAAF66}"/>
    <cellStyle name="Note 2 4 7" xfId="2655" xr:uid="{00000000-0005-0000-0000-0000F7020000}"/>
    <cellStyle name="Note 2 4 7 2" xfId="5721" xr:uid="{D4796673-3C98-492A-913F-9F5D3CDE7069}"/>
    <cellStyle name="Note 2 4 7 3" xfId="7879" xr:uid="{58BF1E29-242D-4A1E-BB1D-C13FBE00A501}"/>
    <cellStyle name="Note 2 4 7 4" xfId="3304" xr:uid="{0B49BB5C-D7F2-42FB-8775-08EFFFBB6434}"/>
    <cellStyle name="Note 2 4 8" xfId="3638" xr:uid="{DB3B87DD-1E15-4088-BD54-D3571F81BC31}"/>
    <cellStyle name="Note 2 4 9" xfId="6462" xr:uid="{338B3C16-D038-48C4-A887-67AA46ED5422}"/>
    <cellStyle name="Note 2 5" xfId="1350" xr:uid="{00000000-0005-0000-0000-0000F8020000}"/>
    <cellStyle name="Note 2 5 10" xfId="8640" xr:uid="{DC19F49C-78D7-4F23-B300-9F886FCDBE9B}"/>
    <cellStyle name="Note 2 5 2" xfId="894" xr:uid="{00000000-0005-0000-0000-0000F9020000}"/>
    <cellStyle name="Note 2 5 2 2" xfId="3961" xr:uid="{2E8930F4-F141-4F3E-8513-01DDEBB276B1}"/>
    <cellStyle name="Note 2 5 2 3" xfId="6628" xr:uid="{B6A863E5-0D29-4D76-8D8F-2B0DEB5CBFBB}"/>
    <cellStyle name="Note 2 5 2 4" xfId="8739" xr:uid="{BE1A4EA8-0D2D-482D-9D4D-3A4C32071D25}"/>
    <cellStyle name="Note 2 5 3" xfId="1052" xr:uid="{00000000-0005-0000-0000-0000FA020000}"/>
    <cellStyle name="Note 2 5 3 2" xfId="4119" xr:uid="{9C268728-620E-4F79-90C0-E348A3871084}"/>
    <cellStyle name="Note 2 5 3 3" xfId="6719" xr:uid="{F44235BF-349A-4DDD-BA02-0A5D6EA1E467}"/>
    <cellStyle name="Note 2 5 3 4" xfId="9216" xr:uid="{1C81FADB-6D14-44C1-ACBF-3CD29341E76C}"/>
    <cellStyle name="Note 2 5 4" xfId="2402" xr:uid="{00000000-0005-0000-0000-0000FB020000}"/>
    <cellStyle name="Note 2 5 4 2" xfId="5468" xr:uid="{4AFE73FF-97EE-47BA-8EB2-56EB895C3A74}"/>
    <cellStyle name="Note 2 5 4 3" xfId="7626" xr:uid="{7C36D4E6-05B3-46ED-A785-5B87AABCFF0A}"/>
    <cellStyle name="Note 2 5 4 4" xfId="8909" xr:uid="{21B16274-DB99-4A07-88AD-FB41488C2B50}"/>
    <cellStyle name="Note 2 5 5" xfId="2889" xr:uid="{00000000-0005-0000-0000-0000FC020000}"/>
    <cellStyle name="Note 2 5 5 2" xfId="5955" xr:uid="{1719E720-3BE3-4CEB-B76A-1528D9CBE3BC}"/>
    <cellStyle name="Note 2 5 5 3" xfId="8113" xr:uid="{3DAEE29E-04EA-499C-979E-8A1421E7A023}"/>
    <cellStyle name="Note 2 5 5 4" xfId="9263" xr:uid="{0B94CD07-DC16-419B-B9C0-D5604684FC0F}"/>
    <cellStyle name="Note 2 5 6" xfId="3016" xr:uid="{00000000-0005-0000-0000-0000FD020000}"/>
    <cellStyle name="Note 2 5 6 2" xfId="6082" xr:uid="{805E85EE-22FB-447C-AD35-734CAE0BBB87}"/>
    <cellStyle name="Note 2 5 6 3" xfId="8240" xr:uid="{089AB55C-A3AC-4C7C-A90D-4B384C9EC73E}"/>
    <cellStyle name="Note 2 5 6 4" xfId="8950" xr:uid="{E7AFE6BF-F523-47EA-8AD7-895E11916B8A}"/>
    <cellStyle name="Note 2 5 7" xfId="3136" xr:uid="{00000000-0005-0000-0000-0000FE020000}"/>
    <cellStyle name="Note 2 5 7 2" xfId="6202" xr:uid="{DE061EFD-AD4E-4BB2-82B4-309D8E099E06}"/>
    <cellStyle name="Note 2 5 7 3" xfId="8360" xr:uid="{CFAA74D9-4012-4099-A817-EFC352F8DA2A}"/>
    <cellStyle name="Note 2 5 7 4" xfId="6997" xr:uid="{5E6EC54D-8DF5-48FB-8EB1-3E45E48986F5}"/>
    <cellStyle name="Note 2 5 8" xfId="4417" xr:uid="{E9FA283C-15BF-4BDD-8CD2-66BF06D1DA2A}"/>
    <cellStyle name="Note 2 5 9" xfId="6927" xr:uid="{F5A41D4D-F3DA-41F6-A442-7C8496E57A9C}"/>
    <cellStyle name="Note 2 6" xfId="2157" xr:uid="{00000000-0005-0000-0000-0000FF020000}"/>
    <cellStyle name="Note 2 6 10" xfId="7121" xr:uid="{D1376770-54BE-4D30-99DC-F2C890E8EA0A}"/>
    <cellStyle name="Note 2 6 2" xfId="2761" xr:uid="{00000000-0005-0000-0000-000000030000}"/>
    <cellStyle name="Note 2 6 2 2" xfId="5827" xr:uid="{D499209D-4290-462C-A157-2B8B0D1F064C}"/>
    <cellStyle name="Note 2 6 2 3" xfId="7985" xr:uid="{72F8C273-E747-4000-83DC-AB63DFAD2E34}"/>
    <cellStyle name="Note 2 6 2 4" xfId="6588" xr:uid="{A919AC10-65C8-4DBE-834F-55DB93507372}"/>
    <cellStyle name="Note 2 6 3" xfId="2871" xr:uid="{00000000-0005-0000-0000-000001030000}"/>
    <cellStyle name="Note 2 6 3 2" xfId="5937" xr:uid="{3E991BC7-C7F9-468C-BBE9-9A016BF28D6E}"/>
    <cellStyle name="Note 2 6 3 3" xfId="8095" xr:uid="{62C9249F-0C28-46FE-94AD-14547F291964}"/>
    <cellStyle name="Note 2 6 3 4" xfId="9255" xr:uid="{BD836700-AEFF-47DC-9247-C05B5DD6E8C3}"/>
    <cellStyle name="Note 2 6 4" xfId="2975" xr:uid="{00000000-0005-0000-0000-000002030000}"/>
    <cellStyle name="Note 2 6 4 2" xfId="6041" xr:uid="{0FEB5FE3-4FCF-43B6-8A86-60689229BD3E}"/>
    <cellStyle name="Note 2 6 4 3" xfId="8199" xr:uid="{B5D83896-0F15-496D-9EB9-05DBD5202C69}"/>
    <cellStyle name="Note 2 6 4 4" xfId="9102" xr:uid="{E4CE22CF-E2A2-4200-B01F-BE3AA4D1E68B}"/>
    <cellStyle name="Note 2 6 5" xfId="3098" xr:uid="{00000000-0005-0000-0000-000003030000}"/>
    <cellStyle name="Note 2 6 5 2" xfId="6164" xr:uid="{78C44E5C-A6EB-49C7-9E21-6DC0FCCDDA82}"/>
    <cellStyle name="Note 2 6 5 3" xfId="8322" xr:uid="{835EE92E-1E70-4A7D-A24F-97F85133CE6B}"/>
    <cellStyle name="Note 2 6 5 4" xfId="9114" xr:uid="{5E354DD8-0D59-4A3F-B557-2DA69195CEF0}"/>
    <cellStyle name="Note 2 6 6" xfId="3170" xr:uid="{00000000-0005-0000-0000-000004030000}"/>
    <cellStyle name="Note 2 6 6 2" xfId="6236" xr:uid="{256E3663-BE44-474E-9D66-75B558D54B5C}"/>
    <cellStyle name="Note 2 6 6 3" xfId="8394" xr:uid="{F9585771-37DF-4CD6-97FF-6BB49EC3697E}"/>
    <cellStyle name="Note 2 6 6 4" xfId="8970" xr:uid="{4827FF6F-1E07-463E-B661-90B463C5A2C7}"/>
    <cellStyle name="Note 2 6 7" xfId="3247" xr:uid="{00000000-0005-0000-0000-000005030000}"/>
    <cellStyle name="Note 2 6 7 2" xfId="6313" xr:uid="{637A2042-152D-4680-A81A-3157A8CEB088}"/>
    <cellStyle name="Note 2 6 7 3" xfId="8471" xr:uid="{F6E84296-15E0-4115-908F-A90F3788286B}"/>
    <cellStyle name="Note 2 6 7 4" xfId="3619" xr:uid="{98B9B919-7D8D-4777-A0FF-321B22FF3244}"/>
    <cellStyle name="Note 2 6 8" xfId="5223" xr:uid="{EB4D2E1C-E7D7-4E27-836E-0EFA27D8E675}"/>
    <cellStyle name="Note 2 6 9" xfId="7381" xr:uid="{DFA774F0-F999-4275-99B0-3CA9EB3B21E0}"/>
    <cellStyle name="Note 2 7" xfId="813" xr:uid="{00000000-0005-0000-0000-000006030000}"/>
    <cellStyle name="Note 2 7 2" xfId="3880" xr:uid="{062BEFC5-B179-43DB-A520-79C4179CCF95}"/>
    <cellStyle name="Note 2 7 3" xfId="6564" xr:uid="{C2D0B979-6ECD-4434-80E7-9BD140F7AEA2}"/>
    <cellStyle name="Note 2 7 4" xfId="6339" xr:uid="{07941526-E54E-4D82-86CF-61871DAA86E4}"/>
    <cellStyle name="Note 2 8" xfId="1083" xr:uid="{00000000-0005-0000-0000-000007030000}"/>
    <cellStyle name="Note 2 8 2" xfId="4150" xr:uid="{D485CCD1-3CF5-43C3-AAAA-3D51A6420A7D}"/>
    <cellStyle name="Note 2 8 3" xfId="6750" xr:uid="{DA86BDE0-04B6-4936-8214-6BCFF13F7122}"/>
    <cellStyle name="Note 2 8 4" xfId="3339" xr:uid="{98FAFF30-8503-4C1B-A15C-CE2DA712AC65}"/>
    <cellStyle name="Note 2 9" xfId="2564" xr:uid="{00000000-0005-0000-0000-000008030000}"/>
    <cellStyle name="Note 2 9 2" xfId="5630" xr:uid="{841085ED-E58C-4B8F-81C8-A5CB2E093280}"/>
    <cellStyle name="Note 2 9 3" xfId="7788" xr:uid="{58CEDA21-685B-482A-ACCF-F825AB5CB8B3}"/>
    <cellStyle name="Note 2 9 4" xfId="7017" xr:uid="{D5C61DFA-98EB-442D-91B8-6CCAB8A71C17}"/>
    <cellStyle name="Note 3" xfId="109" xr:uid="{00000000-0005-0000-0000-000009030000}"/>
    <cellStyle name="Note 3 10" xfId="3316" xr:uid="{F06901E2-E652-4140-AC2E-2C5D34DA458B}"/>
    <cellStyle name="Note 3 11" xfId="9090" xr:uid="{E535F10E-3456-4C11-A1AF-2F3AF65E386A}"/>
    <cellStyle name="Note 3 12" xfId="6961" xr:uid="{951357A4-434F-4357-8D28-4785F4C11EDF}"/>
    <cellStyle name="Note 3 2" xfId="268" xr:uid="{00000000-0005-0000-0000-00000A030000}"/>
    <cellStyle name="Note 3 2 10" xfId="2553" xr:uid="{00000000-0005-0000-0000-00000B030000}"/>
    <cellStyle name="Note 3 2 10 2" xfId="5619" xr:uid="{B928A63B-F82A-439F-8386-E34C5063DD8C}"/>
    <cellStyle name="Note 3 2 10 3" xfId="7777" xr:uid="{847AD538-8D17-45AE-9FCB-04B246DECE15}"/>
    <cellStyle name="Note 3 2 10 4" xfId="7020" xr:uid="{DC6195B9-C142-4CBF-88CA-8CB0F932D61C}"/>
    <cellStyle name="Note 3 2 11" xfId="3446" xr:uid="{3F453976-E4EC-41A0-A5DB-4D7920AF6497}"/>
    <cellStyle name="Note 3 2 12" xfId="3593" xr:uid="{81AA2154-6607-4E10-92BA-D7142B66885B}"/>
    <cellStyle name="Note 3 2 13" xfId="7094" xr:uid="{8581D288-C424-47DA-9918-232F3286DAEB}"/>
    <cellStyle name="Note 3 2 2" xfId="665" xr:uid="{00000000-0005-0000-0000-00000C030000}"/>
    <cellStyle name="Note 3 2 2 10" xfId="8730" xr:uid="{AC4820F5-20CF-435A-BF13-C8CFF9A79FBB}"/>
    <cellStyle name="Note 3 2 2 2" xfId="1668" xr:uid="{00000000-0005-0000-0000-00000D030000}"/>
    <cellStyle name="Note 3 2 2 2 10" xfId="7143" xr:uid="{20ED2D3B-17F4-4CF9-BF41-0782EF103832}"/>
    <cellStyle name="Note 3 2 2 2 2" xfId="796" xr:uid="{00000000-0005-0000-0000-00000E030000}"/>
    <cellStyle name="Note 3 2 2 2 2 2" xfId="3863" xr:uid="{673F75B9-3F47-44D9-8931-1282A1849923}"/>
    <cellStyle name="Note 3 2 2 2 2 3" xfId="6547" xr:uid="{C5B84F4A-E055-4020-8350-0A43E55F31D2}"/>
    <cellStyle name="Note 3 2 2 2 2 4" xfId="9132" xr:uid="{31AD5667-B51F-47B5-9188-8FC694506DFB}"/>
    <cellStyle name="Note 3 2 2 2 3" xfId="2195" xr:uid="{00000000-0005-0000-0000-00000F030000}"/>
    <cellStyle name="Note 3 2 2 2 3 2" xfId="5261" xr:uid="{C202A695-2031-41CB-ACCC-5F04624CA945}"/>
    <cellStyle name="Note 3 2 2 2 3 3" xfId="7419" xr:uid="{CCC527D5-686F-4DB2-A809-533D5443C48F}"/>
    <cellStyle name="Note 3 2 2 2 3 4" xfId="8717" xr:uid="{69948D30-BE9F-40BB-A7A3-1B44C1D8BA00}"/>
    <cellStyle name="Note 3 2 2 2 4" xfId="2565" xr:uid="{00000000-0005-0000-0000-000010030000}"/>
    <cellStyle name="Note 3 2 2 2 4 2" xfId="5631" xr:uid="{FDAD97E4-2C05-40CC-BC59-48B83F908727}"/>
    <cellStyle name="Note 3 2 2 2 4 3" xfId="7789" xr:uid="{DEC4C23A-2E71-43F5-BC1F-80EE88BDA94D}"/>
    <cellStyle name="Note 3 2 2 2 4 4" xfId="7204" xr:uid="{09CE11B0-4310-4081-B9DB-A25D20EAD2E0}"/>
    <cellStyle name="Note 3 2 2 2 5" xfId="2300" xr:uid="{00000000-0005-0000-0000-000011030000}"/>
    <cellStyle name="Note 3 2 2 2 5 2" xfId="5366" xr:uid="{0795DB6A-257E-4F86-957C-CDBF5771BDF5}"/>
    <cellStyle name="Note 3 2 2 2 5 3" xfId="7524" xr:uid="{B2AA1454-AD4B-4B7B-9ADE-97EFD3B2CA63}"/>
    <cellStyle name="Note 3 2 2 2 5 4" xfId="7140" xr:uid="{83361947-294B-4345-8EDD-7F9E2120F0B8}"/>
    <cellStyle name="Note 3 2 2 2 6" xfId="2233" xr:uid="{00000000-0005-0000-0000-000012030000}"/>
    <cellStyle name="Note 3 2 2 2 6 2" xfId="5299" xr:uid="{DDDAD9CD-718C-4FCB-9AC4-5D22A012288A}"/>
    <cellStyle name="Note 3 2 2 2 6 3" xfId="7457" xr:uid="{A19797A7-1B27-4C0E-B4BB-BEB8CBA4F650}"/>
    <cellStyle name="Note 3 2 2 2 6 4" xfId="9046" xr:uid="{30FB14AD-3EA0-4041-A19B-1B1518F3CD37}"/>
    <cellStyle name="Note 3 2 2 2 7" xfId="2466" xr:uid="{00000000-0005-0000-0000-000013030000}"/>
    <cellStyle name="Note 3 2 2 2 7 2" xfId="5532" xr:uid="{B3152BA3-653E-48E1-B8F6-82C60551EF36}"/>
    <cellStyle name="Note 3 2 2 2 7 3" xfId="7690" xr:uid="{BDA51F3A-FC6B-4406-BD17-15F34139D2E2}"/>
    <cellStyle name="Note 3 2 2 2 7 4" xfId="7128" xr:uid="{BD17613A-20BB-4F4B-BC3C-F05E490B8FF6}"/>
    <cellStyle name="Note 3 2 2 2 8" xfId="4735" xr:uid="{188C3931-1D3E-4C49-A87B-4CA066FF83ED}"/>
    <cellStyle name="Note 3 2 2 2 9" xfId="7107" xr:uid="{6374C6C2-2727-479B-AA77-6837AACACBFF}"/>
    <cellStyle name="Note 3 2 2 3" xfId="2135" xr:uid="{00000000-0005-0000-0000-000014030000}"/>
    <cellStyle name="Note 3 2 2 3 10" xfId="9167" xr:uid="{056A7C9B-6D46-4598-A9AA-46E11F261234}"/>
    <cellStyle name="Note 3 2 2 3 2" xfId="2739" xr:uid="{00000000-0005-0000-0000-000015030000}"/>
    <cellStyle name="Note 3 2 2 3 2 2" xfId="5805" xr:uid="{EED43C88-DA8E-46CC-B4E3-ED9C25440DF4}"/>
    <cellStyle name="Note 3 2 2 3 2 3" xfId="7963" xr:uid="{F76BC3B2-57B7-49BD-8D7D-049E63D2B404}"/>
    <cellStyle name="Note 3 2 2 3 2 4" xfId="6485" xr:uid="{2D846E31-025F-419D-AC71-609662DAA0BC}"/>
    <cellStyle name="Note 3 2 2 3 3" xfId="2849" xr:uid="{00000000-0005-0000-0000-000016030000}"/>
    <cellStyle name="Note 3 2 2 3 3 2" xfId="5915" xr:uid="{70C2AC06-CA59-4B94-97C6-2E78E8F1D16E}"/>
    <cellStyle name="Note 3 2 2 3 3 3" xfId="8073" xr:uid="{8B5A9304-5C96-4B66-910B-51B4F0686DBF}"/>
    <cellStyle name="Note 3 2 2 3 3 4" xfId="8740" xr:uid="{9883DEF1-517D-4C3A-BC21-4E96E68D3064}"/>
    <cellStyle name="Note 3 2 2 3 4" xfId="2953" xr:uid="{00000000-0005-0000-0000-000017030000}"/>
    <cellStyle name="Note 3 2 2 3 4 2" xfId="6019" xr:uid="{222FAB01-E4A7-46C1-81D3-2429DA3D17C1}"/>
    <cellStyle name="Note 3 2 2 3 4 3" xfId="8177" xr:uid="{89BACD80-9C3F-433B-B22A-84D22DFC67D0}"/>
    <cellStyle name="Note 3 2 2 3 4 4" xfId="6671" xr:uid="{A41657F0-4E28-4BB3-87DC-62B5C5AFB31C}"/>
    <cellStyle name="Note 3 2 2 3 5" xfId="3076" xr:uid="{00000000-0005-0000-0000-000018030000}"/>
    <cellStyle name="Note 3 2 2 3 5 2" xfId="6142" xr:uid="{450CCCC5-CCE4-46E1-B800-B7E630A40D72}"/>
    <cellStyle name="Note 3 2 2 3 5 3" xfId="8300" xr:uid="{6AB74DD3-3979-4256-9EFA-E99A863C0C24}"/>
    <cellStyle name="Note 3 2 2 3 5 4" xfId="7154" xr:uid="{D37D8E9B-C8CA-4865-8723-32FDAAFE6E9A}"/>
    <cellStyle name="Note 3 2 2 3 6" xfId="1065" xr:uid="{00000000-0005-0000-0000-000019030000}"/>
    <cellStyle name="Note 3 2 2 3 6 2" xfId="4132" xr:uid="{D1B6C456-5F56-4753-A468-4E4BD410C09E}"/>
    <cellStyle name="Note 3 2 2 3 6 3" xfId="6732" xr:uid="{37204FDD-EECF-4F24-8503-B0D815C1CFE3}"/>
    <cellStyle name="Note 3 2 2 3 6 4" xfId="7119" xr:uid="{2E9D9096-C632-4598-8F54-243F5D62A2A5}"/>
    <cellStyle name="Note 3 2 2 3 7" xfId="3225" xr:uid="{00000000-0005-0000-0000-00001A030000}"/>
    <cellStyle name="Note 3 2 2 3 7 2" xfId="6291" xr:uid="{2269FD94-BFBD-4CC9-93C1-253C0E5AC417}"/>
    <cellStyle name="Note 3 2 2 3 7 3" xfId="8449" xr:uid="{39735B9C-524E-45E0-9F3F-ED3DB87A13D4}"/>
    <cellStyle name="Note 3 2 2 3 7 4" xfId="9050" xr:uid="{F35E4F49-E897-4451-AE74-AFF2163025F6}"/>
    <cellStyle name="Note 3 2 2 3 8" xfId="5201" xr:uid="{86C3ECB6-8C98-4A89-A0E4-FA4A77B8DF2D}"/>
    <cellStyle name="Note 3 2 2 3 9" xfId="7359" xr:uid="{EC30C789-27A9-4197-8A09-665C77FE82F4}"/>
    <cellStyle name="Note 3 2 2 4" xfId="1556" xr:uid="{00000000-0005-0000-0000-00001B030000}"/>
    <cellStyle name="Note 3 2 2 4 10" xfId="3606" xr:uid="{236957D7-4C41-4373-98D0-0334BCB15812}"/>
    <cellStyle name="Note 3 2 2 4 2" xfId="2583" xr:uid="{00000000-0005-0000-0000-00001C030000}"/>
    <cellStyle name="Note 3 2 2 4 2 2" xfId="5649" xr:uid="{747C0509-CEE4-42B6-B054-37EC0485754F}"/>
    <cellStyle name="Note 3 2 2 4 2 3" xfId="7807" xr:uid="{790904E0-62AA-490A-9D7C-8AE9D8615684}"/>
    <cellStyle name="Note 3 2 2 4 2 4" xfId="3541" xr:uid="{2E9BD0FD-9E87-430B-BD28-491528F47A09}"/>
    <cellStyle name="Note 3 2 2 4 3" xfId="2461" xr:uid="{00000000-0005-0000-0000-00001D030000}"/>
    <cellStyle name="Note 3 2 2 4 3 2" xfId="5527" xr:uid="{8279B572-FB1B-40A4-9CA9-1E2908200436}"/>
    <cellStyle name="Note 3 2 2 4 3 3" xfId="7685" xr:uid="{CDBCBA73-A8C0-4B92-9853-5DA47168FFE3}"/>
    <cellStyle name="Note 3 2 2 4 3 4" xfId="6819" xr:uid="{49CB9B4D-41E8-49C5-9606-61ACA847DE90}"/>
    <cellStyle name="Note 3 2 2 4 4" xfId="2636" xr:uid="{00000000-0005-0000-0000-00001E030000}"/>
    <cellStyle name="Note 3 2 2 4 4 2" xfId="5702" xr:uid="{217931DF-3EA5-49C5-8985-AC7346EAD142}"/>
    <cellStyle name="Note 3 2 2 4 4 3" xfId="7860" xr:uid="{3E891191-F100-4790-ABD3-73FD086330E0}"/>
    <cellStyle name="Note 3 2 2 4 4 4" xfId="7190" xr:uid="{BD10BFC6-2113-4868-81C4-5A89FBB2CF50}"/>
    <cellStyle name="Note 3 2 2 4 5" xfId="2584" xr:uid="{00000000-0005-0000-0000-00001F030000}"/>
    <cellStyle name="Note 3 2 2 4 5 2" xfId="5650" xr:uid="{E8884152-5569-4747-8533-F5D945C93C96}"/>
    <cellStyle name="Note 3 2 2 4 5 3" xfId="7808" xr:uid="{ACC77333-6549-4DC2-AE23-4809F2CCD19A}"/>
    <cellStyle name="Note 3 2 2 4 5 4" xfId="7005" xr:uid="{2262879B-9DA0-47FB-B429-4BCCCCB27DAF}"/>
    <cellStyle name="Note 3 2 2 4 6" xfId="2549" xr:uid="{00000000-0005-0000-0000-000020030000}"/>
    <cellStyle name="Note 3 2 2 4 6 2" xfId="5615" xr:uid="{FC905A09-8789-4977-B628-BCDD996B8B98}"/>
    <cellStyle name="Note 3 2 2 4 6 3" xfId="7773" xr:uid="{3A9110A6-8685-4492-A27D-0D9C36E7B5F2}"/>
    <cellStyle name="Note 3 2 2 4 6 4" xfId="8630" xr:uid="{D46C8833-28B2-4FCD-96BE-8DCF5E2BF158}"/>
    <cellStyle name="Note 3 2 2 4 7" xfId="2377" xr:uid="{00000000-0005-0000-0000-000021030000}"/>
    <cellStyle name="Note 3 2 2 4 7 2" xfId="5443" xr:uid="{FFE9951E-B49C-4B44-8CEF-E5BA285DFD01}"/>
    <cellStyle name="Note 3 2 2 4 7 3" xfId="7601" xr:uid="{CCC10CE9-E2F7-4A90-8AC7-8E549C752070}"/>
    <cellStyle name="Note 3 2 2 4 7 4" xfId="6811" xr:uid="{C2020F89-B3AF-4B2F-9FC9-3CFE3149AB25}"/>
    <cellStyle name="Note 3 2 2 4 8" xfId="4623" xr:uid="{D817F92A-017C-41E5-9F95-6C02C22A0524}"/>
    <cellStyle name="Note 3 2 2 4 9" xfId="7041" xr:uid="{E50792A2-9F90-43DC-8A07-6EAA3358CB45}"/>
    <cellStyle name="Note 3 2 2 5" xfId="1235" xr:uid="{00000000-0005-0000-0000-000022030000}"/>
    <cellStyle name="Note 3 2 2 5 2" xfId="4302" xr:uid="{B6D23E7C-EF74-40D5-B2E7-6116B7B62117}"/>
    <cellStyle name="Note 3 2 2 5 3" xfId="6862" xr:uid="{9F1C7B29-DB71-4C7C-8D83-B1CB4B11572F}"/>
    <cellStyle name="Note 3 2 2 5 4" xfId="6498" xr:uid="{0AF25EEF-61B3-4ED9-830C-68C0FBCD8EF2}"/>
    <cellStyle name="Note 3 2 2 6" xfId="2313" xr:uid="{00000000-0005-0000-0000-000023030000}"/>
    <cellStyle name="Note 3 2 2 6 2" xfId="5379" xr:uid="{583F37B1-A0E3-44F8-92E3-734DB96A9EED}"/>
    <cellStyle name="Note 3 2 2 6 3" xfId="7537" xr:uid="{8F79E971-00A9-447E-A2A7-09F1D1EDEAD8}"/>
    <cellStyle name="Note 3 2 2 6 4" xfId="9003" xr:uid="{22407729-71FB-4CB7-885F-7C66C3759953}"/>
    <cellStyle name="Note 3 2 2 7" xfId="789" xr:uid="{00000000-0005-0000-0000-000024030000}"/>
    <cellStyle name="Note 3 2 2 7 2" xfId="3856" xr:uid="{6150D0EA-204A-4AFB-BF40-ECDB348A2244}"/>
    <cellStyle name="Note 3 2 2 7 3" xfId="6540" xr:uid="{F35D571F-6719-428D-B4AD-1A0ABC23B091}"/>
    <cellStyle name="Note 3 2 2 7 4" xfId="6473" xr:uid="{3B98663D-8810-4509-B5F8-8496646DF232}"/>
    <cellStyle name="Note 3 2 2 8" xfId="3732" xr:uid="{CFD8E440-6DB7-4EED-8477-6985D753FA0B}"/>
    <cellStyle name="Note 3 2 2 9" xfId="3270" xr:uid="{8266DD19-CDF9-4BBD-BF2F-ABD5A823556B}"/>
    <cellStyle name="Note 3 2 3" xfId="1455" xr:uid="{00000000-0005-0000-0000-000025030000}"/>
    <cellStyle name="Note 3 2 3 10" xfId="9025" xr:uid="{7D9AA91F-5D95-450A-A86A-1BF3A7E4AA1A}"/>
    <cellStyle name="Note 3 2 3 2" xfId="2561" xr:uid="{00000000-0005-0000-0000-000026030000}"/>
    <cellStyle name="Note 3 2 3 2 2" xfId="5627" xr:uid="{1CD7A1D3-1FB8-44D0-95BD-E1B6AD7F4AC4}"/>
    <cellStyle name="Note 3 2 3 2 3" xfId="7785" xr:uid="{B2708D42-BA9D-4425-9B81-B3AB45E32423}"/>
    <cellStyle name="Note 3 2 3 2 4" xfId="6830" xr:uid="{04D65446-133A-4F40-AEB2-15E38D21AD5A}"/>
    <cellStyle name="Note 3 2 3 3" xfId="2342" xr:uid="{00000000-0005-0000-0000-000027030000}"/>
    <cellStyle name="Note 3 2 3 3 2" xfId="5408" xr:uid="{017B87E5-5362-4F23-B332-29BBB3EA8756}"/>
    <cellStyle name="Note 3 2 3 3 3" xfId="7566" xr:uid="{86D06165-F10F-42F3-911B-2EA7205A3154}"/>
    <cellStyle name="Note 3 2 3 3 4" xfId="8941" xr:uid="{751FC214-7E7C-4292-B056-1E38DB448439}"/>
    <cellStyle name="Note 3 2 3 4" xfId="2346" xr:uid="{00000000-0005-0000-0000-000028030000}"/>
    <cellStyle name="Note 3 2 3 4 2" xfId="5412" xr:uid="{6460C6F3-3296-4D6C-9201-A0811731E131}"/>
    <cellStyle name="Note 3 2 3 4 3" xfId="7570" xr:uid="{4F5363E8-070B-4EF4-AE37-D8B8DD9225AF}"/>
    <cellStyle name="Note 3 2 3 4 4" xfId="9024" xr:uid="{D13D828F-559D-4BDF-B7FA-72075CCF8A60}"/>
    <cellStyle name="Note 3 2 3 5" xfId="2489" xr:uid="{00000000-0005-0000-0000-000029030000}"/>
    <cellStyle name="Note 3 2 3 5 2" xfId="5555" xr:uid="{C097413A-F38F-4F07-8145-66D906803A19}"/>
    <cellStyle name="Note 3 2 3 5 3" xfId="7713" xr:uid="{95A68142-8CC9-4F05-98C5-B5485D302C03}"/>
    <cellStyle name="Note 3 2 3 5 4" xfId="9260" xr:uid="{41D67DBA-60BF-4E52-A8BF-86036B3CAB77}"/>
    <cellStyle name="Note 3 2 3 6" xfId="3131" xr:uid="{00000000-0005-0000-0000-00002A030000}"/>
    <cellStyle name="Note 3 2 3 6 2" xfId="6197" xr:uid="{2F1706B2-76F6-400E-9E9F-40CCF84AEF5D}"/>
    <cellStyle name="Note 3 2 3 6 3" xfId="8355" xr:uid="{C7FCDB99-E53D-4B78-8FDB-88DDF338D3A5}"/>
    <cellStyle name="Note 3 2 3 6 4" xfId="7194" xr:uid="{783AC4BA-ABD3-4C15-82C1-CA1BF91CFCFE}"/>
    <cellStyle name="Note 3 2 3 7" xfId="2368" xr:uid="{00000000-0005-0000-0000-00002B030000}"/>
    <cellStyle name="Note 3 2 3 7 2" xfId="5434" xr:uid="{6F950D45-0DA8-4A4B-AE9F-7948F7A70983}"/>
    <cellStyle name="Note 3 2 3 7 3" xfId="7592" xr:uid="{BB80E85E-1F0E-4EE3-B3D5-20303257F81E}"/>
    <cellStyle name="Note 3 2 3 7 4" xfId="6458" xr:uid="{98AA4A35-7450-41C8-8066-01373317D6FE}"/>
    <cellStyle name="Note 3 2 3 8" xfId="4522" xr:uid="{3EC800A7-9388-49A3-A762-EE0748747E7D}"/>
    <cellStyle name="Note 3 2 3 9" xfId="6985" xr:uid="{2806C477-1E7C-47CF-ABB8-1BAB3B246B7D}"/>
    <cellStyle name="Note 3 2 4" xfId="1548" xr:uid="{00000000-0005-0000-0000-00002C030000}"/>
    <cellStyle name="Note 3 2 4 10" xfId="8948" xr:uid="{DD1EF023-3823-4E76-ADBA-64F8F3F2505B}"/>
    <cellStyle name="Note 3 2 4 2" xfId="2220" xr:uid="{00000000-0005-0000-0000-00002D030000}"/>
    <cellStyle name="Note 3 2 4 2 2" xfId="5286" xr:uid="{20E36415-12CF-40B3-9686-E6D03487F32B}"/>
    <cellStyle name="Note 3 2 4 2 3" xfId="7444" xr:uid="{C4B6C04F-5BA0-4F07-A66D-97E19446896D}"/>
    <cellStyle name="Note 3 2 4 2 4" xfId="8782" xr:uid="{C7A26733-269D-434C-9A46-1A66AFD79E54}"/>
    <cellStyle name="Note 3 2 4 3" xfId="2423" xr:uid="{00000000-0005-0000-0000-00002E030000}"/>
    <cellStyle name="Note 3 2 4 3 2" xfId="5489" xr:uid="{6D06D22D-5186-4A65-BED1-93FBD42368E8}"/>
    <cellStyle name="Note 3 2 4 3 3" xfId="7647" xr:uid="{5D3B4DA0-30D6-4D4E-9135-AF03B602628E}"/>
    <cellStyle name="Note 3 2 4 3 4" xfId="7071" xr:uid="{2B65CFF8-CD2B-449A-BE0F-EF1CC956E3F9}"/>
    <cellStyle name="Note 3 2 4 4" xfId="2557" xr:uid="{00000000-0005-0000-0000-00002F030000}"/>
    <cellStyle name="Note 3 2 4 4 2" xfId="5623" xr:uid="{CB916B2E-B18A-43D3-87E6-47DC1C685142}"/>
    <cellStyle name="Note 3 2 4 4 3" xfId="7781" xr:uid="{41A0F00F-5BA5-4CE9-89A2-9F131B62D61C}"/>
    <cellStyle name="Note 3 2 4 4 4" xfId="9174" xr:uid="{F5AE2806-547D-41BE-A19A-9CD183F68FEE}"/>
    <cellStyle name="Note 3 2 4 5" xfId="2320" xr:uid="{00000000-0005-0000-0000-000030030000}"/>
    <cellStyle name="Note 3 2 4 5 2" xfId="5386" xr:uid="{F9343DD9-E4C5-4DDF-B5BB-AD7AA4EF8E74}"/>
    <cellStyle name="Note 3 2 4 5 3" xfId="7544" xr:uid="{3137177B-AA7B-40F8-9ECF-FF727A68C617}"/>
    <cellStyle name="Note 3 2 4 5 4" xfId="9244" xr:uid="{F043F294-945D-4973-859A-6D96877200D8}"/>
    <cellStyle name="Note 3 2 4 6" xfId="2891" xr:uid="{00000000-0005-0000-0000-000031030000}"/>
    <cellStyle name="Note 3 2 4 6 2" xfId="5957" xr:uid="{B5852DA7-63E2-40A3-9535-E7C63B801557}"/>
    <cellStyle name="Note 3 2 4 6 3" xfId="8115" xr:uid="{0901EE23-D1D2-4971-B3ED-BD71395580FA}"/>
    <cellStyle name="Note 3 2 4 6 4" xfId="7117" xr:uid="{3299DD41-9981-4805-9532-D1E8DC05E419}"/>
    <cellStyle name="Note 3 2 4 7" xfId="2782" xr:uid="{00000000-0005-0000-0000-000032030000}"/>
    <cellStyle name="Note 3 2 4 7 2" xfId="5848" xr:uid="{92202820-CDE9-47BE-8A4C-925C7FB35807}"/>
    <cellStyle name="Note 3 2 4 7 3" xfId="8006" xr:uid="{FAA50FF7-76AA-4383-AEE7-94ACE259F80C}"/>
    <cellStyle name="Note 3 2 4 7 4" xfId="9061" xr:uid="{128B8A32-68DD-4DDE-823B-E6D7310FEAD8}"/>
    <cellStyle name="Note 3 2 4 8" xfId="4615" xr:uid="{D62CFD61-A78B-4239-84D4-1D6B3C5CD5C7}"/>
    <cellStyle name="Note 3 2 4 9" xfId="7033" xr:uid="{9EBF4026-4BDD-4D8B-9C2A-680762D11E9D}"/>
    <cellStyle name="Note 3 2 5" xfId="2123" xr:uid="{00000000-0005-0000-0000-000033030000}"/>
    <cellStyle name="Note 3 2 5 10" xfId="3555" xr:uid="{A73C00B9-6F66-49DC-B5F5-48C3C4C49836}"/>
    <cellStyle name="Note 3 2 5 2" xfId="2727" xr:uid="{00000000-0005-0000-0000-000034030000}"/>
    <cellStyle name="Note 3 2 5 2 2" xfId="5793" xr:uid="{A99D7531-F73C-4100-9FED-C78B8DA3AA84}"/>
    <cellStyle name="Note 3 2 5 2 3" xfId="7951" xr:uid="{11B6FF78-249F-4618-A240-94D58D5C98B8}"/>
    <cellStyle name="Note 3 2 5 2 4" xfId="9242" xr:uid="{D97FD40A-B8A8-4F7D-B5EF-0F559F4117B7}"/>
    <cellStyle name="Note 3 2 5 3" xfId="2837" xr:uid="{00000000-0005-0000-0000-000035030000}"/>
    <cellStyle name="Note 3 2 5 3 2" xfId="5903" xr:uid="{2EC4EB07-60A5-414A-8916-A0148D9B8CB3}"/>
    <cellStyle name="Note 3 2 5 3 3" xfId="8061" xr:uid="{57343D7C-56F2-462E-9E32-E7255291D4F8}"/>
    <cellStyle name="Note 3 2 5 3 4" xfId="3558" xr:uid="{88E252B1-0C5E-41CA-989C-58FFF55B04BB}"/>
    <cellStyle name="Note 3 2 5 4" xfId="2941" xr:uid="{00000000-0005-0000-0000-000036030000}"/>
    <cellStyle name="Note 3 2 5 4 2" xfId="6007" xr:uid="{C734ACD9-5C63-4F96-8D1A-10E79D8D202E}"/>
    <cellStyle name="Note 3 2 5 4 3" xfId="8165" xr:uid="{4CF71D73-ACA1-4934-B31F-388988DEAC62}"/>
    <cellStyle name="Note 3 2 5 4 4" xfId="3618" xr:uid="{9C817D1B-E5DC-44F5-9DC2-7A3CE464FF2A}"/>
    <cellStyle name="Note 3 2 5 5" xfId="3064" xr:uid="{00000000-0005-0000-0000-000037030000}"/>
    <cellStyle name="Note 3 2 5 5 2" xfId="6130" xr:uid="{BF36DFB7-87C4-438E-85C6-65014A7F4F09}"/>
    <cellStyle name="Note 3 2 5 5 3" xfId="8288" xr:uid="{CCFF2105-D1CF-40BD-915B-EEE6D3F3D1FF}"/>
    <cellStyle name="Note 3 2 5 5 4" xfId="3545" xr:uid="{72DB0EF8-F259-47C1-B92C-218847FD19EF}"/>
    <cellStyle name="Note 3 2 5 6" xfId="2715" xr:uid="{00000000-0005-0000-0000-000038030000}"/>
    <cellStyle name="Note 3 2 5 6 2" xfId="5781" xr:uid="{E8FA3B83-B573-4C38-9A75-87EBDFAD825C}"/>
    <cellStyle name="Note 3 2 5 6 3" xfId="7939" xr:uid="{183FD36F-BA56-4BFF-8C67-5E606C13D26D}"/>
    <cellStyle name="Note 3 2 5 6 4" xfId="3297" xr:uid="{232FE3BD-3C57-4B51-B84C-C31527AB7963}"/>
    <cellStyle name="Note 3 2 5 7" xfId="3213" xr:uid="{00000000-0005-0000-0000-000039030000}"/>
    <cellStyle name="Note 3 2 5 7 2" xfId="6279" xr:uid="{E728A400-A360-4DB7-B16E-B38B0FF9B6C2}"/>
    <cellStyle name="Note 3 2 5 7 3" xfId="8437" xr:uid="{0424D64D-A313-4014-A46B-EAA5E32326FB}"/>
    <cellStyle name="Note 3 2 5 7 4" xfId="6431" xr:uid="{3F1998E5-AA21-4BAE-8352-A4774752AC94}"/>
    <cellStyle name="Note 3 2 5 8" xfId="5189" xr:uid="{3E69CE7C-99D9-40F4-AEF4-480FA27EB681}"/>
    <cellStyle name="Note 3 2 5 9" xfId="7347" xr:uid="{A2EFF2A4-7338-4A9A-8090-49F8E29B9086}"/>
    <cellStyle name="Note 3 2 6" xfId="2104" xr:uid="{00000000-0005-0000-0000-00003A030000}"/>
    <cellStyle name="Note 3 2 6 10" xfId="9073" xr:uid="{109F70EF-BF91-49BE-AE49-A5627C20141E}"/>
    <cellStyle name="Note 3 2 6 2" xfId="1126" xr:uid="{00000000-0005-0000-0000-00003B030000}"/>
    <cellStyle name="Note 3 2 6 2 2" xfId="4193" xr:uid="{ABE14DBC-E706-41DF-80B3-AA405C30D723}"/>
    <cellStyle name="Note 3 2 6 2 3" xfId="6793" xr:uid="{8AAA6887-492B-45B0-975A-3265D1EAF223}"/>
    <cellStyle name="Note 3 2 6 2 4" xfId="8707" xr:uid="{0E5D4F25-C6AC-49AC-8438-871F67DCE4F6}"/>
    <cellStyle name="Note 3 2 6 3" xfId="2818" xr:uid="{00000000-0005-0000-0000-00003C030000}"/>
    <cellStyle name="Note 3 2 6 3 2" xfId="5884" xr:uid="{E30FE935-1746-4B12-A5DA-149453AE9293}"/>
    <cellStyle name="Note 3 2 6 3 3" xfId="8042" xr:uid="{B4476DF0-A1A3-4C17-8F9E-3BDDD49196E6}"/>
    <cellStyle name="Note 3 2 6 3 4" xfId="7284" xr:uid="{DEA2D7D1-B25E-4A21-B16F-B6DDCD4FB34A}"/>
    <cellStyle name="Note 3 2 6 4" xfId="2922" xr:uid="{00000000-0005-0000-0000-00003D030000}"/>
    <cellStyle name="Note 3 2 6 4 2" xfId="5988" xr:uid="{ED4471C6-ECC1-46C7-95E3-F4E96F4DBAC9}"/>
    <cellStyle name="Note 3 2 6 4 3" xfId="8146" xr:uid="{F4D389E4-534F-4456-B65F-D7D6400B2CCB}"/>
    <cellStyle name="Note 3 2 6 4 4" xfId="7077" xr:uid="{0189DAF3-1F45-4E23-B59F-240ECCD44357}"/>
    <cellStyle name="Note 3 2 6 5" xfId="2191" xr:uid="{00000000-0005-0000-0000-00003E030000}"/>
    <cellStyle name="Note 3 2 6 5 2" xfId="5257" xr:uid="{3518CFFF-DD3E-47DB-98E5-A8D690038863}"/>
    <cellStyle name="Note 3 2 6 5 3" xfId="7415" xr:uid="{047532D0-B117-4BC4-9EBD-6F3D0E0850C1}"/>
    <cellStyle name="Note 3 2 6 5 4" xfId="8803" xr:uid="{5181E6E0-7118-4919-BFA4-5D8B3201C68D}"/>
    <cellStyle name="Note 3 2 6 6" xfId="790" xr:uid="{00000000-0005-0000-0000-00003F030000}"/>
    <cellStyle name="Note 3 2 6 6 2" xfId="3857" xr:uid="{A65346ED-1CF1-40EF-A661-37D9B450BF8C}"/>
    <cellStyle name="Note 3 2 6 6 3" xfId="6541" xr:uid="{14FA2D72-8800-411E-BB85-2B3BC9547348}"/>
    <cellStyle name="Note 3 2 6 6 4" xfId="6464" xr:uid="{187F15E8-8CD2-49D2-BEDD-FF56563AF129}"/>
    <cellStyle name="Note 3 2 6 7" xfId="3194" xr:uid="{00000000-0005-0000-0000-000040030000}"/>
    <cellStyle name="Note 3 2 6 7 2" xfId="6260" xr:uid="{E3E752C6-8F70-4DC6-9C91-E8D07DCC50DE}"/>
    <cellStyle name="Note 3 2 6 7 3" xfId="8418" xr:uid="{83DAB96A-55F5-4D67-BE89-56C35525EAEA}"/>
    <cellStyle name="Note 3 2 6 7 4" xfId="6972" xr:uid="{64A5EBE6-C601-4C5D-9469-0AEE555AD6EC}"/>
    <cellStyle name="Note 3 2 6 8" xfId="5170" xr:uid="{70BDAB4C-ACBB-4761-AE89-9D64155B344A}"/>
    <cellStyle name="Note 3 2 6 9" xfId="7328" xr:uid="{4265307A-1D06-47FE-93EC-DB8E9E6FE749}"/>
    <cellStyle name="Note 3 2 7" xfId="944" xr:uid="{00000000-0005-0000-0000-000041030000}"/>
    <cellStyle name="Note 3 2 7 2" xfId="4011" xr:uid="{B74A4D30-C879-4EDD-8EF2-1B5CDB265237}"/>
    <cellStyle name="Note 3 2 7 3" xfId="6657" xr:uid="{0006479F-1390-457D-BCF9-C3E01A9F128E}"/>
    <cellStyle name="Note 3 2 7 4" xfId="3605" xr:uid="{DF73CC2A-F44B-473C-9FAE-D9CB8E56F660}"/>
    <cellStyle name="Note 3 2 8" xfId="806" xr:uid="{00000000-0005-0000-0000-000042030000}"/>
    <cellStyle name="Note 3 2 8 2" xfId="3873" xr:uid="{63E970C9-2E65-4B02-8980-61CC6235010F}"/>
    <cellStyle name="Note 3 2 8 3" xfId="6557" xr:uid="{5D5258D7-2C2A-43BA-81DD-9763F6F21006}"/>
    <cellStyle name="Note 3 2 8 4" xfId="7261" xr:uid="{0B4AC0B5-077D-4AE9-B19B-E6FF1DB60BDD}"/>
    <cellStyle name="Note 3 2 9" xfId="2533" xr:uid="{00000000-0005-0000-0000-000043030000}"/>
    <cellStyle name="Note 3 2 9 2" xfId="5599" xr:uid="{0D934E51-2B62-462D-A345-07722A5E1A8D}"/>
    <cellStyle name="Note 3 2 9 3" xfId="7757" xr:uid="{A035AC6C-F6FA-4D2B-BD7D-5D6AE42569FA}"/>
    <cellStyle name="Note 3 2 9 4" xfId="8691" xr:uid="{41A2CF55-E338-464A-B820-31D74A73B6FC}"/>
    <cellStyle name="Note 3 3" xfId="570" xr:uid="{00000000-0005-0000-0000-000044030000}"/>
    <cellStyle name="Note 3 3 10" xfId="8874" xr:uid="{464499B5-0D8B-46E7-8C2F-25BDBE8B3EF0}"/>
    <cellStyle name="Note 3 3 2" xfId="1573" xr:uid="{00000000-0005-0000-0000-000045030000}"/>
    <cellStyle name="Note 3 3 2 10" xfId="6610" xr:uid="{B795D0AD-947C-400D-8FAE-FA8227EE9F71}"/>
    <cellStyle name="Note 3 3 2 2" xfId="2223" xr:uid="{00000000-0005-0000-0000-000046030000}"/>
    <cellStyle name="Note 3 3 2 2 2" xfId="5289" xr:uid="{92640518-7A9F-4F88-873A-6DFDABA5DDB4}"/>
    <cellStyle name="Note 3 3 2 2 3" xfId="7447" xr:uid="{CE4437D2-A230-47E3-A4E6-B4447487E990}"/>
    <cellStyle name="Note 3 3 2 2 4" xfId="9049" xr:uid="{ED3752FF-9DCB-4080-98D0-D5144034EE7A}"/>
    <cellStyle name="Note 3 3 2 3" xfId="2213" xr:uid="{00000000-0005-0000-0000-000047030000}"/>
    <cellStyle name="Note 3 3 2 3 2" xfId="5279" xr:uid="{498633D2-71BB-42DD-AB4D-5F8BF2C97C05}"/>
    <cellStyle name="Note 3 3 2 3 3" xfId="7437" xr:uid="{5253153A-8B71-44F8-835F-11500DB5AC54}"/>
    <cellStyle name="Note 3 3 2 3 4" xfId="8570" xr:uid="{B7855D47-1031-443E-AF92-52ABC79E67A2}"/>
    <cellStyle name="Note 3 3 2 4" xfId="2464" xr:uid="{00000000-0005-0000-0000-000048030000}"/>
    <cellStyle name="Note 3 3 2 4 2" xfId="5530" xr:uid="{8FB38305-6FE5-45AE-9730-AA8FA7D3E9DC}"/>
    <cellStyle name="Note 3 3 2 4 3" xfId="7688" xr:uid="{13C8CDCF-7C53-4AF6-889A-47FFCDFC0411}"/>
    <cellStyle name="Note 3 3 2 4 4" xfId="8869" xr:uid="{A4E0AA56-F984-496D-9D9F-CDD01117945B}"/>
    <cellStyle name="Note 3 3 2 5" xfId="763" xr:uid="{00000000-0005-0000-0000-000049030000}"/>
    <cellStyle name="Note 3 3 2 5 2" xfId="3830" xr:uid="{3353764C-D962-430A-AF40-5AD8665AA604}"/>
    <cellStyle name="Note 3 3 2 5 3" xfId="6518" xr:uid="{3D724CE7-2C48-4E80-9A25-4D3EB2343BE9}"/>
    <cellStyle name="Note 3 3 2 5 4" xfId="6400" xr:uid="{4E51A827-2580-46AA-9A4F-99CF04878E4C}"/>
    <cellStyle name="Note 3 3 2 6" xfId="2589" xr:uid="{00000000-0005-0000-0000-00004A030000}"/>
    <cellStyle name="Note 3 3 2 6 2" xfId="5655" xr:uid="{D5AABA0A-DA0F-4FE7-B99F-54B5F54AA1A3}"/>
    <cellStyle name="Note 3 3 2 6 3" xfId="7813" xr:uid="{B95985B5-7485-463B-87F6-8E4FB9A49C7C}"/>
    <cellStyle name="Note 3 3 2 6 4" xfId="8512" xr:uid="{945D4900-0767-4BC2-AEB6-4758C8B41305}"/>
    <cellStyle name="Note 3 3 2 7" xfId="1074" xr:uid="{00000000-0005-0000-0000-00004B030000}"/>
    <cellStyle name="Note 3 3 2 7 2" xfId="4141" xr:uid="{5AEDBC7A-4ECA-4E45-828A-783BAF66149C}"/>
    <cellStyle name="Note 3 3 2 7 3" xfId="6741" xr:uid="{CE136665-80A3-4095-8EC8-B07F39AD4F21}"/>
    <cellStyle name="Note 3 3 2 7 4" xfId="7068" xr:uid="{5EC60BD8-FF8F-4C23-B89A-2864FCF22977}"/>
    <cellStyle name="Note 3 3 2 8" xfId="4640" xr:uid="{BCF66752-E422-4001-89BD-378D544F5EA1}"/>
    <cellStyle name="Note 3 3 2 9" xfId="7056" xr:uid="{C7BD8BD9-31E8-40D3-B5A6-C92F34A66F1D}"/>
    <cellStyle name="Note 3 3 3" xfId="2114" xr:uid="{00000000-0005-0000-0000-00004C030000}"/>
    <cellStyle name="Note 3 3 3 10" xfId="8722" xr:uid="{5CB07BA0-1B5B-4C86-BA48-4D9CC31BA24B}"/>
    <cellStyle name="Note 3 3 3 2" xfId="1091" xr:uid="{00000000-0005-0000-0000-00004D030000}"/>
    <cellStyle name="Note 3 3 3 2 2" xfId="4158" xr:uid="{BB6CC006-9CDD-4055-91A3-1C14E2E8E8CF}"/>
    <cellStyle name="Note 3 3 3 2 3" xfId="6758" xr:uid="{4A60F30A-0628-4783-9155-F666BCB7E296}"/>
    <cellStyle name="Note 3 3 3 2 4" xfId="9200" xr:uid="{C77B6A02-F5BA-4534-BB3D-D1C751037FD9}"/>
    <cellStyle name="Note 3 3 3 3" xfId="2828" xr:uid="{00000000-0005-0000-0000-00004E030000}"/>
    <cellStyle name="Note 3 3 3 3 2" xfId="5894" xr:uid="{23A26DAD-42D4-456F-8207-5FA6B9B92DF2}"/>
    <cellStyle name="Note 3 3 3 3 3" xfId="8052" xr:uid="{CF33057D-0206-4E24-AD62-986E1A493792}"/>
    <cellStyle name="Note 3 3 3 3 4" xfId="7249" xr:uid="{AE51D221-F280-4111-84A8-CA5547670B03}"/>
    <cellStyle name="Note 3 3 3 4" xfId="2932" xr:uid="{00000000-0005-0000-0000-00004F030000}"/>
    <cellStyle name="Note 3 3 3 4 2" xfId="5998" xr:uid="{A119244C-8205-4DB9-87F4-85EC434C1102}"/>
    <cellStyle name="Note 3 3 3 4 3" xfId="8156" xr:uid="{397F22BD-6886-4F1E-BE78-E55B659B7EAC}"/>
    <cellStyle name="Note 3 3 3 4 4" xfId="9035" xr:uid="{B1C67AC5-D620-469B-A991-633FA847D83F}"/>
    <cellStyle name="Note 3 3 3 5" xfId="3055" xr:uid="{00000000-0005-0000-0000-000050030000}"/>
    <cellStyle name="Note 3 3 3 5 2" xfId="6121" xr:uid="{2383A425-C253-41F3-8F70-D1D090063654}"/>
    <cellStyle name="Note 3 3 3 5 3" xfId="8279" xr:uid="{25E5D67D-440D-4450-A5B6-A9B8357C1370}"/>
    <cellStyle name="Note 3 3 3 5 4" xfId="8807" xr:uid="{8205A4C8-4385-412E-A8B9-9571F6EC1291}"/>
    <cellStyle name="Note 3 3 3 6" xfId="2799" xr:uid="{00000000-0005-0000-0000-000051030000}"/>
    <cellStyle name="Note 3 3 3 6 2" xfId="5865" xr:uid="{0E035BBD-6649-484B-B3E8-DF876F46D2BF}"/>
    <cellStyle name="Note 3 3 3 6 3" xfId="8023" xr:uid="{3B46C370-3A46-48A0-8077-DD4CA79659B7}"/>
    <cellStyle name="Note 3 3 3 6 4" xfId="8947" xr:uid="{174A105C-C5F1-4FA0-8412-D22DBE0FDE49}"/>
    <cellStyle name="Note 3 3 3 7" xfId="3204" xr:uid="{00000000-0005-0000-0000-000052030000}"/>
    <cellStyle name="Note 3 3 3 7 2" xfId="6270" xr:uid="{93AE25C2-5A5D-4C5D-80CC-5D007FB7F9EE}"/>
    <cellStyle name="Note 3 3 3 7 3" xfId="8428" xr:uid="{F4DEF353-EDDC-49E8-B75D-C98450A07EE0}"/>
    <cellStyle name="Note 3 3 3 7 4" xfId="6827" xr:uid="{30A88571-C427-459A-A06A-52FE247E01CE}"/>
    <cellStyle name="Note 3 3 3 8" xfId="5180" xr:uid="{BA87B64A-1D9D-4093-A810-E8468DE49284}"/>
    <cellStyle name="Note 3 3 3 9" xfId="7338" xr:uid="{AA70EFA6-D520-4318-B6DB-382E1188A792}"/>
    <cellStyle name="Note 3 3 4" xfId="1543" xr:uid="{00000000-0005-0000-0000-000053030000}"/>
    <cellStyle name="Note 3 3 4 10" xfId="7148" xr:uid="{BE48A638-249B-49E7-B65B-8641531BD806}"/>
    <cellStyle name="Note 3 3 4 2" xfId="2563" xr:uid="{00000000-0005-0000-0000-000054030000}"/>
    <cellStyle name="Note 3 3 4 2 2" xfId="5629" xr:uid="{635A5669-0477-4997-BC80-5667D67489C9}"/>
    <cellStyle name="Note 3 3 4 2 3" xfId="7787" xr:uid="{EA34C95E-77C7-4EFB-8DB4-24A8BF175343}"/>
    <cellStyle name="Note 3 3 4 2 4" xfId="9105" xr:uid="{FA294987-0E89-4720-AE33-844215A36DE1}"/>
    <cellStyle name="Note 3 3 4 3" xfId="2364" xr:uid="{00000000-0005-0000-0000-000055030000}"/>
    <cellStyle name="Note 3 3 4 3 2" xfId="5430" xr:uid="{B6535917-C879-4DC8-848D-8DF0EC60D41A}"/>
    <cellStyle name="Note 3 3 4 3 3" xfId="7588" xr:uid="{AE826B81-E79E-4857-A514-77C520DB2D88}"/>
    <cellStyle name="Note 3 3 4 3 4" xfId="9190" xr:uid="{8417FDDA-0510-4BC1-9930-EFE6393CC35A}"/>
    <cellStyle name="Note 3 3 4 4" xfId="2524" xr:uid="{00000000-0005-0000-0000-000056030000}"/>
    <cellStyle name="Note 3 3 4 4 2" xfId="5590" xr:uid="{F371F8B6-56D9-48CB-A8EB-FE1A9179B68B}"/>
    <cellStyle name="Note 3 3 4 4 3" xfId="7748" xr:uid="{B1EB66BC-0C23-4AB9-A360-08E99721AE0A}"/>
    <cellStyle name="Note 3 3 4 4 4" xfId="6497" xr:uid="{EC382165-AC31-4F7B-8FD7-17902BF1F10F}"/>
    <cellStyle name="Note 3 3 4 5" xfId="1100" xr:uid="{00000000-0005-0000-0000-000057030000}"/>
    <cellStyle name="Note 3 3 4 5 2" xfId="4167" xr:uid="{7BBB1B6E-0B4D-439F-8BC1-EE9D1D2B7F8E}"/>
    <cellStyle name="Note 3 3 4 5 3" xfId="6767" xr:uid="{3C98F5E3-0C02-4C8E-9BBD-7AE254E39290}"/>
    <cellStyle name="Note 3 3 4 5 4" xfId="8696" xr:uid="{F3A7B4F2-6250-4E0D-BF66-65D198A55256}"/>
    <cellStyle name="Note 3 3 4 6" xfId="818" xr:uid="{00000000-0005-0000-0000-000058030000}"/>
    <cellStyle name="Note 3 3 4 6 2" xfId="3885" xr:uid="{09EE36DE-9A0C-4CC6-A9F4-FC4B0864F720}"/>
    <cellStyle name="Note 3 3 4 6 3" xfId="6568" xr:uid="{FFD312B2-E88A-4346-9B5A-8B259A76D7E8}"/>
    <cellStyle name="Note 3 3 4 6 4" xfId="3533" xr:uid="{1280224E-7ECE-40D6-A835-DDAD26648DD4}"/>
    <cellStyle name="Note 3 3 4 7" xfId="2450" xr:uid="{00000000-0005-0000-0000-000059030000}"/>
    <cellStyle name="Note 3 3 4 7 2" xfId="5516" xr:uid="{B58A45C6-2EA2-4DF9-952D-45B6D390DB67}"/>
    <cellStyle name="Note 3 3 4 7 3" xfId="7674" xr:uid="{A750692A-0119-4844-9554-9E437ECF33FB}"/>
    <cellStyle name="Note 3 3 4 7 4" xfId="6885" xr:uid="{FE9B04DE-000E-4DF0-B2C3-808C3066AA70}"/>
    <cellStyle name="Note 3 3 4 8" xfId="4610" xr:uid="{AA35C6C9-B3A1-4200-AE98-A8C564E62266}"/>
    <cellStyle name="Note 3 3 4 9" xfId="7028" xr:uid="{157CA229-B015-4E39-A82D-7B084A7DE91B}"/>
    <cellStyle name="Note 3 3 5" xfId="1140" xr:uid="{00000000-0005-0000-0000-00005A030000}"/>
    <cellStyle name="Note 3 3 5 2" xfId="4207" xr:uid="{AFC475B8-DC06-4196-A79A-C1B06C7D9712}"/>
    <cellStyle name="Note 3 3 5 3" xfId="6806" xr:uid="{124F5C17-32DC-42C4-B5B6-80D2B55D6075}"/>
    <cellStyle name="Note 3 3 5 4" xfId="9017" xr:uid="{254352DF-AA1F-400D-A8B8-ADC608CC1A97}"/>
    <cellStyle name="Note 3 3 6" xfId="2260" xr:uid="{00000000-0005-0000-0000-00005B030000}"/>
    <cellStyle name="Note 3 3 6 2" xfId="5326" xr:uid="{94AEE501-BEE4-448E-BDED-6AA0FFF343CB}"/>
    <cellStyle name="Note 3 3 6 3" xfId="7484" xr:uid="{DFAE9625-DFCB-4670-B655-C4D65AACAADC}"/>
    <cellStyle name="Note 3 3 6 4" xfId="4823" xr:uid="{A8F924FB-B46F-4BFD-97F1-D4E6AF8907D1}"/>
    <cellStyle name="Note 3 3 7" xfId="2702" xr:uid="{00000000-0005-0000-0000-00005C030000}"/>
    <cellStyle name="Note 3 3 7 2" xfId="5768" xr:uid="{C46A98E0-44EA-4241-835F-8A67BCE635FD}"/>
    <cellStyle name="Note 3 3 7 3" xfId="7926" xr:uid="{29DB4F56-2B30-42A4-8DB3-166249403FFD}"/>
    <cellStyle name="Note 3 3 7 4" xfId="8725" xr:uid="{3895ED80-7EB4-47F4-A80A-ACDF6FEB75FC}"/>
    <cellStyle name="Note 3 3 8" xfId="3637" xr:uid="{742FAD81-4FB9-4604-A654-81B41D070A94}"/>
    <cellStyle name="Note 3 3 9" xfId="6988" xr:uid="{4C7CA805-8CAB-4039-968C-E4EFEB0EFD68}"/>
    <cellStyle name="Note 3 4" xfId="1349" xr:uid="{00000000-0005-0000-0000-00005D030000}"/>
    <cellStyle name="Note 3 4 10" xfId="9206" xr:uid="{2961FF75-93AE-48F3-9B92-5CF20A2D1F09}"/>
    <cellStyle name="Note 3 4 2" xfId="846" xr:uid="{00000000-0005-0000-0000-00005E030000}"/>
    <cellStyle name="Note 3 4 2 2" xfId="3913" xr:uid="{45C88FCA-3EE2-4622-AF99-58FF8CE7144D}"/>
    <cellStyle name="Note 3 4 2 3" xfId="6595" xr:uid="{0E01E520-7050-45C6-A05F-983FFBECA8DF}"/>
    <cellStyle name="Note 3 4 2 4" xfId="8862" xr:uid="{7F101E82-0472-44F4-A937-EEC0A3A1B311}"/>
    <cellStyle name="Note 3 4 3" xfId="2453" xr:uid="{00000000-0005-0000-0000-00005F030000}"/>
    <cellStyle name="Note 3 4 3 2" xfId="5519" xr:uid="{D5C762F5-B601-4A35-B7E9-F2B3D4C35811}"/>
    <cellStyle name="Note 3 4 3 3" xfId="7677" xr:uid="{DE915ABC-3541-414B-A425-0C1F36CA3A71}"/>
    <cellStyle name="Note 3 4 3 4" xfId="8753" xr:uid="{8A2CA020-B426-4A9C-957B-FABC4C0D3C9E}"/>
    <cellStyle name="Note 3 4 4" xfId="2687" xr:uid="{00000000-0005-0000-0000-000060030000}"/>
    <cellStyle name="Note 3 4 4 2" xfId="5753" xr:uid="{F2AAAE14-9BC7-49AA-BA2E-E3FFE86970A6}"/>
    <cellStyle name="Note 3 4 4 3" xfId="7911" xr:uid="{889DD651-3C66-4752-B4F5-294E3022E380}"/>
    <cellStyle name="Note 3 4 4 4" xfId="7006" xr:uid="{296862B5-94BB-4B9A-865A-52A07DE16458}"/>
    <cellStyle name="Note 3 4 5" xfId="2721" xr:uid="{00000000-0005-0000-0000-000061030000}"/>
    <cellStyle name="Note 3 4 5 2" xfId="5787" xr:uid="{2F290F93-1946-4B6A-AF9A-46FF4C1E8491}"/>
    <cellStyle name="Note 3 4 5 3" xfId="7945" xr:uid="{946AE31E-A2AC-428C-B189-CF60E7DB7D04}"/>
    <cellStyle name="Note 3 4 5 4" xfId="6386" xr:uid="{26B75A85-6BAC-413F-8A82-6810570D4D45}"/>
    <cellStyle name="Note 3 4 6" xfId="1031" xr:uid="{00000000-0005-0000-0000-000062030000}"/>
    <cellStyle name="Note 3 4 6 2" xfId="4098" xr:uid="{6D617114-36A1-4A4D-BFFF-F134EC915349}"/>
    <cellStyle name="Note 3 4 6 3" xfId="6698" xr:uid="{6429E638-F418-4A2F-9E10-926638977B80}"/>
    <cellStyle name="Note 3 4 6 4" xfId="9207" xr:uid="{D08E89E6-7538-4FA1-ABDE-03BB5F10FC5B}"/>
    <cellStyle name="Note 3 4 7" xfId="2899" xr:uid="{00000000-0005-0000-0000-000063030000}"/>
    <cellStyle name="Note 3 4 7 2" xfId="5965" xr:uid="{054E35AA-BABF-4D79-ABC7-F4E1A596860C}"/>
    <cellStyle name="Note 3 4 7 3" xfId="8123" xr:uid="{600C1B92-822F-4DEF-A6BA-92B5E506AE64}"/>
    <cellStyle name="Note 3 4 7 4" xfId="6835" xr:uid="{B5B8B61E-8169-43A6-A785-EB1C04ACD38D}"/>
    <cellStyle name="Note 3 4 8" xfId="4416" xr:uid="{FF46208E-4495-4867-8AED-BE968602DAFA}"/>
    <cellStyle name="Note 3 4 9" xfId="6926" xr:uid="{27C4614D-F528-4B91-8631-ABE13D127478}"/>
    <cellStyle name="Note 3 5" xfId="1562" xr:uid="{00000000-0005-0000-0000-000064030000}"/>
    <cellStyle name="Note 3 5 10" xfId="9014" xr:uid="{2823FCD6-A789-4BB9-AA79-1234FD3BD528}"/>
    <cellStyle name="Note 3 5 2" xfId="2622" xr:uid="{00000000-0005-0000-0000-000065030000}"/>
    <cellStyle name="Note 3 5 2 2" xfId="5688" xr:uid="{6D6997AA-5310-4760-9A4A-D895298A5D46}"/>
    <cellStyle name="Note 3 5 2 3" xfId="7846" xr:uid="{FCEFD099-C1CB-44C9-8619-D5A652CA62FB}"/>
    <cellStyle name="Note 3 5 2 4" xfId="3324" xr:uid="{35B128D0-BAE3-43DB-931F-4CDA0D3552FB}"/>
    <cellStyle name="Note 3 5 3" xfId="1116" xr:uid="{00000000-0005-0000-0000-000066030000}"/>
    <cellStyle name="Note 3 5 3 2" xfId="4183" xr:uid="{93D51B3F-B6B4-46C8-BE6D-159E88F7119E}"/>
    <cellStyle name="Note 3 5 3 3" xfId="6783" xr:uid="{0BD8A9B9-5074-4D53-BEB7-6666D1CD8061}"/>
    <cellStyle name="Note 3 5 3 4" xfId="8638" xr:uid="{64810E66-BA7B-469F-BBE9-CABD3CF85FAC}"/>
    <cellStyle name="Note 3 5 4" xfId="2787" xr:uid="{00000000-0005-0000-0000-000067030000}"/>
    <cellStyle name="Note 3 5 4 2" xfId="5853" xr:uid="{8B66825B-78C3-4F4A-A64F-493154311ABD}"/>
    <cellStyle name="Note 3 5 4 3" xfId="8011" xr:uid="{C02A74E0-57CC-4D02-9A1A-E9D50A95BE24}"/>
    <cellStyle name="Note 3 5 4 4" xfId="9074" xr:uid="{A6F6766E-551E-4486-A103-74724FD1B705}"/>
    <cellStyle name="Note 3 5 5" xfId="1036" xr:uid="{00000000-0005-0000-0000-000068030000}"/>
    <cellStyle name="Note 3 5 5 2" xfId="4103" xr:uid="{DF95937E-3E8F-4729-B5FF-667754596889}"/>
    <cellStyle name="Note 3 5 5 3" xfId="6703" xr:uid="{42E1972E-AEBD-490D-A12C-9A1DD19737CC}"/>
    <cellStyle name="Note 3 5 5 4" xfId="8659" xr:uid="{B5463248-F2AC-45DB-8400-7172E7BD3BBE}"/>
    <cellStyle name="Note 3 5 6" xfId="2323" xr:uid="{00000000-0005-0000-0000-000069030000}"/>
    <cellStyle name="Note 3 5 6 2" xfId="5389" xr:uid="{7E13CFC3-27A3-4563-9808-194D4782B9DC}"/>
    <cellStyle name="Note 3 5 6 3" xfId="7547" xr:uid="{56C0CB61-8088-41EE-9963-C2FF0C0CD5D6}"/>
    <cellStyle name="Note 3 5 6 4" xfId="9222" xr:uid="{455A35E7-3C3D-4B5C-888F-6F0AD1FA24AF}"/>
    <cellStyle name="Note 3 5 7" xfId="2656" xr:uid="{00000000-0005-0000-0000-00006A030000}"/>
    <cellStyle name="Note 3 5 7 2" xfId="5722" xr:uid="{F8D6459B-3019-4443-8D3C-216A5C781B73}"/>
    <cellStyle name="Note 3 5 7 3" xfId="7880" xr:uid="{926884C3-05ED-4EC1-A1F1-CA462551123A}"/>
    <cellStyle name="Note 3 5 7 4" xfId="8875" xr:uid="{150F79EC-7B65-45F8-91D8-F6B70F402BE5}"/>
    <cellStyle name="Note 3 5 8" xfId="4629" xr:uid="{B68357A9-F5BB-45ED-8860-0BD5A2E1E61F}"/>
    <cellStyle name="Note 3 5 9" xfId="7047" xr:uid="{91711291-3AB5-426D-9D91-E599C2EA9656}"/>
    <cellStyle name="Note 3 6" xfId="812" xr:uid="{00000000-0005-0000-0000-00006B030000}"/>
    <cellStyle name="Note 3 6 2" xfId="3879" xr:uid="{1D19E5BC-B03B-4C26-AE4C-8BE1F9C5A324}"/>
    <cellStyle name="Note 3 6 3" xfId="6563" xr:uid="{1B8151B1-AAAF-4BD2-9232-EF0F662060D7}"/>
    <cellStyle name="Note 3 6 4" xfId="9238" xr:uid="{722FF73F-9CF9-4E1A-9A57-3F40F3D47E17}"/>
    <cellStyle name="Note 3 7" xfId="835" xr:uid="{00000000-0005-0000-0000-00006C030000}"/>
    <cellStyle name="Note 3 7 2" xfId="3902" xr:uid="{CA8D9011-AD39-42BA-8451-3EE511655A74}"/>
    <cellStyle name="Note 3 7 3" xfId="6585" xr:uid="{4C0094F5-BEE9-459A-8C0A-704A0172DE8E}"/>
    <cellStyle name="Note 3 7 4" xfId="6883" xr:uid="{8D6B4734-7F69-410B-B362-544777DEA7C4}"/>
    <cellStyle name="Note 3 8" xfId="2662" xr:uid="{00000000-0005-0000-0000-00006D030000}"/>
    <cellStyle name="Note 3 8 2" xfId="5728" xr:uid="{089914EB-ED2A-4E0E-A5F8-2C0A47349A6D}"/>
    <cellStyle name="Note 3 8 3" xfId="7886" xr:uid="{82D245F7-90C7-4CDF-A7F2-3198A1649368}"/>
    <cellStyle name="Note 3 8 4" xfId="8592" xr:uid="{1B0039D7-67CB-42B9-9993-B56D9FC38F97}"/>
    <cellStyle name="Note 3 9" xfId="826" xr:uid="{00000000-0005-0000-0000-00006E030000}"/>
    <cellStyle name="Note 3 9 2" xfId="3893" xr:uid="{D26C0138-B36C-4F78-88B5-45930BDEB5FB}"/>
    <cellStyle name="Note 3 9 3" xfId="6576" xr:uid="{0A5828D4-4065-47F8-B64F-805A3E1F1054}"/>
    <cellStyle name="Note 3 9 4" xfId="8624" xr:uid="{BA7E26CB-A18B-4817-8B07-42AAE69780AA}"/>
    <cellStyle name="Note 4" xfId="560" xr:uid="{00000000-0005-0000-0000-00006F030000}"/>
    <cellStyle name="Note 4 10" xfId="6629" xr:uid="{BAE14A79-3994-4CDA-B10C-97125914630C}"/>
    <cellStyle name="Note 4 2" xfId="1563" xr:uid="{00000000-0005-0000-0000-000070030000}"/>
    <cellStyle name="Note 4 2 10" xfId="8871" xr:uid="{627C1673-A720-41D6-B874-1AB780C3DBFD}"/>
    <cellStyle name="Note 4 2 2" xfId="2531" xr:uid="{00000000-0005-0000-0000-000071030000}"/>
    <cellStyle name="Note 4 2 2 2" xfId="5597" xr:uid="{BB135925-98B3-461C-BD46-8CA8283B3367}"/>
    <cellStyle name="Note 4 2 2 3" xfId="7755" xr:uid="{3E3367CE-19FC-4536-B5B6-DA5567D2B9AF}"/>
    <cellStyle name="Note 4 2 2 4" xfId="7198" xr:uid="{C23FA6B9-EA4D-4DFC-A800-7F68184E702A}"/>
    <cellStyle name="Note 4 2 3" xfId="2325" xr:uid="{00000000-0005-0000-0000-000072030000}"/>
    <cellStyle name="Note 4 2 3 2" xfId="5391" xr:uid="{8B125610-7244-452C-8934-F2994E497EC3}"/>
    <cellStyle name="Note 4 2 3 3" xfId="7549" xr:uid="{C5E13BA3-2CAF-40C3-B882-5C5524120CD9}"/>
    <cellStyle name="Note 4 2 3 4" xfId="6445" xr:uid="{D4B94406-9FBA-4DAD-9BB1-C5BD5F0EBCCC}"/>
    <cellStyle name="Note 4 2 4" xfId="2480" xr:uid="{00000000-0005-0000-0000-000073030000}"/>
    <cellStyle name="Note 4 2 4 2" xfId="5546" xr:uid="{998731E1-DF0C-48CD-A488-77574210CB85}"/>
    <cellStyle name="Note 4 2 4 3" xfId="7704" xr:uid="{22B8B830-2007-4705-ABEF-0F9E4588323C}"/>
    <cellStyle name="Note 4 2 4 4" xfId="6597" xr:uid="{EB39854F-B121-49F9-872D-8B46AA7A53CC}"/>
    <cellStyle name="Note 4 2 5" xfId="2441" xr:uid="{00000000-0005-0000-0000-000074030000}"/>
    <cellStyle name="Note 4 2 5 2" xfId="5507" xr:uid="{EB383CA2-B09E-4547-A2D1-E890B6742CDC}"/>
    <cellStyle name="Note 4 2 5 3" xfId="7665" xr:uid="{CC769793-4AFC-40F5-B352-15BE89C641F4}"/>
    <cellStyle name="Note 4 2 5 4" xfId="7138" xr:uid="{75012209-A1FE-41A9-94B3-6BC69BE35994}"/>
    <cellStyle name="Note 4 2 6" xfId="2800" xr:uid="{00000000-0005-0000-0000-000075030000}"/>
    <cellStyle name="Note 4 2 6 2" xfId="5866" xr:uid="{577045B7-3332-48D4-A780-CE08E5F889D3}"/>
    <cellStyle name="Note 4 2 6 3" xfId="8024" xr:uid="{22E1E049-8151-4001-8E21-A1663732E68A}"/>
    <cellStyle name="Note 4 2 6 4" xfId="9265" xr:uid="{01D23084-A349-4957-B3E0-6B1A333927EB}"/>
    <cellStyle name="Note 4 2 7" xfId="2494" xr:uid="{00000000-0005-0000-0000-000076030000}"/>
    <cellStyle name="Note 4 2 7 2" xfId="5560" xr:uid="{C09A1C5C-C511-4CED-BB01-F36F157E682A}"/>
    <cellStyle name="Note 4 2 7 3" xfId="7718" xr:uid="{72AF9707-DB56-49EF-B136-85EB7908E26C}"/>
    <cellStyle name="Note 4 2 7 4" xfId="9236" xr:uid="{544B4C47-EC49-4593-AC79-8A272F70775D}"/>
    <cellStyle name="Note 4 2 8" xfId="4630" xr:uid="{F1B3B3A1-5654-490D-9E8D-7A93BE58C846}"/>
    <cellStyle name="Note 4 2 9" xfId="7048" xr:uid="{B31C053C-BBE1-4A33-ADEB-6A3414CDEE9C}"/>
    <cellStyle name="Note 4 3" xfId="2110" xr:uid="{00000000-0005-0000-0000-000077030000}"/>
    <cellStyle name="Note 4 3 10" xfId="9228" xr:uid="{6CA5FA8B-0274-4178-939F-46727E0BD557}"/>
    <cellStyle name="Note 4 3 2" xfId="1120" xr:uid="{00000000-0005-0000-0000-000078030000}"/>
    <cellStyle name="Note 4 3 2 2" xfId="4187" xr:uid="{80571AED-D78D-40D5-B691-FCCE532BB25A}"/>
    <cellStyle name="Note 4 3 2 3" xfId="6787" xr:uid="{6EFAEEC0-F20A-4AEF-95B6-3A688B39EB01}"/>
    <cellStyle name="Note 4 3 2 4" xfId="6690" xr:uid="{BF011C40-E075-4E10-BD0C-F88FE705B188}"/>
    <cellStyle name="Note 4 3 3" xfId="2824" xr:uid="{00000000-0005-0000-0000-000079030000}"/>
    <cellStyle name="Note 4 3 3 2" xfId="5890" xr:uid="{3A4A89C2-183B-4F54-98F3-E3593DA2132B}"/>
    <cellStyle name="Note 4 3 3 3" xfId="8048" xr:uid="{8C6AE735-48EA-4CDD-A36A-C33024A144AA}"/>
    <cellStyle name="Note 4 3 3 4" xfId="8641" xr:uid="{D2635EDF-88D7-4447-B69C-97B07E184F0A}"/>
    <cellStyle name="Note 4 3 4" xfId="2928" xr:uid="{00000000-0005-0000-0000-00007A030000}"/>
    <cellStyle name="Note 4 3 4 2" xfId="5994" xr:uid="{D749D481-DCE4-47AC-BF1C-A21244D26831}"/>
    <cellStyle name="Note 4 3 4 3" xfId="8152" xr:uid="{7D835E53-9206-478F-8BBD-445F4E19A3CC}"/>
    <cellStyle name="Note 4 3 4 4" xfId="3330" xr:uid="{0AB3E8B7-D438-4312-B9BC-D101DAA91925}"/>
    <cellStyle name="Note 4 3 5" xfId="1045" xr:uid="{00000000-0005-0000-0000-00007B030000}"/>
    <cellStyle name="Note 4 3 5 2" xfId="4112" xr:uid="{B361CCDA-B71F-476D-B818-3CD27B07A9B8}"/>
    <cellStyle name="Note 4 3 5 3" xfId="6712" xr:uid="{D51EAE80-0496-4D07-A855-BFC2DB3E5AFF}"/>
    <cellStyle name="Note 4 3 5 4" xfId="8519" xr:uid="{94CD20E8-B127-4601-8C8C-17137E7B45AC}"/>
    <cellStyle name="Note 4 3 6" xfId="2603" xr:uid="{00000000-0005-0000-0000-00007C030000}"/>
    <cellStyle name="Note 4 3 6 2" xfId="5669" xr:uid="{934207E6-E268-4909-B7A0-2710603269CF}"/>
    <cellStyle name="Note 4 3 6 3" xfId="7827" xr:uid="{D4B56D68-D085-4E7C-BF40-0F7EDF792D2E}"/>
    <cellStyle name="Note 4 3 6 4" xfId="8673" xr:uid="{E69C8A52-5CAA-4AAD-BB25-BCB85573A052}"/>
    <cellStyle name="Note 4 3 7" xfId="3200" xr:uid="{00000000-0005-0000-0000-00007D030000}"/>
    <cellStyle name="Note 4 3 7 2" xfId="6266" xr:uid="{5BE6F94F-A8C2-4F8F-8F60-87BE7A0144A7}"/>
    <cellStyle name="Note 4 3 7 3" xfId="8424" xr:uid="{EE483AC4-B372-4F33-B378-AD382A96DCD6}"/>
    <cellStyle name="Note 4 3 7 4" xfId="8621" xr:uid="{FB45EAD7-1A70-473F-8E5D-66404A380711}"/>
    <cellStyle name="Note 4 3 8" xfId="5176" xr:uid="{E6F9ECE4-B7A9-4BCF-B597-718228615060}"/>
    <cellStyle name="Note 4 3 9" xfId="7334" xr:uid="{B778F7AA-04A2-4FF9-B007-FEA271B62221}"/>
    <cellStyle name="Note 4 4" xfId="2101" xr:uid="{00000000-0005-0000-0000-00007E030000}"/>
    <cellStyle name="Note 4 4 10" xfId="7210" xr:uid="{C9E9337E-0788-475D-A3AD-9429E930270F}"/>
    <cellStyle name="Note 4 4 2" xfId="2181" xr:uid="{00000000-0005-0000-0000-00007F030000}"/>
    <cellStyle name="Note 4 4 2 2" xfId="5247" xr:uid="{2EF8EDBE-F9FC-4FDA-A63A-3DCEC8B7921D}"/>
    <cellStyle name="Note 4 4 2 3" xfId="7405" xr:uid="{04096A23-64B1-48B3-9FB1-BEE2431F1D42}"/>
    <cellStyle name="Note 4 4 2 4" xfId="6818" xr:uid="{6BD33F1B-0E77-4E89-B7FD-FA758E8C97DA}"/>
    <cellStyle name="Note 4 4 3" xfId="2815" xr:uid="{00000000-0005-0000-0000-000080030000}"/>
    <cellStyle name="Note 4 4 3 2" xfId="5881" xr:uid="{568CA926-33C2-413B-BA36-A895CACCDEA1}"/>
    <cellStyle name="Note 4 4 3 3" xfId="8039" xr:uid="{6B260FDF-737D-4D36-AFD0-B97F6AF2E6C7}"/>
    <cellStyle name="Note 4 4 3 4" xfId="6476" xr:uid="{C6266AD4-13E5-47EA-AF97-AA6EDC52B11C}"/>
    <cellStyle name="Note 4 4 4" xfId="2919" xr:uid="{00000000-0005-0000-0000-000081030000}"/>
    <cellStyle name="Note 4 4 4 2" xfId="5985" xr:uid="{F78B7FE4-1866-47C0-89AC-FD6636BC8C7B}"/>
    <cellStyle name="Note 4 4 4 3" xfId="8143" xr:uid="{6D5C754F-7634-42B8-8567-AD223111101E}"/>
    <cellStyle name="Note 4 4 4 4" xfId="8858" xr:uid="{A49D673F-8243-4B86-9B5C-C93932C6E55B}"/>
    <cellStyle name="Note 4 4 5" xfId="2352" xr:uid="{00000000-0005-0000-0000-000082030000}"/>
    <cellStyle name="Note 4 4 5 2" xfId="5418" xr:uid="{1471E904-7394-4F5C-9208-BAB04A8C6233}"/>
    <cellStyle name="Note 4 4 5 3" xfId="7576" xr:uid="{0589B577-486D-4E05-B16A-AB8EE6B91DCF}"/>
    <cellStyle name="Note 4 4 5 4" xfId="6361" xr:uid="{7826CD57-AE1E-45E8-A303-F76B1FB50094}"/>
    <cellStyle name="Note 4 4 6" xfId="2465" xr:uid="{00000000-0005-0000-0000-000083030000}"/>
    <cellStyle name="Note 4 4 6 2" xfId="5531" xr:uid="{CB75FB00-CCF1-4106-BE59-811889F1732D}"/>
    <cellStyle name="Note 4 4 6 3" xfId="7689" xr:uid="{B62AB021-B712-4D6B-BEDE-506F7A734EFE}"/>
    <cellStyle name="Note 4 4 6 4" xfId="7089" xr:uid="{6B561ABB-9B5E-416B-B7E2-27456BD9D797}"/>
    <cellStyle name="Note 4 4 7" xfId="3191" xr:uid="{00000000-0005-0000-0000-000084030000}"/>
    <cellStyle name="Note 4 4 7 2" xfId="6257" xr:uid="{09EBEFEB-2132-4B11-8E73-ECA9D861C3F7}"/>
    <cellStyle name="Note 4 4 7 3" xfId="8415" xr:uid="{45668EED-3BE1-4490-98FF-5C9D5241018C}"/>
    <cellStyle name="Note 4 4 7 4" xfId="7234" xr:uid="{6D3C4AE1-F664-44F9-8405-10C6C28D558F}"/>
    <cellStyle name="Note 4 4 8" xfId="5167" xr:uid="{433A4EE6-B98D-42DD-8E76-6784C91226B7}"/>
    <cellStyle name="Note 4 4 9" xfId="7325" xr:uid="{A245ED2C-5AD3-4E6A-B4F1-EAC554908AB8}"/>
    <cellStyle name="Note 4 5" xfId="1130" xr:uid="{00000000-0005-0000-0000-000085030000}"/>
    <cellStyle name="Note 4 5 2" xfId="4197" xr:uid="{1706C9B8-C4F4-4F72-9B4A-D8F77A48EFCC}"/>
    <cellStyle name="Note 4 5 3" xfId="6797" xr:uid="{E7097F7F-9015-449E-B886-FAA35354C9D7}"/>
    <cellStyle name="Note 4 5 4" xfId="8762" xr:uid="{EA9C0E0C-12F3-4DC0-A8AF-E62F1BD0F107}"/>
    <cellStyle name="Note 4 6" xfId="2255" xr:uid="{00000000-0005-0000-0000-000086030000}"/>
    <cellStyle name="Note 4 6 2" xfId="5321" xr:uid="{4310FA69-CA23-4BDE-979B-BB206BF37EB9}"/>
    <cellStyle name="Note 4 6 3" xfId="7479" xr:uid="{6CA681FF-20DE-4B4C-8EEB-EE7A5745601C}"/>
    <cellStyle name="Note 4 6 4" xfId="3294" xr:uid="{EC71DB63-EEB9-4E1D-A99C-4C154BADE2C4}"/>
    <cellStyle name="Note 4 7" xfId="2438" xr:uid="{00000000-0005-0000-0000-000087030000}"/>
    <cellStyle name="Note 4 7 2" xfId="5504" xr:uid="{C9FE6EAA-4248-43C6-BD90-4F80DAAD015A}"/>
    <cellStyle name="Note 4 7 3" xfId="7662" xr:uid="{CB324A77-87B3-4D5F-9C50-4D6CE567AE8F}"/>
    <cellStyle name="Note 4 7 4" xfId="8645" xr:uid="{30A619FC-E839-47F4-812F-3C643D1D8F62}"/>
    <cellStyle name="Note 4 8" xfId="3627" xr:uid="{137226BB-DCC8-4C4D-889A-438DB74A9C6C}"/>
    <cellStyle name="Note 4 9" xfId="3621" xr:uid="{45492C55-6134-406F-86BB-11F3806A053C}"/>
    <cellStyle name="Note 5" xfId="1332" xr:uid="{00000000-0005-0000-0000-000088030000}"/>
    <cellStyle name="Note 5 10" xfId="7276" xr:uid="{16C29B7E-5120-49CD-A9EB-279CBB2242BA}"/>
    <cellStyle name="Note 5 2" xfId="2526" xr:uid="{00000000-0005-0000-0000-000089030000}"/>
    <cellStyle name="Note 5 2 2" xfId="5592" xr:uid="{BB6B4838-40D3-4234-9FB3-572A3333BE85}"/>
    <cellStyle name="Note 5 2 3" xfId="7750" xr:uid="{484ED84A-2C08-4D8A-A904-CF7EE6A9F911}"/>
    <cellStyle name="Note 5 2 4" xfId="7063" xr:uid="{45FEBA51-003D-43C4-BBCB-1D41B1ABA3F8}"/>
    <cellStyle name="Note 5 3" xfId="2625" xr:uid="{00000000-0005-0000-0000-00008A030000}"/>
    <cellStyle name="Note 5 3 2" xfId="5691" xr:uid="{47341F38-2409-441B-8B9F-AFCAFA60AD00}"/>
    <cellStyle name="Note 5 3 3" xfId="7849" xr:uid="{1AF4F1E2-965F-4745-9DF0-FC8B164098A8}"/>
    <cellStyle name="Note 5 3 4" xfId="9018" xr:uid="{61EC7D84-4EE9-40B3-8749-B1AC550738A3}"/>
    <cellStyle name="Note 5 4" xfId="1118" xr:uid="{00000000-0005-0000-0000-00008B030000}"/>
    <cellStyle name="Note 5 4 2" xfId="4185" xr:uid="{615177C0-A745-455B-8451-407A8E84AF1A}"/>
    <cellStyle name="Note 5 4 3" xfId="6785" xr:uid="{16F9C575-6E8E-432E-A594-B707208C73AE}"/>
    <cellStyle name="Note 5 4 4" xfId="3601" xr:uid="{4AB445FB-A119-424C-BE8D-DADD696DB7CA}"/>
    <cellStyle name="Note 5 5" xfId="2658" xr:uid="{00000000-0005-0000-0000-00008C030000}"/>
    <cellStyle name="Note 5 5 2" xfId="5724" xr:uid="{DC6B2E22-2E35-4DCC-B667-76FA25F77C16}"/>
    <cellStyle name="Note 5 5 3" xfId="7882" xr:uid="{38A58569-4715-4A5A-8EE4-DFFBC0C7B67E}"/>
    <cellStyle name="Note 5 5 4" xfId="8760" xr:uid="{CDA9C379-AC6D-428A-87E1-634623C3452D}"/>
    <cellStyle name="Note 5 6" xfId="2437" xr:uid="{00000000-0005-0000-0000-00008D030000}"/>
    <cellStyle name="Note 5 6 2" xfId="5503" xr:uid="{5F49DAD4-9E39-4516-BBB2-0517966DB649}"/>
    <cellStyle name="Note 5 6 3" xfId="7661" xr:uid="{E9D18B51-5EE2-4BA6-9A96-58F77849FA23}"/>
    <cellStyle name="Note 5 6 4" xfId="9239" xr:uid="{C917746C-183A-43B5-B39B-2D9A62E48D11}"/>
    <cellStyle name="Note 5 7" xfId="2293" xr:uid="{00000000-0005-0000-0000-00008E030000}"/>
    <cellStyle name="Note 5 7 2" xfId="5359" xr:uid="{295D73C8-13EE-4E9F-8F6B-D85E36488B7B}"/>
    <cellStyle name="Note 5 7 3" xfId="7517" xr:uid="{80620842-34F7-4940-8D79-CCD689DA9F4D}"/>
    <cellStyle name="Note 5 7 4" xfId="6866" xr:uid="{4B9BCB86-AE7F-49CE-8F7B-794D39757C79}"/>
    <cellStyle name="Note 5 8" xfId="4399" xr:uid="{0FE1F08B-A5B3-4214-BC90-F3BE005F0F0E}"/>
    <cellStyle name="Note 5 9" xfId="6913" xr:uid="{22720C41-11C5-4E0C-8B42-7903912A7C2B}"/>
    <cellStyle name="Note 6" xfId="446" xr:uid="{00000000-0005-0000-0000-00008F030000}"/>
    <cellStyle name="Note 7" xfId="1544" xr:uid="{00000000-0005-0000-0000-000090030000}"/>
    <cellStyle name="Note 7 10" xfId="3556" xr:uid="{7047112E-82BC-42A6-86CB-8B7A4E8CB05D}"/>
    <cellStyle name="Note 7 2" xfId="2468" xr:uid="{00000000-0005-0000-0000-000091030000}"/>
    <cellStyle name="Note 7 2 2" xfId="5534" xr:uid="{E601AB42-1C3B-4826-AF18-54FED233BCAB}"/>
    <cellStyle name="Note 7 2 3" xfId="7692" xr:uid="{177868E5-7330-4140-9E24-F18810E366E5}"/>
    <cellStyle name="Note 7 2 4" xfId="9247" xr:uid="{77128EA2-B86F-47D0-9431-879005A676E2}"/>
    <cellStyle name="Note 7 3" xfId="2235" xr:uid="{00000000-0005-0000-0000-000092030000}"/>
    <cellStyle name="Note 7 3 2" xfId="5301" xr:uid="{30A48106-D2B8-4EA8-B19F-AB10100D6349}"/>
    <cellStyle name="Note 7 3 3" xfId="7459" xr:uid="{BFCDB857-DB29-4D25-83DF-98EB80FF28CA}"/>
    <cellStyle name="Note 7 3 4" xfId="8608" xr:uid="{E8E419B9-BBF7-440D-97C5-E2862E04E744}"/>
    <cellStyle name="Note 7 4" xfId="2211" xr:uid="{00000000-0005-0000-0000-000093030000}"/>
    <cellStyle name="Note 7 4 2" xfId="5277" xr:uid="{E1CA9D6F-753D-4C7D-AD1E-41EF99E83D5F}"/>
    <cellStyle name="Note 7 4 3" xfId="7435" xr:uid="{E1DA3433-B53C-4FBF-B3FB-407C5E70CCA2}"/>
    <cellStyle name="Note 7 4 4" xfId="6956" xr:uid="{DB930C18-0AAA-456F-870A-D3AB744115BC}"/>
    <cellStyle name="Note 7 5" xfId="1129" xr:uid="{00000000-0005-0000-0000-000094030000}"/>
    <cellStyle name="Note 7 5 2" xfId="4196" xr:uid="{B23D95F6-7951-4571-A92C-1348245AFCC4}"/>
    <cellStyle name="Note 7 5 3" xfId="6796" xr:uid="{41C0DD7C-6C27-4B85-8FF6-9444EA15D62A}"/>
    <cellStyle name="Note 7 5 4" xfId="9224" xr:uid="{68F16CC3-C951-4249-B5DF-AD9DA8EC2A42}"/>
    <cellStyle name="Note 7 6" xfId="2667" xr:uid="{00000000-0005-0000-0000-000095030000}"/>
    <cellStyle name="Note 7 6 2" xfId="5733" xr:uid="{9A626780-1AF3-45BC-BDB9-81DBE7A8807F}"/>
    <cellStyle name="Note 7 6 3" xfId="7891" xr:uid="{3446321A-DF1C-47A8-A34D-09D0863E3006}"/>
    <cellStyle name="Note 7 6 4" xfId="7021" xr:uid="{D6372E0B-6311-4893-8A59-85BDC8FC866E}"/>
    <cellStyle name="Note 7 7" xfId="2688" xr:uid="{00000000-0005-0000-0000-000096030000}"/>
    <cellStyle name="Note 7 7 2" xfId="5754" xr:uid="{2FE3AA95-1619-4BC7-B49B-7929B1959531}"/>
    <cellStyle name="Note 7 7 3" xfId="7912" xr:uid="{B3DF62C0-59AE-4AC7-86B1-BEAA725850E7}"/>
    <cellStyle name="Note 7 7 4" xfId="9209" xr:uid="{8211224A-7CB8-4097-A1B8-71E7F254C4E0}"/>
    <cellStyle name="Note 7 8" xfId="4611" xr:uid="{A49D78CB-B013-4BF7-A4A0-8BD48DB3F1CA}"/>
    <cellStyle name="Note 7 9" xfId="7029" xr:uid="{50257EC9-66FB-4C90-98AC-FC5001620790}"/>
    <cellStyle name="Note 8" xfId="774" xr:uid="{00000000-0005-0000-0000-000097030000}"/>
    <cellStyle name="Note 8 2" xfId="3841" xr:uid="{5FA20599-288A-43A9-ADB1-C003AAD808E7}"/>
    <cellStyle name="Note 8 3" xfId="6529" xr:uid="{1685C794-A7B4-43EC-AE31-9E55BC217E2A}"/>
    <cellStyle name="Note 8 4" xfId="8917" xr:uid="{94594802-0905-4D38-B42A-1785A97645CA}"/>
    <cellStyle name="Note 9" xfId="1113" xr:uid="{00000000-0005-0000-0000-000098030000}"/>
    <cellStyle name="Note 9 2" xfId="4180" xr:uid="{647E3194-1A4C-48C3-83AB-1060BBB37DAD}"/>
    <cellStyle name="Note 9 3" xfId="6780" xr:uid="{491B01BB-5C24-4D74-8B8E-CB85758E21DE}"/>
    <cellStyle name="Note 9 4" xfId="6841" xr:uid="{CDADC97C-AEA0-4F89-AAF0-0B3F392F5C78}"/>
    <cellStyle name="Odstotek 2" xfId="171" xr:uid="{00000000-0005-0000-0000-00009A030000}"/>
    <cellStyle name="Odstotek 2 2" xfId="447" xr:uid="{00000000-0005-0000-0000-00009B030000}"/>
    <cellStyle name="Odstotek 3" xfId="1755" xr:uid="{00000000-0005-0000-0000-00009C030000}"/>
    <cellStyle name="Opomba 2" xfId="123" xr:uid="{00000000-0005-0000-0000-00009D030000}"/>
    <cellStyle name="Opomba 2 10" xfId="2712" xr:uid="{00000000-0005-0000-0000-00009E030000}"/>
    <cellStyle name="Opomba 2 10 2" xfId="5778" xr:uid="{5E748996-4C68-4DAC-A9A6-712CEE0FA072}"/>
    <cellStyle name="Opomba 2 10 3" xfId="7936" xr:uid="{08E0012F-B353-4B90-BBC7-A3C3F80781A8}"/>
    <cellStyle name="Opomba 2 10 4" xfId="8944" xr:uid="{9272578F-7B49-4020-9355-15C21BB72F49}"/>
    <cellStyle name="Opomba 2 11" xfId="3325" xr:uid="{BCC518CE-40D4-4924-97D1-87FE8A6860D9}"/>
    <cellStyle name="Opomba 2 12" xfId="6869" xr:uid="{CCD2681C-7EBC-4F7F-B318-CF8D38F89CF7}"/>
    <cellStyle name="Opomba 2 13" xfId="3588" xr:uid="{86416DFB-75BE-46E4-B6DB-05DB763907F9}"/>
    <cellStyle name="Opomba 2 2" xfId="261" xr:uid="{00000000-0005-0000-0000-00009F030000}"/>
    <cellStyle name="Opomba 2 2 10" xfId="2367" xr:uid="{00000000-0005-0000-0000-0000A0030000}"/>
    <cellStyle name="Opomba 2 2 10 2" xfId="5433" xr:uid="{F3EF3909-970E-4612-ACA8-DD423B7F5308}"/>
    <cellStyle name="Opomba 2 2 10 3" xfId="7591" xr:uid="{C69B8FD9-A084-4BE6-8078-077B1D0B26B6}"/>
    <cellStyle name="Opomba 2 2 10 4" xfId="8962" xr:uid="{DF2DEC91-A767-4E1A-863B-5A19D07E53F8}"/>
    <cellStyle name="Opomba 2 2 11" xfId="3439" xr:uid="{D11F40B8-CEF3-4592-B901-112C7BCC5C27}"/>
    <cellStyle name="Opomba 2 2 12" xfId="8604" xr:uid="{928B8360-876E-4BC3-B4C4-104ABE157DE4}"/>
    <cellStyle name="Opomba 2 2 13" xfId="8651" xr:uid="{AB5A1AD6-E944-4A3E-B35F-17A9386DF3CD}"/>
    <cellStyle name="Opomba 2 2 2" xfId="658" xr:uid="{00000000-0005-0000-0000-0000A1030000}"/>
    <cellStyle name="Opomba 2 2 2 10" xfId="9147" xr:uid="{19BD98B4-DDA3-41A7-8B1D-8C1DDCED5112}"/>
    <cellStyle name="Opomba 2 2 2 2" xfId="1661" xr:uid="{00000000-0005-0000-0000-0000A2030000}"/>
    <cellStyle name="Opomba 2 2 2 2 10" xfId="8953" xr:uid="{4927CA92-FD75-4A2D-92B9-878DDEA2153B}"/>
    <cellStyle name="Opomba 2 2 2 2 2" xfId="2305" xr:uid="{00000000-0005-0000-0000-0000A3030000}"/>
    <cellStyle name="Opomba 2 2 2 2 2 2" xfId="5371" xr:uid="{39929D9A-77AC-45AA-A041-1D938DDE191C}"/>
    <cellStyle name="Opomba 2 2 2 2 2 3" xfId="7529" xr:uid="{EA2C07F0-7B23-42C7-BCF2-4AC2F79637E9}"/>
    <cellStyle name="Opomba 2 2 2 2 2 4" xfId="6850" xr:uid="{AC939BC5-9B29-4578-92D4-8487F544679A}"/>
    <cellStyle name="Opomba 2 2 2 2 3" xfId="1079" xr:uid="{00000000-0005-0000-0000-0000A4030000}"/>
    <cellStyle name="Opomba 2 2 2 2 3 2" xfId="4146" xr:uid="{0F626DC9-F4D6-48F8-984E-480CF334275D}"/>
    <cellStyle name="Opomba 2 2 2 2 3 3" xfId="6746" xr:uid="{B63243C2-8124-4D04-8BCC-C47DA3F670B3}"/>
    <cellStyle name="Opomba 2 2 2 2 3 4" xfId="6373" xr:uid="{D4000CD1-70A1-44AF-A538-2DA9B99E16A6}"/>
    <cellStyle name="Opomba 2 2 2 2 4" xfId="2411" xr:uid="{00000000-0005-0000-0000-0000A5030000}"/>
    <cellStyle name="Opomba 2 2 2 2 4 2" xfId="5477" xr:uid="{148B198F-85A0-46A1-9F86-FD5D038F48FF}"/>
    <cellStyle name="Opomba 2 2 2 2 4 3" xfId="7635" xr:uid="{54B39050-9764-4951-AED4-50C9C1728F9B}"/>
    <cellStyle name="Opomba 2 2 2 2 4 4" xfId="9062" xr:uid="{CF9F262D-FEC0-48FC-8963-836C66182E53}"/>
    <cellStyle name="Opomba 2 2 2 2 5" xfId="2189" xr:uid="{00000000-0005-0000-0000-0000A6030000}"/>
    <cellStyle name="Opomba 2 2 2 2 5 2" xfId="5255" xr:uid="{3410B339-340D-4D0D-8573-D3FFCB2A4C7E}"/>
    <cellStyle name="Opomba 2 2 2 2 5 3" xfId="7413" xr:uid="{BBCBE407-A46A-4D1C-86F4-52A144AFC07B}"/>
    <cellStyle name="Opomba 2 2 2 2 5 4" xfId="9266" xr:uid="{30582683-D96B-427C-8702-D216B84B4B19}"/>
    <cellStyle name="Opomba 2 2 2 2 6" xfId="1124" xr:uid="{00000000-0005-0000-0000-0000A7030000}"/>
    <cellStyle name="Opomba 2 2 2 2 6 2" xfId="4191" xr:uid="{B8098859-5B32-4B36-8B95-E0D5D3AFC52B}"/>
    <cellStyle name="Opomba 2 2 2 2 6 3" xfId="6791" xr:uid="{933D3A0E-7AC8-46ED-9A02-F2F0811F2B3C}"/>
    <cellStyle name="Opomba 2 2 2 2 6 4" xfId="3620" xr:uid="{F6A72A29-444D-41CD-B361-BF56339BCBDC}"/>
    <cellStyle name="Opomba 2 2 2 2 7" xfId="3149" xr:uid="{00000000-0005-0000-0000-0000A8030000}"/>
    <cellStyle name="Opomba 2 2 2 2 7 2" xfId="6215" xr:uid="{EF6E5857-E028-49C7-8D6F-4A12E11A9C40}"/>
    <cellStyle name="Opomba 2 2 2 2 7 3" xfId="8373" xr:uid="{67601F11-023F-45B8-B2B7-3C6CB5ABFFFD}"/>
    <cellStyle name="Opomba 2 2 2 2 7 4" xfId="8756" xr:uid="{FD9B5BDE-79F7-4559-9E27-06446C005AE9}"/>
    <cellStyle name="Opomba 2 2 2 2 8" xfId="4728" xr:uid="{90A809FC-0877-4F34-8A63-3F82D875E775}"/>
    <cellStyle name="Opomba 2 2 2 2 9" xfId="7100" xr:uid="{DE066A40-F39A-4C60-8DC7-4B1E36FD69CF}"/>
    <cellStyle name="Opomba 2 2 2 3" xfId="2129" xr:uid="{00000000-0005-0000-0000-0000A9030000}"/>
    <cellStyle name="Opomba 2 2 2 3 10" xfId="8625" xr:uid="{CA983060-2473-4477-91AB-AC09E57C10D1}"/>
    <cellStyle name="Opomba 2 2 2 3 2" xfId="2733" xr:uid="{00000000-0005-0000-0000-0000AA030000}"/>
    <cellStyle name="Opomba 2 2 2 3 2 2" xfId="5799" xr:uid="{D204F3D9-02C0-4C77-ADF4-A34E1571F8B7}"/>
    <cellStyle name="Opomba 2 2 2 3 2 3" xfId="7957" xr:uid="{B0E890D4-23D5-4D1A-BE4B-EB1C32DC03E2}"/>
    <cellStyle name="Opomba 2 2 2 3 2 4" xfId="8683" xr:uid="{09759F17-982E-4F23-9381-C9DCBA66C9A4}"/>
    <cellStyle name="Opomba 2 2 2 3 3" xfId="2843" xr:uid="{00000000-0005-0000-0000-0000AB030000}"/>
    <cellStyle name="Opomba 2 2 2 3 3 2" xfId="5909" xr:uid="{BA52E3EF-C7FD-41AB-8058-C370F7C6F23A}"/>
    <cellStyle name="Opomba 2 2 2 3 3 3" xfId="8067" xr:uid="{965CE355-546B-4DD9-9012-EC664AAED664}"/>
    <cellStyle name="Opomba 2 2 2 3 3 4" xfId="7088" xr:uid="{18F4FB90-3A4A-4308-9077-141A68104E48}"/>
    <cellStyle name="Opomba 2 2 2 3 4" xfId="2947" xr:uid="{00000000-0005-0000-0000-0000AC030000}"/>
    <cellStyle name="Opomba 2 2 2 3 4 2" xfId="6013" xr:uid="{2EAEA1D0-0A42-4D6E-9CEB-DBD12B535E6D}"/>
    <cellStyle name="Opomba 2 2 2 3 4 3" xfId="8171" xr:uid="{B39ED8E4-EC3C-4F6B-85BE-54707FA6477F}"/>
    <cellStyle name="Opomba 2 2 2 3 4 4" xfId="7199" xr:uid="{C57A1633-5EFA-4D45-B491-7DE6931F4671}"/>
    <cellStyle name="Opomba 2 2 2 3 5" xfId="3070" xr:uid="{00000000-0005-0000-0000-0000AD030000}"/>
    <cellStyle name="Opomba 2 2 2 3 5 2" xfId="6136" xr:uid="{C08CF213-C8D3-4CF4-B7BB-5D748C2DF898}"/>
    <cellStyle name="Opomba 2 2 2 3 5 3" xfId="8294" xr:uid="{8058734C-2573-4D01-97B6-0DA7646DE0FB}"/>
    <cellStyle name="Opomba 2 2 2 3 5 4" xfId="8743" xr:uid="{3952FFD4-D531-466C-BB9D-9262B5CE38FA}"/>
    <cellStyle name="Opomba 2 2 2 3 6" xfId="3041" xr:uid="{00000000-0005-0000-0000-0000AE030000}"/>
    <cellStyle name="Opomba 2 2 2 3 6 2" xfId="6107" xr:uid="{85617C0D-52B7-428F-A931-A5EFA36EE68F}"/>
    <cellStyle name="Opomba 2 2 2 3 6 3" xfId="8265" xr:uid="{D074B29A-B964-48AA-90C0-3CBC2543D176}"/>
    <cellStyle name="Opomba 2 2 2 3 6 4" xfId="7189" xr:uid="{4FB8D79B-4CEB-4F64-94F1-2121CF14D1B0}"/>
    <cellStyle name="Opomba 2 2 2 3 7" xfId="3219" xr:uid="{00000000-0005-0000-0000-0000AF030000}"/>
    <cellStyle name="Opomba 2 2 2 3 7 2" xfId="6285" xr:uid="{C446B24F-8936-4D79-AC5F-176525ECB8E2}"/>
    <cellStyle name="Opomba 2 2 2 3 7 3" xfId="8443" xr:uid="{ED3EC2C5-430F-4B82-A9DE-2BDCF7BBB096}"/>
    <cellStyle name="Opomba 2 2 2 3 7 4" xfId="8886" xr:uid="{600A60C2-5F0B-406B-81B0-47868ABF3752}"/>
    <cellStyle name="Opomba 2 2 2 3 8" xfId="5195" xr:uid="{127F6285-8693-4754-968A-374B9C172668}"/>
    <cellStyle name="Opomba 2 2 2 3 9" xfId="7353" xr:uid="{8E4CDE30-C130-49C3-AC8D-536368685FD0}"/>
    <cellStyle name="Opomba 2 2 2 4" xfId="2099" xr:uid="{00000000-0005-0000-0000-0000B0030000}"/>
    <cellStyle name="Opomba 2 2 2 4 10" xfId="7136" xr:uid="{ECCCAA79-94B2-4ED3-B209-9A2DC3936A79}"/>
    <cellStyle name="Opomba 2 2 2 4 2" xfId="1097" xr:uid="{00000000-0005-0000-0000-0000B1030000}"/>
    <cellStyle name="Opomba 2 2 2 4 2 2" xfId="4164" xr:uid="{C02A181B-A53D-4599-AF09-7D23911666E1}"/>
    <cellStyle name="Opomba 2 2 2 4 2 3" xfId="6764" xr:uid="{1E236D2F-303F-4177-B63F-83F69CCA6096}"/>
    <cellStyle name="Opomba 2 2 2 4 2 4" xfId="8576" xr:uid="{BBDF1BC5-86D7-420A-B4F3-C39FA18E1C54}"/>
    <cellStyle name="Opomba 2 2 2 4 3" xfId="2813" xr:uid="{00000000-0005-0000-0000-0000B2030000}"/>
    <cellStyle name="Opomba 2 2 2 4 3 2" xfId="5879" xr:uid="{A6B38A6E-7754-4AA1-AE34-1C5F7B14158D}"/>
    <cellStyle name="Opomba 2 2 2 4 3 3" xfId="8037" xr:uid="{22A5F78C-95CF-4DA7-ADC9-C44D2B314322}"/>
    <cellStyle name="Opomba 2 2 2 4 3 4" xfId="3349" xr:uid="{90DA25E4-8D19-4D52-9BA0-D2B4F00861FF}"/>
    <cellStyle name="Opomba 2 2 2 4 4" xfId="2917" xr:uid="{00000000-0005-0000-0000-0000B3030000}"/>
    <cellStyle name="Opomba 2 2 2 4 4 2" xfId="5983" xr:uid="{E788A297-A288-4986-9B16-0CBAF78AD748}"/>
    <cellStyle name="Opomba 2 2 2 4 4 3" xfId="8141" xr:uid="{41EFAA23-A1FE-457A-8948-48C16E65496E}"/>
    <cellStyle name="Opomba 2 2 2 4 4 4" xfId="9008" xr:uid="{7B13BFD5-3F62-486B-BDE1-CCFD27178AE5}"/>
    <cellStyle name="Opomba 2 2 2 4 5" xfId="2623" xr:uid="{00000000-0005-0000-0000-0000B4030000}"/>
    <cellStyle name="Opomba 2 2 2 4 5 2" xfId="5689" xr:uid="{3AD3318A-D635-4969-80CF-4B47770B5C6C}"/>
    <cellStyle name="Opomba 2 2 2 4 5 3" xfId="7847" xr:uid="{111A0EE9-8B6E-49E5-913E-65C9C49FA93C}"/>
    <cellStyle name="Opomba 2 2 2 4 5 4" xfId="6810" xr:uid="{ACAB6549-010C-42D1-BD70-32E4F2D96AF6}"/>
    <cellStyle name="Opomba 2 2 2 4 6" xfId="2248" xr:uid="{00000000-0005-0000-0000-0000B5030000}"/>
    <cellStyle name="Opomba 2 2 2 4 6 2" xfId="5314" xr:uid="{7E404F10-2263-462D-9464-629A5FD38170}"/>
    <cellStyle name="Opomba 2 2 2 4 6 3" xfId="7472" xr:uid="{7977D04E-CCA0-46C4-BE5A-252D6279CAF1}"/>
    <cellStyle name="Opomba 2 2 2 4 6 4" xfId="8754" xr:uid="{30EF19E8-3929-4E86-B455-A5A343321333}"/>
    <cellStyle name="Opomba 2 2 2 4 7" xfId="3189" xr:uid="{00000000-0005-0000-0000-0000B6030000}"/>
    <cellStyle name="Opomba 2 2 2 4 7 2" xfId="6255" xr:uid="{ABD62BB0-9C09-49A5-9AEA-34BA81C4231F}"/>
    <cellStyle name="Opomba 2 2 2 4 7 3" xfId="8413" xr:uid="{D5A422AE-33D4-42ED-BF3C-784AF493A949}"/>
    <cellStyle name="Opomba 2 2 2 4 7 4" xfId="6823" xr:uid="{B9AE69D4-940F-4E48-BA78-FECC41605AC1}"/>
    <cellStyle name="Opomba 2 2 2 4 8" xfId="5165" xr:uid="{C9473C15-ACB0-4074-B947-1B57172F66F5}"/>
    <cellStyle name="Opomba 2 2 2 4 9" xfId="7323" xr:uid="{818D09A1-6F48-49AA-AB61-648268A3B50C}"/>
    <cellStyle name="Opomba 2 2 2 5" xfId="1228" xr:uid="{00000000-0005-0000-0000-0000B7030000}"/>
    <cellStyle name="Opomba 2 2 2 5 2" xfId="4295" xr:uid="{9E66F785-0F44-48B2-9D15-F8B37412D949}"/>
    <cellStyle name="Opomba 2 2 2 5 3" xfId="6855" xr:uid="{2D2FD3F2-510F-407F-98B8-740E83BD0A51}"/>
    <cellStyle name="Opomba 2 2 2 5 4" xfId="8844" xr:uid="{7B99F122-5882-4488-B82C-79D7D12B628B}"/>
    <cellStyle name="Opomba 2 2 2 6" xfId="2307" xr:uid="{00000000-0005-0000-0000-0000B8030000}"/>
    <cellStyle name="Opomba 2 2 2 6 2" xfId="5373" xr:uid="{B629BF0D-6269-4CC8-8140-7230A20BFB44}"/>
    <cellStyle name="Opomba 2 2 2 6 3" xfId="7531" xr:uid="{3B5C1F26-CF5F-4B40-8EE7-B9DFBB8B6D51}"/>
    <cellStyle name="Opomba 2 2 2 6 4" xfId="6360" xr:uid="{D34F6302-F83F-434B-B01B-A619BB41AD8F}"/>
    <cellStyle name="Opomba 2 2 2 7" xfId="2613" xr:uid="{00000000-0005-0000-0000-0000B9030000}"/>
    <cellStyle name="Opomba 2 2 2 7 2" xfId="5679" xr:uid="{E60DD0BF-184D-42E6-BC95-B653E47A34D8}"/>
    <cellStyle name="Opomba 2 2 2 7 3" xfId="7837" xr:uid="{CC309485-6887-4FE6-BC81-EDA46BE0BA4B}"/>
    <cellStyle name="Opomba 2 2 2 7 4" xfId="6502" xr:uid="{5C920E25-CC21-4CB1-9AAE-3F0FA9FBDD32}"/>
    <cellStyle name="Opomba 2 2 2 8" xfId="3725" xr:uid="{8D7F2B16-274F-4044-9A80-BF98D4AD1982}"/>
    <cellStyle name="Opomba 2 2 2 9" xfId="7131" xr:uid="{BA2C2B29-A4C1-4069-87AB-81059C9EC173}"/>
    <cellStyle name="Opomba 2 2 3" xfId="1448" xr:uid="{00000000-0005-0000-0000-0000BA030000}"/>
    <cellStyle name="Opomba 2 2 3 10" xfId="7225" xr:uid="{4412641D-8D68-48B0-9E79-E8079D2CE86B}"/>
    <cellStyle name="Opomba 2 2 3 2" xfId="2547" xr:uid="{00000000-0005-0000-0000-0000BB030000}"/>
    <cellStyle name="Opomba 2 2 3 2 2" xfId="5613" xr:uid="{6F4DE350-F2BD-4C4C-A78A-EB7A530C82BD}"/>
    <cellStyle name="Opomba 2 2 3 2 3" xfId="7771" xr:uid="{F834B0FF-0659-4475-8D99-240AA4202B23}"/>
    <cellStyle name="Opomba 2 2 3 2 4" xfId="8690" xr:uid="{03535146-0DF8-4CA7-9D62-44463F74E678}"/>
    <cellStyle name="Opomba 2 2 3 3" xfId="2237" xr:uid="{00000000-0005-0000-0000-0000BC030000}"/>
    <cellStyle name="Opomba 2 2 3 3 2" xfId="5303" xr:uid="{A81A0C33-B6EA-4386-B3BD-3149B514A57E}"/>
    <cellStyle name="Opomba 2 2 3 3 3" xfId="7461" xr:uid="{649D1D79-BBED-45C7-B4B5-5E333D2BCA05}"/>
    <cellStyle name="Opomba 2 2 3 3 4" xfId="8929" xr:uid="{22634FF3-B190-4F04-A047-336BEB13875D}"/>
    <cellStyle name="Opomba 2 2 3 4" xfId="1055" xr:uid="{00000000-0005-0000-0000-0000BD030000}"/>
    <cellStyle name="Opomba 2 2 3 4 2" xfId="4122" xr:uid="{C165205D-85AB-4859-B923-FDEB4E733B46}"/>
    <cellStyle name="Opomba 2 2 3 4 3" xfId="6722" xr:uid="{25E718A0-052C-4D49-8768-C0412E6A29AD}"/>
    <cellStyle name="Opomba 2 2 3 4 4" xfId="6834" xr:uid="{E1BAE03D-3C84-45DC-BE28-67C8DA490AA5}"/>
    <cellStyle name="Opomba 2 2 3 5" xfId="1098" xr:uid="{00000000-0005-0000-0000-0000BE030000}"/>
    <cellStyle name="Opomba 2 2 3 5 2" xfId="4165" xr:uid="{47A6AC80-D2A5-436F-AC78-EBB89ECEA6ED}"/>
    <cellStyle name="Opomba 2 2 3 5 3" xfId="6765" xr:uid="{B6946075-4ECA-4B3A-BB7B-A9C621FE5016}"/>
    <cellStyle name="Opomba 2 2 3 5 4" xfId="6891" xr:uid="{4049A6FC-7033-47FC-BA6A-E5E89119C18B}"/>
    <cellStyle name="Opomba 2 2 3 6" xfId="2607" xr:uid="{00000000-0005-0000-0000-0000BF030000}"/>
    <cellStyle name="Opomba 2 2 3 6 2" xfId="5673" xr:uid="{6C80C78D-615D-401D-9205-41367672EC4F}"/>
    <cellStyle name="Opomba 2 2 3 6 3" xfId="7831" xr:uid="{19E19BE5-22BD-4B4D-A04B-090D8FDE2B0A}"/>
    <cellStyle name="Opomba 2 2 3 6 4" xfId="9148" xr:uid="{2745F70F-3468-4CFA-BDF7-0D4074983D4B}"/>
    <cellStyle name="Opomba 2 2 3 7" xfId="2410" xr:uid="{00000000-0005-0000-0000-0000C0030000}"/>
    <cellStyle name="Opomba 2 2 3 7 2" xfId="5476" xr:uid="{857E8954-6671-410D-A191-FFC8EBF0A3EF}"/>
    <cellStyle name="Opomba 2 2 3 7 3" xfId="7634" xr:uid="{A2FC3E06-8ECA-41A0-B2A5-4EBEC0086D06}"/>
    <cellStyle name="Opomba 2 2 3 7 4" xfId="7010" xr:uid="{291BA9BC-4DE6-4DCF-A190-E0B6F8EE5FBC}"/>
    <cellStyle name="Opomba 2 2 3 8" xfId="4515" xr:uid="{0ECD1AE3-37D6-4730-B5C4-3AFBA6CB2DBF}"/>
    <cellStyle name="Opomba 2 2 3 9" xfId="6979" xr:uid="{BDFFF77E-8ADD-4978-9C16-36DD24BE86E1}"/>
    <cellStyle name="Opomba 2 2 4" xfId="1358" xr:uid="{00000000-0005-0000-0000-0000C1030000}"/>
    <cellStyle name="Opomba 2 2 4 10" xfId="7011" xr:uid="{5DE8032F-AE36-48F6-935E-C26A03E7F18F}"/>
    <cellStyle name="Opomba 2 2 4 2" xfId="2606" xr:uid="{00000000-0005-0000-0000-0000C2030000}"/>
    <cellStyle name="Opomba 2 2 4 2 2" xfId="5672" xr:uid="{86AC300C-3EE6-41FF-B45A-B14791258B42}"/>
    <cellStyle name="Opomba 2 2 4 2 3" xfId="7830" xr:uid="{FA333741-5A4D-4643-9C32-682262D94E3F}"/>
    <cellStyle name="Opomba 2 2 4 2 4" xfId="8652" xr:uid="{08FCF217-B509-4518-8725-91907EE49D1C}"/>
    <cellStyle name="Opomba 2 2 4 3" xfId="2542" xr:uid="{00000000-0005-0000-0000-0000C3030000}"/>
    <cellStyle name="Opomba 2 2 4 3 2" xfId="5608" xr:uid="{D9C64515-9323-4AF1-8C84-F215C1236C4F}"/>
    <cellStyle name="Opomba 2 2 4 3 3" xfId="7766" xr:uid="{6AA80EDF-1F7B-4023-88F8-3BBC44949453}"/>
    <cellStyle name="Opomba 2 2 4 3 4" xfId="8956" xr:uid="{5E5DC325-6B86-4D0B-91F2-807B21CEFDAE}"/>
    <cellStyle name="Opomba 2 2 4 4" xfId="2421" xr:uid="{00000000-0005-0000-0000-0000C4030000}"/>
    <cellStyle name="Opomba 2 2 4 4 2" xfId="5487" xr:uid="{C35CB2C2-406E-457F-AD87-E5D5F0D6C5EF}"/>
    <cellStyle name="Opomba 2 2 4 4 3" xfId="7645" xr:uid="{A873CF35-0408-4203-B353-F145FAF3B7EE}"/>
    <cellStyle name="Opomba 2 2 4 4 4" xfId="6487" xr:uid="{906A3939-0069-4477-BA39-9C6DD3D25180}"/>
    <cellStyle name="Opomba 2 2 4 5" xfId="2366" xr:uid="{00000000-0005-0000-0000-0000C5030000}"/>
    <cellStyle name="Opomba 2 2 4 5 2" xfId="5432" xr:uid="{368FB018-74F7-410D-BD29-117E81D7D86B}"/>
    <cellStyle name="Opomba 2 2 4 5 3" xfId="7590" xr:uid="{12F14721-BE7D-47B7-AB01-BD3FF797761A}"/>
    <cellStyle name="Opomba 2 2 4 5 4" xfId="7072" xr:uid="{A954984C-55DB-4FAE-8F1F-9B67A609B6A7}"/>
    <cellStyle name="Opomba 2 2 4 6" xfId="766" xr:uid="{00000000-0005-0000-0000-0000C6030000}"/>
    <cellStyle name="Opomba 2 2 4 6 2" xfId="3833" xr:uid="{BD47389B-1DD9-4613-BC5A-EC96E3DBF908}"/>
    <cellStyle name="Opomba 2 2 4 6 3" xfId="6521" xr:uid="{31D20369-29D5-44F6-A497-292A293833F8}"/>
    <cellStyle name="Opomba 2 2 4 6 4" xfId="6435" xr:uid="{E8304B79-3CD6-4535-8838-8AA18C3FDAD1}"/>
    <cellStyle name="Opomba 2 2 4 7" xfId="843" xr:uid="{00000000-0005-0000-0000-0000C7030000}"/>
    <cellStyle name="Opomba 2 2 4 7 2" xfId="3910" xr:uid="{1C490513-4D32-4F87-9B90-3A757F73F394}"/>
    <cellStyle name="Opomba 2 2 4 7 3" xfId="6593" xr:uid="{C5ADD478-0606-4A7E-8CCC-6B4E48C8216D}"/>
    <cellStyle name="Opomba 2 2 4 7 4" xfId="6968" xr:uid="{6CCC44C8-ED11-4FD9-B381-961F4278E29B}"/>
    <cellStyle name="Opomba 2 2 4 8" xfId="4425" xr:uid="{09DA74B4-F6EA-4BA3-A05F-15427C127351}"/>
    <cellStyle name="Opomba 2 2 4 9" xfId="6934" xr:uid="{EB77BDC7-1490-494C-B078-DC845589B57E}"/>
    <cellStyle name="Opomba 2 2 5" xfId="2106" xr:uid="{00000000-0005-0000-0000-0000C8030000}"/>
    <cellStyle name="Opomba 2 2 5 10" xfId="6409" xr:uid="{C14DA631-F3DB-4522-BDA7-B218FA77A5B6}"/>
    <cellStyle name="Opomba 2 2 5 2" xfId="1127" xr:uid="{00000000-0005-0000-0000-0000C9030000}"/>
    <cellStyle name="Opomba 2 2 5 2 2" xfId="4194" xr:uid="{7DFF13D2-4770-48D1-8E20-54A20C52FD29}"/>
    <cellStyle name="Opomba 2 2 5 2 3" xfId="6794" xr:uid="{C8D2A00E-80AD-4080-A348-FD35BE99F242}"/>
    <cellStyle name="Opomba 2 2 5 2 4" xfId="8678" xr:uid="{B9BF847B-486C-4278-A58D-FE0BDA1DE620}"/>
    <cellStyle name="Opomba 2 2 5 3" xfId="2820" xr:uid="{00000000-0005-0000-0000-0000CA030000}"/>
    <cellStyle name="Opomba 2 2 5 3 2" xfId="5886" xr:uid="{4C31E370-19FB-46DA-9751-0F817560711B}"/>
    <cellStyle name="Opomba 2 2 5 3 3" xfId="8044" xr:uid="{F1E6CC09-394F-415D-82C2-648708706AB6}"/>
    <cellStyle name="Opomba 2 2 5 3 4" xfId="7130" xr:uid="{C8E56C1D-CF82-4DE7-85DC-09046740D712}"/>
    <cellStyle name="Opomba 2 2 5 4" xfId="2924" xr:uid="{00000000-0005-0000-0000-0000CB030000}"/>
    <cellStyle name="Opomba 2 2 5 4 2" xfId="5990" xr:uid="{486F9A76-DD5E-467B-9C0C-5365D4A4CC3A}"/>
    <cellStyle name="Opomba 2 2 5 4 3" xfId="8148" xr:uid="{43C2123B-939A-4558-9949-807E67A7E5EF}"/>
    <cellStyle name="Opomba 2 2 5 4 4" xfId="8813" xr:uid="{4DB73750-4F8A-453E-BF23-D42DF88BE3FB}"/>
    <cellStyle name="Opomba 2 2 5 5" xfId="2462" xr:uid="{00000000-0005-0000-0000-0000CC030000}"/>
    <cellStyle name="Opomba 2 2 5 5 2" xfId="5528" xr:uid="{29638C9A-0976-41F4-99DD-E2A24EBF21FD}"/>
    <cellStyle name="Opomba 2 2 5 5 3" xfId="7686" xr:uid="{B6BE7339-C145-45F1-B928-1390E361F400}"/>
    <cellStyle name="Opomba 2 2 5 5 4" xfId="8497" xr:uid="{43478E78-5DD9-4DDB-9917-0A8C6517B212}"/>
    <cellStyle name="Opomba 2 2 5 6" xfId="2790" xr:uid="{00000000-0005-0000-0000-0000CD030000}"/>
    <cellStyle name="Opomba 2 2 5 6 2" xfId="5856" xr:uid="{A86F3649-AFC8-49FB-9F10-3991D33BE4CB}"/>
    <cellStyle name="Opomba 2 2 5 6 3" xfId="8014" xr:uid="{6E43A36E-C24C-4D88-BB79-013857BD2924}"/>
    <cellStyle name="Opomba 2 2 5 6 4" xfId="6801" xr:uid="{D783FA55-9AFB-44C5-837F-F9F84C659A5B}"/>
    <cellStyle name="Opomba 2 2 5 7" xfId="3196" xr:uid="{00000000-0005-0000-0000-0000CE030000}"/>
    <cellStyle name="Opomba 2 2 5 7 2" xfId="6262" xr:uid="{C74BDF6C-0678-45A9-B15E-5257200313B9}"/>
    <cellStyle name="Opomba 2 2 5 7 3" xfId="8420" xr:uid="{04F76379-580F-4E37-8479-4DF24151BE48}"/>
    <cellStyle name="Opomba 2 2 5 7 4" xfId="7285" xr:uid="{2036472C-B943-4ACA-ADF5-3F5D6020856E}"/>
    <cellStyle name="Opomba 2 2 5 8" xfId="5172" xr:uid="{F885ED61-01A9-4774-9DE7-F9CD4CE381E0}"/>
    <cellStyle name="Opomba 2 2 5 9" xfId="7330" xr:uid="{E93CB0B8-26BE-43B4-B354-4508ACBD6D53}"/>
    <cellStyle name="Opomba 2 2 6" xfId="2146" xr:uid="{00000000-0005-0000-0000-0000CF030000}"/>
    <cellStyle name="Opomba 2 2 6 10" xfId="8897" xr:uid="{98AE27FE-1997-4C46-82B0-DB98BA2B129A}"/>
    <cellStyle name="Opomba 2 2 6 2" xfId="2750" xr:uid="{00000000-0005-0000-0000-0000D0030000}"/>
    <cellStyle name="Opomba 2 2 6 2 2" xfId="5816" xr:uid="{A60C458B-6F6A-417D-B67C-602BCFAA41F2}"/>
    <cellStyle name="Opomba 2 2 6 2 3" xfId="7974" xr:uid="{2FCA3843-E66B-4833-A8BC-09804D8278D4}"/>
    <cellStyle name="Opomba 2 2 6 2 4" xfId="7283" xr:uid="{DD65C655-4C9A-48F2-9AC0-68EE3CCBD9E5}"/>
    <cellStyle name="Opomba 2 2 6 3" xfId="2860" xr:uid="{00000000-0005-0000-0000-0000D1030000}"/>
    <cellStyle name="Opomba 2 2 6 3 2" xfId="5926" xr:uid="{E971DE60-EFD1-4124-8BAE-527A901CFA01}"/>
    <cellStyle name="Opomba 2 2 6 3 3" xfId="8084" xr:uid="{C73C36F8-3664-4A8C-B9B8-C148F12B2143}"/>
    <cellStyle name="Opomba 2 2 6 3 4" xfId="3343" xr:uid="{6FDA9D27-86D3-405D-B68F-C23DC3C0E42C}"/>
    <cellStyle name="Opomba 2 2 6 4" xfId="2964" xr:uid="{00000000-0005-0000-0000-0000D2030000}"/>
    <cellStyle name="Opomba 2 2 6 4 2" xfId="6030" xr:uid="{38ED4F80-248D-46B9-BF6E-9DAC35EE1EA7}"/>
    <cellStyle name="Opomba 2 2 6 4 3" xfId="8188" xr:uid="{26E9A713-7E8D-4298-9C7A-847AF275CB32}"/>
    <cellStyle name="Opomba 2 2 6 4 4" xfId="7157" xr:uid="{8E3D4C99-6ECA-4C39-A759-5F709F7F5815}"/>
    <cellStyle name="Opomba 2 2 6 5" xfId="3087" xr:uid="{00000000-0005-0000-0000-0000D3030000}"/>
    <cellStyle name="Opomba 2 2 6 5 2" xfId="6153" xr:uid="{25E1885A-508B-4B9D-9BFE-31173CA16468}"/>
    <cellStyle name="Opomba 2 2 6 5 3" xfId="8311" xr:uid="{91141D4E-FE87-4DCC-950C-C68761B88032}"/>
    <cellStyle name="Opomba 2 2 6 5 4" xfId="9032" xr:uid="{B76C86B9-16F8-4164-A95C-63D6E74913CA}"/>
    <cellStyle name="Opomba 2 2 6 6" xfId="3159" xr:uid="{00000000-0005-0000-0000-0000D4030000}"/>
    <cellStyle name="Opomba 2 2 6 6 2" xfId="6225" xr:uid="{06284E4B-59E6-4350-9FF6-2C587F786233}"/>
    <cellStyle name="Opomba 2 2 6 6 3" xfId="8383" xr:uid="{9A913495-C04B-4114-8F27-A26BBF06808F}"/>
    <cellStyle name="Opomba 2 2 6 6 4" xfId="6348" xr:uid="{65279641-C6F6-4CA0-BB52-8F3782C6AC5D}"/>
    <cellStyle name="Opomba 2 2 6 7" xfId="3236" xr:uid="{00000000-0005-0000-0000-0000D5030000}"/>
    <cellStyle name="Opomba 2 2 6 7 2" xfId="6302" xr:uid="{5BDEBE6D-5A83-4843-9F05-8615F4F8BBB5}"/>
    <cellStyle name="Opomba 2 2 6 7 3" xfId="8460" xr:uid="{5510D37B-372D-43E6-9B2F-D99994B82844}"/>
    <cellStyle name="Opomba 2 2 6 7 4" xfId="6975" xr:uid="{2EE2E9E7-7C2D-4560-881F-EE4FE048DEB6}"/>
    <cellStyle name="Opomba 2 2 6 8" xfId="5212" xr:uid="{14F384B4-3ED6-408A-A575-6ECE9A225E2C}"/>
    <cellStyle name="Opomba 2 2 6 9" xfId="7370" xr:uid="{B09B1E66-A549-48E6-AA86-8AB8217AB7E7}"/>
    <cellStyle name="Opomba 2 2 7" xfId="937" xr:uid="{00000000-0005-0000-0000-0000D6030000}"/>
    <cellStyle name="Opomba 2 2 7 2" xfId="4004" xr:uid="{213C1708-E71D-42DF-8BCE-043231817154}"/>
    <cellStyle name="Opomba 2 2 7 3" xfId="6650" xr:uid="{6E9B893F-E161-450C-8DF4-FB7A9E63717D}"/>
    <cellStyle name="Opomba 2 2 7 4" xfId="8737" xr:uid="{AAF9E2B0-1132-4A16-A8A0-D1FD044A678E}"/>
    <cellStyle name="Opomba 2 2 8" xfId="854" xr:uid="{00000000-0005-0000-0000-0000D7030000}"/>
    <cellStyle name="Opomba 2 2 8 2" xfId="3921" xr:uid="{348F9F9A-6F01-4AC8-8A9E-4391B95E0C4D}"/>
    <cellStyle name="Opomba 2 2 8 3" xfId="6603" xr:uid="{16713FB3-D5C5-47D7-9278-10F6EE0AFDF2}"/>
    <cellStyle name="Opomba 2 2 8 4" xfId="9158" xr:uid="{AF829741-623A-4390-B7FD-16041C2D2532}"/>
    <cellStyle name="Opomba 2 2 9" xfId="2804" xr:uid="{00000000-0005-0000-0000-0000D8030000}"/>
    <cellStyle name="Opomba 2 2 9 2" xfId="5870" xr:uid="{B60C1205-D22E-4382-BC5E-C23EAA8C01A1}"/>
    <cellStyle name="Opomba 2 2 9 3" xfId="8028" xr:uid="{99698B9C-A07E-41C7-886E-FE7279970D25}"/>
    <cellStyle name="Opomba 2 2 9 4" xfId="9109" xr:uid="{63CB3E39-D7D3-4847-B17A-418076939134}"/>
    <cellStyle name="Opomba 2 3" xfId="448" xr:uid="{00000000-0005-0000-0000-0000D9030000}"/>
    <cellStyle name="Opomba 2 4" xfId="573" xr:uid="{00000000-0005-0000-0000-0000DA030000}"/>
    <cellStyle name="Opomba 2 4 10" xfId="6368" xr:uid="{3A857970-7AD9-4B81-84EF-D06E7B09A653}"/>
    <cellStyle name="Opomba 2 4 2" xfId="1576" xr:uid="{00000000-0005-0000-0000-0000DB030000}"/>
    <cellStyle name="Opomba 2 4 2 10" xfId="6422" xr:uid="{C9CC5957-F6E6-439D-BA69-4AD49445601F}"/>
    <cellStyle name="Opomba 2 4 2 2" xfId="2517" xr:uid="{00000000-0005-0000-0000-0000DC030000}"/>
    <cellStyle name="Opomba 2 4 2 2 2" xfId="5583" xr:uid="{1C822A4E-D363-47F7-BD17-FA6535CB2FCD}"/>
    <cellStyle name="Opomba 2 4 2 2 3" xfId="7741" xr:uid="{03277B55-2416-4A41-8A0C-0BBDA0AA1EFF}"/>
    <cellStyle name="Opomba 2 4 2 2 4" xfId="9223" xr:uid="{D2B31DB3-1F96-479A-9C39-D5F2E835A644}"/>
    <cellStyle name="Opomba 2 4 2 3" xfId="2471" xr:uid="{00000000-0005-0000-0000-0000DD030000}"/>
    <cellStyle name="Opomba 2 4 2 3 2" xfId="5537" xr:uid="{737883BA-E3F8-4AC0-A998-8FB1450F78DA}"/>
    <cellStyle name="Opomba 2 4 2 3 3" xfId="7695" xr:uid="{45841F2E-C14F-4617-A015-5BA51A03CB31}"/>
    <cellStyle name="Opomba 2 4 2 3 4" xfId="6442" xr:uid="{C3B0B0DB-26F3-4DC0-A5C2-DDC8497E5B76}"/>
    <cellStyle name="Opomba 2 4 2 4" xfId="2486" xr:uid="{00000000-0005-0000-0000-0000DE030000}"/>
    <cellStyle name="Opomba 2 4 2 4 2" xfId="5552" xr:uid="{FB136169-F4F5-45EB-B103-85C5FDE1C146}"/>
    <cellStyle name="Opomba 2 4 2 4 3" xfId="7710" xr:uid="{9DB47F2A-B71A-44AD-945C-D0D83E9A48BD}"/>
    <cellStyle name="Opomba 2 4 2 4 4" xfId="6450" xr:uid="{CCA1B7C8-FDB3-49DB-9FFA-C7131F28FE00}"/>
    <cellStyle name="Opomba 2 4 2 5" xfId="2357" xr:uid="{00000000-0005-0000-0000-0000DF030000}"/>
    <cellStyle name="Opomba 2 4 2 5 2" xfId="5423" xr:uid="{70E7F9AE-7C98-4F93-9CEF-5BA73B03FC23}"/>
    <cellStyle name="Opomba 2 4 2 5 3" xfId="7581" xr:uid="{23175A5D-922F-45F8-B087-DB0FB7345146}"/>
    <cellStyle name="Opomba 2 4 2 5 4" xfId="7062" xr:uid="{84665FC8-8A17-4142-BDA7-E836FEF2AEA2}"/>
    <cellStyle name="Opomba 2 4 2 6" xfId="2797" xr:uid="{00000000-0005-0000-0000-0000E0030000}"/>
    <cellStyle name="Opomba 2 4 2 6 2" xfId="5863" xr:uid="{F52D47EA-CE56-404E-8837-6BA2FF463785}"/>
    <cellStyle name="Opomba 2 4 2 6 3" xfId="8021" xr:uid="{5C03C4E0-65BC-4C97-82B7-EC69CFF4E408}"/>
    <cellStyle name="Opomba 2 4 2 6 4" xfId="9005" xr:uid="{42E5C6F1-E4FF-431E-9621-60DE0C9216CA}"/>
    <cellStyle name="Opomba 2 4 2 7" xfId="3150" xr:uid="{00000000-0005-0000-0000-0000E1030000}"/>
    <cellStyle name="Opomba 2 4 2 7 2" xfId="6216" xr:uid="{C0A8D563-755F-4B3E-A18A-CC2E6681BBCF}"/>
    <cellStyle name="Opomba 2 4 2 7 3" xfId="8374" xr:uid="{E37AA55A-FC92-4E38-B2C7-B848E3EE9BCD}"/>
    <cellStyle name="Opomba 2 4 2 7 4" xfId="9225" xr:uid="{73FDC1E5-C903-4F70-ADAD-CDF15194C1BE}"/>
    <cellStyle name="Opomba 2 4 2 8" xfId="4643" xr:uid="{CAAA9173-8B96-4105-BD44-C693506D8DC2}"/>
    <cellStyle name="Opomba 2 4 2 9" xfId="7059" xr:uid="{9D147B00-B1F1-41D9-8E5C-242DF709893B}"/>
    <cellStyle name="Opomba 2 4 3" xfId="2116" xr:uid="{00000000-0005-0000-0000-0000E2030000}"/>
    <cellStyle name="Opomba 2 4 3 10" xfId="3342" xr:uid="{18DC5821-DD8D-40F1-B6C6-AA8AAEC11D76}"/>
    <cellStyle name="Opomba 2 4 3 2" xfId="1090" xr:uid="{00000000-0005-0000-0000-0000E3030000}"/>
    <cellStyle name="Opomba 2 4 3 2 2" xfId="4157" xr:uid="{354F8A76-AF26-4D81-83F5-BDF2FDC07F32}"/>
    <cellStyle name="Opomba 2 4 3 2 3" xfId="6757" xr:uid="{0021EA77-23DE-4652-9CFB-056244ACA77B}"/>
    <cellStyle name="Opomba 2 4 3 2 4" xfId="8540" xr:uid="{64747695-2511-4E49-A511-701F0E906CA8}"/>
    <cellStyle name="Opomba 2 4 3 3" xfId="2830" xr:uid="{00000000-0005-0000-0000-0000E4030000}"/>
    <cellStyle name="Opomba 2 4 3 3 2" xfId="5896" xr:uid="{253C9540-C90A-4C89-804B-B7891A3968BB}"/>
    <cellStyle name="Opomba 2 4 3 3 3" xfId="8054" xr:uid="{8876B379-3A0A-4440-A30D-16558552FD87}"/>
    <cellStyle name="Opomba 2 4 3 3 4" xfId="8904" xr:uid="{B75833C9-5C66-4BE0-B632-931241543255}"/>
    <cellStyle name="Opomba 2 4 3 4" xfId="2934" xr:uid="{00000000-0005-0000-0000-0000E5030000}"/>
    <cellStyle name="Opomba 2 4 3 4 2" xfId="6000" xr:uid="{1BCE2300-3A26-4929-B453-D2F5A61FA6C2}"/>
    <cellStyle name="Opomba 2 4 3 4 3" xfId="8158" xr:uid="{554DB23D-43E3-4C51-8269-066562F40029}"/>
    <cellStyle name="Opomba 2 4 3 4 4" xfId="8498" xr:uid="{2430E9D3-EDC1-44FB-8E9F-0CBD7F4A8B2E}"/>
    <cellStyle name="Opomba 2 4 3 5" xfId="3057" xr:uid="{00000000-0005-0000-0000-0000E6030000}"/>
    <cellStyle name="Opomba 2 4 3 5 2" xfId="6123" xr:uid="{28F5462B-3A8C-4A02-BCBC-EC41372F2691}"/>
    <cellStyle name="Opomba 2 4 3 5 3" xfId="8281" xr:uid="{E436E580-94A4-4B88-8965-EFFD2184A45D}"/>
    <cellStyle name="Opomba 2 4 3 5 4" xfId="8665" xr:uid="{16436D3D-7254-4026-B715-E4CA449F9A03}"/>
    <cellStyle name="Opomba 2 4 3 6" xfId="2535" xr:uid="{00000000-0005-0000-0000-0000E7030000}"/>
    <cellStyle name="Opomba 2 4 3 6 2" xfId="5601" xr:uid="{BF6B3354-FCE0-47A2-9401-1AEBCB691FCB}"/>
    <cellStyle name="Opomba 2 4 3 6 3" xfId="7759" xr:uid="{D920EA57-93ED-4C63-974A-90729C6107F5}"/>
    <cellStyle name="Opomba 2 4 3 6 4" xfId="8959" xr:uid="{C0CED1AB-C0BE-41AA-A4EE-33E88885BD5E}"/>
    <cellStyle name="Opomba 2 4 3 7" xfId="3206" xr:uid="{00000000-0005-0000-0000-0000E8030000}"/>
    <cellStyle name="Opomba 2 4 3 7 2" xfId="6272" xr:uid="{E0D62465-A7B7-4102-925B-3353EB1B7C41}"/>
    <cellStyle name="Opomba 2 4 3 7 3" xfId="8430" xr:uid="{2ED585D3-E9F5-4FBB-928D-01666CDE5E27}"/>
    <cellStyle name="Opomba 2 4 3 7 4" xfId="3305" xr:uid="{B0E2B2F9-5E7A-4234-ABFB-543FEAD1275E}"/>
    <cellStyle name="Opomba 2 4 3 8" xfId="5182" xr:uid="{FE95CF17-2DF2-426F-B921-9BF8FB07CCE6}"/>
    <cellStyle name="Opomba 2 4 3 9" xfId="7340" xr:uid="{103D9CD7-0B34-4B34-A610-C2F618FAD4D1}"/>
    <cellStyle name="Opomba 2 4 4" xfId="2149" xr:uid="{00000000-0005-0000-0000-0000E9030000}"/>
    <cellStyle name="Opomba 2 4 4 10" xfId="8943" xr:uid="{93885115-2A6E-409F-BF08-2F2C4E2601EC}"/>
    <cellStyle name="Opomba 2 4 4 2" xfId="2753" xr:uid="{00000000-0005-0000-0000-0000EA030000}"/>
    <cellStyle name="Opomba 2 4 4 2 2" xfId="5819" xr:uid="{7B20C52E-6EC7-4268-98BB-B57555305EDB}"/>
    <cellStyle name="Opomba 2 4 4 2 3" xfId="7977" xr:uid="{52B1FDEF-CF64-48CE-8C4B-3EEB3E19D98D}"/>
    <cellStyle name="Opomba 2 4 4 2 4" xfId="6872" xr:uid="{8CD1FDA5-43D8-4689-A961-D8227456A88D}"/>
    <cellStyle name="Opomba 2 4 4 3" xfId="2863" xr:uid="{00000000-0005-0000-0000-0000EB030000}"/>
    <cellStyle name="Opomba 2 4 4 3 2" xfId="5929" xr:uid="{4F7AA038-278A-4BAB-8E47-3E32AF3BFC1F}"/>
    <cellStyle name="Opomba 2 4 4 3 3" xfId="8087" xr:uid="{93EA234C-238A-4A7F-A5D5-30F268F0D6A3}"/>
    <cellStyle name="Opomba 2 4 4 3 4" xfId="3331" xr:uid="{AE251EE0-DB1F-41D8-8AC4-476809412404}"/>
    <cellStyle name="Opomba 2 4 4 4" xfId="2967" xr:uid="{00000000-0005-0000-0000-0000EC030000}"/>
    <cellStyle name="Opomba 2 4 4 4 2" xfId="6033" xr:uid="{256D5B4B-B8B8-4357-9FF7-5B5B3890BF69}"/>
    <cellStyle name="Opomba 2 4 4 4 3" xfId="8191" xr:uid="{45F00FC0-9DA9-4E09-B129-653CAFDAB033}"/>
    <cellStyle name="Opomba 2 4 4 4 4" xfId="8607" xr:uid="{B060FA0C-2F32-4A6C-9F07-E7DB2D9CF949}"/>
    <cellStyle name="Opomba 2 4 4 5" xfId="3090" xr:uid="{00000000-0005-0000-0000-0000ED030000}"/>
    <cellStyle name="Opomba 2 4 4 5 2" xfId="6156" xr:uid="{6D2F2B5A-499A-49E6-8A2B-95F458F1B2FF}"/>
    <cellStyle name="Opomba 2 4 4 5 3" xfId="8314" xr:uid="{4693F17D-A4E9-4D50-9131-E97FE63A6494}"/>
    <cellStyle name="Opomba 2 4 4 5 4" xfId="3321" xr:uid="{6E417088-92E2-464B-90C2-493919168AD3}"/>
    <cellStyle name="Opomba 2 4 4 6" xfId="3162" xr:uid="{00000000-0005-0000-0000-0000EE030000}"/>
    <cellStyle name="Opomba 2 4 4 6 2" xfId="6228" xr:uid="{505F20CE-B155-4BDE-AC63-4F0010D5172D}"/>
    <cellStyle name="Opomba 2 4 4 6 3" xfId="8386" xr:uid="{D8D64851-2198-4891-8F8B-C450E9AC12C9}"/>
    <cellStyle name="Opomba 2 4 4 6 4" xfId="8708" xr:uid="{BC9D67F3-9B9B-4ECF-BC9F-061E1A313914}"/>
    <cellStyle name="Opomba 2 4 4 7" xfId="3239" xr:uid="{00000000-0005-0000-0000-0000EF030000}"/>
    <cellStyle name="Opomba 2 4 4 7 2" xfId="6305" xr:uid="{67632545-B57F-4CE5-B60B-BF2D85EC9CE9}"/>
    <cellStyle name="Opomba 2 4 4 7 3" xfId="8463" xr:uid="{6F8B0540-04D3-4209-A4D4-1A9330D3097A}"/>
    <cellStyle name="Opomba 2 4 4 7 4" xfId="6680" xr:uid="{4733F7A4-839D-4496-AA7F-85DF8798EC00}"/>
    <cellStyle name="Opomba 2 4 4 8" xfId="5215" xr:uid="{0F9BA3F2-853D-45DC-B7BF-F46B23076B38}"/>
    <cellStyle name="Opomba 2 4 4 9" xfId="7373" xr:uid="{8AD147AE-344A-44ED-9582-3172C481DEBB}"/>
    <cellStyle name="Opomba 2 4 5" xfId="1143" xr:uid="{00000000-0005-0000-0000-0000F0030000}"/>
    <cellStyle name="Opomba 2 4 5 2" xfId="4210" xr:uid="{BB8E873B-F523-43E2-B808-68FA366AC9A5}"/>
    <cellStyle name="Opomba 2 4 5 3" xfId="6808" xr:uid="{5C4FC17A-2511-4C6A-BFDB-70E7D86A0654}"/>
    <cellStyle name="Opomba 2 4 5 4" xfId="8728" xr:uid="{C11267AB-CE8C-4B46-8DBB-C75E3900154A}"/>
    <cellStyle name="Opomba 2 4 6" xfId="2262" xr:uid="{00000000-0005-0000-0000-0000F1030000}"/>
    <cellStyle name="Opomba 2 4 6 2" xfId="5328" xr:uid="{780BE972-AE28-414B-8657-5A26D228A375}"/>
    <cellStyle name="Opomba 2 4 6 3" xfId="7486" xr:uid="{0F98DD04-1156-4B65-A70B-C1C73A7FBD90}"/>
    <cellStyle name="Opomba 2 4 6 4" xfId="8667" xr:uid="{ACD6585D-E734-4FEF-9B94-5A519AD8C341}"/>
    <cellStyle name="Opomba 2 4 7" xfId="2503" xr:uid="{00000000-0005-0000-0000-0000F2030000}"/>
    <cellStyle name="Opomba 2 4 7 2" xfId="5569" xr:uid="{1A62A371-71CB-470A-9AD1-95139237D586}"/>
    <cellStyle name="Opomba 2 4 7 3" xfId="7727" xr:uid="{06EB7FBF-33AC-4121-B489-AEF75684A8EB}"/>
    <cellStyle name="Opomba 2 4 7 4" xfId="6490" xr:uid="{25C91D3C-B105-4657-B25D-A4D8A61F7207}"/>
    <cellStyle name="Opomba 2 4 8" xfId="3640" xr:uid="{4F4B598A-8140-4154-A6CB-9FE9CBEEE2BA}"/>
    <cellStyle name="Opomba 2 4 9" xfId="3608" xr:uid="{9C816DC4-9F44-4EC3-9091-0B8E554BA222}"/>
    <cellStyle name="Opomba 2 5" xfId="1353" xr:uid="{00000000-0005-0000-0000-0000F3030000}"/>
    <cellStyle name="Opomba 2 5 10" xfId="7086" xr:uid="{C71A2039-CF8E-4BEA-BE60-28DE5F846464}"/>
    <cellStyle name="Opomba 2 5 2" xfId="2472" xr:uid="{00000000-0005-0000-0000-0000F4030000}"/>
    <cellStyle name="Opomba 2 5 2 2" xfId="5538" xr:uid="{6CEF5D1A-EC98-4043-9485-D142DE03EF22}"/>
    <cellStyle name="Opomba 2 5 2 3" xfId="7696" xr:uid="{B0E1CC4A-3DC7-4FD9-9488-FFE3C89BAF16}"/>
    <cellStyle name="Opomba 2 5 2 4" xfId="6974" xr:uid="{E940826A-641B-44CB-A05E-A098B3E3E174}"/>
    <cellStyle name="Opomba 2 5 3" xfId="2426" xr:uid="{00000000-0005-0000-0000-0000F5030000}"/>
    <cellStyle name="Opomba 2 5 3 2" xfId="5492" xr:uid="{CAF5EE5B-2AC5-4F08-ACC3-A6BB8B4F8F0D}"/>
    <cellStyle name="Opomba 2 5 3 3" xfId="7650" xr:uid="{AC91CE82-CD12-46CE-8ED6-ED95F629A7E9}"/>
    <cellStyle name="Opomba 2 5 3 4" xfId="8895" xr:uid="{7BFC843A-CA85-4005-87BE-C7CEA8405225}"/>
    <cellStyle name="Opomba 2 5 4" xfId="1087" xr:uid="{00000000-0005-0000-0000-0000F6030000}"/>
    <cellStyle name="Opomba 2 5 4 2" xfId="4154" xr:uid="{9866BE32-33F6-4EEB-B46B-6738A1A24443}"/>
    <cellStyle name="Opomba 2 5 4 3" xfId="6754" xr:uid="{4A7B515A-23CD-48BC-8845-4439C11285C3}"/>
    <cellStyle name="Opomba 2 5 4 4" xfId="9052" xr:uid="{96B6BA26-4FA8-4403-ADF0-C09B8E5EA400}"/>
    <cellStyle name="Opomba 2 5 5" xfId="2414" xr:uid="{00000000-0005-0000-0000-0000F7030000}"/>
    <cellStyle name="Opomba 2 5 5 2" xfId="5480" xr:uid="{2E781694-C164-41D3-B5FD-B168A7161A95}"/>
    <cellStyle name="Opomba 2 5 5 3" xfId="7638" xr:uid="{DEE01CFC-A4C2-4CFF-A4CF-300C41730BA5}"/>
    <cellStyle name="Opomba 2 5 5 4" xfId="8590" xr:uid="{0A609329-C04D-4DE2-8A20-C3E4ED7D63FC}"/>
    <cellStyle name="Opomba 2 5 6" xfId="3040" xr:uid="{00000000-0005-0000-0000-0000F8030000}"/>
    <cellStyle name="Opomba 2 5 6 2" xfId="6106" xr:uid="{7E5CA593-6B98-4C23-81A0-76C3160D46C6}"/>
    <cellStyle name="Opomba 2 5 6 3" xfId="8264" xr:uid="{701A8CB6-A9E2-4C8C-A415-C283BB681456}"/>
    <cellStyle name="Opomba 2 5 6 4" xfId="6665" xr:uid="{C6EE1D4C-0092-48F9-8951-AEBB7184E9C1}"/>
    <cellStyle name="Opomba 2 5 7" xfId="3117" xr:uid="{00000000-0005-0000-0000-0000F9030000}"/>
    <cellStyle name="Opomba 2 5 7 2" xfId="6183" xr:uid="{746BA0CD-80D8-410F-ABD0-20B51E31B189}"/>
    <cellStyle name="Opomba 2 5 7 3" xfId="8341" xr:uid="{08C50A61-1937-4B81-B0DA-A1611E212258}"/>
    <cellStyle name="Opomba 2 5 7 4" xfId="8594" xr:uid="{F261A9B1-1556-41EC-AC24-C786FFA7E14D}"/>
    <cellStyle name="Opomba 2 5 8" xfId="4420" xr:uid="{AA1C5A2E-E0D0-4DC2-9116-2D0118927D50}"/>
    <cellStyle name="Opomba 2 5 9" xfId="6929" xr:uid="{341D9101-4C7D-4216-90AA-3DF57B32E71B}"/>
    <cellStyle name="Opomba 2 6" xfId="1346" xr:uid="{00000000-0005-0000-0000-0000FA030000}"/>
    <cellStyle name="Opomba 2 6 10" xfId="7185" xr:uid="{F1E37328-F96D-4F02-B457-2D9EAFCC161A}"/>
    <cellStyle name="Opomba 2 6 2" xfId="2354" xr:uid="{00000000-0005-0000-0000-0000FB030000}"/>
    <cellStyle name="Opomba 2 6 2 2" xfId="5420" xr:uid="{D3EA2C82-A9EB-4690-8E6C-A00D0B8E833A}"/>
    <cellStyle name="Opomba 2 6 2 3" xfId="7578" xr:uid="{AFF62E88-F557-4B3F-AACC-7DC1E618A170}"/>
    <cellStyle name="Opomba 2 6 2 4" xfId="8906" xr:uid="{B3E334A2-DC69-4962-8CBC-B7AD75F3BA5D}"/>
    <cellStyle name="Opomba 2 6 3" xfId="2569" xr:uid="{00000000-0005-0000-0000-0000FC030000}"/>
    <cellStyle name="Opomba 2 6 3 2" xfId="5635" xr:uid="{14106D8D-9CCA-4470-AAF6-AA31E76E5B52}"/>
    <cellStyle name="Opomba 2 6 3 3" xfId="7793" xr:uid="{BB04F3F6-E52C-4090-848B-A77D4A2F9B6F}"/>
    <cellStyle name="Opomba 2 6 3 4" xfId="6470" xr:uid="{4A493CAC-792D-4275-ABB3-685F84C968C5}"/>
    <cellStyle name="Opomba 2 6 4" xfId="2639" xr:uid="{00000000-0005-0000-0000-0000FD030000}"/>
    <cellStyle name="Opomba 2 6 4 2" xfId="5705" xr:uid="{B0A40832-DA30-476E-8323-6392BB275E8E}"/>
    <cellStyle name="Opomba 2 6 4 3" xfId="7863" xr:uid="{990B0E3B-B921-4895-8634-63B8894EBF82}"/>
    <cellStyle name="Opomba 2 6 4 4" xfId="6681" xr:uid="{3DD8262F-237A-4623-A49C-43CC66EDDA55}"/>
    <cellStyle name="Opomba 2 6 5" xfId="2683" xr:uid="{00000000-0005-0000-0000-0000FE030000}"/>
    <cellStyle name="Opomba 2 6 5 2" xfId="5749" xr:uid="{A7114AA1-D68D-4DE5-8CF3-7E132321F6AD}"/>
    <cellStyle name="Opomba 2 6 5 3" xfId="7907" xr:uid="{D56FF7D1-B3D5-4C9A-A408-F02E2B53065B}"/>
    <cellStyle name="Opomba 2 6 5 4" xfId="8654" xr:uid="{2F6739BE-2602-4715-9862-FDE2219C2F0A}"/>
    <cellStyle name="Opomba 2 6 6" xfId="2458" xr:uid="{00000000-0005-0000-0000-0000FF030000}"/>
    <cellStyle name="Opomba 2 6 6 2" xfId="5524" xr:uid="{3902584B-2279-44D4-A600-8430F2D645F2}"/>
    <cellStyle name="Opomba 2 6 6 3" xfId="7682" xr:uid="{B58BF5F0-EC74-4509-80D8-7A275E519D5D}"/>
    <cellStyle name="Opomba 2 6 6 4" xfId="3329" xr:uid="{1F0FAE62-BC19-4F65-8DD7-3D54FB7219A9}"/>
    <cellStyle name="Opomba 2 6 7" xfId="2784" xr:uid="{00000000-0005-0000-0000-000000040000}"/>
    <cellStyle name="Opomba 2 6 7 2" xfId="5850" xr:uid="{63030C50-E815-4576-B8C4-0FA8DE67DCA7}"/>
    <cellStyle name="Opomba 2 6 7 3" xfId="8008" xr:uid="{14C6D566-19B8-4DA4-B460-BE95108A073E}"/>
    <cellStyle name="Opomba 2 6 7 4" xfId="8507" xr:uid="{82C39A49-B587-467D-86DE-74D2594981A4}"/>
    <cellStyle name="Opomba 2 6 8" xfId="4413" xr:uid="{7EFE8225-3413-4289-B9B4-4BA0FCFFDC52}"/>
    <cellStyle name="Opomba 2 6 9" xfId="6923" xr:uid="{3AEFA611-3C42-44B3-8478-4AA8BF231BD4}"/>
    <cellStyle name="Opomba 2 7" xfId="823" xr:uid="{00000000-0005-0000-0000-000001040000}"/>
    <cellStyle name="Opomba 2 7 2" xfId="3890" xr:uid="{B245685D-EE01-44E2-B9E6-991D5DD28E22}"/>
    <cellStyle name="Opomba 2 7 3" xfId="6573" xr:uid="{D58A4F6E-2824-4BC6-B1EA-821A938AF4F1}"/>
    <cellStyle name="Opomba 2 7 4" xfId="6394" xr:uid="{E19659A3-D0C0-475E-99A3-088232D67F02}"/>
    <cellStyle name="Opomba 2 8" xfId="827" xr:uid="{00000000-0005-0000-0000-000002040000}"/>
    <cellStyle name="Opomba 2 8 2" xfId="3894" xr:uid="{E7505FFB-BEE4-48C4-8924-A0D8A81CDFE0}"/>
    <cellStyle name="Opomba 2 8 3" xfId="6577" xr:uid="{DF952697-3137-4A2C-AADC-9DFAF5D719F4}"/>
    <cellStyle name="Opomba 2 8 4" xfId="6852" xr:uid="{F9DC9320-6706-4DF5-826E-D18D38C9F30C}"/>
    <cellStyle name="Opomba 2 9" xfId="2390" xr:uid="{00000000-0005-0000-0000-000003040000}"/>
    <cellStyle name="Opomba 2 9 2" xfId="5456" xr:uid="{C08E617F-2754-420F-B97E-F5AF4CF22D4B}"/>
    <cellStyle name="Opomba 2 9 3" xfId="7614" xr:uid="{247212EF-B535-4870-8236-F88E67AB0C54}"/>
    <cellStyle name="Opomba 2 9 4" xfId="9097" xr:uid="{03B40A06-B3A8-4BA1-B27D-638F7C65331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1" xr:uid="{00000000-0005-0000-0000-000007040000}"/>
    <cellStyle name="Output 10 2" xfId="4178" xr:uid="{DA45AB18-B426-427A-A1B3-EE50C2AFBD05}"/>
    <cellStyle name="Output 10 3" xfId="6778" xr:uid="{3A72A767-E50B-42C3-B6B2-4E1B3B65ACB6}"/>
    <cellStyle name="Output 10 4" xfId="6374" xr:uid="{3B3BC516-2078-42AB-A46F-0CF7A8DAA1A3}"/>
    <cellStyle name="Output 11" xfId="1073" xr:uid="{00000000-0005-0000-0000-000008040000}"/>
    <cellStyle name="Output 11 2" xfId="4140" xr:uid="{808CED27-5D1A-4EFB-898B-8FFD77325C43}"/>
    <cellStyle name="Output 11 3" xfId="6740" xr:uid="{5AE5427B-14F8-4E2A-B5F4-A7E108EB4EC0}"/>
    <cellStyle name="Output 11 4" xfId="3559" xr:uid="{762AE514-EC06-46FF-BF1B-85151F411A1B}"/>
    <cellStyle name="Output 12" xfId="2348" xr:uid="{00000000-0005-0000-0000-000009040000}"/>
    <cellStyle name="Output 12 2" xfId="5414" xr:uid="{D64DA105-4EC0-43D4-BD75-C0F75E2141E5}"/>
    <cellStyle name="Output 12 3" xfId="7572" xr:uid="{DCD0D4A3-E840-4C86-B036-15E590D69925}"/>
    <cellStyle name="Output 12 4" xfId="9009" xr:uid="{BEBCD140-EC8E-44EC-836B-7B03B604BD51}"/>
    <cellStyle name="Output 13" xfId="2631" xr:uid="{00000000-0005-0000-0000-00000A040000}"/>
    <cellStyle name="Output 13 2" xfId="5697" xr:uid="{FADE76A5-9129-4FCA-9C9A-4EE19C1E6739}"/>
    <cellStyle name="Output 13 3" xfId="7855" xr:uid="{182F3F18-70E9-4003-A973-D03E4D40E927}"/>
    <cellStyle name="Output 13 4" xfId="8525" xr:uid="{9CDAF43B-ABB3-4C2E-88DF-DBCC881851A3}"/>
    <cellStyle name="Output 14" xfId="3279" xr:uid="{82093C68-E5EC-43D8-AC79-F1383EC1303B}"/>
    <cellStyle name="Output 15" xfId="8891" xr:uid="{536BDE79-F647-4007-B20D-5BC2847A202C}"/>
    <cellStyle name="Output 16" xfId="8677" xr:uid="{1D2620ED-41B8-49BB-A017-2AEC00981F66}"/>
    <cellStyle name="Output 17" xfId="9271" xr:uid="{EE401218-D546-4556-A643-CA7F157C2922}"/>
    <cellStyle name="Output 2" xfId="201" xr:uid="{00000000-0005-0000-0000-00000B040000}"/>
    <cellStyle name="Output 2 10" xfId="1112" xr:uid="{00000000-0005-0000-0000-00000C040000}"/>
    <cellStyle name="Output 2 10 2" xfId="4179" xr:uid="{86616466-FD5E-494F-84D5-BB7E4F180978}"/>
    <cellStyle name="Output 2 10 3" xfId="6779" xr:uid="{DD9DE269-268B-4A28-A906-903959674857}"/>
    <cellStyle name="Output 2 10 4" xfId="7274" xr:uid="{BB79FA8F-E7AF-4CA8-A468-F3F0C5C17689}"/>
    <cellStyle name="Output 2 11" xfId="2210" xr:uid="{00000000-0005-0000-0000-00000D040000}"/>
    <cellStyle name="Output 2 11 2" xfId="5276" xr:uid="{D4891379-F1C5-47BF-8DAF-53F82E46A4F4}"/>
    <cellStyle name="Output 2 11 3" xfId="7434" xr:uid="{0B0AAC68-D5F1-483F-A505-E408E526B09F}"/>
    <cellStyle name="Output 2 11 4" xfId="6406" xr:uid="{5307461B-A88F-4ECE-83C1-534FD07001A9}"/>
    <cellStyle name="Output 2 12" xfId="2473" xr:uid="{00000000-0005-0000-0000-00000E040000}"/>
    <cellStyle name="Output 2 12 2" xfId="5539" xr:uid="{B32B9F47-4650-4CDB-A9EE-9E2B7D20115C}"/>
    <cellStyle name="Output 2 12 3" xfId="7697" xr:uid="{C13948B1-BF38-4C18-B98E-082787F89181}"/>
    <cellStyle name="Output 2 12 4" xfId="7287" xr:uid="{AD134D14-77D8-466C-A322-0F1F595409B0}"/>
    <cellStyle name="Output 2 13" xfId="3380" xr:uid="{0C8A62AA-5270-46C6-A6E3-DDF581A98FCC}"/>
    <cellStyle name="Output 2 14" xfId="6941" xr:uid="{7FB5FC6D-6361-44F3-91D6-E05436A89464}"/>
    <cellStyle name="Output 2 15" xfId="6428" xr:uid="{D985B2D7-6F3E-4A85-A14D-BF7523B42E4E}"/>
    <cellStyle name="Output 2 2" xfId="298" xr:uid="{00000000-0005-0000-0000-00000F040000}"/>
    <cellStyle name="Output 2 2 10" xfId="768" xr:uid="{00000000-0005-0000-0000-000010040000}"/>
    <cellStyle name="Output 2 2 10 2" xfId="3835" xr:uid="{34473A1B-E858-44CE-B580-BBC3145945CA}"/>
    <cellStyle name="Output 2 2 10 3" xfId="6523" xr:uid="{9C393C05-1238-47F9-B94D-790DF9AD0B21}"/>
    <cellStyle name="Output 2 2 10 4" xfId="8633" xr:uid="{671B0EF8-CAED-462A-86D8-10880B6A4063}"/>
    <cellStyle name="Output 2 2 11" xfId="2723" xr:uid="{00000000-0005-0000-0000-000011040000}"/>
    <cellStyle name="Output 2 2 11 2" xfId="5789" xr:uid="{DAC1F3FF-ABA4-45F7-8605-754691243253}"/>
    <cellStyle name="Output 2 2 11 3" xfId="7947" xr:uid="{84C2ADF1-D896-4098-8CEE-A4C72EA87FE6}"/>
    <cellStyle name="Output 2 2 11 4" xfId="6836" xr:uid="{1978C1F5-C900-4B52-B984-FFCA34BA88B7}"/>
    <cellStyle name="Output 2 2 12" xfId="3476" xr:uid="{86F23740-F0B2-4B70-A40C-2C06725B7B5F}"/>
    <cellStyle name="Output 2 2 13" xfId="7015" xr:uid="{7EB4B41A-50DD-4942-A19A-0C0C4D373A9A}"/>
    <cellStyle name="Output 2 2 14" xfId="8596" xr:uid="{194A4819-9F9A-4975-896E-85208F921B1F}"/>
    <cellStyle name="Output 2 2 2" xfId="695" xr:uid="{00000000-0005-0000-0000-000012040000}"/>
    <cellStyle name="Output 2 2 2 10" xfId="3762" xr:uid="{8E531AF2-9FE9-491D-A44A-4EA059AFACE8}"/>
    <cellStyle name="Output 2 2 2 11" xfId="6492" xr:uid="{6B280221-274F-4D06-ABF6-82C3BE77B688}"/>
    <cellStyle name="Output 2 2 2 12" xfId="6351" xr:uid="{0616B232-2363-43F0-85F7-605A3A83633A}"/>
    <cellStyle name="Output 2 2 2 2" xfId="1698" xr:uid="{00000000-0005-0000-0000-000013040000}"/>
    <cellStyle name="Output 2 2 2 2 10" xfId="7126" xr:uid="{E9A6D494-6F33-4DA2-813A-8266E89F315C}"/>
    <cellStyle name="Output 2 2 2 2 11" xfId="8718" xr:uid="{39147795-4321-403D-9FD4-A5A558BB94B2}"/>
    <cellStyle name="Output 2 2 2 2 2" xfId="2710" xr:uid="{00000000-0005-0000-0000-000014040000}"/>
    <cellStyle name="Output 2 2 2 2 2 2" xfId="5776" xr:uid="{6EB4ABF8-3868-49A6-B788-AACE53C2B744}"/>
    <cellStyle name="Output 2 2 2 2 2 3" xfId="7934" xr:uid="{C59C4942-B897-40C2-9339-308D263DB94B}"/>
    <cellStyle name="Output 2 2 2 2 2 4" xfId="8815" xr:uid="{96795FEE-4C83-4413-847E-EF711A70E07D}"/>
    <cellStyle name="Output 2 2 2 2 3" xfId="2602" xr:uid="{00000000-0005-0000-0000-000015040000}"/>
    <cellStyle name="Output 2 2 2 2 3 2" xfId="5668" xr:uid="{37B39CAB-B0B7-4702-A56C-A0CD899A9726}"/>
    <cellStyle name="Output 2 2 2 2 3 3" xfId="7826" xr:uid="{3C852330-05C3-4431-A072-3E028BF1529E}"/>
    <cellStyle name="Output 2 2 2 2 3 4" xfId="6812" xr:uid="{51ADD04A-AF19-4CF3-B576-8842C7DC8855}"/>
    <cellStyle name="Output 2 2 2 2 4" xfId="2496" xr:uid="{00000000-0005-0000-0000-000016040000}"/>
    <cellStyle name="Output 2 2 2 2 4 2" xfId="5562" xr:uid="{70C733AE-B9F6-48C1-9551-993E19E11E4A}"/>
    <cellStyle name="Output 2 2 2 2 4 3" xfId="7720" xr:uid="{85D5150B-7E3F-4A7B-B43B-E157927B3230}"/>
    <cellStyle name="Output 2 2 2 2 4 4" xfId="9187" xr:uid="{831E9685-AD73-4DA2-B702-B4935FBE2100}"/>
    <cellStyle name="Output 2 2 2 2 5" xfId="3038" xr:uid="{00000000-0005-0000-0000-000017040000}"/>
    <cellStyle name="Output 2 2 2 2 5 2" xfId="6104" xr:uid="{9D43909C-7DD0-42D6-9584-CEF48A701C08}"/>
    <cellStyle name="Output 2 2 2 2 5 3" xfId="8262" xr:uid="{C007BF62-1118-45D0-A9CB-65CFD6D8942C}"/>
    <cellStyle name="Output 2 2 2 2 5 4" xfId="6887" xr:uid="{B4144992-DA31-4060-88B6-4452F2BC1AB7}"/>
    <cellStyle name="Output 2 2 2 2 6" xfId="1077" xr:uid="{00000000-0005-0000-0000-000018040000}"/>
    <cellStyle name="Output 2 2 2 2 6 2" xfId="4144" xr:uid="{C99F426F-9FD9-4C6A-86E4-3E521031B46D}"/>
    <cellStyle name="Output 2 2 2 2 6 3" xfId="6744" xr:uid="{FC7CDC1D-98C2-42C9-9244-252AB42FBD33}"/>
    <cellStyle name="Output 2 2 2 2 6 4" xfId="7313" xr:uid="{09CC3185-3D25-48F1-A33C-5223DCB9C381}"/>
    <cellStyle name="Output 2 2 2 2 7" xfId="2803" xr:uid="{00000000-0005-0000-0000-000019040000}"/>
    <cellStyle name="Output 2 2 2 2 7 2" xfId="5869" xr:uid="{851FDDBE-56DA-4D27-A899-3F5BBE10931B}"/>
    <cellStyle name="Output 2 2 2 2 7 3" xfId="8027" xr:uid="{669B3C54-63AA-4861-9771-ADEC54C015BC}"/>
    <cellStyle name="Output 2 2 2 2 7 4" xfId="6890" xr:uid="{77722997-C5CD-4197-AA70-53CBCAA77D06}"/>
    <cellStyle name="Output 2 2 2 2 8" xfId="2271" xr:uid="{00000000-0005-0000-0000-00001A040000}"/>
    <cellStyle name="Output 2 2 2 2 8 2" xfId="5337" xr:uid="{86410225-0051-4B51-AD6F-9211A613AFF9}"/>
    <cellStyle name="Output 2 2 2 2 8 3" xfId="7495" xr:uid="{CEFD8CFB-9EE6-41F5-8E37-8DE8D07B331E}"/>
    <cellStyle name="Output 2 2 2 2 8 4" xfId="6440" xr:uid="{F23583DF-AB27-4ADB-827A-EB24FE413B2C}"/>
    <cellStyle name="Output 2 2 2 2 9" xfId="4765" xr:uid="{A3553F4A-67DB-4CD8-A7C3-9335166958C6}"/>
    <cellStyle name="Output 2 2 2 3" xfId="2142" xr:uid="{00000000-0005-0000-0000-00001B040000}"/>
    <cellStyle name="Output 2 2 2 3 10" xfId="7366" xr:uid="{06A2D54B-A118-4151-BAC2-6EAE184AEFCF}"/>
    <cellStyle name="Output 2 2 2 3 11" xfId="3300" xr:uid="{17A9D384-B669-40B7-909E-1FC7C94D1D63}"/>
    <cellStyle name="Output 2 2 2 3 2" xfId="2746" xr:uid="{00000000-0005-0000-0000-00001C040000}"/>
    <cellStyle name="Output 2 2 2 3 2 2" xfId="5812" xr:uid="{DFEA7A9B-F607-4899-9DF6-6102CF7A1224}"/>
    <cellStyle name="Output 2 2 2 3 2 3" xfId="7970" xr:uid="{849BF9BE-95D9-40EC-8BD2-84A687B7A508}"/>
    <cellStyle name="Output 2 2 2 3 2 4" xfId="6667" xr:uid="{510422DA-D3E9-4993-AC36-B37962A1811A}"/>
    <cellStyle name="Output 2 2 2 3 3" xfId="2856" xr:uid="{00000000-0005-0000-0000-00001D040000}"/>
    <cellStyle name="Output 2 2 2 3 3 2" xfId="5922" xr:uid="{3C34A0BB-FF30-418F-B6D7-A0DFC220B71C}"/>
    <cellStyle name="Output 2 2 2 3 3 3" xfId="8080" xr:uid="{1E776CFF-5D1B-4FEB-B0C3-24DCC5294F7C}"/>
    <cellStyle name="Output 2 2 2 3 3 4" xfId="6958" xr:uid="{C43890D0-1CF7-470E-ACF9-7D915C4DFFFA}"/>
    <cellStyle name="Output 2 2 2 3 4" xfId="2960" xr:uid="{00000000-0005-0000-0000-00001E040000}"/>
    <cellStyle name="Output 2 2 2 3 4 2" xfId="6026" xr:uid="{1BCCBEB2-9FD4-43B0-A735-CAA57DF0F470}"/>
    <cellStyle name="Output 2 2 2 3 4 3" xfId="8184" xr:uid="{A973C796-7A49-46A5-B2AC-5FCC1DFC55A3}"/>
    <cellStyle name="Output 2 2 2 3 4 4" xfId="7260" xr:uid="{7203E69F-BB75-4CF9-A20C-C30A5928BCE2}"/>
    <cellStyle name="Output 2 2 2 3 5" xfId="3083" xr:uid="{00000000-0005-0000-0000-00001F040000}"/>
    <cellStyle name="Output 2 2 2 3 5 2" xfId="6149" xr:uid="{D590D014-858A-4F64-A7D8-A3CCC9B88006}"/>
    <cellStyle name="Output 2 2 2 3 5 3" xfId="8307" xr:uid="{0C9E638F-19E0-4FFC-8381-22029A81B585}"/>
    <cellStyle name="Output 2 2 2 3 5 4" xfId="6963" xr:uid="{8779A366-04F5-4CF2-AED7-0FF5C0D2248E}"/>
    <cellStyle name="Output 2 2 2 3 6" xfId="3144" xr:uid="{00000000-0005-0000-0000-000020040000}"/>
    <cellStyle name="Output 2 2 2 3 6 2" xfId="6210" xr:uid="{E292C7E7-304D-4E2A-B891-BF487A2D1A92}"/>
    <cellStyle name="Output 2 2 2 3 6 3" xfId="8368" xr:uid="{0C34BA89-E526-4259-A259-B20E4702A018}"/>
    <cellStyle name="Output 2 2 2 3 6 4" xfId="7053" xr:uid="{55AB3460-F5F0-4CB7-9AF2-053A358FC16C}"/>
    <cellStyle name="Output 2 2 2 3 7" xfId="3155" xr:uid="{00000000-0005-0000-0000-000021040000}"/>
    <cellStyle name="Output 2 2 2 3 7 2" xfId="6221" xr:uid="{91DA47C4-A0EF-41EB-95D0-A5D52B7E516C}"/>
    <cellStyle name="Output 2 2 2 3 7 3" xfId="8379" xr:uid="{5E9DEC64-CEED-41DA-823B-2707FB1FAF15}"/>
    <cellStyle name="Output 2 2 2 3 7 4" xfId="8613" xr:uid="{B55D051F-864A-4115-A099-3E7D9467CA3A}"/>
    <cellStyle name="Output 2 2 2 3 8" xfId="3232" xr:uid="{00000000-0005-0000-0000-000022040000}"/>
    <cellStyle name="Output 2 2 2 3 8 2" xfId="6298" xr:uid="{8606EBB9-1836-49C0-8294-B2C9A0DB2CA8}"/>
    <cellStyle name="Output 2 2 2 3 8 3" xfId="8456" xr:uid="{4C332D47-51CC-4622-9573-1B3853788BF7}"/>
    <cellStyle name="Output 2 2 2 3 8 4" xfId="9170" xr:uid="{27DEFF38-3059-4D32-A054-8F3B72315C3C}"/>
    <cellStyle name="Output 2 2 2 3 9" xfId="5208" xr:uid="{B0293EAE-352E-403E-9227-45458F97DAEC}"/>
    <cellStyle name="Output 2 2 2 4" xfId="2145" xr:uid="{00000000-0005-0000-0000-000023040000}"/>
    <cellStyle name="Output 2 2 2 4 10" xfId="7369" xr:uid="{02ED9D10-374A-47B6-9FA5-E024D1681252}"/>
    <cellStyle name="Output 2 2 2 4 11" xfId="9217" xr:uid="{3F1C8390-95AF-46C2-97CA-E7617657986B}"/>
    <cellStyle name="Output 2 2 2 4 2" xfId="2749" xr:uid="{00000000-0005-0000-0000-000024040000}"/>
    <cellStyle name="Output 2 2 2 4 2 2" xfId="5815" xr:uid="{9ECECB48-85E9-4624-A710-62317996CF2C}"/>
    <cellStyle name="Output 2 2 2 4 2 3" xfId="7973" xr:uid="{D85A2C7E-8484-42E8-93A4-15481913862D}"/>
    <cellStyle name="Output 2 2 2 4 2 4" xfId="9153" xr:uid="{E9B7C93A-49D1-4404-A3B9-96B306A3A83E}"/>
    <cellStyle name="Output 2 2 2 4 3" xfId="2859" xr:uid="{00000000-0005-0000-0000-000025040000}"/>
    <cellStyle name="Output 2 2 2 4 3 2" xfId="5925" xr:uid="{8F931FDA-F8B5-4E3A-9E35-5F43305049B4}"/>
    <cellStyle name="Output 2 2 2 4 3 3" xfId="8083" xr:uid="{63025B9B-F585-4530-B502-F3DEFA11194B}"/>
    <cellStyle name="Output 2 2 2 4 3 4" xfId="8669" xr:uid="{47415CF3-BBD9-4A3E-9745-928D72779AC4}"/>
    <cellStyle name="Output 2 2 2 4 4" xfId="2963" xr:uid="{00000000-0005-0000-0000-000026040000}"/>
    <cellStyle name="Output 2 2 2 4 4 2" xfId="6029" xr:uid="{320BD7A9-6D8E-4225-A8D9-9D2BD3D04E85}"/>
    <cellStyle name="Output 2 2 2 4 4 3" xfId="8187" xr:uid="{770FF8BA-7615-41FE-B169-2C880CCB25B5}"/>
    <cellStyle name="Output 2 2 2 4 4 4" xfId="9212" xr:uid="{5D6C92D7-D4B2-4A7C-8FAC-0AF01AF818BC}"/>
    <cellStyle name="Output 2 2 2 4 5" xfId="3086" xr:uid="{00000000-0005-0000-0000-000027040000}"/>
    <cellStyle name="Output 2 2 2 4 5 2" xfId="6152" xr:uid="{069023FC-3D93-417D-8860-678789B4B8A8}"/>
    <cellStyle name="Output 2 2 2 4 5 3" xfId="8310" xr:uid="{84F1A3F7-38DB-471F-8A45-E8EE2233CD52}"/>
    <cellStyle name="Output 2 2 2 4 5 4" xfId="9031" xr:uid="{69FB62D7-F844-42D3-AAE4-D0924B25C1CF}"/>
    <cellStyle name="Output 2 2 2 4 6" xfId="3145" xr:uid="{00000000-0005-0000-0000-000028040000}"/>
    <cellStyle name="Output 2 2 2 4 6 2" xfId="6211" xr:uid="{4771DA4E-C15C-4BD6-A914-23947EADA076}"/>
    <cellStyle name="Output 2 2 2 4 6 3" xfId="8369" xr:uid="{C79C262B-02C1-4C6E-AFB5-4BF7585A9EF7}"/>
    <cellStyle name="Output 2 2 2 4 6 4" xfId="7133" xr:uid="{735660E7-2BFC-4C21-A730-5490414C05E1}"/>
    <cellStyle name="Output 2 2 2 4 7" xfId="3158" xr:uid="{00000000-0005-0000-0000-000029040000}"/>
    <cellStyle name="Output 2 2 2 4 7 2" xfId="6224" xr:uid="{BB3D662F-FA9D-4E2A-94BD-C47D55263BE0}"/>
    <cellStyle name="Output 2 2 2 4 7 3" xfId="8382" xr:uid="{D905B2A7-3E8F-4D8D-8C09-B212DA6F89B6}"/>
    <cellStyle name="Output 2 2 2 4 7 4" xfId="6870" xr:uid="{AD4C7BC4-A391-4E72-BA53-93FA0E27F10F}"/>
    <cellStyle name="Output 2 2 2 4 8" xfId="3235" xr:uid="{00000000-0005-0000-0000-00002A040000}"/>
    <cellStyle name="Output 2 2 2 4 8 2" xfId="6301" xr:uid="{5B00E3FB-42D5-4FEB-BE8C-BD2B34EDC497}"/>
    <cellStyle name="Output 2 2 2 4 8 3" xfId="8459" xr:uid="{2115C948-C039-407A-92D6-E8D2F17874BE}"/>
    <cellStyle name="Output 2 2 2 4 8 4" xfId="8742" xr:uid="{7227265E-72E9-4C6D-99F3-2F1E435DF1BD}"/>
    <cellStyle name="Output 2 2 2 4 9" xfId="5211" xr:uid="{B571EF3F-42C9-49C0-843C-65F80DEC3902}"/>
    <cellStyle name="Output 2 2 2 5" xfId="2169" xr:uid="{00000000-0005-0000-0000-00002B040000}"/>
    <cellStyle name="Output 2 2 2 5 10" xfId="7393" xr:uid="{92A08C83-B597-4432-BECC-44772652992A}"/>
    <cellStyle name="Output 2 2 2 5 11" xfId="3612" xr:uid="{54A555A5-ACF5-4EDF-9EFE-0EFCE89656C3}"/>
    <cellStyle name="Output 2 2 2 5 2" xfId="2773" xr:uid="{00000000-0005-0000-0000-00002C040000}"/>
    <cellStyle name="Output 2 2 2 5 2 2" xfId="5839" xr:uid="{B6D69036-9067-4E1A-B534-2FF00D08B9C7}"/>
    <cellStyle name="Output 2 2 2 5 2 3" xfId="7997" xr:uid="{171DE820-4FD5-46FD-874D-583EF4B73D40}"/>
    <cellStyle name="Output 2 2 2 5 2 4" xfId="3538" xr:uid="{DDB0C0C3-3711-4596-BE4B-629E981CB97C}"/>
    <cellStyle name="Output 2 2 2 5 3" xfId="2883" xr:uid="{00000000-0005-0000-0000-00002D040000}"/>
    <cellStyle name="Output 2 2 2 5 3 2" xfId="5949" xr:uid="{9CBC6C58-8280-49DD-8D5A-39EEC802B2FE}"/>
    <cellStyle name="Output 2 2 2 5 3 3" xfId="8107" xr:uid="{5BD4A331-E684-423F-B0D3-3E7A868527F8}"/>
    <cellStyle name="Output 2 2 2 5 3 4" xfId="7311" xr:uid="{13A82A2A-D090-4FBF-A92A-7E51E0FE0AF4}"/>
    <cellStyle name="Output 2 2 2 5 4" xfId="2987" xr:uid="{00000000-0005-0000-0000-00002E040000}"/>
    <cellStyle name="Output 2 2 2 5 4 2" xfId="6053" xr:uid="{A7DC52EE-370E-4CC4-919A-77BE92A9A832}"/>
    <cellStyle name="Output 2 2 2 5 4 3" xfId="8211" xr:uid="{D1DABCE7-B44A-4C9B-9DD3-34050758B4B8}"/>
    <cellStyle name="Output 2 2 2 5 4 4" xfId="8818" xr:uid="{8C397962-C861-4C1A-B708-FEE47F789E72}"/>
    <cellStyle name="Output 2 2 2 5 5" xfId="3050" xr:uid="{00000000-0005-0000-0000-00002F040000}"/>
    <cellStyle name="Output 2 2 2 5 5 2" xfId="6116" xr:uid="{6A63554A-72D8-4CB9-9C4F-590E9E4A9BD2}"/>
    <cellStyle name="Output 2 2 2 5 5 3" xfId="8274" xr:uid="{E4E0B163-6D7A-4947-B530-B38D994FA6D0}"/>
    <cellStyle name="Output 2 2 2 5 5 4" xfId="6427" xr:uid="{2E8B44A0-7B7B-4C59-91EE-3E500953E5A7}"/>
    <cellStyle name="Output 2 2 2 5 6" xfId="3110" xr:uid="{00000000-0005-0000-0000-000030040000}"/>
    <cellStyle name="Output 2 2 2 5 6 2" xfId="6176" xr:uid="{F6B48A0B-063B-4082-A65A-152846D4C50E}"/>
    <cellStyle name="Output 2 2 2 5 6 3" xfId="8334" xr:uid="{21FD71DB-FC44-4719-BBEB-71F68F489E67}"/>
    <cellStyle name="Output 2 2 2 5 6 4" xfId="8931" xr:uid="{F0922343-4A24-42AA-B0B4-1AB2ACD1EBAE}"/>
    <cellStyle name="Output 2 2 2 5 7" xfId="3182" xr:uid="{00000000-0005-0000-0000-000031040000}"/>
    <cellStyle name="Output 2 2 2 5 7 2" xfId="6248" xr:uid="{90B7CCD4-EF5C-4106-B846-EA6FB1F1BE1D}"/>
    <cellStyle name="Output 2 2 2 5 7 3" xfId="8406" xr:uid="{575976D7-3BE8-4A3B-BC69-A93095C723DE}"/>
    <cellStyle name="Output 2 2 2 5 7 4" xfId="6365" xr:uid="{D4F70746-E83D-4A73-BC04-6703C0D7B339}"/>
    <cellStyle name="Output 2 2 2 5 8" xfId="3259" xr:uid="{00000000-0005-0000-0000-000032040000}"/>
    <cellStyle name="Output 2 2 2 5 8 2" xfId="6325" xr:uid="{8B765D7A-0431-419E-AAD5-1E27385190A9}"/>
    <cellStyle name="Output 2 2 2 5 8 3" xfId="8483" xr:uid="{85135413-18F9-4F31-AE20-C853D400149C}"/>
    <cellStyle name="Output 2 2 2 5 8 4" xfId="8881" xr:uid="{BBD21567-D0CC-45A7-8329-CD3DDC058C82}"/>
    <cellStyle name="Output 2 2 2 5 9" xfId="5235" xr:uid="{00499425-6C19-4A17-B141-6124FFCB2B9B}"/>
    <cellStyle name="Output 2 2 2 6" xfId="1265" xr:uid="{00000000-0005-0000-0000-000033040000}"/>
    <cellStyle name="Output 2 2 2 6 2" xfId="4332" xr:uid="{29B5416C-CC6E-472A-AF81-5C760D02CFA8}"/>
    <cellStyle name="Output 2 2 2 6 3" xfId="6878" xr:uid="{74F32857-1DE4-48AC-9240-DA9152C9562D}"/>
    <cellStyle name="Output 2 2 2 6 4" xfId="9152" xr:uid="{0C9A019E-A613-4B11-B88A-D3DD4BE44159}"/>
    <cellStyle name="Output 2 2 2 7" xfId="2332" xr:uid="{00000000-0005-0000-0000-000034040000}"/>
    <cellStyle name="Output 2 2 2 7 2" xfId="5398" xr:uid="{57599A6C-0886-4E33-A084-2022242D2F67}"/>
    <cellStyle name="Output 2 2 2 7 3" xfId="7556" xr:uid="{C944099E-BD90-4BD4-A7A2-33E2E4CDC5F1}"/>
    <cellStyle name="Output 2 2 2 7 4" xfId="8879" xr:uid="{05359D55-94C5-419A-AF70-AB3ECECA4575}"/>
    <cellStyle name="Output 2 2 2 8" xfId="2245" xr:uid="{00000000-0005-0000-0000-000035040000}"/>
    <cellStyle name="Output 2 2 2 8 2" xfId="5311" xr:uid="{8BFDB1CF-DACA-4DC9-8D7C-ADC0175F7E38}"/>
    <cellStyle name="Output 2 2 2 8 3" xfId="7469" xr:uid="{9583D02F-A438-47D9-8404-E42A2480FF4B}"/>
    <cellStyle name="Output 2 2 2 8 4" xfId="8642" xr:uid="{3EBC33DE-A23D-43B9-ADC8-CEB484F30699}"/>
    <cellStyle name="Output 2 2 2 9" xfId="2405" xr:uid="{00000000-0005-0000-0000-000036040000}"/>
    <cellStyle name="Output 2 2 2 9 2" xfId="5471" xr:uid="{AEBADAD2-D886-47C4-A0BA-28AE7557FC99}"/>
    <cellStyle name="Output 2 2 2 9 3" xfId="7629" xr:uid="{33661C66-917E-4466-AA09-7D47D5598019}"/>
    <cellStyle name="Output 2 2 2 9 4" xfId="8796" xr:uid="{A5558074-A19A-44CC-BBDD-B31834FABB19}"/>
    <cellStyle name="Output 2 2 3" xfId="1485" xr:uid="{00000000-0005-0000-0000-000037040000}"/>
    <cellStyle name="Output 2 2 3 10" xfId="7002" xr:uid="{ED1DF0E7-53C2-4C61-AF6B-A9EF03585BD9}"/>
    <cellStyle name="Output 2 2 3 11" xfId="8910" xr:uid="{0E9EB9F6-07AB-48E8-904A-511303073F62}"/>
    <cellStyle name="Output 2 2 3 2" xfId="2378" xr:uid="{00000000-0005-0000-0000-000038040000}"/>
    <cellStyle name="Output 2 2 3 2 2" xfId="5444" xr:uid="{2BF76BE0-E783-4523-9823-B86F72617C19}"/>
    <cellStyle name="Output 2 2 3 2 3" xfId="7602" xr:uid="{23CDC86F-303E-4B40-AFA8-B2E8A413ECB0}"/>
    <cellStyle name="Output 2 2 3 2 4" xfId="8998" xr:uid="{C61B933A-5825-4A48-A3AD-E94048ABF1CB}"/>
    <cellStyle name="Output 2 2 3 3" xfId="1115" xr:uid="{00000000-0005-0000-0000-000039040000}"/>
    <cellStyle name="Output 2 2 3 3 2" xfId="4182" xr:uid="{326D3369-C8BC-4291-B9DE-E43812133AB5}"/>
    <cellStyle name="Output 2 2 3 3 3" xfId="6782" xr:uid="{23298F58-3EDC-48E5-8BAC-7907EE876643}"/>
    <cellStyle name="Output 2 2 3 3 4" xfId="7267" xr:uid="{97760875-C90C-4F1A-9178-17E3402448A7}"/>
    <cellStyle name="Output 2 2 3 4" xfId="2778" xr:uid="{00000000-0005-0000-0000-00003A040000}"/>
    <cellStyle name="Output 2 2 3 4 2" xfId="5844" xr:uid="{76B2BC3E-FEE2-44E1-9AC6-1777FC716BF6}"/>
    <cellStyle name="Output 2 2 3 4 3" xfId="8002" xr:uid="{EED29A7F-B06B-43A1-B74B-42C9A922523E}"/>
    <cellStyle name="Output 2 2 3 4 4" xfId="8766" xr:uid="{5C645A2D-02A5-4164-BB36-E37AB5A20D5B}"/>
    <cellStyle name="Output 2 2 3 5" xfId="759" xr:uid="{00000000-0005-0000-0000-00003B040000}"/>
    <cellStyle name="Output 2 2 3 5 2" xfId="3826" xr:uid="{A47CE96E-FE88-4EFF-A356-9E29D706DEEA}"/>
    <cellStyle name="Output 2 2 3 5 3" xfId="6514" xr:uid="{3FDA864B-CB0D-4D0F-8AF6-0DF6EF2205CA}"/>
    <cellStyle name="Output 2 2 3 5 4" xfId="9064" xr:uid="{DA01EC8B-032B-45B2-BAB0-57F2332AA93D}"/>
    <cellStyle name="Output 2 2 3 6" xfId="2289" xr:uid="{00000000-0005-0000-0000-00003C040000}"/>
    <cellStyle name="Output 2 2 3 6 2" xfId="5355" xr:uid="{6A7B5E49-451F-47BF-A893-89FE89C593BB}"/>
    <cellStyle name="Output 2 2 3 6 3" xfId="7513" xr:uid="{376279D0-36D5-496E-AD4A-C307A9AB9F86}"/>
    <cellStyle name="Output 2 2 3 6 4" xfId="9117" xr:uid="{CDFC5A41-5BA6-4C1B-83ED-CCE7C9E65BF8}"/>
    <cellStyle name="Output 2 2 3 7" xfId="2893" xr:uid="{00000000-0005-0000-0000-00003D040000}"/>
    <cellStyle name="Output 2 2 3 7 2" xfId="5959" xr:uid="{35EB2F47-DF3F-42F5-A91E-3E6BA0B5AC19}"/>
    <cellStyle name="Output 2 2 3 7 3" xfId="8117" xr:uid="{87C12117-BDEE-4568-834F-F0FF7EAF8FBB}"/>
    <cellStyle name="Output 2 2 3 7 4" xfId="7115" xr:uid="{DB29F022-CC27-47A9-A6D0-69DC95AE4C89}"/>
    <cellStyle name="Output 2 2 3 8" xfId="2469" xr:uid="{00000000-0005-0000-0000-00003E040000}"/>
    <cellStyle name="Output 2 2 3 8 2" xfId="5535" xr:uid="{092CA3EB-2056-4DDF-A08F-528FE2012AC8}"/>
    <cellStyle name="Output 2 2 3 8 3" xfId="7693" xr:uid="{73262112-3FF2-4CD7-AD9E-63E60B30F1EA}"/>
    <cellStyle name="Output 2 2 3 8 4" xfId="6457" xr:uid="{55F6E72F-835C-4E5A-AA40-E0B30C08E6EC}"/>
    <cellStyle name="Output 2 2 3 9" xfId="4552" xr:uid="{5BB02D2F-CC46-4F58-882A-9B3EDD2B12A5}"/>
    <cellStyle name="Output 2 2 4" xfId="1545" xr:uid="{00000000-0005-0000-0000-00003F040000}"/>
    <cellStyle name="Output 2 2 4 10" xfId="7030" xr:uid="{5D8D3BC6-35FE-4FCF-A16C-7E6FCA8AB19B}"/>
    <cellStyle name="Output 2 2 4 11" xfId="6633" xr:uid="{C562ADB9-BA2A-4256-A42E-197550793D41}"/>
    <cellStyle name="Output 2 2 4 2" xfId="2645" xr:uid="{00000000-0005-0000-0000-000040040000}"/>
    <cellStyle name="Output 2 2 4 2 2" xfId="5711" xr:uid="{55922779-3369-457B-865D-692ECA7C9430}"/>
    <cellStyle name="Output 2 2 4 2 3" xfId="7869" xr:uid="{EFCA2E91-FE2F-42B0-9671-14850E630EEC}"/>
    <cellStyle name="Output 2 2 4 2 4" xfId="7174" xr:uid="{D7874798-9581-4961-8598-7B1354374CB1}"/>
    <cellStyle name="Output 2 2 4 3" xfId="2439" xr:uid="{00000000-0005-0000-0000-000041040000}"/>
    <cellStyle name="Output 2 2 4 3 2" xfId="5505" xr:uid="{DE732D20-82BB-4AC6-B2AA-39F0BA7D9D27}"/>
    <cellStyle name="Output 2 2 4 3 3" xfId="7663" xr:uid="{9F0CAC08-45E5-4E78-8907-A398632D7F18}"/>
    <cellStyle name="Output 2 2 4 3 4" xfId="8578" xr:uid="{E6D1D089-AA2F-4B3D-8D0A-CE93E71635A6}"/>
    <cellStyle name="Output 2 2 4 4" xfId="2202" xr:uid="{00000000-0005-0000-0000-000042040000}"/>
    <cellStyle name="Output 2 2 4 4 2" xfId="5268" xr:uid="{B18B18D5-9F69-4727-8428-4A268023CD17}"/>
    <cellStyle name="Output 2 2 4 4 3" xfId="7426" xr:uid="{8E21E079-9D6B-4E82-AD42-BB3DF4C054A5}"/>
    <cellStyle name="Output 2 2 4 4 4" xfId="7007" xr:uid="{E559F074-D13A-4DCB-897C-6A06FF1D3A59}"/>
    <cellStyle name="Output 2 2 4 5" xfId="2586" xr:uid="{00000000-0005-0000-0000-000043040000}"/>
    <cellStyle name="Output 2 2 4 5 2" xfId="5652" xr:uid="{7F33BF69-8E7B-4321-89AD-D19535821C36}"/>
    <cellStyle name="Output 2 2 4 5 3" xfId="7810" xr:uid="{5EBE02B4-1AD0-4475-8C6E-55DED1D14CEF}"/>
    <cellStyle name="Output 2 2 4 5 4" xfId="8783" xr:uid="{04020A8E-77DD-464B-A2F3-7B612F62C064}"/>
    <cellStyle name="Output 2 2 4 6" xfId="2456" xr:uid="{00000000-0005-0000-0000-000044040000}"/>
    <cellStyle name="Output 2 2 4 6 2" xfId="5522" xr:uid="{5C10F50A-1BE6-43E4-B33C-ACF04692AB76}"/>
    <cellStyle name="Output 2 2 4 6 3" xfId="7680" xr:uid="{85FE520C-3CD8-41D8-A9C2-E00AB01DA776}"/>
    <cellStyle name="Output 2 2 4 6 4" xfId="7180" xr:uid="{84578900-2629-4C13-A0BE-7F448C60B2EF}"/>
    <cellStyle name="Output 2 2 4 7" xfId="2552" xr:uid="{00000000-0005-0000-0000-000045040000}"/>
    <cellStyle name="Output 2 2 4 7 2" xfId="5618" xr:uid="{89ED3841-0168-4420-AB57-CC6BA590AC13}"/>
    <cellStyle name="Output 2 2 4 7 3" xfId="7776" xr:uid="{0CADD147-BB3E-4A00-9DF4-A6F2F66BDC56}"/>
    <cellStyle name="Output 2 2 4 7 4" xfId="3586" xr:uid="{3DE133AC-9AB4-495E-B4DD-E57E13AD2A02}"/>
    <cellStyle name="Output 2 2 4 8" xfId="798" xr:uid="{00000000-0005-0000-0000-000046040000}"/>
    <cellStyle name="Output 2 2 4 8 2" xfId="3865" xr:uid="{982C1064-50B5-40FC-90F9-67C18DA7DED8}"/>
    <cellStyle name="Output 2 2 4 8 3" xfId="6549" xr:uid="{89E89BEF-F304-45EF-AA7B-8DEEAE44D0E6}"/>
    <cellStyle name="Output 2 2 4 8 4" xfId="3290" xr:uid="{CFC45CAB-8981-4C29-8493-DE4B06F44DA0}"/>
    <cellStyle name="Output 2 2 4 9" xfId="4612" xr:uid="{4995661F-6F31-48A1-A2EC-047DBAAE7000}"/>
    <cellStyle name="Output 2 2 5" xfId="2153" xr:uid="{00000000-0005-0000-0000-000047040000}"/>
    <cellStyle name="Output 2 2 5 10" xfId="7377" xr:uid="{195079E0-2A33-4998-83C6-7DF95551B8DB}"/>
    <cellStyle name="Output 2 2 5 11" xfId="8925" xr:uid="{C4290286-A4F5-4ABC-A5D6-D352BE547E36}"/>
    <cellStyle name="Output 2 2 5 2" xfId="2757" xr:uid="{00000000-0005-0000-0000-000048040000}"/>
    <cellStyle name="Output 2 2 5 2 2" xfId="5823" xr:uid="{381086B7-1A5F-474E-B55F-5C31F101535F}"/>
    <cellStyle name="Output 2 2 5 2 3" xfId="7981" xr:uid="{36CEC3E4-73C5-4455-989C-D67E0A0BDA75}"/>
    <cellStyle name="Output 2 2 5 2 4" xfId="8695" xr:uid="{6EFCF6E2-55F3-4F21-B91C-290E892902A2}"/>
    <cellStyle name="Output 2 2 5 3" xfId="2867" xr:uid="{00000000-0005-0000-0000-000049040000}"/>
    <cellStyle name="Output 2 2 5 3 2" xfId="5933" xr:uid="{9097EF1E-8EF7-408B-8CEF-89FC72FC4879}"/>
    <cellStyle name="Output 2 2 5 3 3" xfId="8091" xr:uid="{056E1CC5-56A9-4BC5-9093-01C925E9D0E5}"/>
    <cellStyle name="Output 2 2 5 3 4" xfId="8687" xr:uid="{5A4CED7E-ED26-413B-AB9A-798DF4A8B59D}"/>
    <cellStyle name="Output 2 2 5 4" xfId="2971" xr:uid="{00000000-0005-0000-0000-00004A040000}"/>
    <cellStyle name="Output 2 2 5 4 2" xfId="6037" xr:uid="{13049AD3-FD5A-4A17-B558-5A6F6C74B60C}"/>
    <cellStyle name="Output 2 2 5 4 3" xfId="8195" xr:uid="{9C70C405-0D6F-4B7F-857A-45A020B1CD08}"/>
    <cellStyle name="Output 2 2 5 4 4" xfId="6996" xr:uid="{68CCC9AC-159F-48C6-98AB-6984ADD12221}"/>
    <cellStyle name="Output 2 2 5 5" xfId="3094" xr:uid="{00000000-0005-0000-0000-00004B040000}"/>
    <cellStyle name="Output 2 2 5 5 2" xfId="6160" xr:uid="{92F29ACD-BEA0-47A4-A24C-93AD17ADEE7B}"/>
    <cellStyle name="Output 2 2 5 5 3" xfId="8318" xr:uid="{D899DFF9-68F1-47A9-BD70-B8593C4ADA6C}"/>
    <cellStyle name="Output 2 2 5 5 4" xfId="6666" xr:uid="{76899992-7A62-4D61-A390-60678BAB1379}"/>
    <cellStyle name="Output 2 2 5 6" xfId="3147" xr:uid="{00000000-0005-0000-0000-00004C040000}"/>
    <cellStyle name="Output 2 2 5 6 2" xfId="6213" xr:uid="{4FD9E0F0-8867-49A9-9E57-5CA537317D1F}"/>
    <cellStyle name="Output 2 2 5 6 3" xfId="8371" xr:uid="{5327522D-AA7D-444A-A1EC-D130482C8DF3}"/>
    <cellStyle name="Output 2 2 5 6 4" xfId="8900" xr:uid="{FD80F6DA-2578-4E08-A290-B101F8189C14}"/>
    <cellStyle name="Output 2 2 5 7" xfId="3166" xr:uid="{00000000-0005-0000-0000-00004D040000}"/>
    <cellStyle name="Output 2 2 5 7 2" xfId="6232" xr:uid="{8A63D081-4A9B-454C-9B54-B089F6D6A68D}"/>
    <cellStyle name="Output 2 2 5 7 3" xfId="8390" xr:uid="{1D00575A-AB5D-468A-8B7F-B4C3DA62034C}"/>
    <cellStyle name="Output 2 2 5 7 4" xfId="8814" xr:uid="{AE6F45B4-75E2-4ABF-8E64-8B61D220EE5E}"/>
    <cellStyle name="Output 2 2 5 8" xfId="3243" xr:uid="{00000000-0005-0000-0000-00004E040000}"/>
    <cellStyle name="Output 2 2 5 8 2" xfId="6309" xr:uid="{489ACBEC-E36A-4FF2-BFA2-BC3B4736F99F}"/>
    <cellStyle name="Output 2 2 5 8 3" xfId="8467" xr:uid="{993A29A6-92A7-465A-B5DD-AD5927E4723E}"/>
    <cellStyle name="Output 2 2 5 8 4" xfId="9179" xr:uid="{C550F031-3FF1-403D-B1F2-3601891C2783}"/>
    <cellStyle name="Output 2 2 5 9" xfId="5219" xr:uid="{63B6E2E3-8E51-40F7-99E6-F1DD65258565}"/>
    <cellStyle name="Output 2 2 6" xfId="1559" xr:uid="{00000000-0005-0000-0000-00004F040000}"/>
    <cellStyle name="Output 2 2 6 10" xfId="7044" xr:uid="{B46C12EE-BD1E-49A6-A5A9-DBA80E1FA077}"/>
    <cellStyle name="Output 2 2 6 11" xfId="7304" xr:uid="{39999F1B-0E58-434B-9342-AED9FA5469C5}"/>
    <cellStyle name="Output 2 2 6 2" xfId="2288" xr:uid="{00000000-0005-0000-0000-000050040000}"/>
    <cellStyle name="Output 2 2 6 2 2" xfId="5354" xr:uid="{C8F2FEEA-AAEE-4044-9156-28FE0882A73A}"/>
    <cellStyle name="Output 2 2 6 2 3" xfId="7512" xr:uid="{B6B06EFD-6FC5-4242-9748-8E1B9B5BFFF5}"/>
    <cellStyle name="Output 2 2 6 2 4" xfId="8499" xr:uid="{829FA7F3-3A1C-4392-AAC2-D4EE6964FD5B}"/>
    <cellStyle name="Output 2 2 6 3" xfId="2226" xr:uid="{00000000-0005-0000-0000-000051040000}"/>
    <cellStyle name="Output 2 2 6 3 2" xfId="5292" xr:uid="{24C6B9C9-6F3E-4534-B7B0-5B7F3DC1079E}"/>
    <cellStyle name="Output 2 2 6 3 3" xfId="7450" xr:uid="{7C147877-2C4B-4782-85C3-4DF35D9C265F}"/>
    <cellStyle name="Output 2 2 6 3 4" xfId="6821" xr:uid="{564CBDA2-7757-418D-94A0-40C3A8B72020}"/>
    <cellStyle name="Output 2 2 6 4" xfId="1081" xr:uid="{00000000-0005-0000-0000-000052040000}"/>
    <cellStyle name="Output 2 2 6 4 2" xfId="4148" xr:uid="{EA5A7A52-31DB-4D4A-9BDB-A84B81858F22}"/>
    <cellStyle name="Output 2 2 6 4 3" xfId="6748" xr:uid="{84D37061-BC63-4F06-9E22-E59426F3832C}"/>
    <cellStyle name="Output 2 2 6 4 4" xfId="3615" xr:uid="{8404EFB4-5C30-4D78-83F5-208956CEE865}"/>
    <cellStyle name="Output 2 2 6 5" xfId="2896" xr:uid="{00000000-0005-0000-0000-000053040000}"/>
    <cellStyle name="Output 2 2 6 5 2" xfId="5962" xr:uid="{C7E869F6-CEA7-460B-A7A7-8D8D886B2756}"/>
    <cellStyle name="Output 2 2 6 5 3" xfId="8120" xr:uid="{5A26104A-112D-4B7D-8C64-921B8A1E5CED}"/>
    <cellStyle name="Output 2 2 6 5 4" xfId="6620" xr:uid="{016A8AAE-B9DC-4B93-9B86-BED2B8916407}"/>
    <cellStyle name="Output 2 2 6 6" xfId="2670" xr:uid="{00000000-0005-0000-0000-000054040000}"/>
    <cellStyle name="Output 2 2 6 6 2" xfId="5736" xr:uid="{2DBEC77C-547F-48C2-BAA4-42227EDBD516}"/>
    <cellStyle name="Output 2 2 6 6 3" xfId="7894" xr:uid="{4B4C24CE-6E9A-4A6C-B93A-39E63E35D5B3}"/>
    <cellStyle name="Output 2 2 6 6 4" xfId="8946" xr:uid="{A93900F7-E5A9-48A1-AF6A-2186B9750475}"/>
    <cellStyle name="Output 2 2 6 7" xfId="2691" xr:uid="{00000000-0005-0000-0000-000055040000}"/>
    <cellStyle name="Output 2 2 6 7 2" xfId="5757" xr:uid="{12B80DD9-4A00-4372-8BD7-FA8E7E0C139B}"/>
    <cellStyle name="Output 2 2 6 7 3" xfId="7915" xr:uid="{F16E113D-3040-45D1-988C-2DE303E7DB77}"/>
    <cellStyle name="Output 2 2 6 7 4" xfId="6433" xr:uid="{26503C7C-94FD-435B-B338-64F95F59B8F2}"/>
    <cellStyle name="Output 2 2 6 8" xfId="3045" xr:uid="{00000000-0005-0000-0000-000056040000}"/>
    <cellStyle name="Output 2 2 6 8 2" xfId="6111" xr:uid="{0F4C3703-B642-4665-B613-2CE7C1D32F2A}"/>
    <cellStyle name="Output 2 2 6 8 3" xfId="8269" xr:uid="{426C768A-5693-44A0-B77C-9BEA1348661B}"/>
    <cellStyle name="Output 2 2 6 8 4" xfId="8676" xr:uid="{9DF72492-32CF-44DF-BE48-D98D6B1ACA35}"/>
    <cellStyle name="Output 2 2 6 9" xfId="4626" xr:uid="{3812D827-11F7-4F1D-B4EA-C74BBDBAB793}"/>
    <cellStyle name="Output 2 2 7" xfId="974" xr:uid="{00000000-0005-0000-0000-000057040000}"/>
    <cellStyle name="Output 2 2 7 2" xfId="4041" xr:uid="{CE63535F-B2A9-4173-B3AF-39E6D026578C}"/>
    <cellStyle name="Output 2 2 7 3" xfId="6677" xr:uid="{E81A21DC-966C-4233-91EA-9C73F57915DA}"/>
    <cellStyle name="Output 2 2 7 4" xfId="3570" xr:uid="{23035682-4EC1-4A71-9A8F-3214576D75A6}"/>
    <cellStyle name="Output 2 2 8" xfId="761" xr:uid="{00000000-0005-0000-0000-000058040000}"/>
    <cellStyle name="Output 2 2 8 2" xfId="3828" xr:uid="{EAE7C8CD-DDBE-47A0-9437-075E482D445B}"/>
    <cellStyle name="Output 2 2 8 3" xfId="6516" xr:uid="{32B5FCDA-A46C-44F6-819F-0D59E8765056}"/>
    <cellStyle name="Output 2 2 8 4" xfId="6432" xr:uid="{B3F10397-0E7E-4477-8301-F9015813FDDC}"/>
    <cellStyle name="Output 2 2 9" xfId="2345" xr:uid="{00000000-0005-0000-0000-000059040000}"/>
    <cellStyle name="Output 2 2 9 2" xfId="5411" xr:uid="{6DE5EB80-8099-4FCD-A4CA-4B59506F2622}"/>
    <cellStyle name="Output 2 2 9 3" xfId="7569" xr:uid="{9B34BD3A-A460-4F34-9C51-E06230F0A44F}"/>
    <cellStyle name="Output 2 2 9 4" xfId="8860" xr:uid="{D611CB39-2466-4BE2-8947-DE1DE03DECBB}"/>
    <cellStyle name="Output 2 3" xfId="451" xr:uid="{00000000-0005-0000-0000-00005A040000}"/>
    <cellStyle name="Output 2 4" xfId="600" xr:uid="{00000000-0005-0000-0000-00005B040000}"/>
    <cellStyle name="Output 2 4 10" xfId="3667" xr:uid="{CD6C337B-4358-41F9-AAED-00BA550CAED3}"/>
    <cellStyle name="Output 2 4 11" xfId="6536" xr:uid="{97E0CCA0-D52C-4F79-A336-ACA1394D24A6}"/>
    <cellStyle name="Output 2 4 12" xfId="8619" xr:uid="{B2486094-C9C4-4C45-B0E8-3B9B1E804881}"/>
    <cellStyle name="Output 2 4 2" xfId="1603" xr:uid="{00000000-0005-0000-0000-00005C040000}"/>
    <cellStyle name="Output 2 4 2 10" xfId="7073" xr:uid="{4C1E3269-A066-473C-9531-FE7B380C3F0B}"/>
    <cellStyle name="Output 2 4 2 11" xfId="8542" xr:uid="{D0C91189-7EEE-4F56-8CF1-0327B3D86D46}"/>
    <cellStyle name="Output 2 4 2 2" xfId="2682" xr:uid="{00000000-0005-0000-0000-00005D040000}"/>
    <cellStyle name="Output 2 4 2 2 2" xfId="5748" xr:uid="{1C238FF1-2660-4F1D-BDFA-24961FBDC6CA}"/>
    <cellStyle name="Output 2 4 2 2 3" xfId="7906" xr:uid="{8ABC0EE8-493A-460F-A121-D066D6747DA3}"/>
    <cellStyle name="Output 2 4 2 2 4" xfId="7169" xr:uid="{A4E63A8F-AB1F-4D33-B269-680FCBA4A980}"/>
    <cellStyle name="Output 2 4 2 3" xfId="2295" xr:uid="{00000000-0005-0000-0000-00005E040000}"/>
    <cellStyle name="Output 2 4 2 3 2" xfId="5361" xr:uid="{2E1E5097-431B-4004-A599-64AF4D82D16F}"/>
    <cellStyle name="Output 2 4 2 3 3" xfId="7519" xr:uid="{518C2101-78F7-49A9-815F-3EF540C16F2F}"/>
    <cellStyle name="Output 2 4 2 3 4" xfId="9166" xr:uid="{14BFD343-A33E-4F3A-835B-A9899D1AAD80}"/>
    <cellStyle name="Output 2 4 2 4" xfId="2621" xr:uid="{00000000-0005-0000-0000-00005F040000}"/>
    <cellStyle name="Output 2 4 2 4 2" xfId="5687" xr:uid="{29653B29-C5B5-4A60-90D6-F5E1F0C0F768}"/>
    <cellStyle name="Output 2 4 2 4 3" xfId="7845" xr:uid="{5B2B5FA7-4DF9-4E4C-ACE9-2CCA6A735D35}"/>
    <cellStyle name="Output 2 4 2 4 4" xfId="8571" xr:uid="{865D3B97-B9D5-423A-9C6B-6E8E406AE438}"/>
    <cellStyle name="Output 2 4 2 5" xfId="3015" xr:uid="{00000000-0005-0000-0000-000060040000}"/>
    <cellStyle name="Output 2 4 2 5 2" xfId="6081" xr:uid="{8FD92F76-B200-423D-BFE9-5BA25B65357E}"/>
    <cellStyle name="Output 2 4 2 5 3" xfId="8239" xr:uid="{FDC291D5-EB67-470A-B560-EF094640EBA1}"/>
    <cellStyle name="Output 2 4 2 5 4" xfId="6331" xr:uid="{A8D0F29E-6E9E-48D8-B185-DE3A96304173}"/>
    <cellStyle name="Output 2 4 2 6" xfId="1117" xr:uid="{00000000-0005-0000-0000-000061040000}"/>
    <cellStyle name="Output 2 4 2 6 2" xfId="4184" xr:uid="{360A3112-E5AA-4ADD-9E37-E40EAFF97082}"/>
    <cellStyle name="Output 2 4 2 6 3" xfId="6784" xr:uid="{FA9A4066-88F6-45B5-924B-7AFC467FD8D2}"/>
    <cellStyle name="Output 2 4 2 6 4" xfId="6600" xr:uid="{B3194E58-9E44-4C2F-BDF4-E367AEBF4832}"/>
    <cellStyle name="Output 2 4 2 7" xfId="3114" xr:uid="{00000000-0005-0000-0000-000062040000}"/>
    <cellStyle name="Output 2 4 2 7 2" xfId="6180" xr:uid="{F7707C6E-2139-441D-9634-20C9C46ADFBF}"/>
    <cellStyle name="Output 2 4 2 7 3" xfId="8338" xr:uid="{A6990901-46DA-4061-AC30-2B0C64085A3D}"/>
    <cellStyle name="Output 2 4 2 7 4" xfId="9213" xr:uid="{718167AE-598A-475F-BB25-DCF7EBFF5F1C}"/>
    <cellStyle name="Output 2 4 2 8" xfId="2807" xr:uid="{00000000-0005-0000-0000-000063040000}"/>
    <cellStyle name="Output 2 4 2 8 2" xfId="5873" xr:uid="{FE8209ED-8087-4FAF-9EB9-2055BF7C05A0}"/>
    <cellStyle name="Output 2 4 2 8 3" xfId="8031" xr:uid="{4E4D0CFC-497B-4464-95D7-B89ECCE886B0}"/>
    <cellStyle name="Output 2 4 2 8 4" xfId="9087" xr:uid="{941517D4-072E-4BE0-B7B0-B6C883FD87B3}"/>
    <cellStyle name="Output 2 4 2 9" xfId="4670" xr:uid="{69C558FE-74AC-4F92-99DB-F2B0CBC7686A}"/>
    <cellStyle name="Output 2 4 3" xfId="2121" xr:uid="{00000000-0005-0000-0000-000064040000}"/>
    <cellStyle name="Output 2 4 3 10" xfId="7345" xr:uid="{1E2CCBA1-2F49-4D50-B1C3-2CD0E2C3FBE8}"/>
    <cellStyle name="Output 2 4 3 11" xfId="8715" xr:uid="{23E81F70-02C1-438F-9075-FAA42D1349DC}"/>
    <cellStyle name="Output 2 4 3 2" xfId="1032" xr:uid="{00000000-0005-0000-0000-000065040000}"/>
    <cellStyle name="Output 2 4 3 2 2" xfId="4099" xr:uid="{552D21EF-4235-4DE6-B4D2-F7BF7E7CA5DC}"/>
    <cellStyle name="Output 2 4 3 2 3" xfId="6699" xr:uid="{37C06678-B639-4EC2-BAA8-DCAD86BFA11D}"/>
    <cellStyle name="Output 2 4 3 2 4" xfId="8719" xr:uid="{0467FCAA-0A5D-48F7-91D4-F94C7A829026}"/>
    <cellStyle name="Output 2 4 3 3" xfId="2835" xr:uid="{00000000-0005-0000-0000-000066040000}"/>
    <cellStyle name="Output 2 4 3 3 2" xfId="5901" xr:uid="{1E74146A-7B5A-4665-BDCF-3EBD34580893}"/>
    <cellStyle name="Output 2 4 3 3 3" xfId="8059" xr:uid="{A3766270-2F22-4940-B337-F3B45A50424A}"/>
    <cellStyle name="Output 2 4 3 3 4" xfId="8735" xr:uid="{88B51B70-96F3-4ADE-8407-BA24E3AFA115}"/>
    <cellStyle name="Output 2 4 3 4" xfId="2939" xr:uid="{00000000-0005-0000-0000-000067040000}"/>
    <cellStyle name="Output 2 4 3 4 2" xfId="6005" xr:uid="{75885715-26E7-45CD-AE00-32CDF5E7F632}"/>
    <cellStyle name="Output 2 4 3 4 3" xfId="8163" xr:uid="{B005747D-7234-45B8-AEDE-0983BF1DE3EF}"/>
    <cellStyle name="Output 2 4 3 4 4" xfId="6902" xr:uid="{E11FE266-8599-46E4-AC1E-62B3DBF9B21E}"/>
    <cellStyle name="Output 2 4 3 5" xfId="3062" xr:uid="{00000000-0005-0000-0000-000068040000}"/>
    <cellStyle name="Output 2 4 3 5 2" xfId="6128" xr:uid="{C898FB90-E9BC-4ED8-A9D4-AC09374027B0}"/>
    <cellStyle name="Output 2 4 3 5 3" xfId="8286" xr:uid="{470811FE-1CD3-46E8-A3E0-30AC34CF75BF}"/>
    <cellStyle name="Output 2 4 3 5 4" xfId="6692" xr:uid="{4D0EB667-1BBE-4C13-AE58-5CDBF74555F6}"/>
    <cellStyle name="Output 2 4 3 6" xfId="3139" xr:uid="{00000000-0005-0000-0000-000069040000}"/>
    <cellStyle name="Output 2 4 3 6 2" xfId="6205" xr:uid="{75ED018D-48FB-44FF-9122-D01352B577DE}"/>
    <cellStyle name="Output 2 4 3 6 3" xfId="8363" xr:uid="{A1CEDE3D-BACB-453A-BFF9-591AFAB19644}"/>
    <cellStyle name="Output 2 4 3 6 4" xfId="6637" xr:uid="{B42B5E89-E6F4-447E-9D67-5CBB26B64A4C}"/>
    <cellStyle name="Output 2 4 3 7" xfId="2906" xr:uid="{00000000-0005-0000-0000-00006A040000}"/>
    <cellStyle name="Output 2 4 3 7 2" xfId="5972" xr:uid="{36120753-B3E3-4391-B361-99BA88C199EE}"/>
    <cellStyle name="Output 2 4 3 7 3" xfId="8130" xr:uid="{513939B5-947C-48C7-B32B-B7E212494944}"/>
    <cellStyle name="Output 2 4 3 7 4" xfId="3328" xr:uid="{AAA13B1E-5979-4283-8363-FEDF0B8BF7A3}"/>
    <cellStyle name="Output 2 4 3 8" xfId="3211" xr:uid="{00000000-0005-0000-0000-00006B040000}"/>
    <cellStyle name="Output 2 4 3 8 2" xfId="6277" xr:uid="{E7513B52-7F44-4620-8755-80CF4BB43217}"/>
    <cellStyle name="Output 2 4 3 8 3" xfId="8435" xr:uid="{DEF6D934-9AC0-4029-A0A6-3DF58955D35A}"/>
    <cellStyle name="Output 2 4 3 8 4" xfId="7197" xr:uid="{DF166840-D7AB-4708-BC0F-764E5C66AB48}"/>
    <cellStyle name="Output 2 4 3 9" xfId="5187" xr:uid="{803F1440-57FC-4FDA-A4C4-E68EC31E5E06}"/>
    <cellStyle name="Output 2 4 4" xfId="1329" xr:uid="{00000000-0005-0000-0000-00006C040000}"/>
    <cellStyle name="Output 2 4 4 10" xfId="6910" xr:uid="{EBBECA1D-D914-49AB-A94D-FDF0881E4196}"/>
    <cellStyle name="Output 2 4 4 11" xfId="8979" xr:uid="{AC0B17DF-B5D1-4304-978A-EF6B23D1C6F0}"/>
    <cellStyle name="Output 2 4 4 2" xfId="2231" xr:uid="{00000000-0005-0000-0000-00006D040000}"/>
    <cellStyle name="Output 2 4 4 2 2" xfId="5297" xr:uid="{46CF8FF0-E102-42BB-B381-786F809987D3}"/>
    <cellStyle name="Output 2 4 4 2 3" xfId="7455" xr:uid="{64D4163B-4CB6-4FCE-99EA-A93DC4044790}"/>
    <cellStyle name="Output 2 4 4 2 4" xfId="3576" xr:uid="{CE2FEACB-6121-4E7D-81C3-9C5098F11D12}"/>
    <cellStyle name="Output 2 4 4 3" xfId="825" xr:uid="{00000000-0005-0000-0000-00006E040000}"/>
    <cellStyle name="Output 2 4 4 3 2" xfId="3892" xr:uid="{C28BDDA7-E879-4E07-8ED9-3AD5D7028D38}"/>
    <cellStyle name="Output 2 4 4 3 3" xfId="6575" xr:uid="{5647ABB9-9AA9-421B-9335-789FDABB2178}"/>
    <cellStyle name="Output 2 4 4 3 4" xfId="3568" xr:uid="{182A8909-1B4B-43CD-BEEE-E8129E72603E}"/>
    <cellStyle name="Output 2 4 4 4" xfId="2425" xr:uid="{00000000-0005-0000-0000-00006F040000}"/>
    <cellStyle name="Output 2 4 4 4 2" xfId="5491" xr:uid="{C03733B0-8F6F-4AF0-80B3-7D22A21BFD1F}"/>
    <cellStyle name="Output 2 4 4 4 3" xfId="7649" xr:uid="{74CED766-DB08-48C6-B55A-4E7B518793A9}"/>
    <cellStyle name="Output 2 4 4 4 4" xfId="6639" xr:uid="{7DB8A485-7604-4597-A750-B6402746CFBB}"/>
    <cellStyle name="Output 2 4 4 5" xfId="1114" xr:uid="{00000000-0005-0000-0000-000070040000}"/>
    <cellStyle name="Output 2 4 4 5 2" xfId="4181" xr:uid="{D5685F89-0D08-47DA-ACC4-37AD4E5D303B}"/>
    <cellStyle name="Output 2 4 4 5 3" xfId="6781" xr:uid="{46CFF344-3493-49DA-BDA0-5B43F2AD0F30}"/>
    <cellStyle name="Output 2 4 4 5 4" xfId="7211" xr:uid="{BF7D9334-62A5-457E-84EE-A0B92E1E97B8}"/>
    <cellStyle name="Output 2 4 4 6" xfId="2905" xr:uid="{00000000-0005-0000-0000-000071040000}"/>
    <cellStyle name="Output 2 4 4 6 2" xfId="5971" xr:uid="{A9EAAFF4-1E18-4AC5-A428-95F072FC8E67}"/>
    <cellStyle name="Output 2 4 4 6 3" xfId="8129" xr:uid="{E5767A99-E3E3-41A5-8309-1D71013CC607}"/>
    <cellStyle name="Output 2 4 4 6 4" xfId="7070" xr:uid="{54A4A635-0FDB-4B40-83D0-35A4778192E2}"/>
    <cellStyle name="Output 2 4 4 7" xfId="2385" xr:uid="{00000000-0005-0000-0000-000072040000}"/>
    <cellStyle name="Output 2 4 4 7 2" xfId="5451" xr:uid="{3090BEC0-6889-497F-A3B7-B5C558196105}"/>
    <cellStyle name="Output 2 4 4 7 3" xfId="7609" xr:uid="{068705D1-A05B-4905-8163-1E3BBB53E5EB}"/>
    <cellStyle name="Output 2 4 4 7 4" xfId="6392" xr:uid="{9CABA165-9DF0-4A1B-AC2E-D9F60C4F4627}"/>
    <cellStyle name="Output 2 4 4 8" xfId="2207" xr:uid="{00000000-0005-0000-0000-000073040000}"/>
    <cellStyle name="Output 2 4 4 8 2" xfId="5273" xr:uid="{B3B88440-1B7C-4BDA-A71A-B94F9C87550B}"/>
    <cellStyle name="Output 2 4 4 8 3" xfId="7431" xr:uid="{A405CDF9-1561-4499-BC19-6B8EE906939C}"/>
    <cellStyle name="Output 2 4 4 8 4" xfId="9185" xr:uid="{16E917B2-67DD-4BC1-B31C-992980F542ED}"/>
    <cellStyle name="Output 2 4 4 9" xfId="4396" xr:uid="{20F2276B-18AF-49C6-9B5E-44ECFB60119C}"/>
    <cellStyle name="Output 2 4 5" xfId="2098" xr:uid="{00000000-0005-0000-0000-000074040000}"/>
    <cellStyle name="Output 2 4 5 10" xfId="7322" xr:uid="{4C1C0E0A-5044-4C6F-B77D-7B6E02359765}"/>
    <cellStyle name="Output 2 4 5 11" xfId="8880" xr:uid="{C056A981-CD78-4AA3-B0A3-139BD2136012}"/>
    <cellStyle name="Output 2 4 5 2" xfId="2182" xr:uid="{00000000-0005-0000-0000-000075040000}"/>
    <cellStyle name="Output 2 4 5 2 2" xfId="5248" xr:uid="{027E5F29-A510-4DFB-94A6-480F5C611158}"/>
    <cellStyle name="Output 2 4 5 2 3" xfId="7406" xr:uid="{F6566652-3676-44BE-A2F0-8951E3E27E37}"/>
    <cellStyle name="Output 2 4 5 2 4" xfId="8838" xr:uid="{BEC72630-C46E-4144-A65C-81793836BC70}"/>
    <cellStyle name="Output 2 4 5 3" xfId="2812" xr:uid="{00000000-0005-0000-0000-000076040000}"/>
    <cellStyle name="Output 2 4 5 3 2" xfId="5878" xr:uid="{FC72A989-9122-44F2-8070-EA252B10A97B}"/>
    <cellStyle name="Output 2 4 5 3 3" xfId="8036" xr:uid="{F1B75C0B-6EA0-4897-A808-B2D73C2630A0}"/>
    <cellStyle name="Output 2 4 5 3 4" xfId="9084" xr:uid="{725C8C75-3831-4372-87D8-EAFBDC3083C6}"/>
    <cellStyle name="Output 2 4 5 4" xfId="2916" xr:uid="{00000000-0005-0000-0000-000077040000}"/>
    <cellStyle name="Output 2 4 5 4 2" xfId="5982" xr:uid="{698A98E2-B4CF-40C9-B615-55BC7D990108}"/>
    <cellStyle name="Output 2 4 5 4 3" xfId="8140" xr:uid="{0B7A7911-7F26-4D2D-8299-B3479479B036}"/>
    <cellStyle name="Output 2 4 5 4 4" xfId="8609" xr:uid="{BA55932A-1056-41CE-BA53-031574C179A7}"/>
    <cellStyle name="Output 2 4 5 5" xfId="3029" xr:uid="{00000000-0005-0000-0000-000078040000}"/>
    <cellStyle name="Output 2 4 5 5 2" xfId="6095" xr:uid="{6B423E1E-F724-44DD-A7AE-E34E9FD4050C}"/>
    <cellStyle name="Output 2 4 5 5 3" xfId="8253" xr:uid="{8683E149-86E1-42D5-A0B0-EF3DC0303B9E}"/>
    <cellStyle name="Output 2 4 5 5 4" xfId="6483" xr:uid="{13D4D473-7139-4AAD-9A17-23F3922E0180}"/>
    <cellStyle name="Output 2 4 5 6" xfId="2362" xr:uid="{00000000-0005-0000-0000-000079040000}"/>
    <cellStyle name="Output 2 4 5 6 2" xfId="5428" xr:uid="{D5AC2834-3521-4AE3-8905-E6871C8F107F}"/>
    <cellStyle name="Output 2 4 5 6 3" xfId="7586" xr:uid="{9CBF5390-02C6-4F5C-A64C-D73BBFBE3806}"/>
    <cellStyle name="Output 2 4 5 6 4" xfId="6817" xr:uid="{5A4688A0-DC98-407F-9EF8-C5531AD12905}"/>
    <cellStyle name="Output 2 4 5 7" xfId="2610" xr:uid="{00000000-0005-0000-0000-00007A040000}"/>
    <cellStyle name="Output 2 4 5 7 2" xfId="5676" xr:uid="{C4A2E330-C0CB-4C71-86DD-B3F5D7A2E632}"/>
    <cellStyle name="Output 2 4 5 7 3" xfId="7834" xr:uid="{567BFF8A-8CF8-41DC-82C7-9A1E3B1ECCD4}"/>
    <cellStyle name="Output 2 4 5 7 4" xfId="8560" xr:uid="{0EAC129D-C673-4CA6-A4F9-D09BF221AF4D}"/>
    <cellStyle name="Output 2 4 5 8" xfId="3188" xr:uid="{00000000-0005-0000-0000-00007B040000}"/>
    <cellStyle name="Output 2 4 5 8 2" xfId="6254" xr:uid="{FEA92E07-CE76-4866-A7A0-B8A937B6EC5B}"/>
    <cellStyle name="Output 2 4 5 8 3" xfId="8412" xr:uid="{3372556A-BCBE-4DAD-9CBF-2F813EC024EC}"/>
    <cellStyle name="Output 2 4 5 8 4" xfId="7244" xr:uid="{47E1709E-BFAD-45E5-BE36-A1DD19E7FFD8}"/>
    <cellStyle name="Output 2 4 5 9" xfId="5164" xr:uid="{61BC0CD6-92F0-40C0-A958-D52845ADD141}"/>
    <cellStyle name="Output 2 4 6" xfId="1170" xr:uid="{00000000-0005-0000-0000-00007C040000}"/>
    <cellStyle name="Output 2 4 6 2" xfId="4237" xr:uid="{89859969-CEAF-4D85-9019-2E0A20B54099}"/>
    <cellStyle name="Output 2 4 6 3" xfId="6824" xr:uid="{5C26932D-5093-495A-8450-5CAC7526D3A6}"/>
    <cellStyle name="Output 2 4 6 4" xfId="6916" xr:uid="{96A703A3-2216-4A95-8EAA-C572C8510C0E}"/>
    <cellStyle name="Output 2 4 7" xfId="2279" xr:uid="{00000000-0005-0000-0000-00007D040000}"/>
    <cellStyle name="Output 2 4 7 2" xfId="5345" xr:uid="{ADD8AA8E-D972-4524-B8F6-39BDFD3509C0}"/>
    <cellStyle name="Output 2 4 7 3" xfId="7503" xr:uid="{B47A89F2-50F9-48D2-902C-A22D97E0C79D}"/>
    <cellStyle name="Output 2 4 7 4" xfId="4824" xr:uid="{D0F341D9-B1BD-4EAC-8DC2-7EA56733C609}"/>
    <cellStyle name="Output 2 4 8" xfId="2488" xr:uid="{00000000-0005-0000-0000-00007E040000}"/>
    <cellStyle name="Output 2 4 8 2" xfId="5554" xr:uid="{AB0ADA93-E37A-46B4-9D84-8ACBFA733ECA}"/>
    <cellStyle name="Output 2 4 8 3" xfId="7712" xr:uid="{F952EDD8-5AA5-4ABC-9B09-3844C707532A}"/>
    <cellStyle name="Output 2 4 8 4" xfId="8845" xr:uid="{6F4170A5-55E6-48E7-B90C-40C47B6CA81D}"/>
    <cellStyle name="Output 2 4 9" xfId="3009" xr:uid="{00000000-0005-0000-0000-00007F040000}"/>
    <cellStyle name="Output 2 4 9 2" xfId="6075" xr:uid="{07C0B996-04CA-4A66-B802-9F475F9068DD}"/>
    <cellStyle name="Output 2 4 9 3" xfId="8233" xr:uid="{7B66659A-777D-4F7E-84D3-D85DE5DF5B5D}"/>
    <cellStyle name="Output 2 4 9 4" xfId="8852" xr:uid="{E4E488CB-A6EB-4335-B14B-CCBF5393CA41}"/>
    <cellStyle name="Output 2 5" xfId="1390" xr:uid="{00000000-0005-0000-0000-000080040000}"/>
    <cellStyle name="Output 2 5 10" xfId="6947" xr:uid="{4ACB7849-2D17-4BC3-937C-B540F4AAE8AA}"/>
    <cellStyle name="Output 2 5 11" xfId="9186" xr:uid="{CA3BD508-4B7B-4A3A-9652-5982C6EA717A}"/>
    <cellStyle name="Output 2 5 2" xfId="2498" xr:uid="{00000000-0005-0000-0000-000081040000}"/>
    <cellStyle name="Output 2 5 2 2" xfId="5564" xr:uid="{B6AAEF83-476C-44F6-B20D-220E9D43D621}"/>
    <cellStyle name="Output 2 5 2 3" xfId="7722" xr:uid="{C06C256D-A19A-4F52-A81A-2D966D48EB42}"/>
    <cellStyle name="Output 2 5 2 4" xfId="9066" xr:uid="{1A2C2626-AFF4-49BB-BFE1-13CDA53FE1E6}"/>
    <cellStyle name="Output 2 5 3" xfId="2627" xr:uid="{00000000-0005-0000-0000-000082040000}"/>
    <cellStyle name="Output 2 5 3 2" xfId="5693" xr:uid="{7A06B9E7-56E0-4CD3-978D-BB431833D093}"/>
    <cellStyle name="Output 2 5 3 3" xfId="7851" xr:uid="{759FFFC6-F7DB-4836-BA15-F7C8AE911D60}"/>
    <cellStyle name="Output 2 5 3 4" xfId="8588" xr:uid="{8DA015BD-8A67-42D5-B3C3-3F6BF9EF41D4}"/>
    <cellStyle name="Output 2 5 4" xfId="2218" xr:uid="{00000000-0005-0000-0000-000083040000}"/>
    <cellStyle name="Output 2 5 4 2" xfId="5284" xr:uid="{58E4D55D-5BA3-4DD1-AE50-4955C0580DB0}"/>
    <cellStyle name="Output 2 5 4 3" xfId="7442" xr:uid="{B0A8E264-5802-4A42-B412-EDC80E319917}"/>
    <cellStyle name="Output 2 5 4 4" xfId="7120" xr:uid="{13E90562-D917-4CC9-A4CC-3FAC78933E0A}"/>
    <cellStyle name="Output 2 5 5" xfId="2717" xr:uid="{00000000-0005-0000-0000-000084040000}"/>
    <cellStyle name="Output 2 5 5 2" xfId="5783" xr:uid="{E611D5BF-0272-4C0C-83C0-0771C3EB715D}"/>
    <cellStyle name="Output 2 5 5 3" xfId="7941" xr:uid="{79920156-7B2C-43A7-8230-3DD1925BC5F1}"/>
    <cellStyle name="Output 2 5 5 4" xfId="7164" xr:uid="{ECB96317-F56A-4BBB-AE3B-5429FAC8A936}"/>
    <cellStyle name="Output 2 5 6" xfId="2440" xr:uid="{00000000-0005-0000-0000-000085040000}"/>
    <cellStyle name="Output 2 5 6 2" xfId="5506" xr:uid="{C7122805-25AA-4620-8AE6-0CCECEE6D8C4}"/>
    <cellStyle name="Output 2 5 6 3" xfId="7664" xr:uid="{B62A9818-2669-4AA9-9FC2-E22DEFD8542C}"/>
    <cellStyle name="Output 2 5 6 4" xfId="7232" xr:uid="{16CC0B97-FA21-4A76-ADAE-F4BB3EA89CEA}"/>
    <cellStyle name="Output 2 5 7" xfId="2788" xr:uid="{00000000-0005-0000-0000-000086040000}"/>
    <cellStyle name="Output 2 5 7 2" xfId="5854" xr:uid="{7515B74D-CE85-4874-AEB3-D5B8CFC6627A}"/>
    <cellStyle name="Output 2 5 7 3" xfId="8012" xr:uid="{548EE8C7-08DB-451D-8EA5-C1C796F00297}"/>
    <cellStyle name="Output 2 5 7 4" xfId="6899" xr:uid="{59563A1D-3A4D-481F-9132-3F834C69D396}"/>
    <cellStyle name="Output 2 5 8" xfId="2538" xr:uid="{00000000-0005-0000-0000-000087040000}"/>
    <cellStyle name="Output 2 5 8 2" xfId="5604" xr:uid="{9E3AF0F3-C703-4017-A5D7-AE7B03BE0929}"/>
    <cellStyle name="Output 2 5 8 3" xfId="7762" xr:uid="{D50E524E-BE1F-40D6-8C27-5BCCC192B2DE}"/>
    <cellStyle name="Output 2 5 8 4" xfId="8575" xr:uid="{18EC0891-8F22-4F58-B292-006902E7324C}"/>
    <cellStyle name="Output 2 5 9" xfId="4457" xr:uid="{5C4C9A31-317C-4D73-9D9B-ACFBC3361DEA}"/>
    <cellStyle name="Output 2 6" xfId="1549" xr:uid="{00000000-0005-0000-0000-000088040000}"/>
    <cellStyle name="Output 2 6 10" xfId="7034" xr:uid="{4D8D7655-22AD-44A2-BF38-F1C5AA932543}"/>
    <cellStyle name="Output 2 6 11" xfId="8539" xr:uid="{39EB61B9-ED5A-46F2-98BF-D005D4A22C23}"/>
    <cellStyle name="Output 2 6 2" xfId="2409" xr:uid="{00000000-0005-0000-0000-000089040000}"/>
    <cellStyle name="Output 2 6 2 2" xfId="5475" xr:uid="{C66EA54A-8104-41F9-87CB-1A3DCF3D7665}"/>
    <cellStyle name="Output 2 6 2 3" xfId="7633" xr:uid="{C7CF0E32-D93F-4793-A776-F150E0E56A76}"/>
    <cellStyle name="Output 2 6 2 4" xfId="8671" xr:uid="{B35583B9-3ED1-4CAD-BD7F-114864642536}"/>
    <cellStyle name="Output 2 6 3" xfId="1122" xr:uid="{00000000-0005-0000-0000-00008A040000}"/>
    <cellStyle name="Output 2 6 3 2" xfId="4189" xr:uid="{ED6B2FC6-5124-492D-81FC-66D0339ABBF0}"/>
    <cellStyle name="Output 2 6 3 3" xfId="6789" xr:uid="{282B99B3-13A9-41C9-A94A-C820969CDAE8}"/>
    <cellStyle name="Output 2 6 3 4" xfId="8736" xr:uid="{38A6C616-6937-4275-AD0A-425973E24DE9}"/>
    <cellStyle name="Output 2 6 4" xfId="2795" xr:uid="{00000000-0005-0000-0000-00008B040000}"/>
    <cellStyle name="Output 2 6 4 2" xfId="5861" xr:uid="{21FD40E6-412C-4F31-A17B-EB43F5E28342}"/>
    <cellStyle name="Output 2 6 4 3" xfId="8019" xr:uid="{584EB41D-0961-425E-A43E-188C9E533B7F}"/>
    <cellStyle name="Output 2 6 4 4" xfId="9002" xr:uid="{75A2D340-186F-43C1-809D-9A3A622A49EE}"/>
    <cellStyle name="Output 2 6 5" xfId="2573" xr:uid="{00000000-0005-0000-0000-00008C040000}"/>
    <cellStyle name="Output 2 6 5 2" xfId="5639" xr:uid="{74E9333A-9677-4347-821E-6D91BDC056CD}"/>
    <cellStyle name="Output 2 6 5 3" xfId="7797" xr:uid="{37708FD8-CCB7-4770-B50E-B7F89E8888A2}"/>
    <cellStyle name="Output 2 6 5 4" xfId="6889" xr:uid="{3C0BD97C-7F0A-40C0-A5DD-2E60862B0153}"/>
    <cellStyle name="Output 2 6 6" xfId="2208" xr:uid="{00000000-0005-0000-0000-00008D040000}"/>
    <cellStyle name="Output 2 6 6 2" xfId="5274" xr:uid="{BCF8447F-2761-4AF9-ACF9-19805167FFF6}"/>
    <cellStyle name="Output 2 6 6 3" xfId="7432" xr:uid="{44C4D381-D5FC-4FE1-86FC-F35D14100953}"/>
    <cellStyle name="Output 2 6 6 4" xfId="6501" xr:uid="{23EA58A5-DA64-4944-BA1E-06C74323512E}"/>
    <cellStyle name="Output 2 6 7" xfId="2375" xr:uid="{00000000-0005-0000-0000-00008E040000}"/>
    <cellStyle name="Output 2 6 7 2" xfId="5441" xr:uid="{A242EAE5-43AC-4BD7-9EF0-050C8734DAC6}"/>
    <cellStyle name="Output 2 6 7 3" xfId="7599" xr:uid="{F1E78725-0B49-495A-87E2-7E0B1522E93B}"/>
    <cellStyle name="Output 2 6 7 4" xfId="9004" xr:uid="{858A2625-E715-46DA-9AF4-30E4A04FFEE0}"/>
    <cellStyle name="Output 2 6 8" xfId="756" xr:uid="{00000000-0005-0000-0000-00008F040000}"/>
    <cellStyle name="Output 2 6 8 2" xfId="3823" xr:uid="{B7561BC9-E3F1-434A-A68F-18E901B43E4B}"/>
    <cellStyle name="Output 2 6 8 3" xfId="6511" xr:uid="{ED539178-4AA4-4E88-804F-C3E8EC0ACEC5}"/>
    <cellStyle name="Output 2 6 8 4" xfId="9094" xr:uid="{9C368A04-E0F5-42F7-9647-528A9EBFCBA9}"/>
    <cellStyle name="Output 2 6 9" xfId="4616" xr:uid="{47EBFD2C-33B8-4886-9D73-AE47C58AFACA}"/>
    <cellStyle name="Output 2 7" xfId="2148" xr:uid="{00000000-0005-0000-0000-000090040000}"/>
    <cellStyle name="Output 2 7 10" xfId="7372" xr:uid="{9FEA1703-1AB8-41E1-985A-4295BCA14B09}"/>
    <cellStyle name="Output 2 7 11" xfId="7093" xr:uid="{F5F9A3C9-C1C5-4695-BA63-873093697C57}"/>
    <cellStyle name="Output 2 7 2" xfId="2752" xr:uid="{00000000-0005-0000-0000-000091040000}"/>
    <cellStyle name="Output 2 7 2 2" xfId="5818" xr:uid="{2FD606E1-E0D0-4BD7-B417-75B6BE8321D2}"/>
    <cellStyle name="Output 2 7 2 3" xfId="7976" xr:uid="{6570DCCE-DF60-4FD2-B8C0-92491D84A04C}"/>
    <cellStyle name="Output 2 7 2 4" xfId="6438" xr:uid="{9805BAF9-972E-4316-9190-8AE054F977BE}"/>
    <cellStyle name="Output 2 7 3" xfId="2862" xr:uid="{00000000-0005-0000-0000-000092040000}"/>
    <cellStyle name="Output 2 7 3 2" xfId="5928" xr:uid="{E675C468-FE0F-4BD6-9AEB-6DB33C8707FC}"/>
    <cellStyle name="Output 2 7 3 3" xfId="8086" xr:uid="{EB9D73F5-581D-4369-B5C9-001F24A9C922}"/>
    <cellStyle name="Output 2 7 3 4" xfId="9068" xr:uid="{160EE612-5DB9-4FE6-8691-8A0842609DDA}"/>
    <cellStyle name="Output 2 7 4" xfId="2966" xr:uid="{00000000-0005-0000-0000-000093040000}"/>
    <cellStyle name="Output 2 7 4 2" xfId="6032" xr:uid="{825C3B84-4098-40E3-B7AA-261EB818CA08}"/>
    <cellStyle name="Output 2 7 4 3" xfId="8190" xr:uid="{6D2B3028-412A-4A70-9F83-EE1A1DBB3D76}"/>
    <cellStyle name="Output 2 7 4 4" xfId="6859" xr:uid="{2472DD35-8AD0-4315-9168-C104E3707CA7}"/>
    <cellStyle name="Output 2 7 5" xfId="3043" xr:uid="{00000000-0005-0000-0000-000094040000}"/>
    <cellStyle name="Output 2 7 5 2" xfId="6109" xr:uid="{032B03D8-112D-40D9-A63B-E40FEC2CE06F}"/>
    <cellStyle name="Output 2 7 5 3" xfId="8267" xr:uid="{09904EB2-D21A-4527-B030-3EF42C96EEAE}"/>
    <cellStyle name="Output 2 7 5 4" xfId="9118" xr:uid="{9290B7FD-1858-46E2-98DB-C3E126C8593D}"/>
    <cellStyle name="Output 2 7 6" xfId="3089" xr:uid="{00000000-0005-0000-0000-000095040000}"/>
    <cellStyle name="Output 2 7 6 2" xfId="6155" xr:uid="{41C24D2E-F8B8-4BDC-B1EC-DF35A3EA7556}"/>
    <cellStyle name="Output 2 7 6 3" xfId="8313" xr:uid="{97076AFF-9F5E-4B50-BEFF-0E301D65EEA3}"/>
    <cellStyle name="Output 2 7 6 4" xfId="9232" xr:uid="{2E839825-994F-49D8-AD2A-4A4CB6A54846}"/>
    <cellStyle name="Output 2 7 7" xfId="3161" xr:uid="{00000000-0005-0000-0000-000096040000}"/>
    <cellStyle name="Output 2 7 7 2" xfId="6227" xr:uid="{883D9184-88A7-4DD8-AA97-0BA9B41AD6DF}"/>
    <cellStyle name="Output 2 7 7 3" xfId="8385" xr:uid="{C49BE9D5-EF52-45FC-B97F-70D06AF676A3}"/>
    <cellStyle name="Output 2 7 7 4" xfId="7076" xr:uid="{D23725D0-0CC6-4B36-AA1B-84D734D8BF16}"/>
    <cellStyle name="Output 2 7 8" xfId="3238" xr:uid="{00000000-0005-0000-0000-000097040000}"/>
    <cellStyle name="Output 2 7 8 2" xfId="6304" xr:uid="{FCAAC83B-6222-4B6D-8B4C-604EB832E0C7}"/>
    <cellStyle name="Output 2 7 8 3" xfId="8462" xr:uid="{1D33FF0F-6F7D-4DB0-9E2D-5B53CBB71C27}"/>
    <cellStyle name="Output 2 7 8 4" xfId="6471" xr:uid="{B01D08CF-2D12-4768-ACFB-050F425E90D5}"/>
    <cellStyle name="Output 2 7 9" xfId="5214" xr:uid="{4401D224-8276-43B0-ABC2-583628B0FBB2}"/>
    <cellStyle name="Output 2 8" xfId="877" xr:uid="{00000000-0005-0000-0000-000098040000}"/>
    <cellStyle name="Output 2 8 2" xfId="3944" xr:uid="{D0635C85-A1FC-49CE-94E8-C5C3EAFED4BC}"/>
    <cellStyle name="Output 2 8 3" xfId="6615" xr:uid="{EA334600-509A-4F7B-BF89-5FBD0A665B8E}"/>
    <cellStyle name="Output 2 8 4" xfId="8527" xr:uid="{BC87CE6D-1C74-4FB4-A801-3C5DBEFB307B}"/>
    <cellStyle name="Output 2 9" xfId="1069" xr:uid="{00000000-0005-0000-0000-000099040000}"/>
    <cellStyle name="Output 2 9 2" xfId="4136" xr:uid="{1E359D77-2BD1-4DF5-A55C-8FC6305BE1DA}"/>
    <cellStyle name="Output 2 9 3" xfId="6736" xr:uid="{757A26D5-0F9D-44DE-9352-79C79D41AF69}"/>
    <cellStyle name="Output 2 9 4" xfId="3565" xr:uid="{0B18F97E-A1D5-472D-B52D-5306C958F03B}"/>
    <cellStyle name="Output 3" xfId="269" xr:uid="{00000000-0005-0000-0000-00009A040000}"/>
    <cellStyle name="Output 3 10" xfId="2690" xr:uid="{00000000-0005-0000-0000-00009B040000}"/>
    <cellStyle name="Output 3 10 2" xfId="5756" xr:uid="{2AD1E4AD-D661-4288-9C01-5F6F77D7BC69}"/>
    <cellStyle name="Output 3 10 3" xfId="7914" xr:uid="{DC934897-A121-4436-9664-771856960CA0}"/>
    <cellStyle name="Output 3 10 4" xfId="9060" xr:uid="{FF7556D6-2DC5-4D63-B1A5-83400515D13F}"/>
    <cellStyle name="Output 3 11" xfId="2404" xr:uid="{00000000-0005-0000-0000-00009C040000}"/>
    <cellStyle name="Output 3 11 2" xfId="5470" xr:uid="{EE666D77-60AD-4F94-A8CB-742D7F4E2028}"/>
    <cellStyle name="Output 3 11 3" xfId="7628" xr:uid="{D61ED558-95A2-4C74-AF07-2FE5AC3ABBB2}"/>
    <cellStyle name="Output 3 11 4" xfId="8804" xr:uid="{690A71C9-F53F-44EC-8D59-D0DC64B3760A}"/>
    <cellStyle name="Output 3 12" xfId="3447" xr:uid="{F2DA5FB7-C72B-4B5D-A063-245B7C554B80}"/>
    <cellStyle name="Output 3 13" xfId="8639" xr:uid="{F3A7B3F6-4A77-442A-87A0-C9926FBC96EB}"/>
    <cellStyle name="Output 3 14" xfId="7277" xr:uid="{7412EC6A-C890-441F-BC81-00522C2FE6D0}"/>
    <cellStyle name="Output 3 2" xfId="666" xr:uid="{00000000-0005-0000-0000-00009D040000}"/>
    <cellStyle name="Output 3 2 10" xfId="3733" xr:uid="{19F31DFC-53C3-4E08-8990-148FA4E6C385}"/>
    <cellStyle name="Output 3 2 11" xfId="6436" xr:uid="{680F41AD-94ED-4850-A34D-656469734FC6}"/>
    <cellStyle name="Output 3 2 12" xfId="6635" xr:uid="{5A9CDB9F-335F-4E5B-95CF-96DD15626473}"/>
    <cellStyle name="Output 3 2 2" xfId="1669" xr:uid="{00000000-0005-0000-0000-00009E040000}"/>
    <cellStyle name="Output 3 2 2 10" xfId="7108" xr:uid="{837CC093-37C1-4CE3-9B62-DFB99F325B31}"/>
    <cellStyle name="Output 3 2 2 11" xfId="8836" xr:uid="{FFCDEDD3-2AB6-43C7-9043-03DE48415717}"/>
    <cellStyle name="Output 3 2 2 2" xfId="1060" xr:uid="{00000000-0005-0000-0000-00009F040000}"/>
    <cellStyle name="Output 3 2 2 2 2" xfId="4127" xr:uid="{44760872-6D72-4BB6-802A-BAECD7AFBBCA}"/>
    <cellStyle name="Output 3 2 2 2 3" xfId="6727" xr:uid="{46EA3DDD-0B83-4F68-8272-B025F782F8DA}"/>
    <cellStyle name="Output 3 2 2 2 4" xfId="9178" xr:uid="{F68CAF17-BB2F-4BC2-BC19-7FFC7C634C04}"/>
    <cellStyle name="Output 3 2 2 3" xfId="2396" xr:uid="{00000000-0005-0000-0000-0000A0040000}"/>
    <cellStyle name="Output 3 2 2 3 2" xfId="5462" xr:uid="{88F91F48-A2AE-4D2D-B3BC-F7BD13AE5CDB}"/>
    <cellStyle name="Output 3 2 2 3 3" xfId="7620" xr:uid="{C18D8803-6DE7-4F74-8388-240C1741E6FD}"/>
    <cellStyle name="Output 3 2 2 3 4" xfId="9021" xr:uid="{32232B3F-D31B-4E92-AD2B-D80C0ABC4F46}"/>
    <cellStyle name="Output 3 2 2 4" xfId="2381" xr:uid="{00000000-0005-0000-0000-0000A1040000}"/>
    <cellStyle name="Output 3 2 2 4 2" xfId="5447" xr:uid="{F67EF7A7-4516-458E-8CA9-46C4B00DDB91}"/>
    <cellStyle name="Output 3 2 2 4 3" xfId="7605" xr:uid="{D6BE265E-DA9D-4C9A-951C-EFEE9F0C0689}"/>
    <cellStyle name="Output 3 2 2 4 4" xfId="3274" xr:uid="{4A4606D8-1FD1-49E1-82E6-711150E99751}"/>
    <cellStyle name="Output 3 2 2 5" xfId="2908" xr:uid="{00000000-0005-0000-0000-0000A2040000}"/>
    <cellStyle name="Output 3 2 2 5 2" xfId="5974" xr:uid="{14E23D4D-89A2-4C58-9BFC-D043F080928C}"/>
    <cellStyle name="Output 3 2 2 5 3" xfId="8132" xr:uid="{6C294120-638C-40EE-BD7E-4F10BA0C41A6}"/>
    <cellStyle name="Output 3 2 2 5 4" xfId="7299" xr:uid="{A888B086-4CBD-45DC-B631-8AB168980965}"/>
    <cellStyle name="Output 3 2 2 6" xfId="2186" xr:uid="{00000000-0005-0000-0000-0000A3040000}"/>
    <cellStyle name="Output 3 2 2 6 2" xfId="5252" xr:uid="{A705EFB3-44BA-49B5-B1B0-3634CEB1C54D}"/>
    <cellStyle name="Output 3 2 2 6 3" xfId="7410" xr:uid="{85644D9B-E58D-46E6-9410-9FF3FDE90B10}"/>
    <cellStyle name="Output 3 2 2 6 4" xfId="9045" xr:uid="{F5E47A2C-C5A2-4BE9-BDF5-A58053F54F9D}"/>
    <cellStyle name="Output 3 2 2 7" xfId="2514" xr:uid="{00000000-0005-0000-0000-0000A4040000}"/>
    <cellStyle name="Output 3 2 2 7 2" xfId="5580" xr:uid="{0D589DC2-3BB3-4AB9-8B6D-C5EA92F33F34}"/>
    <cellStyle name="Output 3 2 2 7 3" xfId="7738" xr:uid="{E845AD4A-165C-4E0D-9DF3-9091C63C2DA2}"/>
    <cellStyle name="Output 3 2 2 7 4" xfId="7058" xr:uid="{E6D38A7A-9034-414F-AC62-11F3A81F221D}"/>
    <cellStyle name="Output 3 2 2 8" xfId="3034" xr:uid="{00000000-0005-0000-0000-0000A5040000}"/>
    <cellStyle name="Output 3 2 2 8 2" xfId="6100" xr:uid="{F7C2CD4A-D3F2-4A01-837F-E34D0903B0CE}"/>
    <cellStyle name="Output 3 2 2 8 3" xfId="8258" xr:uid="{8CB30119-E69E-4A67-9F97-69FBD6BA5095}"/>
    <cellStyle name="Output 3 2 2 8 4" xfId="9036" xr:uid="{CC553193-EE68-4D4B-8B9B-45B74223BE5B}"/>
    <cellStyle name="Output 3 2 2 9" xfId="4736" xr:uid="{5AE5DCBA-1A71-4F42-A468-3C61A94FAA0F}"/>
    <cellStyle name="Output 3 2 3" xfId="2136" xr:uid="{00000000-0005-0000-0000-0000A6040000}"/>
    <cellStyle name="Output 3 2 3 10" xfId="7360" xr:uid="{9A3A14BA-AEB6-4780-9FF0-C857D1139D47}"/>
    <cellStyle name="Output 3 2 3 11" xfId="8503" xr:uid="{047B90FA-7F5F-4C5E-BE05-AC30477035D9}"/>
    <cellStyle name="Output 3 2 3 2" xfId="2740" xr:uid="{00000000-0005-0000-0000-0000A7040000}"/>
    <cellStyle name="Output 3 2 3 2 2" xfId="5806" xr:uid="{1A9A1043-5F9A-416C-A99E-2748D34C6D9B}"/>
    <cellStyle name="Output 3 2 3 2 3" xfId="7964" xr:uid="{E042DEFB-1F53-4CC7-8639-6668EA105FA6}"/>
    <cellStyle name="Output 3 2 3 2 4" xfId="8995" xr:uid="{81D6B2EC-F5A5-485C-B287-C7967A580971}"/>
    <cellStyle name="Output 3 2 3 3" xfId="2850" xr:uid="{00000000-0005-0000-0000-0000A8040000}"/>
    <cellStyle name="Output 3 2 3 3 2" xfId="5916" xr:uid="{FB27343C-D3E7-42ED-ADDB-7777815F80CF}"/>
    <cellStyle name="Output 3 2 3 3 3" xfId="8074" xr:uid="{66D7F1C6-D72F-4B46-A05C-10D8FA884A81}"/>
    <cellStyle name="Output 3 2 3 3 4" xfId="8798" xr:uid="{54001BE1-51B7-4AE4-85FE-2C02F8AB0FAB}"/>
    <cellStyle name="Output 3 2 3 4" xfId="2954" xr:uid="{00000000-0005-0000-0000-0000A9040000}"/>
    <cellStyle name="Output 3 2 3 4 2" xfId="6020" xr:uid="{53B278A5-1672-4276-8F32-B5E23AAF3CBC}"/>
    <cellStyle name="Output 3 2 3 4 3" xfId="8178" xr:uid="{D8FCD2FF-B6F5-4E76-AF26-2072539A413C}"/>
    <cellStyle name="Output 3 2 3 4 4" xfId="8883" xr:uid="{357198EC-6041-471C-80DB-538F9DA13760}"/>
    <cellStyle name="Output 3 2 3 5" xfId="3077" xr:uid="{00000000-0005-0000-0000-0000AA040000}"/>
    <cellStyle name="Output 3 2 3 5 2" xfId="6143" xr:uid="{E1CE0D4D-14F2-4C67-BD60-377DC4C7E824}"/>
    <cellStyle name="Output 3 2 3 5 3" xfId="8301" xr:uid="{A093D392-9ECD-4A54-A4C6-6993A130700C}"/>
    <cellStyle name="Output 3 2 3 5 4" xfId="3578" xr:uid="{40C3B703-35FF-4518-94D9-279F39666084}"/>
    <cellStyle name="Output 3 2 3 6" xfId="3143" xr:uid="{00000000-0005-0000-0000-0000AB040000}"/>
    <cellStyle name="Output 3 2 3 6 2" xfId="6209" xr:uid="{71A4D4E0-62CB-4331-BB79-785FD36906D9}"/>
    <cellStyle name="Output 3 2 3 6 3" xfId="8367" xr:uid="{A91925CA-D010-4FA6-A518-F40BE02C0734}"/>
    <cellStyle name="Output 3 2 3 6 4" xfId="7152" xr:uid="{2955C258-D9AA-4825-BEE6-6FD6911CC93C}"/>
    <cellStyle name="Output 3 2 3 7" xfId="2275" xr:uid="{00000000-0005-0000-0000-0000AC040000}"/>
    <cellStyle name="Output 3 2 3 7 2" xfId="5341" xr:uid="{31616BC1-BDF4-4F6A-AB3A-DF5752BA5B78}"/>
    <cellStyle name="Output 3 2 3 7 3" xfId="7499" xr:uid="{AEC50351-E5E6-4C92-A12B-A43499B70CB3}"/>
    <cellStyle name="Output 3 2 3 7 4" xfId="6466" xr:uid="{C5F6B55B-03D2-46FC-8992-D5D1D6547542}"/>
    <cellStyle name="Output 3 2 3 8" xfId="3226" xr:uid="{00000000-0005-0000-0000-0000AD040000}"/>
    <cellStyle name="Output 3 2 3 8 2" xfId="6292" xr:uid="{9C7F4F2B-04DE-4D92-A99B-F7B0C9A34B15}"/>
    <cellStyle name="Output 3 2 3 8 3" xfId="8450" xr:uid="{AB0711A3-54C8-40AD-BD4D-FD8C3E03C933}"/>
    <cellStyle name="Output 3 2 3 8 4" xfId="7294" xr:uid="{A3DD5649-7B86-4B2F-ABCF-0920BFF40273}"/>
    <cellStyle name="Output 3 2 3 9" xfId="5202" xr:uid="{E80FC140-0630-4846-898E-0B7E12F73D94}"/>
    <cellStyle name="Output 3 2 4" xfId="1552" xr:uid="{00000000-0005-0000-0000-0000AE040000}"/>
    <cellStyle name="Output 3 2 4 10" xfId="7037" xr:uid="{B9ED19E2-0225-46FC-BC87-870C41EF0E35}"/>
    <cellStyle name="Output 3 2 4 11" xfId="6384" xr:uid="{58CC12D9-47CF-4978-B77C-AB44B9CF38C3}"/>
    <cellStyle name="Output 3 2 4 2" xfId="2675" xr:uid="{00000000-0005-0000-0000-0000AF040000}"/>
    <cellStyle name="Output 3 2 4 2 2" xfId="5741" xr:uid="{292DA8D7-BF01-4CF7-97B2-4394589DDFCB}"/>
    <cellStyle name="Output 3 2 4 2 3" xfId="7899" xr:uid="{DE8B8B8F-D55E-4BDF-B6D4-B78445CD0AE8}"/>
    <cellStyle name="Output 3 2 4 2 4" xfId="6673" xr:uid="{E2A25760-CC72-4082-98A1-38EE25EB31DD}"/>
    <cellStyle name="Output 3 2 4 3" xfId="2619" xr:uid="{00000000-0005-0000-0000-0000B0040000}"/>
    <cellStyle name="Output 3 2 4 3 2" xfId="5685" xr:uid="{89994D2A-6595-4BDD-9EBF-C8BBFD9D4FD9}"/>
    <cellStyle name="Output 3 2 4 3 3" xfId="7843" xr:uid="{669FE205-6B59-4395-A26C-A8AB7A5815DA}"/>
    <cellStyle name="Output 3 2 4 3 4" xfId="8996" xr:uid="{29166738-10FF-4859-B1FB-FB7CD625103F}"/>
    <cellStyle name="Output 3 2 4 4" xfId="1067" xr:uid="{00000000-0005-0000-0000-0000B1040000}"/>
    <cellStyle name="Output 3 2 4 4 2" xfId="4134" xr:uid="{C98BBB0F-7075-4E0E-8FA2-0A2A14D1A316}"/>
    <cellStyle name="Output 3 2 4 4 3" xfId="6734" xr:uid="{DB361851-A263-4CBD-91E8-5B4C1228B515}"/>
    <cellStyle name="Output 3 2 4 4 4" xfId="3611" xr:uid="{E072C412-6EC6-4858-BF4D-F27971B1E94A}"/>
    <cellStyle name="Output 3 2 4 5" xfId="3006" xr:uid="{00000000-0005-0000-0000-0000B2040000}"/>
    <cellStyle name="Output 3 2 4 5 2" xfId="6072" xr:uid="{A1CD2849-51E9-4253-A4E7-18AADF7F789A}"/>
    <cellStyle name="Output 3 2 4 5 3" xfId="8230" xr:uid="{EEE9BAD7-45F7-4357-BCC5-A831E9E40259}"/>
    <cellStyle name="Output 3 2 4 5 4" xfId="7230" xr:uid="{14A24D57-8732-4DE5-B4C7-7BC4EA10439E}"/>
    <cellStyle name="Output 3 2 4 6" xfId="2634" xr:uid="{00000000-0005-0000-0000-0000B3040000}"/>
    <cellStyle name="Output 3 2 4 6 2" xfId="5700" xr:uid="{D00D3FE5-4E4B-4F1B-9D9E-5880BF22C403}"/>
    <cellStyle name="Output 3 2 4 6 3" xfId="7858" xr:uid="{7CDF4C38-D6DD-412B-AF84-D1A1A42BD1AC}"/>
    <cellStyle name="Output 3 2 4 6 4" xfId="6839" xr:uid="{D7219AFA-02D0-4AA7-8167-58F13CE87257}"/>
    <cellStyle name="Output 3 2 4 7" xfId="2316" xr:uid="{00000000-0005-0000-0000-0000B4040000}"/>
    <cellStyle name="Output 3 2 4 7 2" xfId="5382" xr:uid="{B0AC3DE8-F9F3-4679-A0C6-055AC2E461EA}"/>
    <cellStyle name="Output 3 2 4 7 3" xfId="7540" xr:uid="{48A909C9-DE00-49AF-942A-607BDC0A847C}"/>
    <cellStyle name="Output 3 2 4 7 4" xfId="3310" xr:uid="{AB206EA3-05F5-4C7E-87A2-E6A1919024E2}"/>
    <cellStyle name="Output 3 2 4 8" xfId="2624" xr:uid="{00000000-0005-0000-0000-0000B5040000}"/>
    <cellStyle name="Output 3 2 4 8 2" xfId="5690" xr:uid="{D028978C-7084-4283-9E34-B3F6EFAB2486}"/>
    <cellStyle name="Output 3 2 4 8 3" xfId="7848" xr:uid="{9D939AA6-34C0-42C9-A425-2EEA9B76519C}"/>
    <cellStyle name="Output 3 2 4 8 4" xfId="8873" xr:uid="{A2D22375-AB2A-4130-A6CD-B68259CE118F}"/>
    <cellStyle name="Output 3 2 4 9" xfId="4619" xr:uid="{94DF80FE-A538-431A-820A-AE947BA56474}"/>
    <cellStyle name="Output 3 2 5" xfId="2160" xr:uid="{00000000-0005-0000-0000-0000B6040000}"/>
    <cellStyle name="Output 3 2 5 10" xfId="7384" xr:uid="{7B71736F-21F4-41B1-85D7-7D80984EC49F}"/>
    <cellStyle name="Output 3 2 5 11" xfId="7188" xr:uid="{38961846-5E5C-4C78-8AC5-5512D1B0DF01}"/>
    <cellStyle name="Output 3 2 5 2" xfId="2764" xr:uid="{00000000-0005-0000-0000-0000B7040000}"/>
    <cellStyle name="Output 3 2 5 2 2" xfId="5830" xr:uid="{CA9B92A4-7A2D-40D2-8B0E-2202BEB3806A}"/>
    <cellStyle name="Output 3 2 5 2 3" xfId="7988" xr:uid="{7E2BD366-038D-43D4-8941-A6D5D08F0FBD}"/>
    <cellStyle name="Output 3 2 5 2 4" xfId="9264" xr:uid="{A2A736A4-67CD-4694-AF3C-2571D752AA83}"/>
    <cellStyle name="Output 3 2 5 3" xfId="2874" xr:uid="{00000000-0005-0000-0000-0000B8040000}"/>
    <cellStyle name="Output 3 2 5 3 2" xfId="5940" xr:uid="{AF21077F-5FDE-4B38-AD19-17D12A90D54E}"/>
    <cellStyle name="Output 3 2 5 3 3" xfId="8098" xr:uid="{E8CB5162-6F78-45F8-8A87-FE5D4918806E}"/>
    <cellStyle name="Output 3 2 5 3 4" xfId="8679" xr:uid="{38887238-B2C4-4596-B0B5-512DAA41B486}"/>
    <cellStyle name="Output 3 2 5 4" xfId="2978" xr:uid="{00000000-0005-0000-0000-0000B9040000}"/>
    <cellStyle name="Output 3 2 5 4 2" xfId="6044" xr:uid="{FC4BAB4C-1294-49C0-9E62-9D167FBBD5CA}"/>
    <cellStyle name="Output 3 2 5 4 3" xfId="8202" xr:uid="{DCBEEA16-CB45-481B-A70A-10F5E882FC90}"/>
    <cellStyle name="Output 3 2 5 4 4" xfId="3616" xr:uid="{3786321C-9429-4606-85DB-683138D77331}"/>
    <cellStyle name="Output 3 2 5 5" xfId="3046" xr:uid="{00000000-0005-0000-0000-0000BA040000}"/>
    <cellStyle name="Output 3 2 5 5 2" xfId="6112" xr:uid="{F1DEFEF7-08B8-486D-9757-782E762CDE07}"/>
    <cellStyle name="Output 3 2 5 5 3" xfId="8270" xr:uid="{24EB3AAA-291D-47A8-BB27-64BCD85CB0B3}"/>
    <cellStyle name="Output 3 2 5 5 4" xfId="6880" xr:uid="{41455115-4D2C-47DD-B22F-44947E5A9573}"/>
    <cellStyle name="Output 3 2 5 6" xfId="3101" xr:uid="{00000000-0005-0000-0000-0000BB040000}"/>
    <cellStyle name="Output 3 2 5 6 2" xfId="6167" xr:uid="{4C3EDC38-E7F7-4649-97A0-9CF279316057}"/>
    <cellStyle name="Output 3 2 5 6 3" xfId="8325" xr:uid="{6144A753-8A72-4A59-8A2E-E72FFC9BE1ED}"/>
    <cellStyle name="Output 3 2 5 6 4" xfId="8591" xr:uid="{FA030F03-1755-4100-A9B1-32347B07EF25}"/>
    <cellStyle name="Output 3 2 5 7" xfId="3173" xr:uid="{00000000-0005-0000-0000-0000BC040000}"/>
    <cellStyle name="Output 3 2 5 7 2" xfId="6239" xr:uid="{0033AA58-E6F6-4518-9913-EC620F88F644}"/>
    <cellStyle name="Output 3 2 5 7 3" xfId="8397" xr:uid="{E6814859-0C3D-43BD-AB6C-DE587BF364F6}"/>
    <cellStyle name="Output 3 2 5 7 4" xfId="9119" xr:uid="{86E776D5-9370-4FD7-BA39-E50FF13E04EC}"/>
    <cellStyle name="Output 3 2 5 8" xfId="3250" xr:uid="{00000000-0005-0000-0000-0000BD040000}"/>
    <cellStyle name="Output 3 2 5 8 2" xfId="6316" xr:uid="{7A1D0397-128F-401A-9A95-9E2BD2940C60}"/>
    <cellStyle name="Output 3 2 5 8 3" xfId="8474" xr:uid="{E7FDACC5-83A3-4A69-BCD1-993976BD53FC}"/>
    <cellStyle name="Output 3 2 5 8 4" xfId="9082" xr:uid="{025D7C86-A423-491F-880C-F65008483661}"/>
    <cellStyle name="Output 3 2 5 9" xfId="5226" xr:uid="{C72F66C4-909F-43F5-B65F-03B3A63E29BB}"/>
    <cellStyle name="Output 3 2 6" xfId="1236" xr:uid="{00000000-0005-0000-0000-0000BE040000}"/>
    <cellStyle name="Output 3 2 6 2" xfId="4303" xr:uid="{B20A3276-BDD3-446E-A6CA-6C63B5B68455}"/>
    <cellStyle name="Output 3 2 6 3" xfId="6863" xr:uid="{C8B5807F-CFFB-4708-839E-A6F7E34A8545}"/>
    <cellStyle name="Output 3 2 6 4" xfId="6898" xr:uid="{3F746A81-C386-41E9-9CE3-1823F0440F2C}"/>
    <cellStyle name="Output 3 2 7" xfId="2314" xr:uid="{00000000-0005-0000-0000-0000BF040000}"/>
    <cellStyle name="Output 3 2 7 2" xfId="5380" xr:uid="{519C00F8-AA6F-4658-BCBB-09D09A3B99C4}"/>
    <cellStyle name="Output 3 2 7 3" xfId="7538" xr:uid="{E441C5F6-5523-4296-ACBA-5045DF519F4E}"/>
    <cellStyle name="Output 3 2 7 4" xfId="3557" xr:uid="{999AB7D1-9145-4B06-8F02-ADF31837E393}"/>
    <cellStyle name="Output 3 2 8" xfId="2674" xr:uid="{00000000-0005-0000-0000-0000C0040000}"/>
    <cellStyle name="Output 3 2 8 2" xfId="5740" xr:uid="{D2B1DA5B-DC01-444F-A19A-79B73311A73D}"/>
    <cellStyle name="Output 3 2 8 3" xfId="7898" xr:uid="{2571210E-8F6B-47BB-A017-C98A5AE35582}"/>
    <cellStyle name="Output 3 2 8 4" xfId="8664" xr:uid="{77507AE0-C109-4D3C-A6D0-74310F9FF995}"/>
    <cellStyle name="Output 3 2 9" xfId="2274" xr:uid="{00000000-0005-0000-0000-0000C1040000}"/>
    <cellStyle name="Output 3 2 9 2" xfId="5340" xr:uid="{EF7E003A-B7E2-4533-ACCB-4F8AD019A28E}"/>
    <cellStyle name="Output 3 2 9 3" xfId="7498" xr:uid="{928771A5-1C92-433B-9DF1-20387423518D}"/>
    <cellStyle name="Output 3 2 9 4" xfId="9110" xr:uid="{41A5ADEC-AA5C-4F2B-94F7-AA184AB48C18}"/>
    <cellStyle name="Output 3 3" xfId="1456" xr:uid="{00000000-0005-0000-0000-0000C2040000}"/>
    <cellStyle name="Output 3 3 10" xfId="6986" xr:uid="{3EB274B3-FE90-466D-8C76-0D79455C08C5}"/>
    <cellStyle name="Output 3 3 11" xfId="9191" xr:uid="{80C81DBD-FC16-45D7-8300-D50A061499FD}"/>
    <cellStyle name="Output 3 3 2" xfId="2463" xr:uid="{00000000-0005-0000-0000-0000C3040000}"/>
    <cellStyle name="Output 3 3 2 2" xfId="5529" xr:uid="{B6474576-B009-45E1-920A-6A8F6ACD6AA2}"/>
    <cellStyle name="Output 3 3 2 3" xfId="7687" xr:uid="{7318C651-3FBA-45C1-9264-9CA947BD0B4A}"/>
    <cellStyle name="Output 3 3 2 4" xfId="3560" xr:uid="{21DD1796-8D99-4AF1-A377-D97B198740E0}"/>
    <cellStyle name="Output 3 3 3" xfId="2349" xr:uid="{00000000-0005-0000-0000-0000C4040000}"/>
    <cellStyle name="Output 3 3 3 2" xfId="5415" xr:uid="{044D3177-AF14-4702-A50E-4A368AAF4233}"/>
    <cellStyle name="Output 3 3 3 3" xfId="7573" xr:uid="{D726FCC9-0AEA-4536-9958-B326F7AE5056}"/>
    <cellStyle name="Output 3 3 3 4" xfId="8646" xr:uid="{311BD330-2FF2-4177-83FC-A08032C0BF28}"/>
    <cellStyle name="Output 3 3 4" xfId="2568" xr:uid="{00000000-0005-0000-0000-0000C5040000}"/>
    <cellStyle name="Output 3 3 4 2" xfId="5634" xr:uid="{8463A245-EE17-4F4A-BFB9-63254C9F495F}"/>
    <cellStyle name="Output 3 3 4 3" xfId="7792" xr:uid="{AA5A8822-954C-4CC6-AB32-1B43B66276AA}"/>
    <cellStyle name="Output 3 3 4 4" xfId="8982" xr:uid="{DDD4FEED-04B8-4BD1-BF85-FEED444B7346}"/>
    <cellStyle name="Output 3 3 5" xfId="767" xr:uid="{00000000-0005-0000-0000-0000C6040000}"/>
    <cellStyle name="Output 3 3 5 2" xfId="3834" xr:uid="{2E3E4D99-FBE3-44A3-AFD2-0AFFC1885506}"/>
    <cellStyle name="Output 3 3 5 3" xfId="6522" xr:uid="{9A0719B3-FE26-48ED-9D01-7EA708460F98}"/>
    <cellStyle name="Output 3 3 5 4" xfId="9012" xr:uid="{DD757B92-48D0-4894-A722-8FF4434E8840}"/>
    <cellStyle name="Output 3 3 6" xfId="2546" xr:uid="{00000000-0005-0000-0000-0000C7040000}"/>
    <cellStyle name="Output 3 3 6 2" xfId="5612" xr:uid="{F51C3AEA-0D35-42F0-911F-E52651D0291C}"/>
    <cellStyle name="Output 3 3 6 3" xfId="7770" xr:uid="{1A8F150A-4EAD-412A-BDB3-F584D4513E31}"/>
    <cellStyle name="Output 3 3 6 4" xfId="8688" xr:uid="{45302A5A-363A-4D6D-9D97-4BC49007757F}"/>
    <cellStyle name="Output 3 3 7" xfId="2511" xr:uid="{00000000-0005-0000-0000-0000C8040000}"/>
    <cellStyle name="Output 3 3 7 2" xfId="5577" xr:uid="{E3545E98-53CE-47D6-B172-D41CB2BC459A}"/>
    <cellStyle name="Output 3 3 7 3" xfId="7735" xr:uid="{414AA270-5532-4552-B268-C2B6B8E4EC8F}"/>
    <cellStyle name="Output 3 3 7 4" xfId="6970" xr:uid="{BD46A5AE-037B-4303-88D1-2FAD7576CA2F}"/>
    <cellStyle name="Output 3 3 8" xfId="2541" xr:uid="{00000000-0005-0000-0000-0000C9040000}"/>
    <cellStyle name="Output 3 3 8 2" xfId="5607" xr:uid="{54ED0828-EB49-49D7-9DF3-14CF770476D8}"/>
    <cellStyle name="Output 3 3 8 3" xfId="7765" xr:uid="{73E5DB67-5709-4516-A5F0-6510F901400B}"/>
    <cellStyle name="Output 3 3 8 4" xfId="9070" xr:uid="{5A46FCA7-7598-450A-8947-DF45AD61D5A8}"/>
    <cellStyle name="Output 3 3 9" xfId="4523" xr:uid="{17FFC0D3-1A30-4B0F-BF7E-01F3E9311CDC}"/>
    <cellStyle name="Output 3 4" xfId="1347" xr:uid="{00000000-0005-0000-0000-0000CA040000}"/>
    <cellStyle name="Output 3 4 10" xfId="6924" xr:uid="{1C9D1FAC-E4E5-4DEE-A9A6-D3C0B29D6B52}"/>
    <cellStyle name="Output 3 4 11" xfId="8674" xr:uid="{857256EE-A130-46F8-887A-6AC399154CF1}"/>
    <cellStyle name="Output 3 4 2" xfId="797" xr:uid="{00000000-0005-0000-0000-0000CB040000}"/>
    <cellStyle name="Output 3 4 2 2" xfId="3864" xr:uid="{49F10A0E-F1F6-42FF-98E2-DE9B62663D15}"/>
    <cellStyle name="Output 3 4 2 3" xfId="6548" xr:uid="{188B8977-93D3-42BA-ADF2-0065CA7A2613}"/>
    <cellStyle name="Output 3 4 2 4" xfId="7009" xr:uid="{EBEAF95D-EB0C-453E-98D1-F971D786561D}"/>
    <cellStyle name="Output 3 4 3" xfId="2374" xr:uid="{00000000-0005-0000-0000-0000CC040000}"/>
    <cellStyle name="Output 3 4 3 2" xfId="5440" xr:uid="{33AB51B1-AC54-47E6-AEC4-6FCBBBAE4BCA}"/>
    <cellStyle name="Output 3 4 3 3" xfId="7598" xr:uid="{07E3646B-0CC0-4249-AECE-F0D7873A83A4}"/>
    <cellStyle name="Output 3 4 3 4" xfId="8668" xr:uid="{6C17B4A6-9498-41E6-B457-48847316FCE7}"/>
    <cellStyle name="Output 3 4 4" xfId="2520" xr:uid="{00000000-0005-0000-0000-0000CD040000}"/>
    <cellStyle name="Output 3 4 4 2" xfId="5586" xr:uid="{AE2DF5C3-AAC8-453B-AA8D-1B3B3FF0F029}"/>
    <cellStyle name="Output 3 4 4 3" xfId="7744" xr:uid="{12846471-E687-40A1-899C-51EBADB2DF44}"/>
    <cellStyle name="Output 3 4 4 4" xfId="9083" xr:uid="{B8AAE143-70B3-4F46-B166-21A14994F8DF}"/>
    <cellStyle name="Output 3 4 5" xfId="2650" xr:uid="{00000000-0005-0000-0000-0000CE040000}"/>
    <cellStyle name="Output 3 4 5 2" xfId="5716" xr:uid="{1D59FD33-17F5-4FDB-AD87-A41FD6A4772D}"/>
    <cellStyle name="Output 3 4 5 3" xfId="7874" xr:uid="{9F2A11FF-2A17-4931-BA88-0E1DC677967B}"/>
    <cellStyle name="Output 3 4 5 4" xfId="9154" xr:uid="{94A7BFC5-04A9-440A-A63B-3C5A3A4E0F83}"/>
    <cellStyle name="Output 3 4 6" xfId="1039" xr:uid="{00000000-0005-0000-0000-0000CF040000}"/>
    <cellStyle name="Output 3 4 6 2" xfId="4106" xr:uid="{29FBDDD6-2F13-485B-BDF2-109E4CBA26AB}"/>
    <cellStyle name="Output 3 4 6 3" xfId="6706" xr:uid="{6C797BF2-8DEE-4CE6-9AE5-034E5EB9226A}"/>
    <cellStyle name="Output 3 4 6 4" xfId="8622" xr:uid="{ED7EF93A-AB08-4AEC-AD76-D1CA34228BB0}"/>
    <cellStyle name="Output 3 4 7" xfId="2522" xr:uid="{00000000-0005-0000-0000-0000D0040000}"/>
    <cellStyle name="Output 3 4 7 2" xfId="5588" xr:uid="{8120EB3C-0951-4D0A-83ED-3F37EFBAAFDD}"/>
    <cellStyle name="Output 3 4 7 3" xfId="7746" xr:uid="{57C3D0F4-FE63-40E1-A8EC-B850663B5AD8}"/>
    <cellStyle name="Output 3 4 7 4" xfId="7165" xr:uid="{AFDF2521-2D68-4C24-9AE8-248D669C3851}"/>
    <cellStyle name="Output 3 4 8" xfId="2238" xr:uid="{00000000-0005-0000-0000-0000D1040000}"/>
    <cellStyle name="Output 3 4 8 2" xfId="5304" xr:uid="{7FFBD955-901E-4DAE-851F-A09C38385303}"/>
    <cellStyle name="Output 3 4 8 3" xfId="7462" xr:uid="{C399BE2C-B2D0-4E52-9FDA-C5DEF9347B02}"/>
    <cellStyle name="Output 3 4 8 4" xfId="7272" xr:uid="{03F13478-0C6E-4137-8DBA-E2FD12A9F9A0}"/>
    <cellStyle name="Output 3 4 9" xfId="4414" xr:uid="{65D33DCD-6685-413F-A828-76A9C56B6C58}"/>
    <cellStyle name="Output 3 5" xfId="2108" xr:uid="{00000000-0005-0000-0000-0000D2040000}"/>
    <cellStyle name="Output 3 5 10" xfId="7332" xr:uid="{461B7FD4-4430-48F5-9AF0-4269682815F4}"/>
    <cellStyle name="Output 3 5 11" xfId="6660" xr:uid="{4B15D8A3-FACC-44ED-A3FE-84877F18CD71}"/>
    <cellStyle name="Output 3 5 2" xfId="778" xr:uid="{00000000-0005-0000-0000-0000D3040000}"/>
    <cellStyle name="Output 3 5 2 2" xfId="3845" xr:uid="{B208AC37-AD58-4CFB-860C-9ABBC1655179}"/>
    <cellStyle name="Output 3 5 2 3" xfId="6533" xr:uid="{12752529-3314-493E-B52A-A1B2016AEEF7}"/>
    <cellStyle name="Output 3 5 2 4" xfId="6407" xr:uid="{63714B30-32BC-4A66-AB97-7E04EBC1725F}"/>
    <cellStyle name="Output 3 5 3" xfId="2822" xr:uid="{00000000-0005-0000-0000-0000D4040000}"/>
    <cellStyle name="Output 3 5 3 2" xfId="5888" xr:uid="{721E39F0-8935-4067-B331-D308445AB150}"/>
    <cellStyle name="Output 3 5 3 3" xfId="8046" xr:uid="{9D87EC0A-8E6F-4034-A572-74DFDC4D087B}"/>
    <cellStyle name="Output 3 5 3 4" xfId="6672" xr:uid="{131C60BA-3CB5-4AF6-8688-0E657053477E}"/>
    <cellStyle name="Output 3 5 4" xfId="2926" xr:uid="{00000000-0005-0000-0000-0000D5040000}"/>
    <cellStyle name="Output 3 5 4 2" xfId="5992" xr:uid="{CF290189-C933-4D52-A021-5C3BC34A8F41}"/>
    <cellStyle name="Output 3 5 4 3" xfId="8150" xr:uid="{1F648EA2-3539-4769-BB02-CC76FC6F615B}"/>
    <cellStyle name="Output 3 5 4 4" xfId="8787" xr:uid="{37519A1D-6F41-474B-96D3-D1D5DA8538EC}"/>
    <cellStyle name="Output 3 5 5" xfId="2491" xr:uid="{00000000-0005-0000-0000-0000D6040000}"/>
    <cellStyle name="Output 3 5 5 2" xfId="5557" xr:uid="{1A7691EF-1468-4919-96C0-BDA1387A2869}"/>
    <cellStyle name="Output 3 5 5 3" xfId="7715" xr:uid="{0C7AFFBE-C7FA-450E-B900-DCDAE87C5349}"/>
    <cellStyle name="Output 3 5 5 4" xfId="3573" xr:uid="{B05324EB-85FA-44B3-A34A-7E525682DBD5}"/>
    <cellStyle name="Output 3 5 6" xfId="3133" xr:uid="{00000000-0005-0000-0000-0000D7040000}"/>
    <cellStyle name="Output 3 5 6 2" xfId="6199" xr:uid="{9FE7719C-9B44-4032-A474-A1CAD26C3512}"/>
    <cellStyle name="Output 3 5 6 3" xfId="8357" xr:uid="{4058B6FD-0BE2-479B-927A-A469790AFD25}"/>
    <cellStyle name="Output 3 5 6 4" xfId="7150" xr:uid="{97AFD2D7-1C20-4AF0-A3B5-96A8F80BD5D4}"/>
    <cellStyle name="Output 3 5 7" xfId="2801" xr:uid="{00000000-0005-0000-0000-0000D8040000}"/>
    <cellStyle name="Output 3 5 7 2" xfId="5867" xr:uid="{56F883B2-719F-4540-BBEF-C8B9D3DC5592}"/>
    <cellStyle name="Output 3 5 7 3" xfId="8025" xr:uid="{BAB4A5B5-A539-4954-9808-31DF7FC8C493}"/>
    <cellStyle name="Output 3 5 7 4" xfId="9040" xr:uid="{6FAA9AE1-F4F6-4278-B9D0-11E3E8D441BA}"/>
    <cellStyle name="Output 3 5 8" xfId="3198" xr:uid="{00000000-0005-0000-0000-0000D9040000}"/>
    <cellStyle name="Output 3 5 8 2" xfId="6264" xr:uid="{D8D433B9-DE00-4552-B5C1-59227CB4A4A3}"/>
    <cellStyle name="Output 3 5 8 3" xfId="8422" xr:uid="{B89D7CA1-646A-40F4-9370-8B4F1862C252}"/>
    <cellStyle name="Output 3 5 8 4" xfId="8720" xr:uid="{24E51807-8FD9-443D-BAA0-6767ED0505CC}"/>
    <cellStyle name="Output 3 5 9" xfId="5174" xr:uid="{036C6312-B5E8-44AD-8361-CD80C602E11E}"/>
    <cellStyle name="Output 3 6" xfId="2107" xr:uid="{00000000-0005-0000-0000-0000DA040000}"/>
    <cellStyle name="Output 3 6 10" xfId="7331" xr:uid="{A0D70E8B-41D2-4FF6-BBBC-F2697D968094}"/>
    <cellStyle name="Output 3 6 11" xfId="8648" xr:uid="{E891F7B4-3E67-4334-9B31-36ED1FF031BE}"/>
    <cellStyle name="Output 3 6 2" xfId="2178" xr:uid="{00000000-0005-0000-0000-0000DB040000}"/>
    <cellStyle name="Output 3 6 2 2" xfId="5244" xr:uid="{7CB3DBB9-0BCA-4CCB-89A6-83FD4B783D51}"/>
    <cellStyle name="Output 3 6 2 3" xfId="7402" xr:uid="{16ADCD02-C697-487E-9F2D-9AEBA58CCCF3}"/>
    <cellStyle name="Output 3 6 2 4" xfId="9108" xr:uid="{19881B31-4715-4B89-8451-6943C5007B48}"/>
    <cellStyle name="Output 3 6 3" xfId="2821" xr:uid="{00000000-0005-0000-0000-0000DC040000}"/>
    <cellStyle name="Output 3 6 3 2" xfId="5887" xr:uid="{C8780096-F651-434D-80FA-D3A440983385}"/>
    <cellStyle name="Output 3 6 3 3" xfId="8045" xr:uid="{2880CDCD-63AC-426F-B221-14EA78F23435}"/>
    <cellStyle name="Output 3 6 3 4" xfId="9138" xr:uid="{AC91EE94-0C64-46CE-A418-F9F9B654A42C}"/>
    <cellStyle name="Output 3 6 4" xfId="2925" xr:uid="{00000000-0005-0000-0000-0000DD040000}"/>
    <cellStyle name="Output 3 6 4 2" xfId="5991" xr:uid="{79F72C69-B657-409E-9A26-A6A3F7D812FD}"/>
    <cellStyle name="Output 3 6 4 3" xfId="8149" xr:uid="{EA4F8106-830D-4026-9E16-006D799D4504}"/>
    <cellStyle name="Output 3 6 4 4" xfId="7061" xr:uid="{1C6E5BBF-F90E-4F6A-A6C8-C516C500BE13}"/>
    <cellStyle name="Output 3 6 5" xfId="3030" xr:uid="{00000000-0005-0000-0000-0000DE040000}"/>
    <cellStyle name="Output 3 6 5 2" xfId="6096" xr:uid="{1B870A8D-E955-46CC-9938-B54157AB8400}"/>
    <cellStyle name="Output 3 6 5 3" xfId="8254" xr:uid="{5AF1088D-9A5D-4E38-8632-B57157B396A1}"/>
    <cellStyle name="Output 3 6 5 4" xfId="8755" xr:uid="{CB80E2C6-A64E-44F1-B98C-4EC147428BC3}"/>
    <cellStyle name="Output 3 6 6" xfId="2708" xr:uid="{00000000-0005-0000-0000-0000DF040000}"/>
    <cellStyle name="Output 3 6 6 2" xfId="5774" xr:uid="{526EC972-CF0C-443D-8F28-7528447124B3}"/>
    <cellStyle name="Output 3 6 6 3" xfId="7932" xr:uid="{7AF51CD1-C0D0-4919-A934-CFAAC1C3221F}"/>
    <cellStyle name="Output 3 6 6 4" xfId="3572" xr:uid="{43EBA003-3385-4360-A47A-FB5717B29E3E}"/>
    <cellStyle name="Output 3 6 7" xfId="3011" xr:uid="{00000000-0005-0000-0000-0000E0040000}"/>
    <cellStyle name="Output 3 6 7 2" xfId="6077" xr:uid="{BF623EB3-3F05-4182-BF7D-5EC121C0C73F}"/>
    <cellStyle name="Output 3 6 7 3" xfId="8235" xr:uid="{E30A1B84-9EDF-4D36-9C2A-5E9F74AC65BC}"/>
    <cellStyle name="Output 3 6 7 4" xfId="7173" xr:uid="{A045E992-DDFD-4D6B-BAFA-B8B560E06CCC}"/>
    <cellStyle name="Output 3 6 8" xfId="3197" xr:uid="{00000000-0005-0000-0000-0000E1040000}"/>
    <cellStyle name="Output 3 6 8 2" xfId="6263" xr:uid="{318DD774-13C7-4106-8D30-B6F4F9216F38}"/>
    <cellStyle name="Output 3 6 8 3" xfId="8421" xr:uid="{13778CD7-5C1E-440C-82A6-7CEA6577FA6A}"/>
    <cellStyle name="Output 3 6 8 4" xfId="7215" xr:uid="{BEE833CE-B135-463E-9558-422A20ECB6B1}"/>
    <cellStyle name="Output 3 6 9" xfId="5173" xr:uid="{C79D349D-FB35-474D-B8FE-3DA8DB6FEDDD}"/>
    <cellStyle name="Output 3 7" xfId="945" xr:uid="{00000000-0005-0000-0000-0000E2040000}"/>
    <cellStyle name="Output 3 7 2" xfId="4012" xr:uid="{099516F1-0901-493D-B7FB-55BDB6F16E9B}"/>
    <cellStyle name="Output 3 7 3" xfId="6658" xr:uid="{04E12DF7-6EC7-4ADF-81C6-95D5F43BAFCC}"/>
    <cellStyle name="Output 3 7 4" xfId="8932" xr:uid="{5722B17A-DE02-46B8-B83D-AA66FD0F30DC}"/>
    <cellStyle name="Output 3 8" xfId="1058" xr:uid="{00000000-0005-0000-0000-0000E3040000}"/>
    <cellStyle name="Output 3 8 2" xfId="4125" xr:uid="{6CC899A1-243D-4784-8947-CD2215F2B8BF}"/>
    <cellStyle name="Output 3 8 3" xfId="6725" xr:uid="{B23D63EC-1931-46C3-9924-0A289D86BCA6}"/>
    <cellStyle name="Output 3 8 4" xfId="6625" xr:uid="{5F996154-8587-43AF-AA16-10974D5242F9}"/>
    <cellStyle name="Output 3 9" xfId="1035" xr:uid="{00000000-0005-0000-0000-0000E4040000}"/>
    <cellStyle name="Output 3 9 2" xfId="4102" xr:uid="{3741CF38-9FC8-4281-8063-D19742C8816D}"/>
    <cellStyle name="Output 3 9 3" xfId="6702" xr:uid="{54F16A11-4738-4F8E-A758-5B7A92C52552}"/>
    <cellStyle name="Output 3 9 4" xfId="8533" xr:uid="{A740C0F9-9117-4DA0-AE58-AE9264076F66}"/>
    <cellStyle name="Output 4" xfId="450" xr:uid="{00000000-0005-0000-0000-0000E5040000}"/>
    <cellStyle name="Output 5" xfId="561" xr:uid="{00000000-0005-0000-0000-0000E6040000}"/>
    <cellStyle name="Output 5 10" xfId="3628" xr:uid="{FA38695B-CB97-4C9B-AD76-159CCAF91147}"/>
    <cellStyle name="Output 5 11" xfId="8628" xr:uid="{2632C84A-1008-4467-8A48-A3F06621DBDC}"/>
    <cellStyle name="Output 5 12" xfId="6662" xr:uid="{026E202B-F028-4D43-8723-330C75D67FEE}"/>
    <cellStyle name="Output 5 2" xfId="1564" xr:uid="{00000000-0005-0000-0000-0000E7040000}"/>
    <cellStyle name="Output 5 2 10" xfId="7049" xr:uid="{A907383D-30C0-4C95-9005-0FA638A775C7}"/>
    <cellStyle name="Output 5 2 11" xfId="8817" xr:uid="{031B50AF-78FD-48E9-89C3-568899E3621D}"/>
    <cellStyle name="Output 5 2 2" xfId="2689" xr:uid="{00000000-0005-0000-0000-0000E8040000}"/>
    <cellStyle name="Output 5 2 2 2" xfId="5755" xr:uid="{361F2FFA-617C-469F-BBC7-D00984FA2095}"/>
    <cellStyle name="Output 5 2 2 3" xfId="7913" xr:uid="{631BB8DD-A348-441A-B074-33A35D280B5B}"/>
    <cellStyle name="Output 5 2 2 4" xfId="6685" xr:uid="{532F95E6-853D-4678-8887-9B51E33626E4}"/>
    <cellStyle name="Output 5 2 3" xfId="2676" xr:uid="{00000000-0005-0000-0000-0000E9040000}"/>
    <cellStyle name="Output 5 2 3 2" xfId="5742" xr:uid="{FA65B2DF-6F79-4210-A743-12090134E9D3}"/>
    <cellStyle name="Output 5 2 3 3" xfId="7900" xr:uid="{C2A1104E-312F-49B9-AE3B-DB30860ED0D5}"/>
    <cellStyle name="Output 5 2 3 4" xfId="9226" xr:uid="{DFAB283D-FBFC-4DE4-B852-6F841B4D248C}"/>
    <cellStyle name="Output 5 2 4" xfId="2475" xr:uid="{00000000-0005-0000-0000-0000EA040000}"/>
    <cellStyle name="Output 5 2 4 2" xfId="5541" xr:uid="{1F967B5E-BCE1-4AAB-BD83-082657336A9E}"/>
    <cellStyle name="Output 5 2 4 3" xfId="7699" xr:uid="{DE377D8A-6740-4164-B9F9-94E2E3F39E3A}"/>
    <cellStyle name="Output 5 2 4 4" xfId="9136" xr:uid="{3496472D-9C7E-4F5B-8F8E-0748C864602B}"/>
    <cellStyle name="Output 5 2 5" xfId="3020" xr:uid="{00000000-0005-0000-0000-0000EB040000}"/>
    <cellStyle name="Output 5 2 5 2" xfId="6086" xr:uid="{A41D69E9-E70E-4815-92F0-8C84B7604870}"/>
    <cellStyle name="Output 5 2 5 3" xfId="8244" xr:uid="{C83D8BAF-FA63-4AA5-8F3F-5080BBCA5367}"/>
    <cellStyle name="Output 5 2 5 4" xfId="8500" xr:uid="{FCA19B0A-EC42-4F66-98B5-FDB38EE8A998}"/>
    <cellStyle name="Output 5 2 6" xfId="2497" xr:uid="{00000000-0005-0000-0000-0000EC040000}"/>
    <cellStyle name="Output 5 2 6 2" xfId="5563" xr:uid="{418C28AB-ADEA-44D1-9BB7-4DE2CE50DD68}"/>
    <cellStyle name="Output 5 2 6 3" xfId="7721" xr:uid="{C59A07FD-0A1D-4F3F-8D84-1AE9200B2ADF}"/>
    <cellStyle name="Output 5 2 6 4" xfId="6347" xr:uid="{0E78A07B-793A-4C25-9F10-7D743428694B}"/>
    <cellStyle name="Output 5 2 7" xfId="3116" xr:uid="{00000000-0005-0000-0000-0000ED040000}"/>
    <cellStyle name="Output 5 2 7 2" xfId="6182" xr:uid="{2F8B11E8-512B-46C8-B052-3180907B083A}"/>
    <cellStyle name="Output 5 2 7 3" xfId="8340" xr:uid="{42F6A3A6-5CA9-4ED4-89C2-95A6B7FA5E0B}"/>
    <cellStyle name="Output 5 2 7 4" xfId="7013" xr:uid="{7D26A5BE-2D82-4620-807E-4F2E98B1B6DB}"/>
    <cellStyle name="Output 5 2 8" xfId="3019" xr:uid="{00000000-0005-0000-0000-0000EE040000}"/>
    <cellStyle name="Output 5 2 8 2" xfId="6085" xr:uid="{50B2C864-0508-4F13-A063-A5F35513ED4A}"/>
    <cellStyle name="Output 5 2 8 3" xfId="8243" xr:uid="{2588D82F-7657-4D57-A340-3041AB32B8CC}"/>
    <cellStyle name="Output 5 2 8 4" xfId="9099" xr:uid="{9452D00B-CED4-498B-93EF-735D75BDE977}"/>
    <cellStyle name="Output 5 2 9" xfId="4631" xr:uid="{39C005AC-4D01-4779-B716-E4D550347D73}"/>
    <cellStyle name="Output 5 3" xfId="2111" xr:uid="{00000000-0005-0000-0000-0000EF040000}"/>
    <cellStyle name="Output 5 3 10" xfId="7335" xr:uid="{D4C4CEC4-C075-416A-A7D8-0B47D4F239D6}"/>
    <cellStyle name="Output 5 3 11" xfId="6338" xr:uid="{BA4594F1-36A0-43C8-9C18-D8A0C8B789A8}"/>
    <cellStyle name="Output 5 3 2" xfId="2176" xr:uid="{00000000-0005-0000-0000-0000F0040000}"/>
    <cellStyle name="Output 5 3 2 2" xfId="5242" xr:uid="{8C855C81-CA7F-4CAF-957E-161BEBE34593}"/>
    <cellStyle name="Output 5 3 2 3" xfId="7400" xr:uid="{FFACCF2B-B0D5-4175-928D-C068B37E70D1}"/>
    <cellStyle name="Output 5 3 2 4" xfId="6423" xr:uid="{9EF91DE6-F790-4C70-B3BE-A162C4AB5758}"/>
    <cellStyle name="Output 5 3 3" xfId="2825" xr:uid="{00000000-0005-0000-0000-0000F1040000}"/>
    <cellStyle name="Output 5 3 3 2" xfId="5891" xr:uid="{99F95857-B8A4-40BB-A6B3-79C7B5CADC21}"/>
    <cellStyle name="Output 5 3 3 3" xfId="8049" xr:uid="{9CF9531E-0AC2-41C9-9E0B-5B8899C71D92}"/>
    <cellStyle name="Output 5 3 3 4" xfId="6843" xr:uid="{E5CAF93E-4943-4E2D-8832-461AC69F380E}"/>
    <cellStyle name="Output 5 3 4" xfId="2929" xr:uid="{00000000-0005-0000-0000-0000F2040000}"/>
    <cellStyle name="Output 5 3 4 2" xfId="5995" xr:uid="{DF8EAB0D-C8D1-4E07-A601-98EC6E3F1760}"/>
    <cellStyle name="Output 5 3 4 3" xfId="8153" xr:uid="{B80910EF-7963-4F30-ABA1-AF6EF1C8689A}"/>
    <cellStyle name="Output 5 3 4 4" xfId="8960" xr:uid="{B73AB6A4-A70D-420A-B0FF-7D9927E6093D}"/>
    <cellStyle name="Output 5 3 5" xfId="3052" xr:uid="{00000000-0005-0000-0000-0000F3040000}"/>
    <cellStyle name="Output 5 3 5 2" xfId="6118" xr:uid="{B1633846-5331-427D-B196-A5A708DBEE6A}"/>
    <cellStyle name="Output 5 3 5 3" xfId="8276" xr:uid="{FC22990E-28E6-464F-862C-729951D27CD3}"/>
    <cellStyle name="Output 5 3 5 4" xfId="8535" xr:uid="{78EAD010-D22B-4B50-A361-ABD580F5B0DF}"/>
    <cellStyle name="Output 5 3 6" xfId="3134" xr:uid="{00000000-0005-0000-0000-0000F4040000}"/>
    <cellStyle name="Output 5 3 6 2" xfId="6200" xr:uid="{5FAE2705-B031-4C84-A65B-EAF80D810F22}"/>
    <cellStyle name="Output 5 3 6 3" xfId="8358" xr:uid="{C062C62E-29CB-4322-BC8B-3066DDC456FE}"/>
    <cellStyle name="Output 5 3 6 4" xfId="8738" xr:uid="{CA076C90-50CA-4C5B-8B36-72634E1B29CE}"/>
    <cellStyle name="Output 5 3 7" xfId="2912" xr:uid="{00000000-0005-0000-0000-0000F5040000}"/>
    <cellStyle name="Output 5 3 7 2" xfId="5978" xr:uid="{BE9E7C8B-A9BD-4177-9D5D-7ECAA5EF7372}"/>
    <cellStyle name="Output 5 3 7 3" xfId="8136" xr:uid="{1A269406-773A-46AB-AEF5-F5B77A8FBF36}"/>
    <cellStyle name="Output 5 3 7 4" xfId="6375" xr:uid="{814E5D63-733B-4861-A266-DF56F7414575}"/>
    <cellStyle name="Output 5 3 8" xfId="3201" xr:uid="{00000000-0005-0000-0000-0000F6040000}"/>
    <cellStyle name="Output 5 3 8 2" xfId="6267" xr:uid="{83126EE5-9735-4ADA-B552-82C0FBF414C6}"/>
    <cellStyle name="Output 5 3 8 3" xfId="8425" xr:uid="{00DB0B69-3BA0-42D2-91DD-A16E2CA6742D}"/>
    <cellStyle name="Output 5 3 8 4" xfId="7146" xr:uid="{12092045-0DDA-4FCC-9565-36413FE61E08}"/>
    <cellStyle name="Output 5 3 9" xfId="5177" xr:uid="{2A0FDFC2-16AA-4CF8-89B3-D852B5D9C34F}"/>
    <cellStyle name="Output 5 4" xfId="2170" xr:uid="{00000000-0005-0000-0000-0000F7040000}"/>
    <cellStyle name="Output 5 4 10" xfId="7394" xr:uid="{6D854A50-D794-4E8C-88E1-1D15D3453A97}"/>
    <cellStyle name="Output 5 4 11" xfId="6451" xr:uid="{57984C69-D018-48B6-B76E-11A684806F9A}"/>
    <cellStyle name="Output 5 4 2" xfId="2774" xr:uid="{00000000-0005-0000-0000-0000F8040000}"/>
    <cellStyle name="Output 5 4 2 2" xfId="5840" xr:uid="{6B30E4A9-CBF4-442D-AD40-0A81085A9B82}"/>
    <cellStyle name="Output 5 4 2 3" xfId="7998" xr:uid="{B2B90536-3D57-44F9-B228-A1E10635526A}"/>
    <cellStyle name="Output 5 4 2 4" xfId="3595" xr:uid="{AE95E1BC-E365-41A7-8887-CBFEB035BFAF}"/>
    <cellStyle name="Output 5 4 3" xfId="2884" xr:uid="{00000000-0005-0000-0000-0000F9040000}"/>
    <cellStyle name="Output 5 4 3 2" xfId="5950" xr:uid="{71017E41-C0C9-4468-8CB1-11F763EBFA4B}"/>
    <cellStyle name="Output 5 4 3 3" xfId="8108" xr:uid="{6DBE0F11-03D8-4616-A74B-6D877457D2CF}"/>
    <cellStyle name="Output 5 4 3 4" xfId="8581" xr:uid="{ABB09694-0421-4590-AF98-D82C189912B8}"/>
    <cellStyle name="Output 5 4 4" xfId="2988" xr:uid="{00000000-0005-0000-0000-0000FA040000}"/>
    <cellStyle name="Output 5 4 4 2" xfId="6054" xr:uid="{265F20A5-725E-49C2-A5EE-6EAA8AC45DBF}"/>
    <cellStyle name="Output 5 4 4 3" xfId="8212" xr:uid="{5B9C20FB-A013-4E1A-9AA0-ED7B621BA9A6}"/>
    <cellStyle name="Output 5 4 4 4" xfId="9075" xr:uid="{C53532E0-F1C4-428B-97C8-796339AD4E3D}"/>
    <cellStyle name="Output 5 4 5" xfId="3111" xr:uid="{00000000-0005-0000-0000-0000FB040000}"/>
    <cellStyle name="Output 5 4 5 2" xfId="6177" xr:uid="{5130DAAE-F34B-4374-B540-220A51F90033}"/>
    <cellStyle name="Output 5 4 5 3" xfId="8335" xr:uid="{412FBC82-E991-4A43-AB35-D55F09EF007E}"/>
    <cellStyle name="Output 5 4 5 4" xfId="6408" xr:uid="{0514AF80-D334-4100-B69A-41F09D0F5838}"/>
    <cellStyle name="Output 5 4 6" xfId="3152" xr:uid="{00000000-0005-0000-0000-0000FC040000}"/>
    <cellStyle name="Output 5 4 6 2" xfId="6218" xr:uid="{67CDCD25-0F9F-4943-B8BB-CED926A81DD0}"/>
    <cellStyle name="Output 5 4 6 3" xfId="8376" xr:uid="{CD30D2DB-8CDC-4D5C-8D81-E1E1D2C45220}"/>
    <cellStyle name="Output 5 4 6 4" xfId="8637" xr:uid="{02952503-EF34-49E6-9FF2-F72C3A27CA43}"/>
    <cellStyle name="Output 5 4 7" xfId="3183" xr:uid="{00000000-0005-0000-0000-0000FD040000}"/>
    <cellStyle name="Output 5 4 7 2" xfId="6249" xr:uid="{4363DFE4-5764-494E-874B-E4407BA2312F}"/>
    <cellStyle name="Output 5 4 7 3" xfId="8407" xr:uid="{0DC68C56-217D-4172-B7FD-C167EA73583D}"/>
    <cellStyle name="Output 5 4 7 4" xfId="7156" xr:uid="{600B2CEA-173E-4907-9E68-74183FD3712E}"/>
    <cellStyle name="Output 5 4 8" xfId="3260" xr:uid="{00000000-0005-0000-0000-0000FE040000}"/>
    <cellStyle name="Output 5 4 8 2" xfId="6326" xr:uid="{265A4D68-A78B-4ADA-BCF4-2CB95E6C3725}"/>
    <cellStyle name="Output 5 4 8 3" xfId="8484" xr:uid="{959D64D0-EE9C-425D-94C6-496DB84F136B}"/>
    <cellStyle name="Output 5 4 8 4" xfId="8635" xr:uid="{C132E4F0-180F-428F-A125-B84CD5C3EC7B}"/>
    <cellStyle name="Output 5 4 9" xfId="5236" xr:uid="{F0272537-A427-4C09-A9A7-0C3493ECE7DB}"/>
    <cellStyle name="Output 5 5" xfId="1361" xr:uid="{00000000-0005-0000-0000-0000FF040000}"/>
    <cellStyle name="Output 5 5 10" xfId="6937" xr:uid="{80F97E94-2DB4-4F17-B864-69D77813C659}"/>
    <cellStyle name="Output 5 5 11" xfId="9137" xr:uid="{DC8D48A2-1BDB-402B-8A75-58478A41B39C}"/>
    <cellStyle name="Output 5 5 2" xfId="2322" xr:uid="{00000000-0005-0000-0000-000000050000}"/>
    <cellStyle name="Output 5 5 2 2" xfId="5388" xr:uid="{09D07C81-C674-4D79-A1A9-426E900432CD}"/>
    <cellStyle name="Output 5 5 2 3" xfId="7546" xr:uid="{6A40802B-1F01-4DB2-B3AC-E2809C77FAC1}"/>
    <cellStyle name="Output 5 5 2 4" xfId="8554" xr:uid="{DB657162-BADC-4156-8ACD-3CB4A69D5A18}"/>
    <cellStyle name="Output 5 5 3" xfId="755" xr:uid="{00000000-0005-0000-0000-000001050000}"/>
    <cellStyle name="Output 5 5 3 2" xfId="3822" xr:uid="{5D7292AA-70A9-4614-B3C6-7BA568C18DC1}"/>
    <cellStyle name="Output 5 5 3 3" xfId="6510" xr:uid="{30E87A42-B619-46B3-88BE-CE02365C72F1}"/>
    <cellStyle name="Output 5 5 3 4" xfId="3575" xr:uid="{8DF61968-BB25-4182-97E4-C816BD4B004C}"/>
    <cellStyle name="Output 5 5 4" xfId="2677" xr:uid="{00000000-0005-0000-0000-000002050000}"/>
    <cellStyle name="Output 5 5 4 2" xfId="5743" xr:uid="{3C4758B9-9527-4936-B119-B8922F0B867F}"/>
    <cellStyle name="Output 5 5 4 3" xfId="7901" xr:uid="{7CFB8337-4EAB-4829-A7AA-999FCAA21027}"/>
    <cellStyle name="Output 5 5 4 4" xfId="7192" xr:uid="{D5EEA24F-3BE5-4EE8-89FC-2239792BEFFA}"/>
    <cellStyle name="Output 5 5 5" xfId="2532" xr:uid="{00000000-0005-0000-0000-000003050000}"/>
    <cellStyle name="Output 5 5 5 2" xfId="5598" xr:uid="{F1910161-4445-4BCF-96E0-6AB47B1AD55E}"/>
    <cellStyle name="Output 5 5 5 3" xfId="7756" xr:uid="{30CFB441-48A1-4ABA-ABCF-2C50C1C397DC}"/>
    <cellStyle name="Output 5 5 5 4" xfId="9259" xr:uid="{EB989F5F-1962-4FD8-98B3-A8A1FE644D51}"/>
    <cellStyle name="Output 5 5 6" xfId="2336" xr:uid="{00000000-0005-0000-0000-000004050000}"/>
    <cellStyle name="Output 5 5 6 2" xfId="5402" xr:uid="{CE60DCDB-91AB-468A-BC15-DF50467C8399}"/>
    <cellStyle name="Output 5 5 6 3" xfId="7560" xr:uid="{68FCE7C5-50D5-47DD-A7CF-7ABEDCD4C47E}"/>
    <cellStyle name="Output 5 5 6 4" xfId="8926" xr:uid="{185AF4FA-CDCB-482E-A516-BCA04C1E0C9D}"/>
    <cellStyle name="Output 5 5 7" xfId="3003" xr:uid="{00000000-0005-0000-0000-000005050000}"/>
    <cellStyle name="Output 5 5 7 2" xfId="6069" xr:uid="{F8C9DE02-6054-4553-91A5-7394D3777BAB}"/>
    <cellStyle name="Output 5 5 7 3" xfId="8227" xr:uid="{C83B69E1-30D8-4A6E-BCD5-3D532248C596}"/>
    <cellStyle name="Output 5 5 7 4" xfId="9198" xr:uid="{3BDA070A-89AA-41B1-AEB6-471CD8BA041D}"/>
    <cellStyle name="Output 5 5 8" xfId="2995" xr:uid="{00000000-0005-0000-0000-000006050000}"/>
    <cellStyle name="Output 5 5 8 2" xfId="6061" xr:uid="{DD202194-FD45-47E7-AC9C-EBE220A0C7DA}"/>
    <cellStyle name="Output 5 5 8 3" xfId="8219" xr:uid="{F0791EBB-6B1E-421C-B2E8-EF697035203C}"/>
    <cellStyle name="Output 5 5 8 4" xfId="8561" xr:uid="{F7A2CEE0-6691-47DB-AED8-5222E1199401}"/>
    <cellStyle name="Output 5 5 9" xfId="4428" xr:uid="{72FD2F66-80F3-400C-9E8D-7BD9876196C2}"/>
    <cellStyle name="Output 5 6" xfId="1131" xr:uid="{00000000-0005-0000-0000-000007050000}"/>
    <cellStyle name="Output 5 6 2" xfId="4198" xr:uid="{E6BA4947-27DE-4BC1-9EC4-6A266514FE26}"/>
    <cellStyle name="Output 5 6 3" xfId="6798" xr:uid="{98B37A55-6281-4DAA-8B2B-3F9166BAD9AC}"/>
    <cellStyle name="Output 5 6 4" xfId="8712" xr:uid="{9F055EDD-282D-4CCD-9E58-AEAFC7296A97}"/>
    <cellStyle name="Output 5 7" xfId="2256" xr:uid="{00000000-0005-0000-0000-000008050000}"/>
    <cellStyle name="Output 5 7 2" xfId="5322" xr:uid="{3FBC7A64-D1D3-416A-BC5E-C041DD6E83C3}"/>
    <cellStyle name="Output 5 7 3" xfId="7480" xr:uid="{197B82AD-E08E-4ABE-9FFD-03630A7739B2}"/>
    <cellStyle name="Output 5 7 4" xfId="9256" xr:uid="{6C42632B-DD46-482C-9126-47CC994343AC}"/>
    <cellStyle name="Output 5 8" xfId="2209" xr:uid="{00000000-0005-0000-0000-000009050000}"/>
    <cellStyle name="Output 5 8 2" xfId="5275" xr:uid="{2D183003-E2EE-4B41-A422-237090EF3411}"/>
    <cellStyle name="Output 5 8 3" xfId="7433" xr:uid="{184F2545-D364-4F3A-97B8-25032BB381B8}"/>
    <cellStyle name="Output 5 8 4" xfId="8779" xr:uid="{AEA34B0F-0A0E-461F-88A8-012BC57EDC5B}"/>
    <cellStyle name="Output 5 9" xfId="2474" xr:uid="{00000000-0005-0000-0000-00000A050000}"/>
    <cellStyle name="Output 5 9 2" xfId="5540" xr:uid="{DD32D3D0-1F1E-4368-8588-F32E75B020C4}"/>
    <cellStyle name="Output 5 9 3" xfId="7698" xr:uid="{6009FE37-32C1-4F55-901B-B8C9FEA1F9CD}"/>
    <cellStyle name="Output 5 9 4" xfId="7147" xr:uid="{63842A06-77A8-4A54-AD50-09C0FBCDB603}"/>
    <cellStyle name="Output 6" xfId="1333" xr:uid="{00000000-0005-0000-0000-00000B050000}"/>
    <cellStyle name="Output 6 10" xfId="6914" xr:uid="{466E9442-6875-4606-8295-79B05287CD7E}"/>
    <cellStyle name="Output 6 11" xfId="8614" xr:uid="{574AEADF-9826-45DB-9F69-49D9329906B6}"/>
    <cellStyle name="Output 6 2" xfId="2686" xr:uid="{00000000-0005-0000-0000-00000C050000}"/>
    <cellStyle name="Output 6 2 2" xfId="5752" xr:uid="{6527938A-EC72-41A2-9237-4A0A84670D09}"/>
    <cellStyle name="Output 6 2 3" xfId="7910" xr:uid="{B15F30A5-39D1-4957-AF53-C6FDE2460959}"/>
    <cellStyle name="Output 6 2 4" xfId="7151" xr:uid="{2C26FC47-6AB1-4B0E-AFA4-13520C356AAF}"/>
    <cellStyle name="Output 6 3" xfId="2574" xr:uid="{00000000-0005-0000-0000-00000D050000}"/>
    <cellStyle name="Output 6 3 2" xfId="5640" xr:uid="{CE857E46-48A5-4F48-B364-870D514B8556}"/>
    <cellStyle name="Output 6 3 3" xfId="7798" xr:uid="{EFC84A3C-51AC-4667-85AC-EE2B4C246260}"/>
    <cellStyle name="Output 6 3 4" xfId="7216" xr:uid="{D4A2337A-925F-4DCC-BCB8-239020603CE9}"/>
    <cellStyle name="Output 6 4" xfId="1071" xr:uid="{00000000-0005-0000-0000-00000E050000}"/>
    <cellStyle name="Output 6 4 2" xfId="4138" xr:uid="{51C3F524-D28D-4245-983C-30A8DD6AA276}"/>
    <cellStyle name="Output 6 4 3" xfId="6738" xr:uid="{785C785C-C2C4-44BD-9834-D53B0E4D06BF}"/>
    <cellStyle name="Output 6 4 4" xfId="6416" xr:uid="{AED24BD2-DEF3-4621-A95A-4716CC3A6D1B}"/>
    <cellStyle name="Output 6 5" xfId="3018" xr:uid="{00000000-0005-0000-0000-00000F050000}"/>
    <cellStyle name="Output 6 5 2" xfId="6084" xr:uid="{E1C70F92-E6FD-4660-8B58-81B368055996}"/>
    <cellStyle name="Output 6 5 3" xfId="8242" xr:uid="{458D8C33-603F-4AFA-BB3A-285BD73C519D}"/>
    <cellStyle name="Output 6 5 4" xfId="7097" xr:uid="{103FD6C2-9D64-49A6-B4C4-B1DDF6CB92AD}"/>
    <cellStyle name="Output 6 6" xfId="2388" xr:uid="{00000000-0005-0000-0000-000010050000}"/>
    <cellStyle name="Output 6 6 2" xfId="5454" xr:uid="{2EFBDEA9-C744-4BE4-AC25-F30179DAD9CE}"/>
    <cellStyle name="Output 6 6 3" xfId="7612" xr:uid="{44AA725D-4A48-4711-AEA9-11DFB4A9AE2E}"/>
    <cellStyle name="Output 6 6 4" xfId="6359" xr:uid="{6E2CE9E9-F97F-4AFE-9FD9-882BBDD019D2}"/>
    <cellStyle name="Output 6 7" xfId="3115" xr:uid="{00000000-0005-0000-0000-000011050000}"/>
    <cellStyle name="Output 6 7 2" xfId="6181" xr:uid="{3AC33D9B-0352-4BCB-A901-C93F93AD8BA7}"/>
    <cellStyle name="Output 6 7 3" xfId="8339" xr:uid="{DA920A5A-69F7-43DA-BABD-3E6BDD06A6D8}"/>
    <cellStyle name="Output 6 7 4" xfId="9261" xr:uid="{CBC8BF71-2604-4180-8C9D-023A1CDB0BB4}"/>
    <cellStyle name="Output 6 8" xfId="2593" xr:uid="{00000000-0005-0000-0000-000012050000}"/>
    <cellStyle name="Output 6 8 2" xfId="5659" xr:uid="{6E8EE606-3959-47FE-ADDF-861A321454F5}"/>
    <cellStyle name="Output 6 8 3" xfId="7817" xr:uid="{93C359CB-D508-4CD5-8B66-9A3413C2CC49}"/>
    <cellStyle name="Output 6 8 4" xfId="7306" xr:uid="{AC5F835A-A270-47B0-9E1E-0DDE8EDF65BB}"/>
    <cellStyle name="Output 6 9" xfId="4400" xr:uid="{61563098-DF31-47DE-9165-C4EC26C7B9E2}"/>
    <cellStyle name="Output 7" xfId="1558" xr:uid="{00000000-0005-0000-0000-000013050000}"/>
    <cellStyle name="Output 7 10" xfId="7043" xr:uid="{605EDC45-90DA-4289-AC15-1E90F507CDE5}"/>
    <cellStyle name="Output 7 11" xfId="8850" xr:uid="{6C63D37C-0FFD-4163-9387-11F2B726BA5F}"/>
    <cellStyle name="Output 7 2" xfId="2663" xr:uid="{00000000-0005-0000-0000-000014050000}"/>
    <cellStyle name="Output 7 2 2" xfId="5729" xr:uid="{82D5480E-2576-4EF2-B6BA-D6B617EDE13D}"/>
    <cellStyle name="Output 7 2 3" xfId="7887" xr:uid="{4F095D50-8A8D-46E8-A419-5E9DD40E4BA8}"/>
    <cellStyle name="Output 7 2 4" xfId="8492" xr:uid="{32417F42-BF90-4917-831B-50B699A2414D}"/>
    <cellStyle name="Output 7 3" xfId="2298" xr:uid="{00000000-0005-0000-0000-000015050000}"/>
    <cellStyle name="Output 7 3 2" xfId="5364" xr:uid="{AED5BD7E-A905-4CA8-8C9B-1690228F77E3}"/>
    <cellStyle name="Output 7 3 3" xfId="7522" xr:uid="{F400A2F3-8174-478F-BEF4-418A0E687E1E}"/>
    <cellStyle name="Output 7 3 4" xfId="6636" xr:uid="{E9C4A0FF-4951-41C8-9365-8158D5978E99}"/>
    <cellStyle name="Output 7 4" xfId="2467" xr:uid="{00000000-0005-0000-0000-000016050000}"/>
    <cellStyle name="Output 7 4 2" xfId="5533" xr:uid="{17934A5D-08AB-49A9-8BC4-812036990769}"/>
    <cellStyle name="Output 7 4 3" xfId="7691" xr:uid="{FB498F73-9C8B-43A1-8207-548B13459FA3}"/>
    <cellStyle name="Output 7 4 4" xfId="9139" xr:uid="{2CFA4A17-57CF-4E99-B7A8-13A64FFC23F5}"/>
    <cellStyle name="Output 7 5" xfId="2994" xr:uid="{00000000-0005-0000-0000-000017050000}"/>
    <cellStyle name="Output 7 5 2" xfId="6060" xr:uid="{86E910BF-5AAD-47CC-BD92-8B6485A69B15}"/>
    <cellStyle name="Output 7 5 3" xfId="8218" xr:uid="{0D83B9B9-9820-43FF-A69F-CFA5A2E20966}"/>
    <cellStyle name="Output 7 5 4" xfId="8919" xr:uid="{DECA5AFF-CDCA-4B4F-A86C-200A83A46FF1}"/>
    <cellStyle name="Output 7 6" xfId="3008" xr:uid="{00000000-0005-0000-0000-000018050000}"/>
    <cellStyle name="Output 7 6 2" xfId="6074" xr:uid="{777AAAD6-8410-4AD2-8072-EC2ADE56BECE}"/>
    <cellStyle name="Output 7 6 3" xfId="8232" xr:uid="{367F81B4-578E-4457-8D64-F439AC0FA15A}"/>
    <cellStyle name="Output 7 6 4" xfId="6865" xr:uid="{2408F607-F43F-4311-985F-3F19C4146226}"/>
    <cellStyle name="Output 7 7" xfId="3126" xr:uid="{00000000-0005-0000-0000-000019050000}"/>
    <cellStyle name="Output 7 7 2" xfId="6192" xr:uid="{59F03F8A-8126-4A76-B15D-1851E34959F7}"/>
    <cellStyle name="Output 7 7 3" xfId="8350" xr:uid="{02385F70-7972-4E06-86BF-DD01AF38FD53}"/>
    <cellStyle name="Output 7 7 4" xfId="6465" xr:uid="{56C32C5F-0BF8-4E96-A69F-B675B7BF2ED0}"/>
    <cellStyle name="Output 7 8" xfId="1107" xr:uid="{00000000-0005-0000-0000-00001A050000}"/>
    <cellStyle name="Output 7 8 2" xfId="4174" xr:uid="{B7422D53-F96D-4E29-9C34-E1253C884991}"/>
    <cellStyle name="Output 7 8 3" xfId="6774" xr:uid="{CA2D66C9-DCA2-4856-8874-66DAF29E50AC}"/>
    <cellStyle name="Output 7 8 4" xfId="7175" xr:uid="{5BAEF446-5A02-4910-9046-85EE06982882}"/>
    <cellStyle name="Output 7 9" xfId="4625" xr:uid="{027DB058-8CEE-45F8-B09A-8A1A29A864F0}"/>
    <cellStyle name="Output 8" xfId="2150" xr:uid="{00000000-0005-0000-0000-00001B050000}"/>
    <cellStyle name="Output 8 10" xfId="7374" xr:uid="{F6C78A1B-1AEA-48A6-9F44-79E9D922DA88}"/>
    <cellStyle name="Output 8 11" xfId="6832" xr:uid="{83814F72-5566-48BD-B970-3A8F8B5731F3}"/>
    <cellStyle name="Output 8 2" xfId="2754" xr:uid="{00000000-0005-0000-0000-00001C050000}"/>
    <cellStyle name="Output 8 2 2" xfId="5820" xr:uid="{F7756B2E-A475-4A16-A417-A725EBC16FDB}"/>
    <cellStyle name="Output 8 2 3" xfId="7978" xr:uid="{46E63845-C84F-4A90-9CC0-00C0CA2D955A}"/>
    <cellStyle name="Output 8 2 4" xfId="6943" xr:uid="{F50EE034-26FA-4ECE-B187-2A2FB93ED463}"/>
    <cellStyle name="Output 8 3" xfId="2864" xr:uid="{00000000-0005-0000-0000-00001D050000}"/>
    <cellStyle name="Output 8 3 2" xfId="5930" xr:uid="{1EBEB87C-AB8C-415C-8405-17783C00D81F}"/>
    <cellStyle name="Output 8 3 3" xfId="8088" xr:uid="{159DF82F-4422-4578-8D22-1474C7219814}"/>
    <cellStyle name="Output 8 3 4" xfId="9240" xr:uid="{B115184D-DD58-44C8-91E8-35DDDCC4062C}"/>
    <cellStyle name="Output 8 4" xfId="2968" xr:uid="{00000000-0005-0000-0000-00001E050000}"/>
    <cellStyle name="Output 8 4 2" xfId="6034" xr:uid="{1E2B6F2E-820F-4C14-BC30-A316898424BC}"/>
    <cellStyle name="Output 8 4 3" xfId="8192" xr:uid="{AD24BE7F-E7CF-4EF9-AE2A-885911A70F52}"/>
    <cellStyle name="Output 8 4 4" xfId="7205" xr:uid="{12840B2F-707B-477B-A80E-6679571128DE}"/>
    <cellStyle name="Output 8 5" xfId="3044" xr:uid="{00000000-0005-0000-0000-00001F050000}"/>
    <cellStyle name="Output 8 5 2" xfId="6110" xr:uid="{55346E59-2F23-4A0F-9A95-105FDF51B68A}"/>
    <cellStyle name="Output 8 5 3" xfId="8268" xr:uid="{33FF15F6-B90A-408E-BC84-0037E8953C3A}"/>
    <cellStyle name="Output 8 5 4" xfId="8849" xr:uid="{5AB2681E-9DF7-413F-B468-78B442C28984}"/>
    <cellStyle name="Output 8 6" xfId="3091" xr:uid="{00000000-0005-0000-0000-000020050000}"/>
    <cellStyle name="Output 8 6 2" xfId="6157" xr:uid="{AAEF1734-8689-4722-AEF6-0DD81781438E}"/>
    <cellStyle name="Output 8 6 3" xfId="8315" xr:uid="{43BCDFE2-34D9-4AD3-BDC5-3A7F582D6719}"/>
    <cellStyle name="Output 8 6 4" xfId="9150" xr:uid="{50A282A8-8451-4610-9806-3FFD4B03BB21}"/>
    <cellStyle name="Output 8 7" xfId="3163" xr:uid="{00000000-0005-0000-0000-000021050000}"/>
    <cellStyle name="Output 8 7 2" xfId="6229" xr:uid="{C40700C1-B0AE-483A-8427-E81B7921266A}"/>
    <cellStyle name="Output 8 7 3" xfId="8387" xr:uid="{FDBDD8FD-BC1B-4F2D-B415-06A141E8E32B}"/>
    <cellStyle name="Output 8 7 4" xfId="7229" xr:uid="{A8B2AB6B-1023-4260-951A-0A6D0956CF1E}"/>
    <cellStyle name="Output 8 8" xfId="3240" xr:uid="{00000000-0005-0000-0000-000022050000}"/>
    <cellStyle name="Output 8 8 2" xfId="6306" xr:uid="{66DFD21B-8A44-446C-B569-9A75EDAA29EE}"/>
    <cellStyle name="Output 8 8 3" xfId="8464" xr:uid="{5651907A-7926-48F6-8782-B7A65E03198D}"/>
    <cellStyle name="Output 8 8 4" xfId="8567" xr:uid="{51BE53C5-FD45-45E1-9935-3E3E8280212E}"/>
    <cellStyle name="Output 8 9" xfId="5216" xr:uid="{B8B12499-4512-4421-B167-37DCE370EFEB}"/>
    <cellStyle name="Output 9" xfId="775" xr:uid="{00000000-0005-0000-0000-000023050000}"/>
    <cellStyle name="Output 9 2" xfId="3842" xr:uid="{AD7EF779-0E09-45BF-9A20-670955BC55DE}"/>
    <cellStyle name="Output 9 3" xfId="6530" xr:uid="{AAB8CC35-D902-4D05-A8F6-7DB7B240D267}"/>
    <cellStyle name="Output 9 4" xfId="8809" xr:uid="{1263610C-0753-4044-B021-2F626E43E993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4" xr:uid="{00000000-0005-0000-0000-000038050000}"/>
    <cellStyle name="Računanje 2 2 10 2" xfId="5370" xr:uid="{BCBB667D-E554-47BF-80C5-A353FADE0D1F}"/>
    <cellStyle name="Računanje 2 2 10 3" xfId="7528" xr:uid="{E0C602EE-56BB-40B6-A8C6-4CF87DA9B87D}"/>
    <cellStyle name="Računanje 2 2 10 4" xfId="6333" xr:uid="{FC9BBBC8-3607-42F1-BB31-ECDCA586E08A}"/>
    <cellStyle name="Računanje 2 2 11" xfId="2805" xr:uid="{00000000-0005-0000-0000-000039050000}"/>
    <cellStyle name="Računanje 2 2 11 2" xfId="5871" xr:uid="{8039C9F1-67F5-440E-AA8E-866DBADE9116}"/>
    <cellStyle name="Računanje 2 2 11 3" xfId="8029" xr:uid="{1B1B7EBD-0E12-49C0-B37E-3D5374EF3ED2}"/>
    <cellStyle name="Računanje 2 2 11 4" xfId="8765" xr:uid="{7E442E48-30EC-4789-8C93-679F4B85E13E}"/>
    <cellStyle name="Računanje 2 2 12" xfId="3440" xr:uid="{6BAC3C88-D893-4F79-8289-1B49D9EBBC82}"/>
    <cellStyle name="Računanje 2 2 13" xfId="6404" xr:uid="{C5EC2B4A-D617-4F90-9425-1DAA39D819E9}"/>
    <cellStyle name="Računanje 2 2 14" xfId="8812" xr:uid="{7D64F8C2-A2E8-492F-8431-AEB3AFEC5C57}"/>
    <cellStyle name="Računanje 2 2 2" xfId="659" xr:uid="{00000000-0005-0000-0000-00003A050000}"/>
    <cellStyle name="Računanje 2 2 2 10" xfId="7305" xr:uid="{8B265C61-6A8C-4726-ABA9-B8498FEAA66A}"/>
    <cellStyle name="Računanje 2 2 2 11" xfId="6434" xr:uid="{56841F01-E62B-4273-B430-6693CB172359}"/>
    <cellStyle name="Računanje 2 2 2 2" xfId="1662" xr:uid="{00000000-0005-0000-0000-00003B050000}"/>
    <cellStyle name="Računanje 2 2 2 2 10" xfId="6942" xr:uid="{4BB21A8C-2096-479C-8545-0F20E4345C7A}"/>
    <cellStyle name="Računanje 2 2 2 2 2" xfId="2221" xr:uid="{00000000-0005-0000-0000-00003C050000}"/>
    <cellStyle name="Računanje 2 2 2 2 2 2" xfId="5287" xr:uid="{A761FFBC-623B-4D6C-9F11-DBD33B1C8E3F}"/>
    <cellStyle name="Računanje 2 2 2 2 2 3" xfId="7445" xr:uid="{702D33E5-5814-4F19-BF13-3F1D0F2CE02C}"/>
    <cellStyle name="Računanje 2 2 2 2 2 4" xfId="8936" xr:uid="{79AB94E5-3862-4717-90FF-751E73A7D791}"/>
    <cellStyle name="Računanje 2 2 2 2 3" xfId="1068" xr:uid="{00000000-0005-0000-0000-00003D050000}"/>
    <cellStyle name="Računanje 2 2 2 2 3 2" xfId="4135" xr:uid="{D8BB0A72-E471-45EB-B670-090462B0CC3D}"/>
    <cellStyle name="Računanje 2 2 2 2 3 3" xfId="6735" xr:uid="{F41B57AC-A28D-4A4D-8522-C92F776DA5E2}"/>
    <cellStyle name="Računanje 2 2 2 2 3 4" xfId="8967" xr:uid="{FDED061B-10C0-4205-8018-BE733D7D97F3}"/>
    <cellStyle name="Računanje 2 2 2 2 4" xfId="2536" xr:uid="{00000000-0005-0000-0000-00003E050000}"/>
    <cellStyle name="Računanje 2 2 2 2 4 2" xfId="5602" xr:uid="{63DEC2F7-1484-40C6-8F14-9BF763083796}"/>
    <cellStyle name="Računanje 2 2 2 2 4 3" xfId="7760" xr:uid="{450B45EE-5C73-405F-83CC-E8F55597090D}"/>
    <cellStyle name="Računanje 2 2 2 2 4 4" xfId="6995" xr:uid="{9A1B28A7-6586-44CF-9333-58EE437F8780}"/>
    <cellStyle name="Računanje 2 2 2 2 5" xfId="2236" xr:uid="{00000000-0005-0000-0000-00003F050000}"/>
    <cellStyle name="Računanje 2 2 2 2 5 2" xfId="5302" xr:uid="{28880F10-D022-4A48-B64F-E086AF971E69}"/>
    <cellStyle name="Računanje 2 2 2 2 5 3" xfId="7460" xr:uid="{C0C0D51D-B93B-402E-A386-BE3D7D736DFF}"/>
    <cellStyle name="Računanje 2 2 2 2 5 4" xfId="7291" xr:uid="{89965058-2675-4326-A8E2-BC7C1AC2C17D}"/>
    <cellStyle name="Računanje 2 2 2 2 6" xfId="2548" xr:uid="{00000000-0005-0000-0000-000040050000}"/>
    <cellStyle name="Računanje 2 2 2 2 6 2" xfId="5614" xr:uid="{065894B8-B15F-4C97-85E4-936D5581CB1A}"/>
    <cellStyle name="Računanje 2 2 2 2 6 3" xfId="7772" xr:uid="{C0EFF331-8469-49C3-A702-6A7DCE334176}"/>
    <cellStyle name="Računanje 2 2 2 2 6 4" xfId="3610" xr:uid="{CC48D6EF-849A-4274-811D-0D950886C4C3}"/>
    <cellStyle name="Računanje 2 2 2 2 7" xfId="3132" xr:uid="{00000000-0005-0000-0000-000041050000}"/>
    <cellStyle name="Računanje 2 2 2 2 7 2" xfId="6198" xr:uid="{FDF7CAB9-6B50-4B23-8F0C-8BE87AEF0EEC}"/>
    <cellStyle name="Računanje 2 2 2 2 7 3" xfId="8356" xr:uid="{E3FA8F40-B37D-4B1F-8E1F-DC8353CA90F7}"/>
    <cellStyle name="Računanje 2 2 2 2 7 4" xfId="8800" xr:uid="{7AFE2B21-294A-4F51-B475-8CC07209C5D1}"/>
    <cellStyle name="Računanje 2 2 2 2 8" xfId="4729" xr:uid="{F60B83E7-F391-4F10-8E8E-B2A1617BD9A8}"/>
    <cellStyle name="Računanje 2 2 2 2 9" xfId="7101" xr:uid="{A60C009E-8C6F-4985-BDBF-6078C425BAE8}"/>
    <cellStyle name="Računanje 2 2 2 3" xfId="2130" xr:uid="{00000000-0005-0000-0000-000042050000}"/>
    <cellStyle name="Računanje 2 2 2 3 10" xfId="8620" xr:uid="{B49140E8-13EB-4396-8E56-FA6926993759}"/>
    <cellStyle name="Računanje 2 2 2 3 2" xfId="2734" xr:uid="{00000000-0005-0000-0000-000043050000}"/>
    <cellStyle name="Računanje 2 2 2 3 2 2" xfId="5800" xr:uid="{90F493FA-B947-492B-914B-3647B7F5B389}"/>
    <cellStyle name="Računanje 2 2 2 3 2 3" xfId="7958" xr:uid="{88DE1E97-D6D6-4B11-AC4D-9B46D2AF5D7D}"/>
    <cellStyle name="Računanje 2 2 2 3 2 4" xfId="7280" xr:uid="{A6F72467-5986-42A8-892C-1AC78B40BFF8}"/>
    <cellStyle name="Računanje 2 2 2 3 3" xfId="2844" xr:uid="{00000000-0005-0000-0000-000044050000}"/>
    <cellStyle name="Računanje 2 2 2 3 3 2" xfId="5910" xr:uid="{FD7962B3-8095-4301-B95B-28D3E932283A}"/>
    <cellStyle name="Računanje 2 2 2 3 3 3" xfId="8068" xr:uid="{C8D76CD1-CE3C-4A7B-BF58-0A37E855336F}"/>
    <cellStyle name="Računanje 2 2 2 3 3 4" xfId="8794" xr:uid="{73FB4D63-BED7-4143-8D55-A394F2BE7C08}"/>
    <cellStyle name="Računanje 2 2 2 3 4" xfId="2948" xr:uid="{00000000-0005-0000-0000-000045050000}"/>
    <cellStyle name="Računanje 2 2 2 3 4 2" xfId="6014" xr:uid="{0704A336-8004-4BF8-9DB6-D56F52C0FA70}"/>
    <cellStyle name="Računanje 2 2 2 3 4 3" xfId="8172" xr:uid="{2BB5E804-19EC-4D84-BFF2-BA69410CAB38}"/>
    <cellStyle name="Računanje 2 2 2 3 4 4" xfId="9125" xr:uid="{06117548-A888-4344-AB4A-0F5D01DBB7D8}"/>
    <cellStyle name="Računanje 2 2 2 3 5" xfId="3071" xr:uid="{00000000-0005-0000-0000-000046050000}"/>
    <cellStyle name="Računanje 2 2 2 3 5 2" xfId="6137" xr:uid="{18C05512-D3B2-40CF-B4B3-02A3188E2CF4}"/>
    <cellStyle name="Računanje 2 2 2 3 5 3" xfId="8295" xr:uid="{7BAFD060-DF86-4B78-81A8-B11094141DDE}"/>
    <cellStyle name="Računanje 2 2 2 3 5 4" xfId="8923" xr:uid="{20E09ACA-0359-495C-A2CB-C412C536DFBA}"/>
    <cellStyle name="Računanje 2 2 2 3 6" xfId="2806" xr:uid="{00000000-0005-0000-0000-000047050000}"/>
    <cellStyle name="Računanje 2 2 2 3 6 2" xfId="5872" xr:uid="{ED91CF95-5552-4DEF-B818-E6E70BEE5596}"/>
    <cellStyle name="Računanje 2 2 2 3 6 3" xfId="8030" xr:uid="{6D68D89B-E155-48D3-B054-5E95BC34F66C}"/>
    <cellStyle name="Računanje 2 2 2 3 6 4" xfId="6397" xr:uid="{B53A824B-CFDA-49CD-8E3C-F481817858A3}"/>
    <cellStyle name="Računanje 2 2 2 3 7" xfId="3220" xr:uid="{00000000-0005-0000-0000-000048050000}"/>
    <cellStyle name="Računanje 2 2 2 3 7 2" xfId="6286" xr:uid="{0A5F2FF0-CA1E-4624-9B7A-D678627AC8BE}"/>
    <cellStyle name="Računanje 2 2 2 3 7 3" xfId="8444" xr:uid="{81618847-4A51-4F54-A049-E62276679B94}"/>
    <cellStyle name="Računanje 2 2 2 3 7 4" xfId="3603" xr:uid="{D4DBFEB1-419D-49E3-AF72-7BFE1BA9FE21}"/>
    <cellStyle name="Računanje 2 2 2 3 8" xfId="5196" xr:uid="{4E588E86-C612-46AB-9607-EC871064C9C9}"/>
    <cellStyle name="Računanje 2 2 2 3 9" xfId="7354" xr:uid="{23928747-03BB-44F0-B090-7576872EDA93}"/>
    <cellStyle name="Računanje 2 2 2 4" xfId="2171" xr:uid="{00000000-0005-0000-0000-000049050000}"/>
    <cellStyle name="Računanje 2 2 2 4 10" xfId="9229" xr:uid="{0C28153D-DD09-4F81-B9E1-462AEF59B6CD}"/>
    <cellStyle name="Računanje 2 2 2 4 2" xfId="2775" xr:uid="{00000000-0005-0000-0000-00004A050000}"/>
    <cellStyle name="Računanje 2 2 2 4 2 2" xfId="5841" xr:uid="{7ECF501D-0940-4CB3-B48E-46C99433F759}"/>
    <cellStyle name="Računanje 2 2 2 4 2 3" xfId="7999" xr:uid="{3B22A2E7-6BA9-43B0-A445-1A0BC4EE1A14}"/>
    <cellStyle name="Računanje 2 2 2 4 2 4" xfId="6617" xr:uid="{4C2162A2-7C3C-4F85-A196-DC48B46A823E}"/>
    <cellStyle name="Računanje 2 2 2 4 3" xfId="2885" xr:uid="{00000000-0005-0000-0000-00004B050000}"/>
    <cellStyle name="Računanje 2 2 2 4 3 2" xfId="5951" xr:uid="{74416ED5-2826-405C-841B-FA5A47F4F350}"/>
    <cellStyle name="Računanje 2 2 2 4 3 3" xfId="8109" xr:uid="{E089051D-5B2E-4584-85C9-829D2AE2D92C}"/>
    <cellStyle name="Računanje 2 2 2 4 3 4" xfId="6456" xr:uid="{FF31EB9F-50D7-4FC3-8443-B875B2A90AE7}"/>
    <cellStyle name="Računanje 2 2 2 4 4" xfId="2989" xr:uid="{00000000-0005-0000-0000-00004C050000}"/>
    <cellStyle name="Računanje 2 2 2 4 4 2" xfId="6055" xr:uid="{F8EFE36F-6D80-4762-AD99-79DA981B3561}"/>
    <cellStyle name="Računanje 2 2 2 4 4 3" xfId="8213" xr:uid="{76708C49-6C40-4A6E-A19F-C4FA3EFB2FF9}"/>
    <cellStyle name="Računanje 2 2 2 4 4 4" xfId="3326" xr:uid="{72515B59-7D4B-4F93-BDF8-0BE29DC3627C}"/>
    <cellStyle name="Računanje 2 2 2 4 5" xfId="3112" xr:uid="{00000000-0005-0000-0000-00004D050000}"/>
    <cellStyle name="Računanje 2 2 2 4 5 2" xfId="6178" xr:uid="{EF573A14-BCD1-4C0B-9EC1-26DFFEA0B572}"/>
    <cellStyle name="Računanje 2 2 2 4 5 3" xfId="8336" xr:uid="{3E8B7711-2467-4C0E-BA69-4A32A3B4EE24}"/>
    <cellStyle name="Računanje 2 2 2 4 5 4" xfId="6455" xr:uid="{348BB2E7-956C-4853-B759-B9C5165131DB}"/>
    <cellStyle name="Računanje 2 2 2 4 6" xfId="3184" xr:uid="{00000000-0005-0000-0000-00004E050000}"/>
    <cellStyle name="Računanje 2 2 2 4 6 2" xfId="6250" xr:uid="{968A926B-951A-4DB8-8FE4-545A44BFD8CC}"/>
    <cellStyle name="Računanje 2 2 2 4 6 3" xfId="8408" xr:uid="{6EDE21A8-CFD1-4909-8078-C516215B4AD6}"/>
    <cellStyle name="Računanje 2 2 2 4 6 4" xfId="7212" xr:uid="{3A2BE779-5DB2-4EB3-80F1-266A483C524B}"/>
    <cellStyle name="Računanje 2 2 2 4 7" xfId="3261" xr:uid="{00000000-0005-0000-0000-00004F050000}"/>
    <cellStyle name="Računanje 2 2 2 4 7 2" xfId="6327" xr:uid="{0B07AF89-F5F8-400C-8005-E6DD62EE778F}"/>
    <cellStyle name="Računanje 2 2 2 4 7 3" xfId="8485" xr:uid="{C5A1C37B-9F2C-4614-A31C-97FA38CC3D5C}"/>
    <cellStyle name="Računanje 2 2 2 4 7 4" xfId="8889" xr:uid="{62AFE105-DEF4-450A-B9A0-A50A859FA39D}"/>
    <cellStyle name="Računanje 2 2 2 4 8" xfId="5237" xr:uid="{0128EF2F-DAAD-402B-866A-498BE0A541EB}"/>
    <cellStyle name="Računanje 2 2 2 4 9" xfId="7395" xr:uid="{ABCC37DA-6F7B-43AF-8706-F406ACEFD84B}"/>
    <cellStyle name="Računanje 2 2 2 5" xfId="1229" xr:uid="{00000000-0005-0000-0000-000050050000}"/>
    <cellStyle name="Računanje 2 2 2 5 2" xfId="4296" xr:uid="{04149A81-2E0B-45F0-9D7D-E5882A3EAC2E}"/>
    <cellStyle name="Računanje 2 2 2 5 3" xfId="6856" xr:uid="{1CEA9C52-7C41-44D6-BA66-5F063FFD941F}"/>
    <cellStyle name="Računanje 2 2 2 5 4" xfId="6460" xr:uid="{DBCCF397-817E-43E8-91BA-B3D8B81E04F4}"/>
    <cellStyle name="Računanje 2 2 2 6" xfId="2308" xr:uid="{00000000-0005-0000-0000-000051050000}"/>
    <cellStyle name="Računanje 2 2 2 6 2" xfId="5374" xr:uid="{A26C9F37-2F17-49B8-B42B-2417269C9A76}"/>
    <cellStyle name="Računanje 2 2 2 6 3" xfId="7532" xr:uid="{0CEB91F5-FFE6-444D-B696-66988D30A2BC}"/>
    <cellStyle name="Računanje 2 2 2 6 4" xfId="9001" xr:uid="{F2CE55EC-AE28-4BDD-B9D8-F89BCEEB54A6}"/>
    <cellStyle name="Računanje 2 2 2 7" xfId="2591" xr:uid="{00000000-0005-0000-0000-000052050000}"/>
    <cellStyle name="Računanje 2 2 2 7 2" xfId="5657" xr:uid="{D0BF6937-4DC8-48A0-B3C3-82C7DD1360CF}"/>
    <cellStyle name="Računanje 2 2 2 7 3" xfId="7815" xr:uid="{FBFCEB9A-FF6A-4988-A31B-5F48049B1B8F}"/>
    <cellStyle name="Računanje 2 2 2 7 4" xfId="7296" xr:uid="{350398B8-133D-4E20-90B2-C46492480E06}"/>
    <cellStyle name="Računanje 2 2 2 8" xfId="2608" xr:uid="{00000000-0005-0000-0000-000053050000}"/>
    <cellStyle name="Računanje 2 2 2 8 2" xfId="5674" xr:uid="{2250BFDD-C0B9-4F44-AE44-4AAC90AD228B}"/>
    <cellStyle name="Računanje 2 2 2 8 3" xfId="7832" xr:uid="{D9BFC54A-ECB8-479F-994E-A0332E2593DE}"/>
    <cellStyle name="Računanje 2 2 2 8 4" xfId="8653" xr:uid="{2ECA025D-B0BF-40DE-A7E2-07138D2429A6}"/>
    <cellStyle name="Računanje 2 2 2 9" xfId="3726" xr:uid="{340D692A-F63B-437F-B666-56644F75B379}"/>
    <cellStyle name="Računanje 2 2 3" xfId="1449" xr:uid="{00000000-0005-0000-0000-000054050000}"/>
    <cellStyle name="Računanje 2 2 3 10" xfId="6623" xr:uid="{9307624A-2EB8-4053-A62B-E2FEB0ACFDB1}"/>
    <cellStyle name="Računanje 2 2 3 2" xfId="2697" xr:uid="{00000000-0005-0000-0000-000055050000}"/>
    <cellStyle name="Računanje 2 2 3 2 2" xfId="5763" xr:uid="{645E9C8D-CEB1-4FAF-9512-7CD40220DDD3}"/>
    <cellStyle name="Računanje 2 2 3 2 3" xfId="7921" xr:uid="{672B449D-0B75-4AB0-A014-73767B2A036D}"/>
    <cellStyle name="Računanje 2 2 3 2 4" xfId="6831" xr:uid="{0B6FAA2B-AE07-40B4-B763-3348712DADD5}"/>
    <cellStyle name="Računanje 2 2 3 3" xfId="2250" xr:uid="{00000000-0005-0000-0000-000056050000}"/>
    <cellStyle name="Računanje 2 2 3 3 2" xfId="5316" xr:uid="{46D3EF81-2EE1-4CA8-BA57-FFA4F8ABEAD0}"/>
    <cellStyle name="Računanje 2 2 3 3 3" xfId="7474" xr:uid="{5DAB1D00-59FC-414A-BC0D-E2240D4C5062}"/>
    <cellStyle name="Računanje 2 2 3 3 4" xfId="8821" xr:uid="{08957858-B6DC-4FB2-A62B-D6729C261131}"/>
    <cellStyle name="Računanje 2 2 3 4" xfId="2419" xr:uid="{00000000-0005-0000-0000-000057050000}"/>
    <cellStyle name="Računanje 2 2 3 4 2" xfId="5485" xr:uid="{111DBCA9-93F8-4481-8AB1-0E9FE0336858}"/>
    <cellStyle name="Računanje 2 2 3 4 3" xfId="7643" xr:uid="{FDE758BE-A42C-4082-9062-7860D3568FF2}"/>
    <cellStyle name="Računanje 2 2 3 4 4" xfId="8761" xr:uid="{5A513EB3-78D9-4485-9467-025313DFBE58}"/>
    <cellStyle name="Računanje 2 2 3 5" xfId="3025" xr:uid="{00000000-0005-0000-0000-000058050000}"/>
    <cellStyle name="Računanje 2 2 3 5 2" xfId="6091" xr:uid="{ED547385-CF47-4FD1-A761-699EA2186F60}"/>
    <cellStyle name="Računanje 2 2 3 5 3" xfId="8249" xr:uid="{BB61DD02-A65D-4485-BC14-35F3FB6BEED0}"/>
    <cellStyle name="Računanje 2 2 3 5 4" xfId="8681" xr:uid="{751402AC-B316-42CD-A073-306303FBA9D6}"/>
    <cellStyle name="Računanje 2 2 3 6" xfId="3121" xr:uid="{00000000-0005-0000-0000-000059050000}"/>
    <cellStyle name="Računanje 2 2 3 6 2" xfId="6187" xr:uid="{C96C741A-C719-46CB-8ED3-807167FA9C5C}"/>
    <cellStyle name="Računanje 2 2 3 6 3" xfId="8345" xr:uid="{670FDDD6-ADF4-4622-A6BF-17B97ECE183C}"/>
    <cellStyle name="Računanje 2 2 3 6 4" xfId="9037" xr:uid="{1CFA772A-964C-4D7E-86C7-731C17DFA2B1}"/>
    <cellStyle name="Računanje 2 2 3 7" xfId="2679" xr:uid="{00000000-0005-0000-0000-00005A050000}"/>
    <cellStyle name="Računanje 2 2 3 7 2" xfId="5745" xr:uid="{AD315CED-78D8-47A2-8022-F00156A766A8}"/>
    <cellStyle name="Računanje 2 2 3 7 3" xfId="7903" xr:uid="{AE0A1F13-3CAA-4DF5-B633-89EB1752D17A}"/>
    <cellStyle name="Računanje 2 2 3 7 4" xfId="8984" xr:uid="{C5404FE9-00C7-4D90-B786-797BB269E765}"/>
    <cellStyle name="Računanje 2 2 3 8" xfId="4516" xr:uid="{99565767-5765-4567-8887-6DB14793BCE1}"/>
    <cellStyle name="Računanje 2 2 3 9" xfId="6980" xr:uid="{9D5A104E-CE17-46D2-945F-68E637139CB2}"/>
    <cellStyle name="Računanje 2 2 4" xfId="1368" xr:uid="{00000000-0005-0000-0000-00005B050000}"/>
    <cellStyle name="Računanje 2 2 4 10" xfId="8546" xr:uid="{9D7EB909-93F8-4980-8B66-092F35CB05F9}"/>
    <cellStyle name="Računanje 2 2 4 2" xfId="2230" xr:uid="{00000000-0005-0000-0000-00005C050000}"/>
    <cellStyle name="Računanje 2 2 4 2 2" xfId="5296" xr:uid="{818165F7-4E2C-48B9-862A-E63253D17613}"/>
    <cellStyle name="Računanje 2 2 4 2 3" xfId="7454" xr:uid="{8850C552-ED6D-456B-A6DF-7E32AA3F70F0}"/>
    <cellStyle name="Računanje 2 2 4 2 4" xfId="7209" xr:uid="{406FA9D1-6296-4E0F-B510-F82488F264FA}"/>
    <cellStyle name="Računanje 2 2 4 3" xfId="1084" xr:uid="{00000000-0005-0000-0000-00005D050000}"/>
    <cellStyle name="Računanje 2 2 4 3 2" xfId="4151" xr:uid="{5B6E1502-93A1-4AB5-9005-C82E676CA71B}"/>
    <cellStyle name="Računanje 2 2 4 3 3" xfId="6751" xr:uid="{4466F2DF-7BCA-4799-A5AC-DD2867A1888C}"/>
    <cellStyle name="Računanje 2 2 4 3 4" xfId="9015" xr:uid="{BB07D71B-8D6F-419F-9892-A1D9920A6949}"/>
    <cellStyle name="Računanje 2 2 4 4" xfId="2254" xr:uid="{00000000-0005-0000-0000-00005E050000}"/>
    <cellStyle name="Računanje 2 2 4 4 2" xfId="5320" xr:uid="{CA8CB3D7-994C-4AD4-9A1D-5AF345F37469}"/>
    <cellStyle name="Računanje 2 2 4 4 3" xfId="7478" xr:uid="{841A63CD-D846-40D0-A187-3F97CC70325B}"/>
    <cellStyle name="Računanje 2 2 4 4 4" xfId="8837" xr:uid="{7DBFE6ED-1D5D-48C2-A368-FB8B8EF96776}"/>
    <cellStyle name="Računanje 2 2 4 5" xfId="2789" xr:uid="{00000000-0005-0000-0000-00005F050000}"/>
    <cellStyle name="Računanje 2 2 4 5 2" xfId="5855" xr:uid="{B347E7A7-89EE-4BE8-92C3-D2E2B2CAB133}"/>
    <cellStyle name="Računanje 2 2 4 5 3" xfId="8013" xr:uid="{794BA660-47DF-4DD6-820C-A2FC3DEDDFFC}"/>
    <cellStyle name="Računanje 2 2 4 5 4" xfId="8587" xr:uid="{C209BD07-00C9-4A6B-89EE-82963B4C6BA7}"/>
    <cellStyle name="Računanje 2 2 4 6" xfId="1088" xr:uid="{00000000-0005-0000-0000-000060050000}"/>
    <cellStyle name="Računanje 2 2 4 6 2" xfId="4155" xr:uid="{9557E0A3-CBA4-4A4E-9071-4CB42B0E906B}"/>
    <cellStyle name="Računanje 2 2 4 6 3" xfId="6755" xr:uid="{9991EA34-28CE-4BC3-8EF8-1CF149F2ADE2}"/>
    <cellStyle name="Računanje 2 2 4 6 4" xfId="9086" xr:uid="{DD55BB21-8816-46BC-809C-B1A2573AF9E5}"/>
    <cellStyle name="Računanje 2 2 4 7" xfId="2326" xr:uid="{00000000-0005-0000-0000-000061050000}"/>
    <cellStyle name="Računanje 2 2 4 7 2" xfId="5392" xr:uid="{02CCB429-4E67-43AE-8386-74ACB41C164A}"/>
    <cellStyle name="Računanje 2 2 4 7 3" xfId="7550" xr:uid="{00FDF361-C646-4283-84C1-513780F0CFF1}"/>
    <cellStyle name="Računanje 2 2 4 7 4" xfId="8741" xr:uid="{4C5919F6-B074-4497-8668-2E249005D83E}"/>
    <cellStyle name="Računanje 2 2 4 8" xfId="4435" xr:uid="{357C4079-6C15-4679-A2BE-41ADA767CE98}"/>
    <cellStyle name="Računanje 2 2 4 9" xfId="6940" xr:uid="{DC088259-DF0B-4AD5-B11D-6C7550BFA08E}"/>
    <cellStyle name="Računanje 2 2 5" xfId="2154" xr:uid="{00000000-0005-0000-0000-000062050000}"/>
    <cellStyle name="Računanje 2 2 5 10" xfId="3273" xr:uid="{ADBC8AE5-4FD8-4889-8680-E3E1B1093BFE}"/>
    <cellStyle name="Računanje 2 2 5 2" xfId="2758" xr:uid="{00000000-0005-0000-0000-000063050000}"/>
    <cellStyle name="Računanje 2 2 5 2 2" xfId="5824" xr:uid="{4C0CADC4-EBA0-44D3-838B-11E9C0A44329}"/>
    <cellStyle name="Računanje 2 2 5 2 3" xfId="7982" xr:uid="{DFB5BD91-B3E1-475C-8922-4DCD612D994B}"/>
    <cellStyle name="Računanje 2 2 5 2 4" xfId="3298" xr:uid="{D8E9A536-6B1F-44BC-9EBF-C0BD60DD8A4B}"/>
    <cellStyle name="Računanje 2 2 5 3" xfId="2868" xr:uid="{00000000-0005-0000-0000-000064050000}"/>
    <cellStyle name="Računanje 2 2 5 3 2" xfId="5934" xr:uid="{C2F43432-F9DA-4A16-9B67-290E0EC5D4CF}"/>
    <cellStyle name="Računanje 2 2 5 3 3" xfId="8092" xr:uid="{DEBDCB5D-5FA7-4628-988B-143AFE2F3686}"/>
    <cellStyle name="Računanje 2 2 5 3 4" xfId="6895" xr:uid="{7D2FD9D2-A16E-4C3E-9553-60B7DB2CBE88}"/>
    <cellStyle name="Računanje 2 2 5 4" xfId="2972" xr:uid="{00000000-0005-0000-0000-000065050000}"/>
    <cellStyle name="Računanje 2 2 5 4 2" xfId="6038" xr:uid="{7E778057-1B2B-4F4A-89CA-2B4C22EAADEE}"/>
    <cellStyle name="Računanje 2 2 5 4 3" xfId="8196" xr:uid="{B77B9E1F-8333-4B61-8190-317DBA31AEFD}"/>
    <cellStyle name="Računanje 2 2 5 4 4" xfId="9000" xr:uid="{3A4E9EA7-9F8C-4A31-B66B-A60F70323963}"/>
    <cellStyle name="Računanje 2 2 5 5" xfId="3095" xr:uid="{00000000-0005-0000-0000-000066050000}"/>
    <cellStyle name="Računanje 2 2 5 5 2" xfId="6161" xr:uid="{08D53DF3-C9D4-44CF-822B-66522D7FB92A}"/>
    <cellStyle name="Računanje 2 2 5 5 3" xfId="8319" xr:uid="{53893A46-5E5E-4E22-B361-DB9390A990C3}"/>
    <cellStyle name="Računanje 2 2 5 5 4" xfId="6390" xr:uid="{266AC15E-4B12-4351-A8E4-1162C71D12BA}"/>
    <cellStyle name="Računanje 2 2 5 6" xfId="3167" xr:uid="{00000000-0005-0000-0000-000067050000}"/>
    <cellStyle name="Računanje 2 2 5 6 2" xfId="6233" xr:uid="{EFCB03B5-4F8D-43A6-A3EA-B03972735113}"/>
    <cellStyle name="Računanje 2 2 5 6 3" xfId="8391" xr:uid="{D206163F-4B12-44B1-9220-901BEF207D5B}"/>
    <cellStyle name="Računanje 2 2 5 6 4" xfId="3583" xr:uid="{C2ED8A35-E7D8-4130-9A98-F30CD7C1A2B4}"/>
    <cellStyle name="Računanje 2 2 5 7" xfId="3244" xr:uid="{00000000-0005-0000-0000-000068050000}"/>
    <cellStyle name="Računanje 2 2 5 7 2" xfId="6310" xr:uid="{0D720D4A-594C-46AC-A491-6B555776B87B}"/>
    <cellStyle name="Računanje 2 2 5 7 3" xfId="8468" xr:uid="{9B2AD630-6C23-4982-960B-940BA25BB4E4}"/>
    <cellStyle name="Računanje 2 2 5 7 4" xfId="9130" xr:uid="{64145724-4390-424B-9E29-D61EC4D8F7AD}"/>
    <cellStyle name="Računanje 2 2 5 8" xfId="5220" xr:uid="{FAF859F4-7C2D-4FA3-B2C6-AE883BCB0385}"/>
    <cellStyle name="Računanje 2 2 5 9" xfId="7378" xr:uid="{62FABB30-E5C9-4E22-9FC1-A1F7CA468D25}"/>
    <cellStyle name="Računanje 2 2 6" xfId="2102" xr:uid="{00000000-0005-0000-0000-000069050000}"/>
    <cellStyle name="Računanje 2 2 6 10" xfId="8543" xr:uid="{A261C01E-BFAF-4F2E-A2E4-C17F2F81D3C6}"/>
    <cellStyle name="Računanje 2 2 6 2" xfId="841" xr:uid="{00000000-0005-0000-0000-00006A050000}"/>
    <cellStyle name="Računanje 2 2 6 2 2" xfId="3908" xr:uid="{558893DF-4AE9-4BE8-B466-D1F6059131E3}"/>
    <cellStyle name="Računanje 2 2 6 2 3" xfId="6591" xr:uid="{CA1FD7F4-F4E2-4952-BBB5-10D5D65F9655}"/>
    <cellStyle name="Računanje 2 2 6 2 4" xfId="8593" xr:uid="{94C6ACB6-78F6-4C0E-B703-B5372917A460}"/>
    <cellStyle name="Računanje 2 2 6 3" xfId="2816" xr:uid="{00000000-0005-0000-0000-00006B050000}"/>
    <cellStyle name="Računanje 2 2 6 3 2" xfId="5882" xr:uid="{C4B7932C-EA8F-4738-96C8-BFD83FE81543}"/>
    <cellStyle name="Računanje 2 2 6 3 3" xfId="8040" xr:uid="{14301F5F-772B-4D0F-9FEC-2019700C9F25}"/>
    <cellStyle name="Računanje 2 2 6 3 4" xfId="9243" xr:uid="{B08FECED-58A3-4C30-859A-3529554D04DA}"/>
    <cellStyle name="Računanje 2 2 6 4" xfId="2920" xr:uid="{00000000-0005-0000-0000-00006C050000}"/>
    <cellStyle name="Računanje 2 2 6 4 2" xfId="5986" xr:uid="{E8FE6EA1-34BD-4818-912E-54F825A12775}"/>
    <cellStyle name="Računanje 2 2 6 4 3" xfId="8144" xr:uid="{A3B4AD3E-A7C3-4DA3-90E2-DD913EC8EDD4}"/>
    <cellStyle name="Računanje 2 2 6 4 4" xfId="9044" xr:uid="{161EAE8A-4558-488C-8076-F31343985005}"/>
    <cellStyle name="Računanje 2 2 6 5" xfId="2898" xr:uid="{00000000-0005-0000-0000-00006D050000}"/>
    <cellStyle name="Računanje 2 2 6 5 2" xfId="5964" xr:uid="{6C90E916-357A-4505-8D8A-A9386AD342AE}"/>
    <cellStyle name="Računanje 2 2 6 5 3" xfId="8122" xr:uid="{6E901291-6017-415F-8F82-A0FA0B2737F7}"/>
    <cellStyle name="Računanje 2 2 6 5 4" xfId="6631" xr:uid="{F5C57E96-B217-48E4-85A1-205362DE2260}"/>
    <cellStyle name="Računanje 2 2 6 6" xfId="2389" xr:uid="{00000000-0005-0000-0000-00006E050000}"/>
    <cellStyle name="Računanje 2 2 6 6 2" xfId="5455" xr:uid="{DDF2E41A-1CCC-4E9E-B0BF-BCDAD935B324}"/>
    <cellStyle name="Računanje 2 2 6 6 3" xfId="7613" xr:uid="{ACCE9C1C-E2CE-403F-B117-E0FDD704BF4F}"/>
    <cellStyle name="Računanje 2 2 6 6 4" xfId="9069" xr:uid="{5B5D422A-0EE1-4B8C-B75F-15FC6FFF10F2}"/>
    <cellStyle name="Računanje 2 2 6 7" xfId="3192" xr:uid="{00000000-0005-0000-0000-00006F050000}"/>
    <cellStyle name="Računanje 2 2 6 7 2" xfId="6258" xr:uid="{36E971FF-E661-4AA3-AEEE-645911108AAB}"/>
    <cellStyle name="Računanje 2 2 6 7 3" xfId="8416" xr:uid="{E750E3DA-110B-47C9-B371-710927B22E02}"/>
    <cellStyle name="Računanje 2 2 6 7 4" xfId="6420" xr:uid="{BF8EAC14-920E-4587-81E8-090FEC56B2BF}"/>
    <cellStyle name="Računanje 2 2 6 8" xfId="5168" xr:uid="{BA2058A6-D45E-4D37-B015-1D558CACAF18}"/>
    <cellStyle name="Računanje 2 2 6 9" xfId="7326" xr:uid="{6FD9674D-4A92-4A4F-8061-73B583A81BB1}"/>
    <cellStyle name="Računanje 2 2 7" xfId="938" xr:uid="{00000000-0005-0000-0000-000070050000}"/>
    <cellStyle name="Računanje 2 2 7 2" xfId="4005" xr:uid="{33DDEB22-322E-42D7-BA9E-592A604F4122}"/>
    <cellStyle name="Računanje 2 2 7 3" xfId="6651" xr:uid="{DA8CAF13-04F8-4E1D-B75F-D605E5FC129F}"/>
    <cellStyle name="Računanje 2 2 7 4" xfId="8916" xr:uid="{21C14594-337E-4392-A371-883E0631C4B1}"/>
    <cellStyle name="Računanje 2 2 8" xfId="793" xr:uid="{00000000-0005-0000-0000-000071050000}"/>
    <cellStyle name="Računanje 2 2 8 2" xfId="3860" xr:uid="{ADFE30F6-523F-4B3B-9844-BA876281F189}"/>
    <cellStyle name="Računanje 2 2 8 3" xfId="6544" xr:uid="{B2E27A2D-51D6-4DB0-8E46-ED8DDA4C6BDF}"/>
    <cellStyle name="Računanje 2 2 8 4" xfId="3607" xr:uid="{6E4706E9-BF19-470C-8DDB-EDF4100708D4}"/>
    <cellStyle name="Računanje 2 2 9" xfId="2353" xr:uid="{00000000-0005-0000-0000-000072050000}"/>
    <cellStyle name="Računanje 2 2 9 2" xfId="5419" xr:uid="{21AB6D94-D6C7-4EE0-908B-F93AC994CBEE}"/>
    <cellStyle name="Računanje 2 2 9 3" xfId="7577" xr:uid="{065AFF30-2790-4F33-AAE3-7DAE2E4314C1}"/>
    <cellStyle name="Računanje 2 2 9 4" xfId="7307" xr:uid="{36F0DFD4-D176-4660-82EF-FA5DAB7539AF}"/>
    <cellStyle name="Računanje 2 3" xfId="461" xr:uid="{00000000-0005-0000-0000-000073050000}"/>
    <cellStyle name="Računanje 2 4" xfId="1355" xr:uid="{00000000-0005-0000-0000-000074050000}"/>
    <cellStyle name="Računanje 2 4 10" xfId="7087" xr:uid="{FB801E6C-1664-4F8A-A742-A4B168BD992B}"/>
    <cellStyle name="Računanje 2 4 2" xfId="2270" xr:uid="{00000000-0005-0000-0000-000075050000}"/>
    <cellStyle name="Računanje 2 4 2 2" xfId="5336" xr:uid="{25090D00-3AEC-4A1D-8897-6AC0FA5A985B}"/>
    <cellStyle name="Računanje 2 4 2 3" xfId="7494" xr:uid="{E5C88E6B-05DB-4D9E-9A20-E72EA8472A61}"/>
    <cellStyle name="Računanje 2 4 2 4" xfId="3333" xr:uid="{C1595552-207E-41F8-A210-583F595A4E22}"/>
    <cellStyle name="Računanje 2 4 3" xfId="828" xr:uid="{00000000-0005-0000-0000-000076050000}"/>
    <cellStyle name="Računanje 2 4 3 2" xfId="3895" xr:uid="{30EEAACA-AE83-4796-9BB7-08B7CF6417AF}"/>
    <cellStyle name="Računanje 2 4 3 3" xfId="6578" xr:uid="{C4B0DE3D-72D4-4135-9892-F47B9C530B32}"/>
    <cellStyle name="Računanje 2 4 3 4" xfId="8824" xr:uid="{D0F01872-8A32-47E4-A28C-C58FCFCC6AD4}"/>
    <cellStyle name="Računanje 2 4 4" xfId="2243" xr:uid="{00000000-0005-0000-0000-000077050000}"/>
    <cellStyle name="Računanje 2 4 4 2" xfId="5309" xr:uid="{6288D2A9-6C7C-4024-88A4-EDC22F8AD44A}"/>
    <cellStyle name="Računanje 2 4 4 3" xfId="7467" xr:uid="{E4ECDAA9-A451-429A-AB43-D6562F643CD1}"/>
    <cellStyle name="Računanje 2 4 4 4" xfId="6964" xr:uid="{75D9B881-E036-4D85-97AA-E9880E0C2C11}"/>
    <cellStyle name="Računanje 2 4 5" xfId="2267" xr:uid="{00000000-0005-0000-0000-000078050000}"/>
    <cellStyle name="Računanje 2 4 5 2" xfId="5333" xr:uid="{A92F032E-B3B6-4B32-A53F-E09496E237AE}"/>
    <cellStyle name="Računanje 2 4 5 3" xfId="7491" xr:uid="{9CD32FAE-A411-44F2-83E0-9ED49FF48FE6}"/>
    <cellStyle name="Računanje 2 4 5 4" xfId="9122" xr:uid="{75F9368C-6512-48A9-8146-48509B0C81BC}"/>
    <cellStyle name="Računanje 2 4 6" xfId="2445" xr:uid="{00000000-0005-0000-0000-000079050000}"/>
    <cellStyle name="Računanje 2 4 6 2" xfId="5511" xr:uid="{D8DBF6C4-F230-401E-850F-13B21FED85C7}"/>
    <cellStyle name="Računanje 2 4 6 3" xfId="7669" xr:uid="{749996EC-328D-4710-9EB1-3B06A41C3A62}"/>
    <cellStyle name="Računanje 2 4 6 4" xfId="6689" xr:uid="{6B99679F-E541-4B64-85E5-AE4D54026358}"/>
    <cellStyle name="Računanje 2 4 7" xfId="1121" xr:uid="{00000000-0005-0000-0000-00007A050000}"/>
    <cellStyle name="Računanje 2 4 7 2" xfId="4188" xr:uid="{4B700AB1-89A0-4ACF-AEF7-ACDB9D508A87}"/>
    <cellStyle name="Računanje 2 4 7 3" xfId="6788" xr:uid="{758941AF-2586-4D2C-A14B-9F59E4168A6E}"/>
    <cellStyle name="Računanje 2 4 7 4" xfId="8903" xr:uid="{D9FA4110-FA5F-48CF-8CC8-0311AE342DA2}"/>
    <cellStyle name="Računanje 2 4 8" xfId="4422" xr:uid="{6269DE20-7B43-42AC-8F14-778C26936F70}"/>
    <cellStyle name="Računanje 2 4 9" xfId="6931" xr:uid="{476AF423-D0DA-4FFD-BE69-123224019D8F}"/>
    <cellStyle name="Računanje 2 5" xfId="829" xr:uid="{00000000-0005-0000-0000-00007B050000}"/>
    <cellStyle name="Računanje 2 5 2" xfId="3896" xr:uid="{95D39108-323D-4DB4-A572-39139677AA6B}"/>
    <cellStyle name="Računanje 2 5 3" xfId="6579" xr:uid="{CAFBF80D-148B-459A-854C-ABE16A35FA7B}"/>
    <cellStyle name="Računanje 2 5 4" xfId="6417" xr:uid="{825C3A2B-9BA9-4BCC-A719-9E91A341A894}"/>
    <cellStyle name="Računanje 2 6" xfId="3334" xr:uid="{50AC0D38-B0AE-444F-ADB2-3BC7243F1D3D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8" xr:uid="{00000000-0005-0000-0000-00008B050000}"/>
    <cellStyle name="Total 10 2" xfId="4175" xr:uid="{7433A137-09F1-4B92-A69A-8294F1AE0662}"/>
    <cellStyle name="Total 10 3" xfId="6775" xr:uid="{98342FD8-53F1-4006-A1A6-75F0E96B6020}"/>
    <cellStyle name="Total 10 4" xfId="6901" xr:uid="{4790F0E3-F741-4943-AE27-E914434072BB}"/>
    <cellStyle name="Total 11" xfId="2518" xr:uid="{00000000-0005-0000-0000-00008C050000}"/>
    <cellStyle name="Total 11 2" xfId="5584" xr:uid="{C27E28AE-A8AC-4A0C-8A65-53EEC7E0083C}"/>
    <cellStyle name="Total 11 3" xfId="7742" xr:uid="{CD86EB7A-60F2-4A95-B90A-C1DBFBF1FEA3}"/>
    <cellStyle name="Total 11 4" xfId="7065" xr:uid="{E89D7CFF-7894-4EA3-B247-AF0FE5F35165}"/>
    <cellStyle name="Total 12" xfId="2903" xr:uid="{00000000-0005-0000-0000-00008D050000}"/>
    <cellStyle name="Total 12 2" xfId="5969" xr:uid="{BC7D6EE1-EC08-4CFF-8316-FFF395F51428}"/>
    <cellStyle name="Total 12 3" xfId="8127" xr:uid="{AFFFA998-8B16-4CC9-B1D8-54F9E6028EE2}"/>
    <cellStyle name="Total 12 4" xfId="8876" xr:uid="{8D6B6662-497D-4C69-AF2B-4C7AE8E9F54A}"/>
    <cellStyle name="Total 13" xfId="2678" xr:uid="{00000000-0005-0000-0000-00008E050000}"/>
    <cellStyle name="Total 13 2" xfId="5744" xr:uid="{FD41713A-C9C7-456B-B300-116A76DF1971}"/>
    <cellStyle name="Total 13 3" xfId="7902" xr:uid="{F4FAA6DD-DB1B-4106-97EF-C987FF0E8840}"/>
    <cellStyle name="Total 13 4" xfId="7112" xr:uid="{D00FC246-7BD0-42D7-9093-DE05848D6070}"/>
    <cellStyle name="Total 14" xfId="3280" xr:uid="{0FB27558-67DB-42F6-88F3-D9BCA6CD0F6E}"/>
    <cellStyle name="Total 15" xfId="8937" xr:uid="{2DC01620-A32D-48B1-87D0-A525D65829DC}"/>
    <cellStyle name="Total 16" xfId="7295" xr:uid="{2B8865A6-4179-4E56-AAB4-F7ACE81FD374}"/>
    <cellStyle name="Total 17" xfId="9272" xr:uid="{2DD66E89-0A63-455D-8B2B-BB065C6C3174}"/>
    <cellStyle name="Total 2" xfId="202" xr:uid="{00000000-0005-0000-0000-00008F050000}"/>
    <cellStyle name="Total 2 10" xfId="2392" xr:uid="{00000000-0005-0000-0000-000090050000}"/>
    <cellStyle name="Total 2 10 2" xfId="5458" xr:uid="{E5B5326C-4AB2-42DF-9FBE-FAD24D0DBED5}"/>
    <cellStyle name="Total 2 10 3" xfId="7616" xr:uid="{978F4651-C8EE-4AC0-A186-EAFE40A0406A}"/>
    <cellStyle name="Total 2 10 4" xfId="9055" xr:uid="{F9E941AE-F20D-47C7-A5D3-D9FA55ECEF96}"/>
    <cellStyle name="Total 2 11" xfId="2356" xr:uid="{00000000-0005-0000-0000-000091050000}"/>
    <cellStyle name="Total 2 11 2" xfId="5422" xr:uid="{50FCE85B-373A-45E7-915A-F1494DB6D82D}"/>
    <cellStyle name="Total 2 11 3" xfId="7580" xr:uid="{7FFF3ED9-F353-4172-9AC5-D4E06445BBA8}"/>
    <cellStyle name="Total 2 11 4" xfId="6949" xr:uid="{7609C46D-93B6-4D95-AE12-AFE755056674}"/>
    <cellStyle name="Total 2 12" xfId="2626" xr:uid="{00000000-0005-0000-0000-000092050000}"/>
    <cellStyle name="Total 2 12 2" xfId="5692" xr:uid="{EB10E4B5-E16C-4740-8470-CCF9BB9C55DF}"/>
    <cellStyle name="Total 2 12 3" xfId="7850" xr:uid="{2D40A2D3-3BD3-4D54-B18C-C235365BED6E}"/>
    <cellStyle name="Total 2 12 4" xfId="8955" xr:uid="{56FDEB44-989E-4A7D-82ED-F8B160E0543A}"/>
    <cellStyle name="Total 2 13" xfId="3381" xr:uid="{E5DC090A-6BBA-4ECF-8EA5-8654E7AFAF15}"/>
    <cellStyle name="Total 2 14" xfId="7201" xr:uid="{740853C4-555A-416B-BCCE-6632680584B2}"/>
    <cellStyle name="Total 2 15" xfId="9104" xr:uid="{FEB9C3C7-2690-43DA-AE9F-D2BFE4826B45}"/>
    <cellStyle name="Total 2 2" xfId="299" xr:uid="{00000000-0005-0000-0000-000093050000}"/>
    <cellStyle name="Total 2 2 10" xfId="2592" xr:uid="{00000000-0005-0000-0000-000094050000}"/>
    <cellStyle name="Total 2 2 10 2" xfId="5658" xr:uid="{E5A995A8-719E-425A-AE53-10592DCB4765}"/>
    <cellStyle name="Total 2 2 10 3" xfId="7816" xr:uid="{5C4FDB45-276A-4D2D-9A0D-E2C50EC4FBC8}"/>
    <cellStyle name="Total 2 2 10 4" xfId="6853" xr:uid="{2FC357CA-2A5C-460C-A6C8-24933828F53B}"/>
    <cellStyle name="Total 2 2 11" xfId="2910" xr:uid="{00000000-0005-0000-0000-000095050000}"/>
    <cellStyle name="Total 2 2 11 2" xfId="5976" xr:uid="{5D2B3295-1062-41FF-8D2A-CB3462032618}"/>
    <cellStyle name="Total 2 2 11 3" xfId="8134" xr:uid="{51091AFD-32C3-47C1-87B1-DF43AFB56617}"/>
    <cellStyle name="Total 2 2 11 4" xfId="6874" xr:uid="{513C896F-C7DE-4BEB-9F44-AA57D2ACC681}"/>
    <cellStyle name="Total 2 2 12" xfId="3477" xr:uid="{55FA1BD6-7463-4E69-9D80-496D9DDB0431}"/>
    <cellStyle name="Total 2 2 13" xfId="6364" xr:uid="{A5DE328E-CA8D-419A-9B1C-CD8F85119F84}"/>
    <cellStyle name="Total 2 2 14" xfId="6998" xr:uid="{45709D03-F082-410F-A90A-9DB322CE3445}"/>
    <cellStyle name="Total 2 2 2" xfId="696" xr:uid="{00000000-0005-0000-0000-000096050000}"/>
    <cellStyle name="Total 2 2 2 10" xfId="3589" xr:uid="{6EF7AE16-4469-43CB-A47C-DCCCB7AB9981}"/>
    <cellStyle name="Total 2 2 2 11" xfId="8935" xr:uid="{06B1BCF8-C1FB-4BD1-A5FA-88CF7F543E06}"/>
    <cellStyle name="Total 2 2 2 2" xfId="1699" xr:uid="{00000000-0005-0000-0000-000097050000}"/>
    <cellStyle name="Total 2 2 2 2 10" xfId="8846" xr:uid="{A0F671CE-CE50-49E8-AB42-DB22434F9E11}"/>
    <cellStyle name="Total 2 2 2 2 2" xfId="2705" xr:uid="{00000000-0005-0000-0000-000098050000}"/>
    <cellStyle name="Total 2 2 2 2 2 2" xfId="5771" xr:uid="{E5EA2F2F-9667-4E8E-895B-DC9AB8A6D669}"/>
    <cellStyle name="Total 2 2 2 2 2 3" xfId="7929" xr:uid="{EA479ACD-0684-4B61-B6A6-91BCD6292E02}"/>
    <cellStyle name="Total 2 2 2 2 2 4" xfId="8774" xr:uid="{BC016C97-0740-47C9-BC69-E5A319EA69DA}"/>
    <cellStyle name="Total 2 2 2 2 3" xfId="2571" xr:uid="{00000000-0005-0000-0000-000099050000}"/>
    <cellStyle name="Total 2 2 2 2 3 2" xfId="5637" xr:uid="{CC1803B4-2277-4A0F-9C41-15794F9BD191}"/>
    <cellStyle name="Total 2 2 2 2 3 3" xfId="7795" xr:uid="{34513F69-E743-4AA0-9B4D-248B4396AD91}"/>
    <cellStyle name="Total 2 2 2 2 3 4" xfId="9043" xr:uid="{AAE83057-0136-4AD4-9E07-9E2F2495E767}"/>
    <cellStyle name="Total 2 2 2 2 4" xfId="1034" xr:uid="{00000000-0005-0000-0000-00009A050000}"/>
    <cellStyle name="Total 2 2 2 2 4 2" xfId="4101" xr:uid="{F1650F20-1DD4-403E-A956-3291655FCB01}"/>
    <cellStyle name="Total 2 2 2 2 4 3" xfId="6701" xr:uid="{52A8514A-8D5E-4EFA-8844-825FF7687FB8}"/>
    <cellStyle name="Total 2 2 2 2 4 4" xfId="6686" xr:uid="{584B2A11-2E18-4599-A0EE-A3CECB61E11C}"/>
    <cellStyle name="Total 2 2 2 2 5" xfId="3033" xr:uid="{00000000-0005-0000-0000-00009B050000}"/>
    <cellStyle name="Total 2 2 2 2 5 2" xfId="6099" xr:uid="{F00564ED-7232-437B-A71B-D3745B444AF6}"/>
    <cellStyle name="Total 2 2 2 2 5 3" xfId="8257" xr:uid="{F741EA22-3F59-420C-B18C-EA2B15BAEE81}"/>
    <cellStyle name="Total 2 2 2 2 5 4" xfId="9188" xr:uid="{39649C5A-C6C1-4480-B8CC-A50B62039040}"/>
    <cellStyle name="Total 2 2 2 2 6" xfId="820" xr:uid="{00000000-0005-0000-0000-00009C050000}"/>
    <cellStyle name="Total 2 2 2 2 6 2" xfId="3887" xr:uid="{F349CED6-505B-483D-86DD-E5387AD774C4}"/>
    <cellStyle name="Total 2 2 2 2 6 3" xfId="6570" xr:uid="{AC3BB7C8-B245-48B9-9325-5DE398B3F3E4}"/>
    <cellStyle name="Total 2 2 2 2 6 4" xfId="8927" xr:uid="{74C92E0B-7AA6-4657-898D-DE198137F423}"/>
    <cellStyle name="Total 2 2 2 2 7" xfId="2379" xr:uid="{00000000-0005-0000-0000-00009D050000}"/>
    <cellStyle name="Total 2 2 2 2 7 2" xfId="5445" xr:uid="{89D90D04-E3F6-4F8C-A6A0-D22BCD6DA02D}"/>
    <cellStyle name="Total 2 2 2 2 7 3" xfId="7603" xr:uid="{D4322855-CDFE-44DA-AC0C-2BC50247CBF0}"/>
    <cellStyle name="Total 2 2 2 2 7 4" xfId="3268" xr:uid="{524E833A-4D6A-4C59-8D87-12BB2EA1CD5B}"/>
    <cellStyle name="Total 2 2 2 2 8" xfId="4766" xr:uid="{61E55DB7-F2AA-41ED-BA1B-3D0F00616BC1}"/>
    <cellStyle name="Total 2 2 2 2 9" xfId="7127" xr:uid="{72775738-88FA-40A8-8476-E7871ADFBCDA}"/>
    <cellStyle name="Total 2 2 2 3" xfId="2143" xr:uid="{00000000-0005-0000-0000-00009E050000}"/>
    <cellStyle name="Total 2 2 2 3 10" xfId="9172" xr:uid="{B716F9AC-A799-45A6-92FA-2533D7A1BB81}"/>
    <cellStyle name="Total 2 2 2 3 2" xfId="2747" xr:uid="{00000000-0005-0000-0000-00009F050000}"/>
    <cellStyle name="Total 2 2 2 3 2 2" xfId="5813" xr:uid="{6252D965-7130-4539-A9C6-D248924A651A}"/>
    <cellStyle name="Total 2 2 2 3 2 3" xfId="7971" xr:uid="{ADCE892B-59AE-4019-BA09-FE5C0FCB5282}"/>
    <cellStyle name="Total 2 2 2 3 2 4" xfId="8887" xr:uid="{291BC737-E381-4A3B-A151-3A393456762F}"/>
    <cellStyle name="Total 2 2 2 3 3" xfId="2857" xr:uid="{00000000-0005-0000-0000-0000A0050000}"/>
    <cellStyle name="Total 2 2 2 3 3 2" xfId="5923" xr:uid="{38997B9E-267C-48CA-91C2-2DC7AC744BEA}"/>
    <cellStyle name="Total 2 2 2 3 3 3" xfId="8081" xr:uid="{1E8B2B62-C692-4AE6-8E4C-84FD90B2F958}"/>
    <cellStyle name="Total 2 2 2 3 3 4" xfId="3306" xr:uid="{18971339-5EDF-4E74-B736-F43F5BA6DDE7}"/>
    <cellStyle name="Total 2 2 2 3 4" xfId="2961" xr:uid="{00000000-0005-0000-0000-0000A1050000}"/>
    <cellStyle name="Total 2 2 2 3 4 2" xfId="6027" xr:uid="{7551A383-B8E9-4D4D-AFFE-9FFE68F6BF32}"/>
    <cellStyle name="Total 2 2 2 3 4 3" xfId="8185" xr:uid="{99943F7E-93DA-43B5-9841-3B5C6D551A0F}"/>
    <cellStyle name="Total 2 2 2 3 4 4" xfId="6395" xr:uid="{9E66C4A9-3C7D-4D23-A430-FC9D9E0A2FD8}"/>
    <cellStyle name="Total 2 2 2 3 5" xfId="3084" xr:uid="{00000000-0005-0000-0000-0000A2050000}"/>
    <cellStyle name="Total 2 2 2 3 5 2" xfId="6150" xr:uid="{CFCE72FB-CAED-4154-B0E0-09A8E2FF9115}"/>
    <cellStyle name="Total 2 2 2 3 5 3" xfId="8308" xr:uid="{A6E37295-3DF9-4875-8F1D-4A2BFEB74D4A}"/>
    <cellStyle name="Total 2 2 2 3 5 4" xfId="8942" xr:uid="{096FBAA3-4197-49B8-9144-467D0F447057}"/>
    <cellStyle name="Total 2 2 2 3 6" xfId="3156" xr:uid="{00000000-0005-0000-0000-0000A3050000}"/>
    <cellStyle name="Total 2 2 2 3 6 2" xfId="6222" xr:uid="{54BC0962-3ACA-4DF1-80FE-F784B918FB9B}"/>
    <cellStyle name="Total 2 2 2 3 6 3" xfId="8380" xr:uid="{278D3B70-215A-440F-8906-C83BC1595E9C}"/>
    <cellStyle name="Total 2 2 2 3 6 4" xfId="8828" xr:uid="{E6D0A4DA-3996-4B7A-8190-F3BA094E0FB6}"/>
    <cellStyle name="Total 2 2 2 3 7" xfId="3233" xr:uid="{00000000-0005-0000-0000-0000A4050000}"/>
    <cellStyle name="Total 2 2 2 3 7 2" xfId="6299" xr:uid="{FE534A38-895F-4052-9DA9-87A1BE109C29}"/>
    <cellStyle name="Total 2 2 2 3 7 3" xfId="8457" xr:uid="{7ED67692-D15C-481A-B9DE-E2B53513DE2A}"/>
    <cellStyle name="Total 2 2 2 3 7 4" xfId="3569" xr:uid="{96185A93-5ECC-4761-BF82-AA4683ED41B2}"/>
    <cellStyle name="Total 2 2 2 3 8" xfId="5209" xr:uid="{1D36EA03-F3D9-48F0-AE9C-265839917C07}"/>
    <cellStyle name="Total 2 2 2 3 9" xfId="7367" xr:uid="{551A80C5-F6BE-4EDD-B797-DAD1F1FAF8B3}"/>
    <cellStyle name="Total 2 2 2 4" xfId="2161" xr:uid="{00000000-0005-0000-0000-0000A5050000}"/>
    <cellStyle name="Total 2 2 2 4 10" xfId="9258" xr:uid="{E436530E-9D31-448C-A6D3-9D4ACDC5E141}"/>
    <cellStyle name="Total 2 2 2 4 2" xfId="2765" xr:uid="{00000000-0005-0000-0000-0000A6050000}"/>
    <cellStyle name="Total 2 2 2 4 2 2" xfId="5831" xr:uid="{AB10A209-810F-4879-8C69-1B8683AF2BCF}"/>
    <cellStyle name="Total 2 2 2 4 2 3" xfId="7989" xr:uid="{D59D37BA-F214-47F8-8E94-AC88A1F9E736}"/>
    <cellStyle name="Total 2 2 2 4 2 4" xfId="6398" xr:uid="{65F150D4-5839-48B8-B381-218CC35E3303}"/>
    <cellStyle name="Total 2 2 2 4 3" xfId="2875" xr:uid="{00000000-0005-0000-0000-0000A7050000}"/>
    <cellStyle name="Total 2 2 2 4 3 2" xfId="5941" xr:uid="{F13DD146-795C-4563-8814-30A73DFF9C01}"/>
    <cellStyle name="Total 2 2 2 4 3 3" xfId="8099" xr:uid="{24CAAEEA-4B75-4501-A4A0-E8BB17CA9E58}"/>
    <cellStyle name="Total 2 2 2 4 3 4" xfId="8884" xr:uid="{43E12111-F332-4F95-8912-00F9921D2238}"/>
    <cellStyle name="Total 2 2 2 4 4" xfId="2979" xr:uid="{00000000-0005-0000-0000-0000A8050000}"/>
    <cellStyle name="Total 2 2 2 4 4 2" xfId="6045" xr:uid="{26F324BC-5FA2-4E28-BF5B-E6A615CCA49E}"/>
    <cellStyle name="Total 2 2 2 4 4 3" xfId="8203" xr:uid="{0E7F0073-1477-4CA0-B2B7-D711CC28F1DB}"/>
    <cellStyle name="Total 2 2 2 4 4 4" xfId="6644" xr:uid="{BA647A77-29F4-44C6-8B44-9EFA6955D046}"/>
    <cellStyle name="Total 2 2 2 4 5" xfId="3102" xr:uid="{00000000-0005-0000-0000-0000A9050000}"/>
    <cellStyle name="Total 2 2 2 4 5 2" xfId="6168" xr:uid="{7788C4BA-CC37-405D-A50A-1AE7F40B49E0}"/>
    <cellStyle name="Total 2 2 2 4 5 3" xfId="8326" xr:uid="{C4C6DC4F-047A-48C3-B5B7-98481476E221}"/>
    <cellStyle name="Total 2 2 2 4 5 4" xfId="8505" xr:uid="{6F6D5C6A-3C43-44E5-9BC4-D1EE56172725}"/>
    <cellStyle name="Total 2 2 2 4 6" xfId="3174" xr:uid="{00000000-0005-0000-0000-0000AA050000}"/>
    <cellStyle name="Total 2 2 2 4 6 2" xfId="6240" xr:uid="{6D0D88EC-58DC-4FF8-8FEA-858996D48694}"/>
    <cellStyle name="Total 2 2 2 4 6 3" xfId="8398" xr:uid="{DDCCF433-FC72-4DD5-AC1E-16D746C8185C}"/>
    <cellStyle name="Total 2 2 2 4 6 4" xfId="6626" xr:uid="{59DB323E-8A76-46A4-B1C4-2535D55A5C07}"/>
    <cellStyle name="Total 2 2 2 4 7" xfId="3251" xr:uid="{00000000-0005-0000-0000-0000AB050000}"/>
    <cellStyle name="Total 2 2 2 4 7 2" xfId="6317" xr:uid="{C1F015F2-6AA9-4B4A-9EA5-4AE79871B4DA}"/>
    <cellStyle name="Total 2 2 2 4 7 3" xfId="8475" xr:uid="{E78BD1DE-94DF-4D78-A490-35722D5094A4}"/>
    <cellStyle name="Total 2 2 2 4 7 4" xfId="3322" xr:uid="{91B850CF-04F0-4304-988B-D8229D495089}"/>
    <cellStyle name="Total 2 2 2 4 8" xfId="5227" xr:uid="{80C31B43-D765-4E16-A32E-C5CB3AF3107B}"/>
    <cellStyle name="Total 2 2 2 4 9" xfId="7385" xr:uid="{0EEF58E2-FCA5-401F-B8B4-3194189CBA10}"/>
    <cellStyle name="Total 2 2 2 5" xfId="1266" xr:uid="{00000000-0005-0000-0000-0000AC050000}"/>
    <cellStyle name="Total 2 2 2 5 2" xfId="4333" xr:uid="{08239E7A-1139-471B-8A78-7A1566556FE2}"/>
    <cellStyle name="Total 2 2 2 5 3" xfId="6879" xr:uid="{B33D1BFC-2496-436D-A4E9-92DB7DD99048}"/>
    <cellStyle name="Total 2 2 2 5 4" xfId="7016" xr:uid="{26FB15C0-D6F5-4258-9492-4E4AFCA9229F}"/>
    <cellStyle name="Total 2 2 2 6" xfId="2333" xr:uid="{00000000-0005-0000-0000-0000AD050000}"/>
    <cellStyle name="Total 2 2 2 6 2" xfId="5399" xr:uid="{86642955-474A-4514-8BEA-65E623DE9AE2}"/>
    <cellStyle name="Total 2 2 2 6 3" xfId="7557" xr:uid="{2C406504-E551-4615-B42B-0A5C174D28BA}"/>
    <cellStyle name="Total 2 2 2 6 4" xfId="8491" xr:uid="{BADB579D-FE69-49F9-8AED-35970F142C7D}"/>
    <cellStyle name="Total 2 2 2 7" xfId="2609" xr:uid="{00000000-0005-0000-0000-0000AE050000}"/>
    <cellStyle name="Total 2 2 2 7 2" xfId="5675" xr:uid="{30309975-F8C3-4B6C-BAFA-5EE157294EC4}"/>
    <cellStyle name="Total 2 2 2 7 3" xfId="7833" xr:uid="{03F88556-1326-49D1-B311-BE8AB857A4DD}"/>
    <cellStyle name="Total 2 2 2 7 4" xfId="9127" xr:uid="{196D76E5-EA30-4944-8EE0-43D30491DFA4}"/>
    <cellStyle name="Total 2 2 2 8" xfId="2424" xr:uid="{00000000-0005-0000-0000-0000AF050000}"/>
    <cellStyle name="Total 2 2 2 8 2" xfId="5490" xr:uid="{4DD6A894-8785-46FD-954D-358FB62BDA7A}"/>
    <cellStyle name="Total 2 2 2 8 3" xfId="7648" xr:uid="{51F45886-439F-4222-9C10-55C954968B71}"/>
    <cellStyle name="Total 2 2 2 8 4" xfId="7079" xr:uid="{4CB5F77B-C486-45DB-BD04-FBFF56DA3583}"/>
    <cellStyle name="Total 2 2 2 9" xfId="3763" xr:uid="{D84C1E44-EC23-4871-AADC-79BDC6AF5B4C}"/>
    <cellStyle name="Total 2 2 3" xfId="1486" xr:uid="{00000000-0005-0000-0000-0000B0050000}"/>
    <cellStyle name="Total 2 2 3 10" xfId="6886" xr:uid="{FDDF4132-8B92-429B-AD72-3DE7DEE06E7B}"/>
    <cellStyle name="Total 2 2 3 2" xfId="2572" xr:uid="{00000000-0005-0000-0000-0000B1050000}"/>
    <cellStyle name="Total 2 2 3 2 2" xfId="5638" xr:uid="{3F8F26B7-55F0-48F9-8FD6-16C51D4B427F}"/>
    <cellStyle name="Total 2 2 3 2 3" xfId="7796" xr:uid="{690EC511-3819-4D00-A349-057D81F861BA}"/>
    <cellStyle name="Total 2 2 3 2 4" xfId="7054" xr:uid="{BF898413-BC5D-439E-AB61-4D7E3610D9F9}"/>
    <cellStyle name="Total 2 2 3 3" xfId="772" xr:uid="{00000000-0005-0000-0000-0000B2050000}"/>
    <cellStyle name="Total 2 2 3 3 2" xfId="3839" xr:uid="{D1CCB8C4-3337-4D9F-BA20-4B28BCD4081D}"/>
    <cellStyle name="Total 2 2 3 3 3" xfId="6527" xr:uid="{0F1EB62C-2E48-44BE-986E-8679B98A2BCF}"/>
    <cellStyle name="Total 2 2 3 3 4" xfId="7160" xr:uid="{88E32359-6DCC-4484-BA6E-A0D7689D65CD}"/>
    <cellStyle name="Total 2 2 3 4" xfId="2570" xr:uid="{00000000-0005-0000-0000-0000B3050000}"/>
    <cellStyle name="Total 2 2 3 4 2" xfId="5636" xr:uid="{8ED097DF-5E3E-4D39-8C21-25402BBD945F}"/>
    <cellStyle name="Total 2 2 3 4 3" xfId="7794" xr:uid="{C3577AE7-6C2C-4D9A-A86A-F653CF94AC05}"/>
    <cellStyle name="Total 2 2 3 4 4" xfId="9250" xr:uid="{23925EB5-B8D0-452E-A731-00AF9D95DC33}"/>
    <cellStyle name="Total 2 2 3 5" xfId="2633" xr:uid="{00000000-0005-0000-0000-0000B4050000}"/>
    <cellStyle name="Total 2 2 3 5 2" xfId="5699" xr:uid="{3E890388-C1B6-424D-AB9C-FE9920CF7DB5}"/>
    <cellStyle name="Total 2 2 3 5 3" xfId="7857" xr:uid="{D72C6D57-6785-493A-A0F7-E8F89B948BD8}"/>
    <cellStyle name="Total 2 2 3 5 4" xfId="7149" xr:uid="{219675F0-86BF-49DE-945D-DD3550F4473D}"/>
    <cellStyle name="Total 2 2 3 6" xfId="3007" xr:uid="{00000000-0005-0000-0000-0000B5050000}"/>
    <cellStyle name="Total 2 2 3 6 2" xfId="6073" xr:uid="{045327DA-DC90-440E-802A-129A4BE15A19}"/>
    <cellStyle name="Total 2 2 3 6 3" xfId="8231" xr:uid="{6199A8BB-1397-4123-83B3-BB0CD7FCAC49}"/>
    <cellStyle name="Total 2 2 3 6 4" xfId="9180" xr:uid="{74BFDE5A-C1B5-4301-B682-501A04263075}"/>
    <cellStyle name="Total 2 2 3 7" xfId="2203" xr:uid="{00000000-0005-0000-0000-0000B6050000}"/>
    <cellStyle name="Total 2 2 3 7 2" xfId="5269" xr:uid="{87C818B2-AF9D-4F62-8807-BE89BB777028}"/>
    <cellStyle name="Total 2 2 3 7 3" xfId="7427" xr:uid="{EE93401D-DF00-40C6-871C-EECA3D3FB98F}"/>
    <cellStyle name="Total 2 2 3 7 4" xfId="7238" xr:uid="{207EAC64-A00D-4C88-943B-A3559CD87392}"/>
    <cellStyle name="Total 2 2 3 8" xfId="4553" xr:uid="{459314CC-E5EA-473A-87E2-9A77A0CCCDC6}"/>
    <cellStyle name="Total 2 2 3 9" xfId="7003" xr:uid="{923CA6A4-3BCE-4035-8EA9-E94FEE892110}"/>
    <cellStyle name="Total 2 2 4" xfId="1324" xr:uid="{00000000-0005-0000-0000-0000B7050000}"/>
    <cellStyle name="Total 2 2 4 10" xfId="7259" xr:uid="{B3884C8F-0AB7-4A5C-9515-9B0E306A72D2}"/>
    <cellStyle name="Total 2 2 4 2" xfId="2386" xr:uid="{00000000-0005-0000-0000-0000B8050000}"/>
    <cellStyle name="Total 2 2 4 2 2" xfId="5452" xr:uid="{ACCB7671-48A7-4415-B177-A3E8EBD827A0}"/>
    <cellStyle name="Total 2 2 4 2 3" xfId="7610" xr:uid="{6830886C-C73E-417C-9079-AAAF6E739341}"/>
    <cellStyle name="Total 2 2 4 2 4" xfId="3539" xr:uid="{C43C1989-6089-4C15-954D-3170B1FD78AC}"/>
    <cellStyle name="Total 2 2 4 3" xfId="2188" xr:uid="{00000000-0005-0000-0000-0000B9050000}"/>
    <cellStyle name="Total 2 2 4 3 2" xfId="5254" xr:uid="{2CE4DF1E-FCB6-471F-A043-550370846A05}"/>
    <cellStyle name="Total 2 2 4 3 3" xfId="7412" xr:uid="{0EAAEAFE-893F-417B-9A2E-AC9868BC07EE}"/>
    <cellStyle name="Total 2 2 4 3 4" xfId="6688" xr:uid="{99ED4E10-9765-4AD8-BAB0-75D9D58FDAE4}"/>
    <cellStyle name="Total 2 2 4 4" xfId="2780" xr:uid="{00000000-0005-0000-0000-0000BA050000}"/>
    <cellStyle name="Total 2 2 4 4 2" xfId="5846" xr:uid="{F822FABB-50C7-4804-A053-070C291A51E6}"/>
    <cellStyle name="Total 2 2 4 4 3" xfId="8004" xr:uid="{A06C08D4-3E7D-4657-92CE-9BA486CC8BC0}"/>
    <cellStyle name="Total 2 2 4 4 4" xfId="6851" xr:uid="{A54173B0-EE21-4898-9AB8-7134EB77E85E}"/>
    <cellStyle name="Total 2 2 4 5" xfId="1119" xr:uid="{00000000-0005-0000-0000-0000BB050000}"/>
    <cellStyle name="Total 2 2 4 5 2" xfId="4186" xr:uid="{CF2D476C-9E61-4BE4-8414-AC1DBB5587B4}"/>
    <cellStyle name="Total 2 2 4 5 3" xfId="6786" xr:uid="{AD86CE9C-733C-41C9-A87D-2AC95957B408}"/>
    <cellStyle name="Total 2 2 4 5 4" xfId="8802" xr:uid="{E0FBD761-4CCA-4A48-BB79-A009FD98291B}"/>
    <cellStyle name="Total 2 2 4 6" xfId="2200" xr:uid="{00000000-0005-0000-0000-0000BC050000}"/>
    <cellStyle name="Total 2 2 4 6 2" xfId="5266" xr:uid="{86431FFD-AB60-4D2C-ABB9-506CC14FBD5D}"/>
    <cellStyle name="Total 2 2 4 6 3" xfId="7424" xr:uid="{8844565A-3EE4-4074-BA19-ACC5C5BDF88A}"/>
    <cellStyle name="Total 2 2 4 6 4" xfId="8843" xr:uid="{8D8D6599-8DD8-481D-BEC6-90B8FD570B36}"/>
    <cellStyle name="Total 2 2 4 7" xfId="754" xr:uid="{00000000-0005-0000-0000-0000BD050000}"/>
    <cellStyle name="Total 2 2 4 7 2" xfId="3821" xr:uid="{8250E669-4530-4316-8262-7D9ADC458375}"/>
    <cellStyle name="Total 2 2 4 7 3" xfId="6509" xr:uid="{3B2764AF-E991-45C5-A9D7-3C772004597B}"/>
    <cellStyle name="Total 2 2 4 7 4" xfId="8747" xr:uid="{82A32ADB-5F49-49E2-B358-5B652DF729B9}"/>
    <cellStyle name="Total 2 2 4 8" xfId="4391" xr:uid="{7CECDD0C-491C-4534-B703-ED32853E80CA}"/>
    <cellStyle name="Total 2 2 4 9" xfId="6905" xr:uid="{08ACFE82-ECAB-4F09-B193-958A8B500C18}"/>
    <cellStyle name="Total 2 2 5" xfId="2166" xr:uid="{00000000-0005-0000-0000-0000BE050000}"/>
    <cellStyle name="Total 2 2 5 10" xfId="3287" xr:uid="{3B879262-E32E-40F1-A021-1E2BA6176619}"/>
    <cellStyle name="Total 2 2 5 2" xfId="2770" xr:uid="{00000000-0005-0000-0000-0000BF050000}"/>
    <cellStyle name="Total 2 2 5 2 2" xfId="5836" xr:uid="{D27B60EF-B20C-4AA2-8D4E-C5EDBDFE12A0}"/>
    <cellStyle name="Total 2 2 5 2 3" xfId="7994" xr:uid="{B498212C-2F8A-4929-B307-DC2359BDA0EE}"/>
    <cellStyle name="Total 2 2 5 2 4" xfId="8634" xr:uid="{180A6D16-382C-4371-A433-72DA44887910}"/>
    <cellStyle name="Total 2 2 5 3" xfId="2880" xr:uid="{00000000-0005-0000-0000-0000C0050000}"/>
    <cellStyle name="Total 2 2 5 3 2" xfId="5946" xr:uid="{6434DF47-5D2A-4651-874A-48EB0E729A32}"/>
    <cellStyle name="Total 2 2 5 3 3" xfId="8104" xr:uid="{0299806A-1A15-48BD-B3CD-F83BD8E7D8E3}"/>
    <cellStyle name="Total 2 2 5 3 4" xfId="9076" xr:uid="{E4F6CE81-10A7-4FAA-9685-245B27C0224E}"/>
    <cellStyle name="Total 2 2 5 4" xfId="2984" xr:uid="{00000000-0005-0000-0000-0000C1050000}"/>
    <cellStyle name="Total 2 2 5 4 2" xfId="6050" xr:uid="{CF9D21DC-54C7-46F7-9994-F4F2759B38AC}"/>
    <cellStyle name="Total 2 2 5 4 3" xfId="8208" xr:uid="{C874046B-73F9-4824-87ED-CC9E3D8CC1B5}"/>
    <cellStyle name="Total 2 2 5 4 4" xfId="6463" xr:uid="{7AD07664-8ADD-481E-B1B2-D19FD5DB2D13}"/>
    <cellStyle name="Total 2 2 5 5" xfId="3107" xr:uid="{00000000-0005-0000-0000-0000C2050000}"/>
    <cellStyle name="Total 2 2 5 5 2" xfId="6173" xr:uid="{F391692B-BAFE-4354-8251-75AE810F8D3E}"/>
    <cellStyle name="Total 2 2 5 5 3" xfId="8331" xr:uid="{CCC8ECBD-F4CA-4250-B46C-89316E5E5D91}"/>
    <cellStyle name="Total 2 2 5 5 4" xfId="3551" xr:uid="{18C72141-D0C6-4724-8546-81E9547C9798}"/>
    <cellStyle name="Total 2 2 5 6" xfId="3179" xr:uid="{00000000-0005-0000-0000-0000C3050000}"/>
    <cellStyle name="Total 2 2 5 6 2" xfId="6245" xr:uid="{334B375C-FAB2-421A-8507-31CC90657FEB}"/>
    <cellStyle name="Total 2 2 5 6 3" xfId="8403" xr:uid="{696E21F9-C7A5-4A35-A917-5895A078FEA3}"/>
    <cellStyle name="Total 2 2 5 6 4" xfId="9195" xr:uid="{055C3585-415C-4522-BA4D-A9EA8A3D986C}"/>
    <cellStyle name="Total 2 2 5 7" xfId="3256" xr:uid="{00000000-0005-0000-0000-0000C4050000}"/>
    <cellStyle name="Total 2 2 5 7 2" xfId="6322" xr:uid="{28D5AEE1-C21F-4AB2-B6D5-1ABDE97EB299}"/>
    <cellStyle name="Total 2 2 5 7 3" xfId="8480" xr:uid="{864A508D-6035-4EF4-8A51-41210FECEB23}"/>
    <cellStyle name="Total 2 2 5 7 4" xfId="9182" xr:uid="{D032DBA4-5D84-4F07-9F79-E9AD04DC7830}"/>
    <cellStyle name="Total 2 2 5 8" xfId="5232" xr:uid="{8B79E809-BD72-432D-844F-0DBE5F6100DD}"/>
    <cellStyle name="Total 2 2 5 9" xfId="7390" xr:uid="{6CDE5A23-8B50-4389-B554-269E8FD86308}"/>
    <cellStyle name="Total 2 2 6" xfId="1561" xr:uid="{00000000-0005-0000-0000-0000C5050000}"/>
    <cellStyle name="Total 2 2 6 10" xfId="8517" xr:uid="{6E5DA2A6-B786-41A4-9589-D25E43DE5315}"/>
    <cellStyle name="Total 2 2 6 2" xfId="2434" xr:uid="{00000000-0005-0000-0000-0000C6050000}"/>
    <cellStyle name="Total 2 2 6 2 2" xfId="5500" xr:uid="{EE2FD1E6-5375-4B52-BACF-83557FFC52F4}"/>
    <cellStyle name="Total 2 2 6 2 3" xfId="7658" xr:uid="{9B59B8C4-BEED-4695-B76F-49B6EC16BB87}"/>
    <cellStyle name="Total 2 2 6 2 4" xfId="8776" xr:uid="{D60E5135-B158-4B62-A48C-FEAF900546B4}"/>
    <cellStyle name="Total 2 2 6 3" xfId="2673" xr:uid="{00000000-0005-0000-0000-0000C7050000}"/>
    <cellStyle name="Total 2 2 6 3 2" xfId="5739" xr:uid="{F650909E-C65D-42B8-BE0B-FEF5E21B9E6B}"/>
    <cellStyle name="Total 2 2 6 3 3" xfId="7897" xr:uid="{C2A77A1F-3462-4084-A2CB-1D3602469CB4}"/>
    <cellStyle name="Total 2 2 6 3 4" xfId="6391" xr:uid="{CC4ABC99-3E14-40CD-9EB4-98ECC53017AA}"/>
    <cellStyle name="Total 2 2 6 4" xfId="2239" xr:uid="{00000000-0005-0000-0000-0000C8050000}"/>
    <cellStyle name="Total 2 2 6 4 2" xfId="5305" xr:uid="{5D2F6B74-E2F4-4931-A8C2-D2DA593767D7}"/>
    <cellStyle name="Total 2 2 6 4 3" xfId="7463" xr:uid="{2E8CAA72-FD0D-4716-B3D4-508076D31B6D}"/>
    <cellStyle name="Total 2 2 6 4 4" xfId="6357" xr:uid="{58EB3127-FABF-4AA3-B53C-8294006C6118}"/>
    <cellStyle name="Total 2 2 6 5" xfId="2296" xr:uid="{00000000-0005-0000-0000-0000C9050000}"/>
    <cellStyle name="Total 2 2 6 5 2" xfId="5362" xr:uid="{BCEBDB18-CC2E-40AE-B562-680AECF7DC3D}"/>
    <cellStyle name="Total 2 2 6 5 3" xfId="7520" xr:uid="{08F9DE9D-1029-4105-A305-0381A5B3A5C8}"/>
    <cellStyle name="Total 2 2 6 5 4" xfId="8526" xr:uid="{26EC230B-BDF5-4EA5-890E-2996329C38BD}"/>
    <cellStyle name="Total 2 2 6 6" xfId="2796" xr:uid="{00000000-0005-0000-0000-0000CA050000}"/>
    <cellStyle name="Total 2 2 6 6 2" xfId="5862" xr:uid="{4AE14A00-CE6A-43CE-A380-14C6A52D1BFE}"/>
    <cellStyle name="Total 2 2 6 6 3" xfId="8020" xr:uid="{0BA7E27A-FFE9-4001-BA52-E3311C501AA9}"/>
    <cellStyle name="Total 2 2 6 6 4" xfId="7168" xr:uid="{AF9D91B9-07F1-496B-BCB1-7E44D7360B26}"/>
    <cellStyle name="Total 2 2 6 7" xfId="2559" xr:uid="{00000000-0005-0000-0000-0000CB050000}"/>
    <cellStyle name="Total 2 2 6 7 2" xfId="5625" xr:uid="{11790F18-771C-4571-AFD3-D054914B7DFF}"/>
    <cellStyle name="Total 2 2 6 7 3" xfId="7783" xr:uid="{372A1454-ED36-47A2-80EA-67A8F25CC769}"/>
    <cellStyle name="Total 2 2 6 7 4" xfId="8854" xr:uid="{E2131DD0-3D71-4CA8-9A6B-260C66B42370}"/>
    <cellStyle name="Total 2 2 6 8" xfId="4628" xr:uid="{079BF4FD-CF58-4131-8E80-11DE6E0E3CA4}"/>
    <cellStyle name="Total 2 2 6 9" xfId="7046" xr:uid="{97FE3B5B-5F1D-4844-B58D-9DC9B83551C4}"/>
    <cellStyle name="Total 2 2 7" xfId="975" xr:uid="{00000000-0005-0000-0000-0000CC050000}"/>
    <cellStyle name="Total 2 2 7 2" xfId="4042" xr:uid="{F008875E-39EC-4285-B1EE-F14BA63D1C0C}"/>
    <cellStyle name="Total 2 2 7 3" xfId="6678" xr:uid="{821DED5A-4649-4431-A3BD-00B9CC79EB0B}"/>
    <cellStyle name="Total 2 2 7 4" xfId="6336" xr:uid="{AB2121C0-1ED3-4D6B-80CA-4BBBE4547900}"/>
    <cellStyle name="Total 2 2 8" xfId="1047" xr:uid="{00000000-0005-0000-0000-0000CD050000}"/>
    <cellStyle name="Total 2 2 8 2" xfId="4114" xr:uid="{687F36E6-CDA3-42C6-A013-1A3C79664A97}"/>
    <cellStyle name="Total 2 2 8 3" xfId="6714" xr:uid="{A7F1B8DE-D14F-4D84-A828-107662ABEF1E}"/>
    <cellStyle name="Total 2 2 8 4" xfId="8656" xr:uid="{5EB18673-C709-41F6-9CDA-DEB162946500}"/>
    <cellStyle name="Total 2 2 9" xfId="2558" xr:uid="{00000000-0005-0000-0000-0000CE050000}"/>
    <cellStyle name="Total 2 2 9 2" xfId="5624" xr:uid="{89EC40A3-59DA-4C86-8CB6-49D7723AC39C}"/>
    <cellStyle name="Total 2 2 9 3" xfId="7782" xr:uid="{4FA13B79-1B4D-4B40-A79F-50A6098B5BA9}"/>
    <cellStyle name="Total 2 2 9 4" xfId="3265" xr:uid="{8E3BCA6E-38AB-4367-A580-97F7F22C780B}"/>
    <cellStyle name="Total 2 3" xfId="469" xr:uid="{00000000-0005-0000-0000-0000CF050000}"/>
    <cellStyle name="Total 2 4" xfId="601" xr:uid="{00000000-0005-0000-0000-0000D0050000}"/>
    <cellStyle name="Total 2 4 10" xfId="8514" xr:uid="{62D0CDDA-88E8-4831-8BCC-3F2B22166ADC}"/>
    <cellStyle name="Total 2 4 11" xfId="6355" xr:uid="{9AFE429E-A340-4487-9F6C-172AB02B6F73}"/>
    <cellStyle name="Total 2 4 2" xfId="1604" xr:uid="{00000000-0005-0000-0000-0000D1050000}"/>
    <cellStyle name="Total 2 4 2 10" xfId="6388" xr:uid="{BDF4480B-3A3A-4B7D-820A-ADF1FE3F1E86}"/>
    <cellStyle name="Total 2 4 2 2" xfId="2335" xr:uid="{00000000-0005-0000-0000-0000D2050000}"/>
    <cellStyle name="Total 2 4 2 2 2" xfId="5401" xr:uid="{D40B5999-04E7-4946-BD5F-318A3CEF7F5F}"/>
    <cellStyle name="Total 2 4 2 2 3" xfId="7559" xr:uid="{982C1F31-2490-4A02-9713-5CF06A6DDB65}"/>
    <cellStyle name="Total 2 4 2 2 4" xfId="9026" xr:uid="{B1BCFDD4-A403-48FE-9B65-3010916765A5}"/>
    <cellStyle name="Total 2 4 2 3" xfId="2299" xr:uid="{00000000-0005-0000-0000-0000D3050000}"/>
    <cellStyle name="Total 2 4 2 3 2" xfId="5365" xr:uid="{A672E6B6-9940-4EB1-B7C4-491CDE7D57A3}"/>
    <cellStyle name="Total 2 4 2 3 3" xfId="7523" xr:uid="{C8520B58-831B-44F8-9DEA-42153CDC078D}"/>
    <cellStyle name="Total 2 4 2 3 4" xfId="6607" xr:uid="{49804E29-B968-4D97-8356-5D610EE1B258}"/>
    <cellStyle name="Total 2 4 2 4" xfId="2713" xr:uid="{00000000-0005-0000-0000-0000D4050000}"/>
    <cellStyle name="Total 2 4 2 4 2" xfId="5779" xr:uid="{CE27FC82-59C2-4550-A71F-96F25A1AD27C}"/>
    <cellStyle name="Total 2 4 2 4 3" xfId="7937" xr:uid="{098C2177-D3C5-48EB-8558-77BDD79FD00A}"/>
    <cellStyle name="Total 2 4 2 4 4" xfId="8999" xr:uid="{28CF963E-B2C6-4744-AC3E-50AFA013A9B6}"/>
    <cellStyle name="Total 2 4 2 5" xfId="2292" xr:uid="{00000000-0005-0000-0000-0000D5050000}"/>
    <cellStyle name="Total 2 4 2 5 2" xfId="5358" xr:uid="{0DDA917F-39B4-4633-8662-CC50AB13C1B5}"/>
    <cellStyle name="Total 2 4 2 5 3" xfId="7516" xr:uid="{D0E821B6-9E00-4FC7-9570-E8A72202FE58}"/>
    <cellStyle name="Total 2 4 2 5 4" xfId="8894" xr:uid="{4F129693-27E5-4824-9D1E-FB987932134D}"/>
    <cellStyle name="Total 2 4 2 6" xfId="3037" xr:uid="{00000000-0005-0000-0000-0000D6050000}"/>
    <cellStyle name="Total 2 4 2 6 2" xfId="6103" xr:uid="{2C84D3F4-CBB6-44C4-B82A-456F49DBBC9F}"/>
    <cellStyle name="Total 2 4 2 6 3" xfId="8261" xr:uid="{EFFEA917-C660-4988-9C2E-8C39BB8079FE}"/>
    <cellStyle name="Total 2 4 2 6 4" xfId="9159" xr:uid="{90538DAF-2F8D-4EB8-A7CF-457AA561CA95}"/>
    <cellStyle name="Total 2 4 2 7" xfId="2659" xr:uid="{00000000-0005-0000-0000-0000D7050000}"/>
    <cellStyle name="Total 2 4 2 7 2" xfId="5725" xr:uid="{953299B6-C0D6-43D0-A69C-FC995A3E9326}"/>
    <cellStyle name="Total 2 4 2 7 3" xfId="7883" xr:uid="{BBB832F9-B596-406E-A99C-C4E494C30090}"/>
    <cellStyle name="Total 2 4 2 7 4" xfId="7255" xr:uid="{268F3DB1-B364-4B88-8217-00F3BA3F9BBA}"/>
    <cellStyle name="Total 2 4 2 8" xfId="4671" xr:uid="{A4ACF406-DF92-4477-A1B1-B6E2922DB0BF}"/>
    <cellStyle name="Total 2 4 2 9" xfId="7074" xr:uid="{23EEC965-F7C9-4902-9448-907F91E87E3E}"/>
    <cellStyle name="Total 2 4 3" xfId="2122" xr:uid="{00000000-0005-0000-0000-0000D8050000}"/>
    <cellStyle name="Total 2 4 3 10" xfId="8523" xr:uid="{ED30F5D2-70A3-4283-9231-6E30A64EB9C4}"/>
    <cellStyle name="Total 2 4 3 2" xfId="1094" xr:uid="{00000000-0005-0000-0000-0000D9050000}"/>
    <cellStyle name="Total 2 4 3 2 2" xfId="4161" xr:uid="{91B7F83D-570A-4C7B-90BC-110A79CBD4BF}"/>
    <cellStyle name="Total 2 4 3 2 3" xfId="6761" xr:uid="{66B91A25-09AB-4666-995F-ED3709378ABB}"/>
    <cellStyle name="Total 2 4 3 2 4" xfId="3344" xr:uid="{CF056B87-B3A6-429E-AF5B-D56799A77906}"/>
    <cellStyle name="Total 2 4 3 3" xfId="2836" xr:uid="{00000000-0005-0000-0000-0000DA050000}"/>
    <cellStyle name="Total 2 4 3 3 2" xfId="5902" xr:uid="{9F06FA8B-B7D8-498D-A200-D6ED160A46DE}"/>
    <cellStyle name="Total 2 4 3 3 3" xfId="8060" xr:uid="{4D534824-503B-4DAF-ABAF-AECB63FA955B}"/>
    <cellStyle name="Total 2 4 3 3 4" xfId="3554" xr:uid="{3EAB3A4B-0C9C-4886-9C1B-B9AD5F12D13B}"/>
    <cellStyle name="Total 2 4 3 4" xfId="2940" xr:uid="{00000000-0005-0000-0000-0000DB050000}"/>
    <cellStyle name="Total 2 4 3 4 2" xfId="6006" xr:uid="{56F4378F-8556-4338-AF82-C36248F1E0E0}"/>
    <cellStyle name="Total 2 4 3 4 3" xfId="8164" xr:uid="{0A6C53D4-9143-40DD-BCFA-41CFB096C705}"/>
    <cellStyle name="Total 2 4 3 4 4" xfId="7220" xr:uid="{B2B5C20B-89A0-4FA4-880D-AD8BB325B63D}"/>
    <cellStyle name="Total 2 4 3 5" xfId="3063" xr:uid="{00000000-0005-0000-0000-0000DC050000}"/>
    <cellStyle name="Total 2 4 3 5 2" xfId="6129" xr:uid="{ACB29774-2470-4329-8419-63593A08F637}"/>
    <cellStyle name="Total 2 4 3 5 3" xfId="8287" xr:uid="{944B1AC7-54B5-45CD-961D-AB17F0C82B2E}"/>
    <cellStyle name="Total 2 4 3 5 4" xfId="3397" xr:uid="{E29C1FFD-913A-48EB-8C20-4EE16130AE1E}"/>
    <cellStyle name="Total 2 4 3 6" xfId="3036" xr:uid="{00000000-0005-0000-0000-0000DD050000}"/>
    <cellStyle name="Total 2 4 3 6 2" xfId="6102" xr:uid="{7EDB684F-0971-4CF0-9A1B-7F3F7AD8B32B}"/>
    <cellStyle name="Total 2 4 3 6 3" xfId="8260" xr:uid="{7644C4E5-9DCF-46A3-8EDD-6E8F4AC69949}"/>
    <cellStyle name="Total 2 4 3 6 4" xfId="7085" xr:uid="{8299119F-22E0-4089-A20B-658DFFDB4E84}"/>
    <cellStyle name="Total 2 4 3 7" xfId="3212" xr:uid="{00000000-0005-0000-0000-0000DE050000}"/>
    <cellStyle name="Total 2 4 3 7 2" xfId="6278" xr:uid="{51FFC164-0860-41DF-986D-9D6118918831}"/>
    <cellStyle name="Total 2 4 3 7 3" xfId="8436" xr:uid="{77CCBB58-C755-4B3B-B98E-10DB71621A7F}"/>
    <cellStyle name="Total 2 4 3 7 4" xfId="7265" xr:uid="{3A53A85F-2F3D-464A-94BE-4112F70E65B1}"/>
    <cellStyle name="Total 2 4 3 8" xfId="5188" xr:uid="{5AC05DA8-3A53-47B0-9097-26C22F1A3C09}"/>
    <cellStyle name="Total 2 4 3 9" xfId="7346" xr:uid="{AA16B662-F6B6-48F4-95EC-E02B52186C88}"/>
    <cellStyle name="Total 2 4 4" xfId="2172" xr:uid="{00000000-0005-0000-0000-0000DF050000}"/>
    <cellStyle name="Total 2 4 4 10" xfId="6804" xr:uid="{2F7CE8D3-3243-43C0-8138-35F6C02FA1F2}"/>
    <cellStyle name="Total 2 4 4 2" xfId="2776" xr:uid="{00000000-0005-0000-0000-0000E0050000}"/>
    <cellStyle name="Total 2 4 4 2 2" xfId="5842" xr:uid="{4EB6FD8B-0D40-4C1C-921A-C821E2353E2C}"/>
    <cellStyle name="Total 2 4 4 2 3" xfId="8000" xr:uid="{9A55C3BF-F367-4658-9926-BB98101338D6}"/>
    <cellStyle name="Total 2 4 4 2 4" xfId="7161" xr:uid="{0B2EAF51-5B9B-4C20-BF6F-EC76827FABCA}"/>
    <cellStyle name="Total 2 4 4 3" xfId="2886" xr:uid="{00000000-0005-0000-0000-0000E1050000}"/>
    <cellStyle name="Total 2 4 4 3 2" xfId="5952" xr:uid="{F72A3E01-761A-4AC3-B505-A0FD3F2AC358}"/>
    <cellStyle name="Total 2 4 4 3 3" xfId="8110" xr:uid="{86FAC130-8267-40B9-9DF1-9FB9BD298033}"/>
    <cellStyle name="Total 2 4 4 3 4" xfId="8954" xr:uid="{858744AA-805F-4BC1-8399-80AEE03B26DF}"/>
    <cellStyle name="Total 2 4 4 4" xfId="2990" xr:uid="{00000000-0005-0000-0000-0000E2050000}"/>
    <cellStyle name="Total 2 4 4 4 2" xfId="6056" xr:uid="{97B29AE8-0877-43CA-AF47-AE182749CA27}"/>
    <cellStyle name="Total 2 4 4 4 3" xfId="8214" xr:uid="{94AA9C74-3061-4557-BC8B-FEDE47511CEB}"/>
    <cellStyle name="Total 2 4 4 4 4" xfId="9249" xr:uid="{D42D6BB9-806A-46F1-AAC2-6E1DF3099CBC}"/>
    <cellStyle name="Total 2 4 4 5" xfId="3113" xr:uid="{00000000-0005-0000-0000-0000E3050000}"/>
    <cellStyle name="Total 2 4 4 5 2" xfId="6179" xr:uid="{D406D46D-63DD-4533-B538-ADA8AA797F12}"/>
    <cellStyle name="Total 2 4 4 5 3" xfId="8337" xr:uid="{B5ED483D-58BA-448E-948A-83D594ACA5F0}"/>
    <cellStyle name="Total 2 4 4 5 4" xfId="8574" xr:uid="{F33E8D1D-CB2F-41CB-A2CE-16C786392393}"/>
    <cellStyle name="Total 2 4 4 6" xfId="3185" xr:uid="{00000000-0005-0000-0000-0000E4050000}"/>
    <cellStyle name="Total 2 4 4 6 2" xfId="6251" xr:uid="{61345B0E-F632-4B00-A397-91C5F9C7ACD6}"/>
    <cellStyle name="Total 2 4 4 6 3" xfId="8409" xr:uid="{56D36296-D942-4012-B903-40C6D315C21D}"/>
    <cellStyle name="Total 2 4 4 6 4" xfId="8938" xr:uid="{69762471-A408-4ECE-AED1-BBB9CE1FC8E2}"/>
    <cellStyle name="Total 2 4 4 7" xfId="3262" xr:uid="{00000000-0005-0000-0000-0000E5050000}"/>
    <cellStyle name="Total 2 4 4 7 2" xfId="6328" xr:uid="{713F057F-6868-4E05-A98E-660B35DF8F03}"/>
    <cellStyle name="Total 2 4 4 7 3" xfId="8486" xr:uid="{A55FF857-B683-4764-B586-979F42EC7349}"/>
    <cellStyle name="Total 2 4 4 7 4" xfId="9267" xr:uid="{9918ED3E-B498-4ADD-BB3F-7C316BE16187}"/>
    <cellStyle name="Total 2 4 4 8" xfId="5238" xr:uid="{EE15DD53-E573-4C93-9082-D4AADE8A3C45}"/>
    <cellStyle name="Total 2 4 4 9" xfId="7396" xr:uid="{FBB093A0-CABF-419D-9A03-364E3BE05C7E}"/>
    <cellStyle name="Total 2 4 5" xfId="1171" xr:uid="{00000000-0005-0000-0000-0000E6050000}"/>
    <cellStyle name="Total 2 4 5 2" xfId="4238" xr:uid="{EFAD8A3B-DEDC-4DC9-9B35-3863A09FEE5A}"/>
    <cellStyle name="Total 2 4 5 3" xfId="6825" xr:uid="{71D48543-CE7C-4DA6-90A7-424C824B65C7}"/>
    <cellStyle name="Total 2 4 5 4" xfId="6618" xr:uid="{022BF2F0-F4E8-48C5-AAD8-5D7A6F0AB00C}"/>
    <cellStyle name="Total 2 4 6" xfId="2280" xr:uid="{00000000-0005-0000-0000-0000E7050000}"/>
    <cellStyle name="Total 2 4 6 2" xfId="5346" xr:uid="{7D27E1A4-582A-40E8-A440-0D5B138906A3}"/>
    <cellStyle name="Total 2 4 6 3" xfId="7504" xr:uid="{6EAFE144-9C5E-491E-B666-0BA84D621E16}"/>
    <cellStyle name="Total 2 4 6 4" xfId="7297" xr:uid="{54642D61-951F-4ECC-921C-6796AE2A98CC}"/>
    <cellStyle name="Total 2 4 7" xfId="2539" xr:uid="{00000000-0005-0000-0000-0000E8050000}"/>
    <cellStyle name="Total 2 4 7 2" xfId="5605" xr:uid="{0B7B88ED-703F-4AC8-A5BC-515244F9AB26}"/>
    <cellStyle name="Total 2 4 7 3" xfId="7763" xr:uid="{4D22B28F-9DF1-4E85-A465-4A470B4DC8AC}"/>
    <cellStyle name="Total 2 4 7 4" xfId="6353" xr:uid="{7D01E788-F9E8-4815-829C-D69F6ACB776A}"/>
    <cellStyle name="Total 2 4 8" xfId="2303" xr:uid="{00000000-0005-0000-0000-0000E9050000}"/>
    <cellStyle name="Total 2 4 8 2" xfId="5369" xr:uid="{C834A788-4813-4641-BBF9-38A5C6067909}"/>
    <cellStyle name="Total 2 4 8 3" xfId="7527" xr:uid="{A6AB3BEE-58E6-4B9E-9C7F-1445B0589FFD}"/>
    <cellStyle name="Total 2 4 8 4" xfId="6341" xr:uid="{5B774AE0-D40A-464C-B083-CCAA43A5B24D}"/>
    <cellStyle name="Total 2 4 9" xfId="3668" xr:uid="{9FCC5740-B79E-4300-BA09-BE95A8F104DE}"/>
    <cellStyle name="Total 2 5" xfId="1391" xr:uid="{00000000-0005-0000-0000-0000EA050000}"/>
    <cellStyle name="Total 2 5 10" xfId="3307" xr:uid="{F970B606-169F-4098-8E72-18521B174FD3}"/>
    <cellStyle name="Total 2 5 2" xfId="2671" xr:uid="{00000000-0005-0000-0000-0000EB050000}"/>
    <cellStyle name="Total 2 5 2 2" xfId="5737" xr:uid="{51596BB4-3A0A-4E84-A4D1-EAB63E1C6436}"/>
    <cellStyle name="Total 2 5 2 3" xfId="7895" xr:uid="{91AF9BDD-79EE-4328-A00B-81769FE9D924}"/>
    <cellStyle name="Total 2 5 2 4" xfId="8713" xr:uid="{CF51E931-358D-4251-9428-25CB69E38FE5}"/>
    <cellStyle name="Total 2 5 3" xfId="836" xr:uid="{00000000-0005-0000-0000-0000EC050000}"/>
    <cellStyle name="Total 2 5 3 2" xfId="3903" xr:uid="{42B20A0C-4514-4F0E-A3A6-B4818FE97C63}"/>
    <cellStyle name="Total 2 5 3 3" xfId="6586" xr:uid="{0B29C926-F86B-4630-9B7F-7FEB9AEFEADF}"/>
    <cellStyle name="Total 2 5 3 4" xfId="8968" xr:uid="{92A971EA-199A-42D2-8771-4787A7E9BDA9}"/>
    <cellStyle name="Total 2 5 4" xfId="842" xr:uid="{00000000-0005-0000-0000-0000ED050000}"/>
    <cellStyle name="Total 2 5 4 2" xfId="3909" xr:uid="{42DA04EC-415E-4D51-9617-5667E86CA78F}"/>
    <cellStyle name="Total 2 5 4 3" xfId="6592" xr:uid="{5AA0F985-9E2F-4F0E-B729-BA9EC02F553F}"/>
    <cellStyle name="Total 2 5 4 4" xfId="6960" xr:uid="{A0E490AC-93F9-49FF-B43E-95CD05885699}"/>
    <cellStyle name="Total 2 5 5" xfId="3002" xr:uid="{00000000-0005-0000-0000-0000EE050000}"/>
    <cellStyle name="Total 2 5 5 2" xfId="6068" xr:uid="{BC4E8711-B7B4-419A-A27F-16CEC81181FF}"/>
    <cellStyle name="Total 2 5 5 3" xfId="8226" xr:uid="{F8ABF362-5C74-4A66-9F64-9116E1A191DA}"/>
    <cellStyle name="Total 2 5 5 4" xfId="8839" xr:uid="{63AA6483-B55B-4671-949E-1A1C811F58A3}"/>
    <cellStyle name="Total 2 5 6" xfId="3127" xr:uid="{00000000-0005-0000-0000-0000EF050000}"/>
    <cellStyle name="Total 2 5 6 2" xfId="6193" xr:uid="{DD581D9B-2A48-4318-A8F2-3B3E4BFD5424}"/>
    <cellStyle name="Total 2 5 6 3" xfId="8351" xr:uid="{A8311400-77F6-4B95-B8AE-5C4D7D140A9F}"/>
    <cellStyle name="Total 2 5 6 4" xfId="9161" xr:uid="{5F4E3DD3-B725-45B6-88BD-3E42C0EA6963}"/>
    <cellStyle name="Total 2 5 7" xfId="3141" xr:uid="{00000000-0005-0000-0000-0000F0050000}"/>
    <cellStyle name="Total 2 5 7 2" xfId="6207" xr:uid="{F968DE3E-8B37-4641-8FE9-77B1A7E7EED2}"/>
    <cellStyle name="Total 2 5 7 3" xfId="8365" xr:uid="{C207C2CD-9C6D-45D0-96B8-8479079EEEB8}"/>
    <cellStyle name="Total 2 5 7 4" xfId="8556" xr:uid="{F147927E-4A7A-45C8-8AF3-0B8BA1680B89}"/>
    <cellStyle name="Total 2 5 8" xfId="4458" xr:uid="{C2FF3BE6-AEE8-4B63-A7A6-1ED4458A5522}"/>
    <cellStyle name="Total 2 5 9" xfId="6948" xr:uid="{79D1133B-CF94-4ECC-8649-74BBF5C6AF3A}"/>
    <cellStyle name="Total 2 6" xfId="1551" xr:uid="{00000000-0005-0000-0000-0000F1050000}"/>
    <cellStyle name="Total 2 6 10" xfId="6401" xr:uid="{2869E1DC-27D4-4556-A137-ED7FCCDE7746}"/>
    <cellStyle name="Total 2 6 2" xfId="2506" xr:uid="{00000000-0005-0000-0000-0000F2050000}"/>
    <cellStyle name="Total 2 6 2 2" xfId="5572" xr:uid="{A8C51866-AD83-454F-AFDC-EC687D8D55FB}"/>
    <cellStyle name="Total 2 6 2 3" xfId="7730" xr:uid="{059D04A1-023C-40A3-B375-27B2412325AF}"/>
    <cellStyle name="Total 2 6 2 4" xfId="7116" xr:uid="{7059F14B-8269-4582-BD84-0184901B2179}"/>
    <cellStyle name="Total 2 6 3" xfId="2596" xr:uid="{00000000-0005-0000-0000-0000F3050000}"/>
    <cellStyle name="Total 2 6 3 2" xfId="5662" xr:uid="{672AA63B-81F9-4A78-8510-309C79350078}"/>
    <cellStyle name="Total 2 6 3 3" xfId="7820" xr:uid="{7E11A9E0-2F70-4FC7-84C8-73F8699205F6}"/>
    <cellStyle name="Total 2 6 3 4" xfId="3562" xr:uid="{E5BC94A1-5B25-429F-A1DB-8B96B8089D72}"/>
    <cellStyle name="Total 2 6 4" xfId="2714" xr:uid="{00000000-0005-0000-0000-0000F4050000}"/>
    <cellStyle name="Total 2 6 4 2" xfId="5780" xr:uid="{E4192ACD-9CC0-42B5-B207-678B4AEC51A5}"/>
    <cellStyle name="Total 2 6 4 3" xfId="7938" xr:uid="{0012560C-A494-4770-8A9C-1BD37DD3A99E}"/>
    <cellStyle name="Total 2 6 4 4" xfId="3350" xr:uid="{07FFF73B-5A5D-4721-A510-EF1414C6DF91}"/>
    <cellStyle name="Total 2 6 5" xfId="2341" xr:uid="{00000000-0005-0000-0000-0000F5050000}"/>
    <cellStyle name="Total 2 6 5 2" xfId="5407" xr:uid="{A84AFC36-C364-4FF0-A05C-6B64B6DF3746}"/>
    <cellStyle name="Total 2 6 5 3" xfId="7565" xr:uid="{4C6F47A5-23E5-47FB-9483-EC54A2501C93}"/>
    <cellStyle name="Total 2 6 5 4" xfId="6802" xr:uid="{242C9EE6-36FE-4DEF-AF8F-385F9B8484EE}"/>
    <cellStyle name="Total 2 6 6" xfId="2485" xr:uid="{00000000-0005-0000-0000-0000F6050000}"/>
    <cellStyle name="Total 2 6 6 2" xfId="5551" xr:uid="{9C7830B3-F806-482F-9F96-C61725084DE8}"/>
    <cellStyle name="Total 2 6 6 3" xfId="7709" xr:uid="{FA4882FF-A654-45CF-9E02-438DF5302D27}"/>
    <cellStyle name="Total 2 6 6 4" xfId="8986" xr:uid="{21F0F8DB-AA3A-4774-B929-8EB40B6C5863}"/>
    <cellStyle name="Total 2 6 7" xfId="2620" xr:uid="{00000000-0005-0000-0000-0000F7050000}"/>
    <cellStyle name="Total 2 6 7 2" xfId="5686" xr:uid="{1628CC0F-A0D3-4023-A0D7-B1C7C5A8473C}"/>
    <cellStyle name="Total 2 6 7 3" xfId="7844" xr:uid="{43177587-BB28-4978-9679-DC470228AF50}"/>
    <cellStyle name="Total 2 6 7 4" xfId="7137" xr:uid="{7B5241A6-980F-4B20-A485-7D9728A7B52D}"/>
    <cellStyle name="Total 2 6 8" xfId="4618" xr:uid="{87993DB2-96DB-4DE1-B460-6A363167F070}"/>
    <cellStyle name="Total 2 6 9" xfId="7036" xr:uid="{4933D5C4-C021-4D2F-B360-288B81CE5E0C}"/>
    <cellStyle name="Total 2 7" xfId="1554" xr:uid="{00000000-0005-0000-0000-0000F8050000}"/>
    <cellStyle name="Total 2 7 10" xfId="3351" xr:uid="{8DE55DB5-EDBC-4DD5-A2A8-4FC21B8B7CC2}"/>
    <cellStyle name="Total 2 7 2" xfId="769" xr:uid="{00000000-0005-0000-0000-0000F9050000}"/>
    <cellStyle name="Total 2 7 2 2" xfId="3836" xr:uid="{8B8A0EE3-832A-47EF-BD0A-9018908935B8}"/>
    <cellStyle name="Total 2 7 2 3" xfId="6524" xr:uid="{AD071CFA-81D3-4B16-A756-EB3360589C4C}"/>
    <cellStyle name="Total 2 7 2 4" xfId="9201" xr:uid="{00240AE6-3425-42CB-9EF5-D085142C4E18}"/>
    <cellStyle name="Total 2 7 3" xfId="2452" xr:uid="{00000000-0005-0000-0000-0000FA050000}"/>
    <cellStyle name="Total 2 7 3 2" xfId="5518" xr:uid="{13DC7E77-6011-4897-923A-F17A9291DD34}"/>
    <cellStyle name="Total 2 7 3 3" xfId="7676" xr:uid="{F0A6F3B8-4CA9-41B4-A11E-2C398590DC51}"/>
    <cellStyle name="Total 2 7 3 4" xfId="8506" xr:uid="{4AD9BFD7-F5F2-46B7-B267-ED342B973DCD}"/>
    <cellStyle name="Total 2 7 4" xfId="1056" xr:uid="{00000000-0005-0000-0000-0000FB050000}"/>
    <cellStyle name="Total 2 7 4 2" xfId="4123" xr:uid="{C9B931ED-FF68-4CD3-B32B-3D85FE2103F2}"/>
    <cellStyle name="Total 2 7 4 3" xfId="6723" xr:uid="{8986C06F-C28D-4D2B-97DF-539AAAC0AC8C}"/>
    <cellStyle name="Total 2 7 4 4" xfId="8914" xr:uid="{DEA80669-3266-4499-80BD-BA34D8AE3C39}"/>
    <cellStyle name="Total 2 7 5" xfId="2417" xr:uid="{00000000-0005-0000-0000-0000FC050000}"/>
    <cellStyle name="Total 2 7 5 2" xfId="5483" xr:uid="{660C057A-2454-43CA-AE09-FC4DAF438CF9}"/>
    <cellStyle name="Total 2 7 5 3" xfId="7641" xr:uid="{610A76E6-FFF1-408C-8E30-3A666FD9D65A}"/>
    <cellStyle name="Total 2 7 5 4" xfId="6991" xr:uid="{1A2801C1-42D8-469C-BCCF-0A9B9050D4E4}"/>
    <cellStyle name="Total 2 7 6" xfId="2605" xr:uid="{00000000-0005-0000-0000-0000FD050000}"/>
    <cellStyle name="Total 2 7 6 2" xfId="5671" xr:uid="{5620C0CE-6F90-4605-A658-72BB1258976A}"/>
    <cellStyle name="Total 2 7 6 3" xfId="7829" xr:uid="{93D4F1EC-A237-4ACB-81C4-D51EA3589CD9}"/>
    <cellStyle name="Total 2 7 6 4" xfId="6491" xr:uid="{53105835-2E0E-4EEC-8680-96007176019E}"/>
    <cellStyle name="Total 2 7 7" xfId="2540" xr:uid="{00000000-0005-0000-0000-0000FE050000}"/>
    <cellStyle name="Total 2 7 7 2" xfId="5606" xr:uid="{E9F91FD1-24A7-43E8-AD35-95FE8274FF77}"/>
    <cellStyle name="Total 2 7 7 3" xfId="7764" xr:uid="{04AA03E5-106D-4B28-B7E2-603D3CB8E023}"/>
    <cellStyle name="Total 2 7 7 4" xfId="8921" xr:uid="{9A72DB85-0EAD-48E5-B16D-42938C00F17E}"/>
    <cellStyle name="Total 2 7 8" xfId="4621" xr:uid="{F98977D3-6871-4912-9864-66B5B0E2CABC}"/>
    <cellStyle name="Total 2 7 9" xfId="7039" xr:uid="{9DDD147F-9796-4CBA-B84A-2467A2356659}"/>
    <cellStyle name="Total 2 8" xfId="878" xr:uid="{00000000-0005-0000-0000-0000FF050000}"/>
    <cellStyle name="Total 2 8 2" xfId="3945" xr:uid="{8C34796F-1782-4914-9DD2-C66363479260}"/>
    <cellStyle name="Total 2 8 3" xfId="6616" xr:uid="{DB315CDC-7A5F-4F96-8C80-1476F4E7FD0D}"/>
    <cellStyle name="Total 2 8 4" xfId="8963" xr:uid="{FA3BACE6-111C-4F07-AD14-420067930732}"/>
    <cellStyle name="Total 2 9" xfId="874" xr:uid="{00000000-0005-0000-0000-000000060000}"/>
    <cellStyle name="Total 2 9 2" xfId="3941" xr:uid="{7E58A7A6-E137-4304-8E4E-DC749FBE087B}"/>
    <cellStyle name="Total 2 9 3" xfId="6613" xr:uid="{48C51489-B503-47D1-8A95-4D51C90E52FF}"/>
    <cellStyle name="Total 2 9 4" xfId="6619" xr:uid="{E2E6885E-D6C4-40F2-8A3B-59305F764F9E}"/>
    <cellStyle name="Total 3" xfId="270" xr:uid="{00000000-0005-0000-0000-000001060000}"/>
    <cellStyle name="Total 3 10" xfId="2268" xr:uid="{00000000-0005-0000-0000-000002060000}"/>
    <cellStyle name="Total 3 10 2" xfId="5334" xr:uid="{F4443726-089F-4FE9-8F9E-2264C14FDEED}"/>
    <cellStyle name="Total 3 10 3" xfId="7492" xr:uid="{9536E835-0726-485F-A9CB-670D5920B88F}"/>
    <cellStyle name="Total 3 10 4" xfId="7252" xr:uid="{B729AEE4-4750-4FC6-9457-0B0C679D64CD}"/>
    <cellStyle name="Total 3 11" xfId="3000" xr:uid="{00000000-0005-0000-0000-000003060000}"/>
    <cellStyle name="Total 3 11 2" xfId="6066" xr:uid="{0D413E43-B57B-4B11-A418-0DA5FB8D28FB}"/>
    <cellStyle name="Total 3 11 3" xfId="8224" xr:uid="{CB93A781-8B3D-4CBB-870B-DC867F574E7F}"/>
    <cellStyle name="Total 3 11 4" xfId="6349" xr:uid="{C12575BC-B403-4DC6-BB57-FF62220EA747}"/>
    <cellStyle name="Total 3 12" xfId="3448" xr:uid="{15547A17-EC0D-4A53-8D43-5CA9512552EB}"/>
    <cellStyle name="Total 3 13" xfId="6971" xr:uid="{FDE33EA6-3E92-43C4-8D03-309B336A3507}"/>
    <cellStyle name="Total 3 14" xfId="7024" xr:uid="{C6D06704-DF44-4CE5-9C05-F4B81F24EC99}"/>
    <cellStyle name="Total 3 2" xfId="667" xr:uid="{00000000-0005-0000-0000-000004060000}"/>
    <cellStyle name="Total 3 2 10" xfId="7122" xr:uid="{313FDF2D-E749-481E-9B87-9507423AF975}"/>
    <cellStyle name="Total 3 2 11" xfId="3271" xr:uid="{CDC87930-9CA6-4A5D-AF93-B5ADC89FBF8A}"/>
    <cellStyle name="Total 3 2 2" xfId="1670" xr:uid="{00000000-0005-0000-0000-000005060000}"/>
    <cellStyle name="Total 3 2 2 10" xfId="8890" xr:uid="{FAEA912B-B1B1-44A2-A48A-7AAAC99ACB50}"/>
    <cellStyle name="Total 3 2 2 2" xfId="935" xr:uid="{00000000-0005-0000-0000-000006060000}"/>
    <cellStyle name="Total 3 2 2 2 2" xfId="4002" xr:uid="{6A1E58B9-F6FE-4030-8493-60E907F42369}"/>
    <cellStyle name="Total 3 2 2 2 3" xfId="6648" xr:uid="{5AE01C0D-4D32-4936-9C7A-C4038F86D5E4}"/>
    <cellStyle name="Total 3 2 2 2 4" xfId="7203" xr:uid="{E17A224D-7A24-4A77-B04A-D0709CB9D84F}"/>
    <cellStyle name="Total 3 2 2 3" xfId="2278" xr:uid="{00000000-0005-0000-0000-000007060000}"/>
    <cellStyle name="Total 3 2 2 3 2" xfId="5344" xr:uid="{4C4BEBB0-460C-47AA-94B8-D90A9961FD7B}"/>
    <cellStyle name="Total 3 2 2 3 3" xfId="7502" xr:uid="{8893C446-9903-4968-8451-E7B01B2BDDAA}"/>
    <cellStyle name="Total 3 2 2 3 4" xfId="8898" xr:uid="{284700B8-95A9-4417-B227-F4408FAC6785}"/>
    <cellStyle name="Total 3 2 2 4" xfId="2198" xr:uid="{00000000-0005-0000-0000-000008060000}"/>
    <cellStyle name="Total 3 2 2 4 2" xfId="5264" xr:uid="{A0C16056-CD1D-4DBD-9B9E-A500BD3A9E6E}"/>
    <cellStyle name="Total 3 2 2 4 3" xfId="7422" xr:uid="{B70F2870-04CF-4189-B17A-C891C19AB151}"/>
    <cellStyle name="Total 3 2 2 4 4" xfId="8819" xr:uid="{0AD9B42F-15D9-47E8-BF6D-3FAF09DC0FF2}"/>
    <cellStyle name="Total 3 2 2 5" xfId="1040" xr:uid="{00000000-0005-0000-0000-000009060000}"/>
    <cellStyle name="Total 3 2 2 5 2" xfId="4107" xr:uid="{F88A08E9-B688-4A8E-9E28-2816774EA5F7}"/>
    <cellStyle name="Total 3 2 2 5 3" xfId="6707" xr:uid="{22692B70-FF2D-4675-8CF8-25200B7825CF}"/>
    <cellStyle name="Total 3 2 2 5 4" xfId="8601" xr:uid="{65F6B18E-C3B0-43EB-8329-EEAE09408F4A}"/>
    <cellStyle name="Total 3 2 2 6" xfId="3023" xr:uid="{00000000-0005-0000-0000-00000A060000}"/>
    <cellStyle name="Total 3 2 2 6 2" xfId="6089" xr:uid="{87651421-1BF2-449E-9EE4-01634148A0D4}"/>
    <cellStyle name="Total 3 2 2 6 3" xfId="8247" xr:uid="{FD07353B-752D-4DB9-BC79-243E968E68EE}"/>
    <cellStyle name="Total 3 2 2 6 4" xfId="9131" xr:uid="{2819B63F-FB4F-4C41-B2DB-658CBFC3E3BF}"/>
    <cellStyle name="Total 3 2 2 7" xfId="2693" xr:uid="{00000000-0005-0000-0000-00000B060000}"/>
    <cellStyle name="Total 3 2 2 7 2" xfId="5759" xr:uid="{86D24E3F-67E4-4A23-B0E5-F7871D2478A4}"/>
    <cellStyle name="Total 3 2 2 7 3" xfId="7917" xr:uid="{B914F383-48FF-4810-95C3-2DBE3787A099}"/>
    <cellStyle name="Total 3 2 2 7 4" xfId="8685" xr:uid="{76551A9F-B7E1-4B08-814B-666438FD3F58}"/>
    <cellStyle name="Total 3 2 2 8" xfId="4737" xr:uid="{D272700A-22D0-4A48-B46D-25C7E51A5AD1}"/>
    <cellStyle name="Total 3 2 2 9" xfId="7109" xr:uid="{7CDF4D94-D426-447E-9B08-09F39C684213}"/>
    <cellStyle name="Total 3 2 3" xfId="2137" xr:uid="{00000000-0005-0000-0000-00000C060000}"/>
    <cellStyle name="Total 3 2 3 10" xfId="8744" xr:uid="{52ACF702-D46F-48F4-B6EF-59329224C08B}"/>
    <cellStyle name="Total 3 2 3 2" xfId="2741" xr:uid="{00000000-0005-0000-0000-00000D060000}"/>
    <cellStyle name="Total 3 2 3 2 2" xfId="5807" xr:uid="{49E9511D-77D1-4869-9C40-D1D7C4AD7ABE}"/>
    <cellStyle name="Total 3 2 3 2 3" xfId="7965" xr:uid="{5B3B187D-A1EF-4F04-8519-F23474C8C4CD}"/>
    <cellStyle name="Total 3 2 3 2 4" xfId="8606" xr:uid="{7004C3CA-8A31-49E8-A49E-569E9CD948FB}"/>
    <cellStyle name="Total 3 2 3 3" xfId="2851" xr:uid="{00000000-0005-0000-0000-00000E060000}"/>
    <cellStyle name="Total 3 2 3 3 2" xfId="5917" xr:uid="{FFE2E787-3605-4900-A8A2-8E0D3FF81078}"/>
    <cellStyle name="Total 3 2 3 3 3" xfId="8075" xr:uid="{D1AC510C-A953-4A50-BB34-2CDAF6A1B8FD}"/>
    <cellStyle name="Total 3 2 3 3 4" xfId="3537" xr:uid="{40A6B1F6-EE01-4C9A-A48D-78E88CE9032C}"/>
    <cellStyle name="Total 3 2 3 4" xfId="2955" xr:uid="{00000000-0005-0000-0000-00000F060000}"/>
    <cellStyle name="Total 3 2 3 4 2" xfId="6021" xr:uid="{07FD4992-817B-445F-8634-8C95B2327EA7}"/>
    <cellStyle name="Total 3 2 3 4 3" xfId="8179" xr:uid="{212F3235-1692-4475-A301-B50375ABA921}"/>
    <cellStyle name="Total 3 2 3 4 4" xfId="9065" xr:uid="{6FFA6F47-FFCD-4875-9B65-5C07F304D4EC}"/>
    <cellStyle name="Total 3 2 3 5" xfId="3078" xr:uid="{00000000-0005-0000-0000-000010060000}"/>
    <cellStyle name="Total 3 2 3 5 2" xfId="6144" xr:uid="{EA037736-6951-4537-9D24-4FAFFCCC75A8}"/>
    <cellStyle name="Total 3 2 3 5 3" xfId="8302" xr:uid="{206829DF-F3F7-425F-A0C6-4715C1984BC4}"/>
    <cellStyle name="Total 3 2 3 5 4" xfId="9252" xr:uid="{D5194915-3952-4F26-A3E9-F0BFE6CD5C04}"/>
    <cellStyle name="Total 3 2 3 6" xfId="2618" xr:uid="{00000000-0005-0000-0000-000011060000}"/>
    <cellStyle name="Total 3 2 3 6 2" xfId="5684" xr:uid="{708A216B-D1AC-4A23-96AF-32ED90906751}"/>
    <cellStyle name="Total 3 2 3 6 3" xfId="7842" xr:uid="{2ED7CAF0-F856-4491-BBAD-20BBC14FF03C}"/>
    <cellStyle name="Total 3 2 3 6 4" xfId="6992" xr:uid="{0644D3FD-7BE2-45F0-A32E-219017D6F2FE}"/>
    <cellStyle name="Total 3 2 3 7" xfId="3227" xr:uid="{00000000-0005-0000-0000-000012060000}"/>
    <cellStyle name="Total 3 2 3 7 2" xfId="6293" xr:uid="{535959B0-2151-407B-9373-5369A85FDB4A}"/>
    <cellStyle name="Total 3 2 3 7 3" xfId="8451" xr:uid="{A6A1168A-9119-464B-8C13-821B9DEFD49D}"/>
    <cellStyle name="Total 3 2 3 7 4" xfId="9218" xr:uid="{1251671E-3D1A-41D1-9270-F46E8A3379B1}"/>
    <cellStyle name="Total 3 2 3 8" xfId="5203" xr:uid="{C2856CCA-4FEE-4453-97E8-A614791E54C1}"/>
    <cellStyle name="Total 3 2 3 9" xfId="7361" xr:uid="{A250BC77-AE68-48D5-A931-1F409C99BFA7}"/>
    <cellStyle name="Total 3 2 4" xfId="2103" xr:uid="{00000000-0005-0000-0000-000013060000}"/>
    <cellStyle name="Total 3 2 4 10" xfId="9203" xr:uid="{A1471E89-1016-424D-BFF3-7F1BF77AEE4C}"/>
    <cellStyle name="Total 3 2 4 2" xfId="2180" xr:uid="{00000000-0005-0000-0000-000014060000}"/>
    <cellStyle name="Total 3 2 4 2 2" xfId="5246" xr:uid="{D8D176D8-1254-4CA1-B128-AAEC4025B147}"/>
    <cellStyle name="Total 3 2 4 2 3" xfId="7404" xr:uid="{77D09F92-AA48-42F4-AEE0-A1A8056665CB}"/>
    <cellStyle name="Total 3 2 4 2 4" xfId="7266" xr:uid="{9FE58212-2965-4B9B-8B2C-2ED2EE4652FB}"/>
    <cellStyle name="Total 3 2 4 3" xfId="2817" xr:uid="{00000000-0005-0000-0000-000015060000}"/>
    <cellStyle name="Total 3 2 4 3 2" xfId="5883" xr:uid="{AE31D52C-5683-4D38-B97F-4B8A7EBF145F}"/>
    <cellStyle name="Total 3 2 4 3 3" xfId="8041" xr:uid="{475E1C8E-78CE-4D74-BECD-83E1DB478F24}"/>
    <cellStyle name="Total 3 2 4 3 4" xfId="3269" xr:uid="{ACB0028A-FFCB-420C-8D9E-D95DEE08C754}"/>
    <cellStyle name="Total 3 2 4 4" xfId="2921" xr:uid="{00000000-0005-0000-0000-000016060000}"/>
    <cellStyle name="Total 3 2 4 4 2" xfId="5987" xr:uid="{AFB29BC5-8AFA-4A96-BF55-01D971F6A72D}"/>
    <cellStyle name="Total 3 2 4 4 3" xfId="8145" xr:uid="{C470601B-ECD8-475B-9A94-531846448E6C}"/>
    <cellStyle name="Total 3 2 4 4 4" xfId="9246" xr:uid="{96419760-D983-4FC9-B69D-587791F6D1F5}"/>
    <cellStyle name="Total 3 2 4 5" xfId="1102" xr:uid="{00000000-0005-0000-0000-000017060000}"/>
    <cellStyle name="Total 3 2 4 5 2" xfId="4169" xr:uid="{4DD04AA7-D30C-4B54-8902-CDC7EEA89969}"/>
    <cellStyle name="Total 3 2 4 5 3" xfId="6769" xr:uid="{6E2C4B1B-3560-43F7-9406-9356A8CA16B0}"/>
    <cellStyle name="Total 3 2 4 5 4" xfId="6641" xr:uid="{AC5CEC89-8D1D-4E95-8AEA-0852C6EAF67A}"/>
    <cellStyle name="Total 3 2 4 6" xfId="2582" xr:uid="{00000000-0005-0000-0000-000018060000}"/>
    <cellStyle name="Total 3 2 4 6 2" xfId="5648" xr:uid="{AAC71D7E-4C17-4378-991A-593A4C74E3CF}"/>
    <cellStyle name="Total 3 2 4 6 3" xfId="7806" xr:uid="{11383027-2CDC-4496-AC33-93B55DD5C000}"/>
    <cellStyle name="Total 3 2 4 6 4" xfId="8918" xr:uid="{5DC0BEEB-F613-414A-94F6-8D7DC12C6A53}"/>
    <cellStyle name="Total 3 2 4 7" xfId="3193" xr:uid="{00000000-0005-0000-0000-000019060000}"/>
    <cellStyle name="Total 3 2 4 7 2" xfId="6259" xr:uid="{1EC6C97F-65F0-46A3-9A30-2667B8A46E64}"/>
    <cellStyle name="Total 3 2 4 7 3" xfId="8417" xr:uid="{599830CE-170A-42C6-BD6C-9B21BBEDE056}"/>
    <cellStyle name="Total 3 2 4 7 4" xfId="9192" xr:uid="{B9A755D0-BBA9-48ED-B282-11A7B1F6F9F1}"/>
    <cellStyle name="Total 3 2 4 8" xfId="5169" xr:uid="{4833367E-59E4-41CD-851C-32ACC35D0BE1}"/>
    <cellStyle name="Total 3 2 4 9" xfId="7327" xr:uid="{1D279BA9-92ED-44BB-AA06-2F2A4DAF4404}"/>
    <cellStyle name="Total 3 2 5" xfId="1237" xr:uid="{00000000-0005-0000-0000-00001A060000}"/>
    <cellStyle name="Total 3 2 5 2" xfId="4304" xr:uid="{B00F5505-A205-42FA-B0DB-8B07EA8D301E}"/>
    <cellStyle name="Total 3 2 5 3" xfId="6864" xr:uid="{80052A27-55A1-48FB-8333-201081A5775D}"/>
    <cellStyle name="Total 3 2 5 4" xfId="3598" xr:uid="{2875DBB1-DB37-45D3-AD64-628D1AFA21E2}"/>
    <cellStyle name="Total 3 2 6" xfId="2315" xr:uid="{00000000-0005-0000-0000-00001B060000}"/>
    <cellStyle name="Total 3 2 6 2" xfId="5381" xr:uid="{54AEE13A-055C-4262-9439-061A733ACB13}"/>
    <cellStyle name="Total 3 2 6 3" xfId="7539" xr:uid="{DD60A78E-1CA9-4CFB-8A78-A11E4856E2C6}"/>
    <cellStyle name="Total 3 2 6 4" xfId="8710" xr:uid="{E504EB13-2853-4A9B-B771-69B1D96DE429}"/>
    <cellStyle name="Total 3 2 7" xfId="2711" xr:uid="{00000000-0005-0000-0000-00001C060000}"/>
    <cellStyle name="Total 3 2 7 2" xfId="5777" xr:uid="{6D6C2A93-95F1-4484-B04B-34D655C93B7E}"/>
    <cellStyle name="Total 3 2 7 3" xfId="7935" xr:uid="{8C0422EE-4242-4B7A-8A69-E83F8B3AD4E2}"/>
    <cellStyle name="Total 3 2 7 4" xfId="8589" xr:uid="{F3990D0B-5480-4C9D-BC4C-A21E4D8EB917}"/>
    <cellStyle name="Total 3 2 8" xfId="2993" xr:uid="{00000000-0005-0000-0000-00001D060000}"/>
    <cellStyle name="Total 3 2 8 2" xfId="6059" xr:uid="{F056E61D-DDE5-473D-9073-FD405374ED4D}"/>
    <cellStyle name="Total 3 2 8 3" xfId="8217" xr:uid="{DF360E79-E5FB-4B0C-B087-A1CB03E8A953}"/>
    <cellStyle name="Total 3 2 8 4" xfId="8799" xr:uid="{2191839E-7DD7-4995-8651-CF6062D76952}"/>
    <cellStyle name="Total 3 2 9" xfId="3734" xr:uid="{74C2DEA0-F862-40C8-9FDF-721724F6E726}"/>
    <cellStyle name="Total 3 3" xfId="1457" xr:uid="{00000000-0005-0000-0000-00001E060000}"/>
    <cellStyle name="Total 3 3 10" xfId="8911" xr:uid="{D01FF99D-A58E-43F8-8F4A-89E9E0294C73}"/>
    <cellStyle name="Total 3 3 2" xfId="2642" xr:uid="{00000000-0005-0000-0000-00001F060000}"/>
    <cellStyle name="Total 3 3 2 2" xfId="5708" xr:uid="{E2113798-45D4-45C0-9850-E7BDCE0337B3}"/>
    <cellStyle name="Total 3 3 2 3" xfId="7866" xr:uid="{2CEE99E8-D167-4284-890E-67785CDFD61C}"/>
    <cellStyle name="Total 3 3 2 4" xfId="3563" xr:uid="{2E4FF4B2-7034-405E-9867-7F07E61EB3CE}"/>
    <cellStyle name="Total 3 3 3" xfId="1054" xr:uid="{00000000-0005-0000-0000-000020060000}"/>
    <cellStyle name="Total 3 3 3 2" xfId="4121" xr:uid="{B3982D5E-9596-4D93-853E-E67F1A950426}"/>
    <cellStyle name="Total 3 3 3 3" xfId="6721" xr:uid="{73FA41B1-17AF-407D-8977-7D61EC13E11D}"/>
    <cellStyle name="Total 3 3 3 4" xfId="7067" xr:uid="{062D5C2A-FD0F-4B7D-AF36-E1F5E9201AC4}"/>
    <cellStyle name="Total 3 3 4" xfId="2706" xr:uid="{00000000-0005-0000-0000-000021060000}"/>
    <cellStyle name="Total 3 3 4 2" xfId="5772" xr:uid="{57654570-45FA-4897-BB32-1E0F31258A44}"/>
    <cellStyle name="Total 3 3 4 3" xfId="7930" xr:uid="{D89260CD-4A19-4F97-8772-3498C3B4C8EA}"/>
    <cellStyle name="Total 3 3 4 4" xfId="6387" xr:uid="{A90A1117-FEB9-45D5-B842-D7B73AE80E23}"/>
    <cellStyle name="Total 3 3 5" xfId="2393" xr:uid="{00000000-0005-0000-0000-000022060000}"/>
    <cellStyle name="Total 3 3 5 2" xfId="5459" xr:uid="{980B6D6C-856C-466C-8265-6E35894C4CB5}"/>
    <cellStyle name="Total 3 3 5 3" xfId="7617" xr:uid="{5648C3BF-D376-4F0A-8E72-F06487137E98}"/>
    <cellStyle name="Total 3 3 5 4" xfId="8834" xr:uid="{AB726D78-3657-49CA-A98A-8B0BF042F7EE}"/>
    <cellStyle name="Total 3 3 6" xfId="2991" xr:uid="{00000000-0005-0000-0000-000023060000}"/>
    <cellStyle name="Total 3 3 6 2" xfId="6057" xr:uid="{1ACD6BCF-CC63-41AE-9788-C7E42EAD1487}"/>
    <cellStyle name="Total 3 3 6 3" xfId="8215" xr:uid="{788EC958-5B98-4FE3-AB4A-2E396EE3BD66}"/>
    <cellStyle name="Total 3 3 6 4" xfId="7095" xr:uid="{A984D4D5-B244-4851-92D8-7C9744925EA2}"/>
    <cellStyle name="Total 3 3 7" xfId="2575" xr:uid="{00000000-0005-0000-0000-000024060000}"/>
    <cellStyle name="Total 3 3 7 2" xfId="5641" xr:uid="{6AA9738D-0D55-453D-9657-194011EFBF1E}"/>
    <cellStyle name="Total 3 3 7 3" xfId="7799" xr:uid="{F05DD03C-94AE-43D5-97C6-F39F4B4F192D}"/>
    <cellStyle name="Total 3 3 7 4" xfId="7245" xr:uid="{2C09AB96-1415-4050-8809-71E7BDE4F9A6}"/>
    <cellStyle name="Total 3 3 8" xfId="4524" xr:uid="{5D29128B-C0B1-4332-90EE-FB43D5F5E37C}"/>
    <cellStyle name="Total 3 3 9" xfId="6987" xr:uid="{8D2CBC4B-154F-479C-AD97-A693D33D42AF}"/>
    <cellStyle name="Total 3 4" xfId="1547" xr:uid="{00000000-0005-0000-0000-000025060000}"/>
    <cellStyle name="Total 3 4 10" xfId="7317" xr:uid="{EC654484-76D8-4B55-BF66-240A1ADCB85D}"/>
    <cellStyle name="Total 3 4 2" xfId="817" xr:uid="{00000000-0005-0000-0000-000026060000}"/>
    <cellStyle name="Total 3 4 2 2" xfId="3884" xr:uid="{6453184D-8880-4ABA-A98A-A5C4E108FE17}"/>
    <cellStyle name="Total 3 4 2 3" xfId="6567" xr:uid="{317ADEB8-30E0-4485-917D-444357FF76F2}"/>
    <cellStyle name="Total 3 4 2 4" xfId="6994" xr:uid="{CE04515A-77E3-4D74-93E6-DA14CBB1126C}"/>
    <cellStyle name="Total 3 4 3" xfId="1104" xr:uid="{00000000-0005-0000-0000-000027060000}"/>
    <cellStyle name="Total 3 4 3 2" xfId="4171" xr:uid="{A5F483E4-D29C-45BE-A7B8-EE3B532D639B}"/>
    <cellStyle name="Total 3 4 3 3" xfId="6771" xr:uid="{F533B697-1A2A-4B2B-B983-11C85065E90E}"/>
    <cellStyle name="Total 3 4 3 4" xfId="8579" xr:uid="{963FFCA7-A120-43EA-B1D3-41341D30EAAD}"/>
    <cellStyle name="Total 3 4 4" xfId="2484" xr:uid="{00000000-0005-0000-0000-000028060000}"/>
    <cellStyle name="Total 3 4 4 2" xfId="5550" xr:uid="{FC3535D9-D3D3-454C-BF74-7AB658EABEB0}"/>
    <cellStyle name="Total 3 4 4 3" xfId="7708" xr:uid="{890F57D0-9452-47CC-B91B-0F80C9381B27}"/>
    <cellStyle name="Total 3 4 4 4" xfId="8985" xr:uid="{8A580497-29C1-4B38-88E0-1367C807A5AB}"/>
    <cellStyle name="Total 3 4 5" xfId="2319" xr:uid="{00000000-0005-0000-0000-000029060000}"/>
    <cellStyle name="Total 3 4 5 2" xfId="5385" xr:uid="{06281229-01ED-4B07-A15C-B99BB0C903ED}"/>
    <cellStyle name="Total 3 4 5 3" xfId="7543" xr:uid="{E20A75C2-7EED-428B-9608-B67BAE69A195}"/>
    <cellStyle name="Total 3 4 5 4" xfId="6969" xr:uid="{60C268CE-F349-49B6-B358-AA4A5FA48882}"/>
    <cellStyle name="Total 3 4 6" xfId="2253" xr:uid="{00000000-0005-0000-0000-00002A060000}"/>
    <cellStyle name="Total 3 4 6 2" xfId="5319" xr:uid="{378E48F8-0001-42E8-84CD-DC6D0C44D1EC}"/>
    <cellStyle name="Total 3 4 6 3" xfId="7477" xr:uid="{84CA714F-DB0F-4A9E-8FE6-9300D0B73963}"/>
    <cellStyle name="Total 3 4 6 4" xfId="8565" xr:uid="{2C67FC65-F2BC-4F4D-A5ED-0106E38F9F01}"/>
    <cellStyle name="Total 3 4 7" xfId="2328" xr:uid="{00000000-0005-0000-0000-00002B060000}"/>
    <cellStyle name="Total 3 4 7 2" xfId="5394" xr:uid="{18C68C9C-5C73-4A23-A969-EE55B8CF502C}"/>
    <cellStyle name="Total 3 4 7 3" xfId="7552" xr:uid="{546568E8-B4BF-46D2-B080-4F85FA065605}"/>
    <cellStyle name="Total 3 4 7 4" xfId="9183" xr:uid="{7D272C9D-9AB5-4A32-89B1-610ADD23F7C5}"/>
    <cellStyle name="Total 3 4 8" xfId="4614" xr:uid="{75418BF9-0307-4694-9380-29A2402D6AFD}"/>
    <cellStyle name="Total 3 4 9" xfId="7032" xr:uid="{95DF39FA-8581-4AC5-9310-30C74D9B61BA}"/>
    <cellStyle name="Total 3 5" xfId="2155" xr:uid="{00000000-0005-0000-0000-00002C060000}"/>
    <cellStyle name="Total 3 5 10" xfId="6363" xr:uid="{857D8FED-EDF0-4581-A373-A482F9C7C46C}"/>
    <cellStyle name="Total 3 5 2" xfId="2759" xr:uid="{00000000-0005-0000-0000-00002D060000}"/>
    <cellStyle name="Total 3 5 2 2" xfId="5825" xr:uid="{0F78CE26-1BF5-422C-A5C9-0085307F0D9B}"/>
    <cellStyle name="Total 3 5 2 3" xfId="7983" xr:uid="{94DBD834-8A98-4B31-B208-F5D773C214A4}"/>
    <cellStyle name="Total 3 5 2 4" xfId="3548" xr:uid="{9B2CA795-86A2-4A21-BA30-9D988C1D92BB}"/>
    <cellStyle name="Total 3 5 3" xfId="2869" xr:uid="{00000000-0005-0000-0000-00002E060000}"/>
    <cellStyle name="Total 3 5 3 2" xfId="5935" xr:uid="{4071A76E-EA6F-4FFB-B19C-96F55D30321A}"/>
    <cellStyle name="Total 3 5 3 3" xfId="8093" xr:uid="{9F84F523-E33E-420B-8A4F-AD62DB8C5A79}"/>
    <cellStyle name="Total 3 5 3 4" xfId="9169" xr:uid="{15B700C2-E3A4-4484-B3DD-C40015C46FD8}"/>
    <cellStyle name="Total 3 5 4" xfId="2973" xr:uid="{00000000-0005-0000-0000-00002F060000}"/>
    <cellStyle name="Total 3 5 4 2" xfId="6039" xr:uid="{56F2E26D-90D6-46CB-84F2-FC108584A8B3}"/>
    <cellStyle name="Total 3 5 4 3" xfId="8197" xr:uid="{D81AE743-F943-424F-B506-4727AC66714B}"/>
    <cellStyle name="Total 3 5 4 4" xfId="8912" xr:uid="{695D5EF5-0A8F-4567-BD7C-BCC13C155D34}"/>
    <cellStyle name="Total 3 5 5" xfId="3096" xr:uid="{00000000-0005-0000-0000-000030060000}"/>
    <cellStyle name="Total 3 5 5 2" xfId="6162" xr:uid="{3CD8E998-D6DE-4342-902E-7359F87EE7EA}"/>
    <cellStyle name="Total 3 5 5 3" xfId="8320" xr:uid="{3ABFD5B9-0BE6-4024-BD44-ED6B4E66277A}"/>
    <cellStyle name="Total 3 5 5 4" xfId="7214" xr:uid="{F2213AC9-6EAB-4891-9576-973FCCB7C1FB}"/>
    <cellStyle name="Total 3 5 6" xfId="3168" xr:uid="{00000000-0005-0000-0000-000031060000}"/>
    <cellStyle name="Total 3 5 6 2" xfId="6234" xr:uid="{75109637-92DD-455A-9BE2-7FCAA8214922}"/>
    <cellStyle name="Total 3 5 6 3" xfId="8392" xr:uid="{8ACC5BAD-2BF4-453D-8468-034BEDCB9E94}"/>
    <cellStyle name="Total 3 5 6 4" xfId="8872" xr:uid="{C287206C-7805-48B6-9C76-6DC48E4C7CB2}"/>
    <cellStyle name="Total 3 5 7" xfId="3245" xr:uid="{00000000-0005-0000-0000-000032060000}"/>
    <cellStyle name="Total 3 5 7 2" xfId="6311" xr:uid="{E57D16DA-8C76-404C-9021-4C77D897E54C}"/>
    <cellStyle name="Total 3 5 7 3" xfId="8469" xr:uid="{69A7E099-4CB1-4E30-A704-80197ABB9C7F}"/>
    <cellStyle name="Total 3 5 7 4" xfId="7139" xr:uid="{3902119A-20AA-41C1-BEF5-2B726442E6A1}"/>
    <cellStyle name="Total 3 5 8" xfId="5221" xr:uid="{5C9ACE74-9576-44E9-86B4-F40F47B5EFAF}"/>
    <cellStyle name="Total 3 5 9" xfId="7379" xr:uid="{8BA42113-E5F4-4D64-AC58-28CB956E7580}"/>
    <cellStyle name="Total 3 6" xfId="2109" xr:uid="{00000000-0005-0000-0000-000033060000}"/>
    <cellStyle name="Total 3 6 10" xfId="6424" xr:uid="{EEEBF258-DBE5-425C-BC67-52E828563B98}"/>
    <cellStyle name="Total 3 6 2" xfId="2177" xr:uid="{00000000-0005-0000-0000-000034060000}"/>
    <cellStyle name="Total 3 6 2 2" xfId="5243" xr:uid="{AF34D788-7D6B-4D40-8192-F1ABFEE1CEAD}"/>
    <cellStyle name="Total 3 6 2 3" xfId="7401" xr:uid="{7B915920-F7E5-4E3D-88C6-BD626BC533DB}"/>
    <cellStyle name="Total 3 6 2 4" xfId="8861" xr:uid="{90E08BFE-3DB5-4C4A-AFE5-7E9B0151487F}"/>
    <cellStyle name="Total 3 6 3" xfId="2823" xr:uid="{00000000-0005-0000-0000-000035060000}"/>
    <cellStyle name="Total 3 6 3 2" xfId="5889" xr:uid="{B3D2C735-DC14-489E-884D-F9FCD66F883B}"/>
    <cellStyle name="Total 3 6 3 3" xfId="8047" xr:uid="{498F2DB5-D7CF-48EF-B5AC-0BF8F9EE3993}"/>
    <cellStyle name="Total 3 6 3 4" xfId="7166" xr:uid="{9BE1C4C5-5D2E-4D5B-8E6D-07593677293A}"/>
    <cellStyle name="Total 3 6 4" xfId="2927" xr:uid="{00000000-0005-0000-0000-000036060000}"/>
    <cellStyle name="Total 3 6 4 2" xfId="5993" xr:uid="{1316D5E2-C3AA-4E1A-B9A7-5ECE4EAF8A69}"/>
    <cellStyle name="Total 3 6 4 3" xfId="8151" xr:uid="{251CED38-0717-4041-A6CD-0CCE6B3A56DB}"/>
    <cellStyle name="Total 3 6 4 4" xfId="9151" xr:uid="{5DD55CC4-D912-4E95-9AF4-29F913AC704A}"/>
    <cellStyle name="Total 3 6 5" xfId="2495" xr:uid="{00000000-0005-0000-0000-000037060000}"/>
    <cellStyle name="Total 3 6 5 2" xfId="5561" xr:uid="{9D7FB5A8-DDF9-48D5-BF3F-E3E3E1189433}"/>
    <cellStyle name="Total 3 6 5 3" xfId="7719" xr:uid="{12941158-3BF6-4C0A-ADD7-38601BD58E6E}"/>
    <cellStyle name="Total 3 6 5 4" xfId="6664" xr:uid="{906D684B-573B-4EBA-879F-5E2F6F5CA4A3}"/>
    <cellStyle name="Total 3 6 6" xfId="2632" xr:uid="{00000000-0005-0000-0000-000038060000}"/>
    <cellStyle name="Total 3 6 6 2" xfId="5698" xr:uid="{6BC1BEC1-09AF-4A0A-8904-2271C942025C}"/>
    <cellStyle name="Total 3 6 6 3" xfId="7856" xr:uid="{5B9A74A4-6CF0-4DA2-88AA-32965EEF8223}"/>
    <cellStyle name="Total 3 6 6 4" xfId="6342" xr:uid="{C5737CFB-4E38-4384-A385-293082811982}"/>
    <cellStyle name="Total 3 6 7" xfId="3199" xr:uid="{00000000-0005-0000-0000-000039060000}"/>
    <cellStyle name="Total 3 6 7 2" xfId="6265" xr:uid="{1F11C747-8EFB-41DD-B3E8-C6B7A53A6593}"/>
    <cellStyle name="Total 3 6 7 3" xfId="8423" xr:uid="{311CD207-91BA-4939-8F59-B212820228FF}"/>
    <cellStyle name="Total 3 6 7 4" xfId="7286" xr:uid="{51A6B3B8-9E48-4F56-BE1C-06B7D1A611AE}"/>
    <cellStyle name="Total 3 6 8" xfId="5175" xr:uid="{9A3D34D3-4064-418F-9F12-30BADC4C0FE0}"/>
    <cellStyle name="Total 3 6 9" xfId="7333" xr:uid="{FEFAC1E6-5C13-49FA-B104-4A1025FC5C9C}"/>
    <cellStyle name="Total 3 7" xfId="946" xr:uid="{00000000-0005-0000-0000-00003A060000}"/>
    <cellStyle name="Total 3 7 2" xfId="4013" xr:uid="{6BA0271A-DC41-42F0-A8DE-E38C9C670573}"/>
    <cellStyle name="Total 3 7 3" xfId="6659" xr:uid="{FC9E8FFB-92E4-4F82-B725-A62D1D41295A}"/>
    <cellStyle name="Total 3 7 4" xfId="7025" xr:uid="{B1445350-27A7-4D9D-96C0-DC328442EB23}"/>
    <cellStyle name="Total 3 8" xfId="771" xr:uid="{00000000-0005-0000-0000-00003B060000}"/>
    <cellStyle name="Total 3 8 2" xfId="3838" xr:uid="{3A44D53C-CA33-495D-BF4A-CDC48760FEFF}"/>
    <cellStyle name="Total 3 8 3" xfId="6526" xr:uid="{FA5E44DB-9B21-4F27-8C7A-70ECF617D34C}"/>
    <cellStyle name="Total 3 8 4" xfId="8790" xr:uid="{57A86AE6-4F79-4EC0-9698-1B2902918CE3}"/>
    <cellStyle name="Total 3 9" xfId="2649" xr:uid="{00000000-0005-0000-0000-00003C060000}"/>
    <cellStyle name="Total 3 9 2" xfId="5715" xr:uid="{04F7BC8C-BFCD-45C5-A74B-6885F1833988}"/>
    <cellStyle name="Total 3 9 3" xfId="7873" xr:uid="{C65E2E5F-7379-430D-8899-FC61747808A4}"/>
    <cellStyle name="Total 3 9 4" xfId="6800" xr:uid="{5BDBFFE0-A603-463C-AE84-8206A522B6C3}"/>
    <cellStyle name="Total 4" xfId="468" xr:uid="{00000000-0005-0000-0000-00003D060000}"/>
    <cellStyle name="Total 5" xfId="562" xr:uid="{00000000-0005-0000-0000-00003E060000}"/>
    <cellStyle name="Total 5 10" xfId="3302" xr:uid="{313C82AA-E4FE-47EA-98EA-B2EF280F2C32}"/>
    <cellStyle name="Total 5 11" xfId="7014" xr:uid="{6C122D24-4410-436A-9DDB-DA46473C4CA9}"/>
    <cellStyle name="Total 5 2" xfId="1565" xr:uid="{00000000-0005-0000-0000-00003F060000}"/>
    <cellStyle name="Total 5 2 10" xfId="6826" xr:uid="{5EA33668-8210-4F2E-978E-83F7CDDDADF0}"/>
    <cellStyle name="Total 5 2 2" xfId="2343" xr:uid="{00000000-0005-0000-0000-000040060000}"/>
    <cellStyle name="Total 5 2 2 2" xfId="5409" xr:uid="{A32AA3BF-D12D-4B97-AC9D-32560E2AF66A}"/>
    <cellStyle name="Total 5 2 2 3" xfId="7567" xr:uid="{5C46AB22-A490-4375-AAE2-0D75B4234EB9}"/>
    <cellStyle name="Total 5 2 2 4" xfId="6973" xr:uid="{D22CF03F-B950-4A01-9CDF-1AF37807D4C7}"/>
    <cellStyle name="Total 5 2 3" xfId="753" xr:uid="{00000000-0005-0000-0000-000041060000}"/>
    <cellStyle name="Total 5 2 3 2" xfId="3820" xr:uid="{4D4AC7D3-FCFA-4F9D-8B37-EC043ABDAB07}"/>
    <cellStyle name="Total 5 2 3 3" xfId="6508" xr:uid="{C5BF993A-54CC-4AED-A4FA-F4E54757B760}"/>
    <cellStyle name="Total 5 2 3 4" xfId="6814" xr:uid="{B0A92D35-62B4-4252-BF0B-3F28876899F1}"/>
    <cellStyle name="Total 5 2 4" xfId="2527" xr:uid="{00000000-0005-0000-0000-000042060000}"/>
    <cellStyle name="Total 5 2 4 2" xfId="5593" xr:uid="{117DDC77-1013-4198-A589-D5E9493E84CF}"/>
    <cellStyle name="Total 5 2 4 3" xfId="7751" xr:uid="{EFEA45A5-4635-4BF4-BF0C-DD1F8FF0DB4B}"/>
    <cellStyle name="Total 5 2 4 4" xfId="8626" xr:uid="{C7732EB3-44D6-4585-A7C4-29E4ACB5CB02}"/>
    <cellStyle name="Total 5 2 5" xfId="2725" xr:uid="{00000000-0005-0000-0000-000043060000}"/>
    <cellStyle name="Total 5 2 5 2" xfId="5791" xr:uid="{D33F0F83-5F05-454D-9762-9048B8A97C93}"/>
    <cellStyle name="Total 5 2 5 3" xfId="7949" xr:uid="{4BA52CE0-A539-4490-9890-85095A6D13F2}"/>
    <cellStyle name="Total 5 2 5 4" xfId="8882" xr:uid="{454CBD2A-20DC-4052-8B75-7A195E4461AD}"/>
    <cellStyle name="Total 5 2 6" xfId="2427" xr:uid="{00000000-0005-0000-0000-000044060000}"/>
    <cellStyle name="Total 5 2 6 2" xfId="5493" xr:uid="{389C8B14-9C8E-4C84-9541-A914690742E3}"/>
    <cellStyle name="Total 5 2 6 3" xfId="7651" xr:uid="{9325D4A8-A2D2-4638-A1F9-5983F35FBA3F}"/>
    <cellStyle name="Total 5 2 6 4" xfId="8773" xr:uid="{17CDC74F-7877-42AC-BEF8-32463F5D99C6}"/>
    <cellStyle name="Total 5 2 7" xfId="2493" xr:uid="{00000000-0005-0000-0000-000045060000}"/>
    <cellStyle name="Total 5 2 7 2" xfId="5559" xr:uid="{B2A09880-C555-46FD-8FCE-4B7567118E7E}"/>
    <cellStyle name="Total 5 2 7 3" xfId="7717" xr:uid="{A7403609-21FD-493B-9B5B-CC8B173768F9}"/>
    <cellStyle name="Total 5 2 7 4" xfId="6822" xr:uid="{C523E919-9EFA-43E7-AE29-6FF4AFEE9473}"/>
    <cellStyle name="Total 5 2 8" xfId="4632" xr:uid="{0ECE481C-472A-4D3F-B7C5-2FA88BBD1DD3}"/>
    <cellStyle name="Total 5 2 9" xfId="7050" xr:uid="{B111B110-DA8A-40D0-BCA4-2A8E0AD28452}"/>
    <cellStyle name="Total 5 3" xfId="2112" xr:uid="{00000000-0005-0000-0000-000046060000}"/>
    <cellStyle name="Total 5 3 10" xfId="8863" xr:uid="{2D7B8ADE-E6A8-45A0-AA43-833780D0D3A4}"/>
    <cellStyle name="Total 5 3 2" xfId="1086" xr:uid="{00000000-0005-0000-0000-000047060000}"/>
    <cellStyle name="Total 5 3 2 2" xfId="4153" xr:uid="{7D17271C-BA35-44A1-83ED-00DA4CE1E99A}"/>
    <cellStyle name="Total 5 3 2 3" xfId="6753" xr:uid="{60F8BBB8-0F42-4A91-9546-393C0A7DEE8B}"/>
    <cellStyle name="Total 5 3 2 4" xfId="8657" xr:uid="{C6E9CEA2-556E-4F80-8394-58B2AA158A2C}"/>
    <cellStyle name="Total 5 3 3" xfId="2826" xr:uid="{00000000-0005-0000-0000-000048060000}"/>
    <cellStyle name="Total 5 3 3 2" xfId="5892" xr:uid="{4AB58B11-88C3-40DC-98DA-587C92856943}"/>
    <cellStyle name="Total 5 3 3 3" xfId="8050" xr:uid="{396AA088-7D08-4379-A9F5-1F863275ECCA}"/>
    <cellStyle name="Total 5 3 3 4" xfId="9177" xr:uid="{8FFE8DC4-2422-44AD-BFC3-4C72FF1CD062}"/>
    <cellStyle name="Total 5 3 4" xfId="2930" xr:uid="{00000000-0005-0000-0000-000049060000}"/>
    <cellStyle name="Total 5 3 4 2" xfId="5996" xr:uid="{C05E7960-E056-4F43-A306-1D804D522F6F}"/>
    <cellStyle name="Total 5 3 4 3" xfId="8154" xr:uid="{8C0E7112-3239-442A-B778-D0E229730547}"/>
    <cellStyle name="Total 5 3 4 4" xfId="8731" xr:uid="{5E267A17-3C93-480F-A6DF-D38C3716783D}"/>
    <cellStyle name="Total 5 3 5" xfId="3053" xr:uid="{00000000-0005-0000-0000-00004A060000}"/>
    <cellStyle name="Total 5 3 5 2" xfId="6119" xr:uid="{3020A0A4-0516-4FDE-8C7E-06C04D669981}"/>
    <cellStyle name="Total 5 3 5 3" xfId="8277" xr:uid="{21E1046E-1010-47A0-BC94-2CA093C1FDAE}"/>
    <cellStyle name="Total 5 3 5 4" xfId="9257" xr:uid="{231FDA38-E79A-4907-95D2-FFA8B9E3863F}"/>
    <cellStyle name="Total 5 3 6" xfId="2652" xr:uid="{00000000-0005-0000-0000-00004B060000}"/>
    <cellStyle name="Total 5 3 6 2" xfId="5718" xr:uid="{93F94DFA-B4C2-4F99-AC59-9F54ABA2926E}"/>
    <cellStyle name="Total 5 3 6 3" xfId="7876" xr:uid="{45B246E4-0F57-4BEB-B40C-0A7D41EA8E57}"/>
    <cellStyle name="Total 5 3 6 4" xfId="8684" xr:uid="{67BDBF11-59CC-47DA-B650-460449565507}"/>
    <cellStyle name="Total 5 3 7" xfId="3202" xr:uid="{00000000-0005-0000-0000-00004C060000}"/>
    <cellStyle name="Total 5 3 7 2" xfId="6268" xr:uid="{6588DBFD-5E5F-4A02-8167-F70C815FA634}"/>
    <cellStyle name="Total 5 3 7 3" xfId="8426" xr:uid="{9D96B2C3-876A-40BA-B764-7E7B4EFDA4EE}"/>
    <cellStyle name="Total 5 3 7 4" xfId="6393" xr:uid="{3B7C1AA7-282F-4FBF-BD0A-DEF62638ABC3}"/>
    <cellStyle name="Total 5 3 8" xfId="5178" xr:uid="{FC0B863E-09F7-4BEB-951A-0F42D3C180D4}"/>
    <cellStyle name="Total 5 3 9" xfId="7336" xr:uid="{3C4D6D1B-2010-48E2-A0EF-7EB057F02481}"/>
    <cellStyle name="Total 5 4" xfId="2126" xr:uid="{00000000-0005-0000-0000-00004D060000}"/>
    <cellStyle name="Total 5 4 10" xfId="7303" xr:uid="{8C17B164-6536-46AB-ACEA-C7608A75FB05}"/>
    <cellStyle name="Total 5 4 2" xfId="2730" xr:uid="{00000000-0005-0000-0000-00004E060000}"/>
    <cellStyle name="Total 5 4 2 2" xfId="5796" xr:uid="{97ECDD21-8686-4CC3-8FFB-60ACF3103576}"/>
    <cellStyle name="Total 5 4 2 3" xfId="7954" xr:uid="{A7A30D97-BC22-4A0E-9EC1-499C8FDD3860}"/>
    <cellStyle name="Total 5 4 2 4" xfId="9141" xr:uid="{B1847CB7-95AC-42C1-B758-17A7A061F010}"/>
    <cellStyle name="Total 5 4 3" xfId="2840" xr:uid="{00000000-0005-0000-0000-00004F060000}"/>
    <cellStyle name="Total 5 4 3 2" xfId="5906" xr:uid="{873BCD73-74C9-4770-AF15-2F01A482C344}"/>
    <cellStyle name="Total 5 4 3 3" xfId="8064" xr:uid="{F2339FB0-A3B2-42E6-AB1F-DC309BC19CA4}"/>
    <cellStyle name="Total 5 4 3 4" xfId="8658" xr:uid="{54EE46C1-9177-482D-86AD-781396E22BD0}"/>
    <cellStyle name="Total 5 4 4" xfId="2944" xr:uid="{00000000-0005-0000-0000-000050060000}"/>
    <cellStyle name="Total 5 4 4 2" xfId="6010" xr:uid="{43A08D1C-82D1-4E74-A1E0-D21F4D35F086}"/>
    <cellStyle name="Total 5 4 4 3" xfId="8168" xr:uid="{4323D466-EE86-4584-A36A-767977E646C8}"/>
    <cellStyle name="Total 5 4 4 4" xfId="6330" xr:uid="{D796D28A-6BCB-4D3E-A83F-9D050482818C}"/>
    <cellStyle name="Total 5 4 5" xfId="3067" xr:uid="{00000000-0005-0000-0000-000051060000}"/>
    <cellStyle name="Total 5 4 5 2" xfId="6133" xr:uid="{5B2276D9-A9A9-4845-AA86-AC86A2DFBB82}"/>
    <cellStyle name="Total 5 4 5 3" xfId="8291" xr:uid="{2F95187B-DA99-40D1-AF0B-73A5136122BF}"/>
    <cellStyle name="Total 5 4 5 4" xfId="3319" xr:uid="{EAF81B0A-9842-4682-BDD6-37136437F8AD}"/>
    <cellStyle name="Total 5 4 6" xfId="2786" xr:uid="{00000000-0005-0000-0000-000052060000}"/>
    <cellStyle name="Total 5 4 6 2" xfId="5852" xr:uid="{746EA819-547B-4BE2-BD5B-2D2B619DFFD0}"/>
    <cellStyle name="Total 5 4 6 3" xfId="8010" xr:uid="{CD6326AF-A668-491C-96F5-8F8FCC33604E}"/>
    <cellStyle name="Total 5 4 6 4" xfId="9134" xr:uid="{3DB0182C-55A1-40FA-A652-64BC25A01452}"/>
    <cellStyle name="Total 5 4 7" xfId="3216" xr:uid="{00000000-0005-0000-0000-000053060000}"/>
    <cellStyle name="Total 5 4 7 2" xfId="6282" xr:uid="{C0703AC6-CBDC-4D6E-82FF-849BBF4761AD}"/>
    <cellStyle name="Total 5 4 7 3" xfId="8440" xr:uid="{9B621AA4-D6E0-4D90-820F-D541A9EC96E2}"/>
    <cellStyle name="Total 5 4 7 4" xfId="8580" xr:uid="{482E245A-93DE-4894-9357-BBB089CC8E0D}"/>
    <cellStyle name="Total 5 4 8" xfId="5192" xr:uid="{6FEF2ED7-02E1-4D2E-AD4F-EE45F18535C6}"/>
    <cellStyle name="Total 5 4 9" xfId="7350" xr:uid="{F71948C2-5669-4449-B96F-31E48E4433C9}"/>
    <cellStyle name="Total 5 5" xfId="1132" xr:uid="{00000000-0005-0000-0000-000054060000}"/>
    <cellStyle name="Total 5 5 2" xfId="4199" xr:uid="{1EC2593F-DD44-4D4A-BF7E-E64E14B0B24A}"/>
    <cellStyle name="Total 5 5 3" xfId="6799" xr:uid="{9AE8E230-A656-4E3F-BBEB-4C96A255C5BB}"/>
    <cellStyle name="Total 5 5 4" xfId="6640" xr:uid="{7B3B0BC9-C96A-4803-B04C-BA884BADA013}"/>
    <cellStyle name="Total 5 6" xfId="2257" xr:uid="{00000000-0005-0000-0000-000055060000}"/>
    <cellStyle name="Total 5 6 2" xfId="5323" xr:uid="{B801F8DB-049C-4D98-9FA0-27DD93D16F65}"/>
    <cellStyle name="Total 5 6 3" xfId="7481" xr:uid="{B370F849-DA5D-44E2-B79B-3F2C96C0E78E}"/>
    <cellStyle name="Total 5 6 4" xfId="6399" xr:uid="{98545602-2866-4DB8-ACDE-0915897B9760}"/>
    <cellStyle name="Total 5 7" xfId="2888" xr:uid="{00000000-0005-0000-0000-000056060000}"/>
    <cellStyle name="Total 5 7 2" xfId="5954" xr:uid="{A44CE502-785A-4124-BC6C-ACA4D362A9A7}"/>
    <cellStyle name="Total 5 7 3" xfId="8112" xr:uid="{B1CFAACF-160A-4F85-A8B2-3DDB78B60BF2}"/>
    <cellStyle name="Total 5 7 4" xfId="7271" xr:uid="{D03077C6-EAB9-4F0A-8077-B29342987F1D}"/>
    <cellStyle name="Total 5 8" xfId="2318" xr:uid="{00000000-0005-0000-0000-000057060000}"/>
    <cellStyle name="Total 5 8 2" xfId="5384" xr:uid="{C036DFDC-3468-48D7-9FA2-337D9EA2E8F5}"/>
    <cellStyle name="Total 5 8 3" xfId="7542" xr:uid="{1E7BCEDC-6ED0-4A55-AD16-0A655A1DF67A}"/>
    <cellStyle name="Total 5 8 4" xfId="8552" xr:uid="{762DB61E-1803-4742-B86C-612B70731247}"/>
    <cellStyle name="Total 5 9" xfId="3629" xr:uid="{3267FCB7-22B1-4296-86D1-F4297AD3AAF6}"/>
    <cellStyle name="Total 6" xfId="1334" xr:uid="{00000000-0005-0000-0000-000058060000}"/>
    <cellStyle name="Total 6 10" xfId="7251" xr:uid="{B9A9CDAA-F8F0-4BCE-9F0E-6273B9D0C561}"/>
    <cellStyle name="Total 6 2" xfId="2339" xr:uid="{00000000-0005-0000-0000-000059060000}"/>
    <cellStyle name="Total 6 2 2" xfId="5405" xr:uid="{72987187-6B5E-4E8B-A73C-C39A46C1CB6C}"/>
    <cellStyle name="Total 6 2 3" xfId="7563" xr:uid="{A859C28D-5190-4957-A97A-180EA40832AD}"/>
    <cellStyle name="Total 6 2 4" xfId="8724" xr:uid="{44AB6D18-EEBE-4766-AE09-295AE8ADD91E}"/>
    <cellStyle name="Total 6 3" xfId="1099" xr:uid="{00000000-0005-0000-0000-00005A060000}"/>
    <cellStyle name="Total 6 3 2" xfId="4166" xr:uid="{4BD5118E-E637-468D-B059-77998A57DA88}"/>
    <cellStyle name="Total 6 3 3" xfId="6766" xr:uid="{9471B74D-B66E-4095-8CD0-96D30D96D3F8}"/>
    <cellStyle name="Total 6 3 4" xfId="8878" xr:uid="{09892823-9637-495C-84B5-68AC5407CC58}"/>
    <cellStyle name="Total 6 4" xfId="2709" xr:uid="{00000000-0005-0000-0000-00005B060000}"/>
    <cellStyle name="Total 6 4 2" xfId="5775" xr:uid="{0449F241-C3AC-4015-A8C0-E5C7AF4A9D23}"/>
    <cellStyle name="Total 6 4 3" xfId="7933" xr:uid="{9F36CE1B-E2B1-451D-8611-BA2F9859F116}"/>
    <cellStyle name="Total 6 4 4" xfId="9092" xr:uid="{F15400C9-2797-4B87-A6F7-43B1E8386633}"/>
    <cellStyle name="Total 6 5" xfId="1041" xr:uid="{00000000-0005-0000-0000-00005C060000}"/>
    <cellStyle name="Total 6 5 2" xfId="4108" xr:uid="{B09FB60F-5D6E-4E87-B0E2-06DDF3D18BFF}"/>
    <cellStyle name="Total 6 5 3" xfId="6708" xr:uid="{F4B2BC6C-051F-46B4-86E7-73EEF38C76D4}"/>
    <cellStyle name="Total 6 5 4" xfId="6693" xr:uid="{160071CD-3900-41FC-8192-7ECC7A11AE1C}"/>
    <cellStyle name="Total 6 6" xfId="2791" xr:uid="{00000000-0005-0000-0000-00005D060000}"/>
    <cellStyle name="Total 6 6 2" xfId="5857" xr:uid="{38305639-1E0D-4D99-B8D4-A83C12AEC94D}"/>
    <cellStyle name="Total 6 6 3" xfId="8015" xr:uid="{9BA56F66-A3C9-44D6-B105-784412D5E6EC}"/>
    <cellStyle name="Total 6 6 4" xfId="3544" xr:uid="{20307F7E-35C0-4935-80AE-0BB44F57B952}"/>
    <cellStyle name="Total 6 7" xfId="2321" xr:uid="{00000000-0005-0000-0000-00005E060000}"/>
    <cellStyle name="Total 6 7 2" xfId="5387" xr:uid="{FCCBDF23-5E7F-4B56-BA00-F2ACA1A5BB94}"/>
    <cellStyle name="Total 6 7 3" xfId="7545" xr:uid="{A0F84E52-9D57-4972-A04D-72473AA1E81E}"/>
    <cellStyle name="Total 6 7 4" xfId="3617" xr:uid="{16687436-A5B4-4F49-957D-68B33ED1353F}"/>
    <cellStyle name="Total 6 8" xfId="4401" xr:uid="{8A85C089-DAF4-47E1-B922-592DB27409AC}"/>
    <cellStyle name="Total 6 9" xfId="6915" xr:uid="{CD8EC05E-F1AB-40CB-A078-3DBCD1AD8EF6}"/>
    <cellStyle name="Total 7" xfId="1557" xr:uid="{00000000-0005-0000-0000-00005F060000}"/>
    <cellStyle name="Total 7 10" xfId="8496" xr:uid="{E102EF62-AB29-449F-92F0-41D790A9E8F7}"/>
    <cellStyle name="Total 7 2" xfId="2487" xr:uid="{00000000-0005-0000-0000-000060060000}"/>
    <cellStyle name="Total 7 2 2" xfId="5553" xr:uid="{900AB0C9-A224-4E0E-8CAB-DEB1BCEC58AC}"/>
    <cellStyle name="Total 7 2 3" xfId="7711" xr:uid="{EA56DD46-7A56-4289-B4F6-21DC82266473}"/>
    <cellStyle name="Total 7 2 4" xfId="3535" xr:uid="{26FD7DEE-889C-42C5-B07F-1B623775E2BA}"/>
    <cellStyle name="Total 7 3" xfId="2272" xr:uid="{00000000-0005-0000-0000-000061060000}"/>
    <cellStyle name="Total 7 3 2" xfId="5338" xr:uid="{9E3C75E8-8452-4484-9BF1-1C9ECA73117F}"/>
    <cellStyle name="Total 7 3 3" xfId="7496" xr:uid="{AE11C494-92B0-4AE8-AF8F-2DDB75A35C82}"/>
    <cellStyle name="Total 7 3 4" xfId="6845" xr:uid="{B3BF7AC7-9FAE-4A47-8E81-1C5FD42D30AB}"/>
    <cellStyle name="Total 7 4" xfId="2196" xr:uid="{00000000-0005-0000-0000-000062060000}"/>
    <cellStyle name="Total 7 4 2" xfId="5262" xr:uid="{EDFB9DF1-AD4B-4354-8204-92126796E633}"/>
    <cellStyle name="Total 7 4 3" xfId="7420" xr:uid="{E567C746-7951-4721-913A-2F9E3CB78261}"/>
    <cellStyle name="Total 7 4 4" xfId="9237" xr:uid="{D1CF1ABB-44D5-495D-AB6B-0F24D667BB9E}"/>
    <cellStyle name="Total 7 5" xfId="2242" xr:uid="{00000000-0005-0000-0000-000063060000}"/>
    <cellStyle name="Total 7 5 2" xfId="5308" xr:uid="{1C04D27C-938C-4CCE-90AD-6E7381B08F8C}"/>
    <cellStyle name="Total 7 5 3" xfId="7466" xr:uid="{15166413-C498-437C-9B4F-7A5EC84C3E9F}"/>
    <cellStyle name="Total 7 5 4" xfId="8615" xr:uid="{AF9742BB-C9DD-4C40-9D05-90AAEDA16E20}"/>
    <cellStyle name="Total 7 6" xfId="2459" xr:uid="{00000000-0005-0000-0000-000064060000}"/>
    <cellStyle name="Total 7 6 2" xfId="5525" xr:uid="{DA5DF423-2AEE-486A-8A9D-AD557C7100EF}"/>
    <cellStyle name="Total 7 6 3" xfId="7683" xr:uid="{39073310-7901-44D0-BEF5-5CE7AF9869FB}"/>
    <cellStyle name="Total 7 6 4" xfId="9010" xr:uid="{65F02D39-2C1A-4C74-AD06-D533388CA652}"/>
    <cellStyle name="Total 7 7" xfId="3123" xr:uid="{00000000-0005-0000-0000-000065060000}"/>
    <cellStyle name="Total 7 7 2" xfId="6189" xr:uid="{9D7B3696-4887-435C-A6D6-2878ACEB2B57}"/>
    <cellStyle name="Total 7 7 3" xfId="8347" xr:uid="{64335EDA-5D9C-4349-9FB3-55956E5DB4E5}"/>
    <cellStyle name="Total 7 7 4" xfId="6480" xr:uid="{CC09762F-3AB5-4765-B3C5-1A97EEA06C4E}"/>
    <cellStyle name="Total 7 8" xfId="4624" xr:uid="{8B7F0320-ABE1-4C20-93CD-D7F706B4C647}"/>
    <cellStyle name="Total 7 9" xfId="7042" xr:uid="{928CEE77-9E8B-4F67-BEB9-A20E44A54B33}"/>
    <cellStyle name="Total 8" xfId="2096" xr:uid="{00000000-0005-0000-0000-000066060000}"/>
    <cellStyle name="Total 8 10" xfId="8785" xr:uid="{33129F59-1C42-4B22-AF45-5DB460F794E0}"/>
    <cellStyle name="Total 8 2" xfId="1089" xr:uid="{00000000-0005-0000-0000-000067060000}"/>
    <cellStyle name="Total 8 2 2" xfId="4156" xr:uid="{8EEB4B6F-6632-4521-87B3-E6DFC6D6FA34}"/>
    <cellStyle name="Total 8 2 3" xfId="6756" xr:uid="{7970E173-3437-4366-97CB-DE6811C00C2C}"/>
    <cellStyle name="Total 8 2 4" xfId="8866" xr:uid="{39156DC5-9665-4539-A056-9EBC9DC96F99}"/>
    <cellStyle name="Total 8 3" xfId="2810" xr:uid="{00000000-0005-0000-0000-000068060000}"/>
    <cellStyle name="Total 8 3 2" xfId="5876" xr:uid="{FA7BB096-E0C7-485C-B801-263AAA56DAED}"/>
    <cellStyle name="Total 8 3 3" xfId="8034" xr:uid="{94695AEC-C0C5-4ABB-9F5E-EFE8BF48407D}"/>
    <cellStyle name="Total 8 3 4" xfId="8723" xr:uid="{A22CE50C-E625-4593-862B-ACA11F7BEF0B}"/>
    <cellStyle name="Total 8 4" xfId="2914" xr:uid="{00000000-0005-0000-0000-000069060000}"/>
    <cellStyle name="Total 8 4 2" xfId="5980" xr:uid="{548D9B50-0F62-4F5E-A7C1-6A5AFF7A1AD2}"/>
    <cellStyle name="Total 8 4 3" xfId="8138" xr:uid="{D015DE38-BA11-490C-AE60-C67190BAC8F0}"/>
    <cellStyle name="Total 8 4 4" xfId="9241" xr:uid="{632C792A-F8E0-410E-80B2-EFDA9F87AF49}"/>
    <cellStyle name="Total 8 5" xfId="2212" xr:uid="{00000000-0005-0000-0000-00006A060000}"/>
    <cellStyle name="Total 8 5 2" xfId="5278" xr:uid="{D2757C8D-F7D2-4617-8000-35142EA72DBE}"/>
    <cellStyle name="Total 8 5 3" xfId="7436" xr:uid="{7718D2FC-ABA8-4BD1-9DAC-050D68738495}"/>
    <cellStyle name="Total 8 5 4" xfId="9156" xr:uid="{D175538A-B596-4739-86CE-F01E44A41DDC}"/>
    <cellStyle name="Total 8 6" xfId="2407" xr:uid="{00000000-0005-0000-0000-00006B060000}"/>
    <cellStyle name="Total 8 6 2" xfId="5473" xr:uid="{5E456C48-FE5C-41E5-8A19-BB601DBA8D17}"/>
    <cellStyle name="Total 8 6 3" xfId="7631" xr:uid="{A029E993-2524-40E3-B34E-84D4465E4FD0}"/>
    <cellStyle name="Total 8 6 4" xfId="6813" xr:uid="{976B9EB7-F1BF-453A-BEE6-51C8E861A1EA}"/>
    <cellStyle name="Total 8 7" xfId="3186" xr:uid="{00000000-0005-0000-0000-00006C060000}"/>
    <cellStyle name="Total 8 7 2" xfId="6252" xr:uid="{9271769E-2D95-4D94-B878-92EF8A6D5225}"/>
    <cellStyle name="Total 8 7 3" xfId="8410" xr:uid="{2710D742-80FC-437E-83BD-86BF599C3C0F}"/>
    <cellStyle name="Total 8 7 4" xfId="3597" xr:uid="{9B0249C5-1EFB-499C-AF6C-FE806CD3880A}"/>
    <cellStyle name="Total 8 8" xfId="5162" xr:uid="{4CE3A515-76B4-48D9-8689-2F2F8FB73954}"/>
    <cellStyle name="Total 8 9" xfId="7320" xr:uid="{2C1B8144-CBD0-4A3F-B8D0-941B1768E77B}"/>
    <cellStyle name="Total 9" xfId="777" xr:uid="{00000000-0005-0000-0000-00006D060000}"/>
    <cellStyle name="Total 9 2" xfId="3844" xr:uid="{91723F3D-87C2-41F3-BCE8-66E53E99158E}"/>
    <cellStyle name="Total 9 3" xfId="6532" xr:uid="{F8D58594-016A-41D3-BE29-F77719E874B1}"/>
    <cellStyle name="Total 9 4" xfId="6449" xr:uid="{872B7BA2-1FF6-4C8D-BE6F-0BD70A8516EA}"/>
    <cellStyle name="Valuta" xfId="55" builtinId="4"/>
    <cellStyle name="Valuta 10" xfId="3283" xr:uid="{B19EBB24-AAB6-4323-B753-FC2A0D73EE72}"/>
    <cellStyle name="Valuta 11" xfId="9273" xr:uid="{AD8CBB76-CDC0-442D-99AD-B9DD4F291C48}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8" xr:uid="{00000000-0005-0000-0000-000072060000}"/>
    <cellStyle name="Valuta 2 10 2 2 2" xfId="5084" xr:uid="{0D0CBE08-5B46-40AA-83BC-BC984B704589}"/>
    <cellStyle name="Valuta 2 10 2 3" xfId="1672" xr:uid="{00000000-0005-0000-0000-000073060000}"/>
    <cellStyle name="Valuta 2 10 2 3 2" xfId="4739" xr:uid="{C1DD7321-EB20-42EE-94AA-40CF5CDD613A}"/>
    <cellStyle name="Valuta 2 10 2 4" xfId="1239" xr:uid="{00000000-0005-0000-0000-000074060000}"/>
    <cellStyle name="Valuta 2 10 2 4 2" xfId="4306" xr:uid="{3AB24F65-F43F-408F-A3C5-2437569A3AF2}"/>
    <cellStyle name="Valuta 2 10 2 5" xfId="3736" xr:uid="{51191EE9-1C8F-4EA8-B0FD-C7C3E6F25639}"/>
    <cellStyle name="Valuta 2 10 3" xfId="1851" xr:uid="{00000000-0005-0000-0000-000075060000}"/>
    <cellStyle name="Valuta 2 10 3 2" xfId="4917" xr:uid="{A692478F-3CD1-481A-BAE9-F1BB055F7D28}"/>
    <cellStyle name="Valuta 2 10 4" xfId="1459" xr:uid="{00000000-0005-0000-0000-000076060000}"/>
    <cellStyle name="Valuta 2 10 4 2" xfId="4526" xr:uid="{68E2E2D6-1EB2-4878-AA95-8E8243800A4B}"/>
    <cellStyle name="Valuta 2 10 5" xfId="948" xr:uid="{00000000-0005-0000-0000-000077060000}"/>
    <cellStyle name="Valuta 2 10 5 2" xfId="4015" xr:uid="{1A7BAFAA-F179-4B36-82D0-F27D4CD8A053}"/>
    <cellStyle name="Valuta 2 10 6" xfId="3450" xr:uid="{E5E32DD2-DE21-4B62-9686-85CA1CC02485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8" xr:uid="{00000000-0005-0000-0000-00007B060000}"/>
    <cellStyle name="Valuta 2 12 2 2 2" xfId="5004" xr:uid="{4082F66D-41CB-4366-99EC-8760B400D18B}"/>
    <cellStyle name="Valuta 2 12 2 3" xfId="1580" xr:uid="{00000000-0005-0000-0000-00007C060000}"/>
    <cellStyle name="Valuta 2 12 2 3 2" xfId="4647" xr:uid="{A193F53B-2FB0-4CB0-B788-64DB13C3FD6E}"/>
    <cellStyle name="Valuta 2 12 2 4" xfId="1147" xr:uid="{00000000-0005-0000-0000-00007D060000}"/>
    <cellStyle name="Valuta 2 12 2 4 2" xfId="4214" xr:uid="{CF615029-C405-4F0D-B34D-28E2C6543BB2}"/>
    <cellStyle name="Valuta 2 12 2 5" xfId="3644" xr:uid="{FFE7FC85-DCB5-44B2-B99A-50756D0F7476}"/>
    <cellStyle name="Valuta 2 12 3" xfId="1771" xr:uid="{00000000-0005-0000-0000-00007E060000}"/>
    <cellStyle name="Valuta 2 12 3 2" xfId="4837" xr:uid="{777AB3D7-2F33-4FB8-960C-739E8CA0FD0B}"/>
    <cellStyle name="Valuta 2 12 4" xfId="1363" xr:uid="{00000000-0005-0000-0000-00007F060000}"/>
    <cellStyle name="Valuta 2 12 4 2" xfId="4430" xr:uid="{03CA9386-8DDE-4517-8107-2BC05A847CC4}"/>
    <cellStyle name="Valuta 2 12 5" xfId="848" xr:uid="{00000000-0005-0000-0000-000080060000}"/>
    <cellStyle name="Valuta 2 12 5 2" xfId="3915" xr:uid="{B7490CDD-14AB-403C-9799-2788B28ECA87}"/>
    <cellStyle name="Valuta 2 12 6" xfId="3354" xr:uid="{7EE5B343-AC59-4DD2-9463-DFCA1D9C957B}"/>
    <cellStyle name="Valuta 2 13" xfId="564" xr:uid="{00000000-0005-0000-0000-000081060000}"/>
    <cellStyle name="Valuta 2 13 2" xfId="1930" xr:uid="{00000000-0005-0000-0000-000082060000}"/>
    <cellStyle name="Valuta 2 13 2 2" xfId="4996" xr:uid="{F01FB69E-CF22-4C06-A99A-401D1D62E47F}"/>
    <cellStyle name="Valuta 2 13 3" xfId="1567" xr:uid="{00000000-0005-0000-0000-000083060000}"/>
    <cellStyle name="Valuta 2 13 3 2" xfId="4634" xr:uid="{701C6205-2CCB-4036-870C-4A7F504DA86A}"/>
    <cellStyle name="Valuta 2 13 4" xfId="1134" xr:uid="{00000000-0005-0000-0000-000084060000}"/>
    <cellStyle name="Valuta 2 13 4 2" xfId="4201" xr:uid="{D77F7BEF-C913-4268-B893-178EB59D4933}"/>
    <cellStyle name="Valuta 2 13 5" xfId="3631" xr:uid="{EDD227A0-8B16-4595-B2A0-7B13711F7941}"/>
    <cellStyle name="Valuta 2 14" xfId="1762" xr:uid="{00000000-0005-0000-0000-000085060000}"/>
    <cellStyle name="Valuta 2 14 2" xfId="4828" xr:uid="{F420280F-77E0-42AC-9C02-9D46B8F3AD64}"/>
    <cellStyle name="Valuta 2 15" xfId="1336" xr:uid="{00000000-0005-0000-0000-000086060000}"/>
    <cellStyle name="Valuta 2 15 2" xfId="4403" xr:uid="{384A7CDC-11C7-4E8C-87B9-4D5D8218AD3A}"/>
    <cellStyle name="Valuta 2 16" xfId="781" xr:uid="{00000000-0005-0000-0000-000087060000}"/>
    <cellStyle name="Valuta 2 16 2" xfId="3848" xr:uid="{0F68AF78-5EF9-42EA-898A-5296A1015261}"/>
    <cellStyle name="Valuta 2 17" xfId="3285" xr:uid="{9CFB893B-931E-45A5-9BAA-AE3E19C1C409}"/>
    <cellStyle name="Valuta 2 18" xfId="9274" xr:uid="{D1B63382-1D76-4F37-B177-9977A481BF11}"/>
    <cellStyle name="Valuta 2 2" xfId="71" xr:uid="{00000000-0005-0000-0000-000088060000}"/>
    <cellStyle name="Valuta 2 2 10" xfId="1766" xr:uid="{00000000-0005-0000-0000-000089060000}"/>
    <cellStyle name="Valuta 2 2 10 2" xfId="4832" xr:uid="{54D9BC71-4AE9-4B02-BBCE-EA727B518BC6}"/>
    <cellStyle name="Valuta 2 2 11" xfId="1341" xr:uid="{00000000-0005-0000-0000-00008A060000}"/>
    <cellStyle name="Valuta 2 2 11 2" xfId="4408" xr:uid="{012D4153-E8F4-4F23-9FB5-7F5732E71F66}"/>
    <cellStyle name="Valuta 2 2 12" xfId="788" xr:uid="{00000000-0005-0000-0000-00008B060000}"/>
    <cellStyle name="Valuta 2 2 12 2" xfId="3855" xr:uid="{E92126FA-80A1-45C5-94F1-F5E517235186}"/>
    <cellStyle name="Valuta 2 2 13" xfId="3293" xr:uid="{306000F7-19D9-4361-A359-E449841CA584}"/>
    <cellStyle name="Valuta 2 2 2" xfId="187" xr:uid="{00000000-0005-0000-0000-00008C060000}"/>
    <cellStyle name="Valuta 2 2 2 10" xfId="3369" xr:uid="{4B0B2951-0B13-4E63-9E79-9002BE82D33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5" xr:uid="{00000000-0005-0000-0000-000091060000}"/>
    <cellStyle name="Valuta 2 2 2 2 2 2 2 2 2" xfId="5161" xr:uid="{80E25783-38E2-4170-A619-FF42E31C068B}"/>
    <cellStyle name="Valuta 2 2 2 2 2 2 2 3" xfId="1754" xr:uid="{00000000-0005-0000-0000-000092060000}"/>
    <cellStyle name="Valuta 2 2 2 2 2 2 2 3 2" xfId="4821" xr:uid="{67EDED9F-1E56-45C6-953F-4DB443CD760B}"/>
    <cellStyle name="Valuta 2 2 2 2 2 2 2 4" xfId="1321" xr:uid="{00000000-0005-0000-0000-000093060000}"/>
    <cellStyle name="Valuta 2 2 2 2 2 2 2 4 2" xfId="4388" xr:uid="{94948357-6395-40C2-B6AA-745C142C70F4}"/>
    <cellStyle name="Valuta 2 2 2 2 2 2 2 5" xfId="3818" xr:uid="{B98F33CA-C969-43DE-9A61-751E82D8BD06}"/>
    <cellStyle name="Valuta 2 2 2 2 2 2 3" xfId="1928" xr:uid="{00000000-0005-0000-0000-000094060000}"/>
    <cellStyle name="Valuta 2 2 2 2 2 2 3 2" xfId="4994" xr:uid="{975DBCFD-CC5E-4733-A95A-3A2D45F6F23A}"/>
    <cellStyle name="Valuta 2 2 2 2 2 2 4" xfId="1541" xr:uid="{00000000-0005-0000-0000-000095060000}"/>
    <cellStyle name="Valuta 2 2 2 2 2 2 4 2" xfId="4608" xr:uid="{530B4330-5FA3-4B9D-8351-4BB6D55DDCD0}"/>
    <cellStyle name="Valuta 2 2 2 2 2 2 5" xfId="1030" xr:uid="{00000000-0005-0000-0000-000096060000}"/>
    <cellStyle name="Valuta 2 2 2 2 2 2 5 2" xfId="4097" xr:uid="{7AD0DDE6-4FFD-4F57-82AE-31DF38DC9233}"/>
    <cellStyle name="Valuta 2 2 2 2 2 2 6" xfId="3532" xr:uid="{04D0F422-682B-4F52-8182-F4AD6284B476}"/>
    <cellStyle name="Valuta 2 2 2 2 2 3" xfId="474" xr:uid="{00000000-0005-0000-0000-000097060000}"/>
    <cellStyle name="Valuta 2 2 2 2 2 4" xfId="656" xr:uid="{00000000-0005-0000-0000-000098060000}"/>
    <cellStyle name="Valuta 2 2 2 2 2 4 2" xfId="2015" xr:uid="{00000000-0005-0000-0000-000099060000}"/>
    <cellStyle name="Valuta 2 2 2 2 2 4 2 2" xfId="5081" xr:uid="{9C560BDD-5F8A-4F7A-AC2F-FB91696663D2}"/>
    <cellStyle name="Valuta 2 2 2 2 2 4 3" xfId="1659" xr:uid="{00000000-0005-0000-0000-00009A060000}"/>
    <cellStyle name="Valuta 2 2 2 2 2 4 3 2" xfId="4726" xr:uid="{015C8C10-A8CE-4A5D-876C-73EBAF7D3BBE}"/>
    <cellStyle name="Valuta 2 2 2 2 2 4 4" xfId="1226" xr:uid="{00000000-0005-0000-0000-00009B060000}"/>
    <cellStyle name="Valuta 2 2 2 2 2 4 4 2" xfId="4293" xr:uid="{AF2D3BE7-206A-436B-81FA-E2E3A08663CB}"/>
    <cellStyle name="Valuta 2 2 2 2 2 4 5" xfId="3723" xr:uid="{0AF0C316-6333-46A9-8558-7920792136B8}"/>
    <cellStyle name="Valuta 2 2 2 2 2 5" xfId="1848" xr:uid="{00000000-0005-0000-0000-00009C060000}"/>
    <cellStyle name="Valuta 2 2 2 2 2 5 2" xfId="4914" xr:uid="{5CA4FD33-F96B-433E-886C-78017661CA6A}"/>
    <cellStyle name="Valuta 2 2 2 2 2 6" xfId="1446" xr:uid="{00000000-0005-0000-0000-00009D060000}"/>
    <cellStyle name="Valuta 2 2 2 2 2 6 2" xfId="4513" xr:uid="{E91B3BD1-9B1E-4413-A4FC-35C133A28898}"/>
    <cellStyle name="Valuta 2 2 2 2 2 7" xfId="934" xr:uid="{00000000-0005-0000-0000-00009E060000}"/>
    <cellStyle name="Valuta 2 2 2 2 2 7 2" xfId="4001" xr:uid="{0BA3F176-CA97-40F3-B9AD-6545AF2EB4A6}"/>
    <cellStyle name="Valuta 2 2 2 2 2 8" xfId="3437" xr:uid="{B06BD9BF-6C0B-4EFD-B666-78609DD0D397}"/>
    <cellStyle name="Valuta 2 2 2 2 3" xfId="314" xr:uid="{00000000-0005-0000-0000-00009F060000}"/>
    <cellStyle name="Valuta 2 2 2 2 3 2" xfId="711" xr:uid="{00000000-0005-0000-0000-0000A0060000}"/>
    <cellStyle name="Valuta 2 2 2 2 3 2 2" xfId="2055" xr:uid="{00000000-0005-0000-0000-0000A1060000}"/>
    <cellStyle name="Valuta 2 2 2 2 3 2 2 2" xfId="5121" xr:uid="{44E3CB2F-1541-47B8-B6F0-4A7315D58610}"/>
    <cellStyle name="Valuta 2 2 2 2 3 2 3" xfId="1714" xr:uid="{00000000-0005-0000-0000-0000A2060000}"/>
    <cellStyle name="Valuta 2 2 2 2 3 2 3 2" xfId="4781" xr:uid="{5C491384-D015-4D75-BCE3-43AF29ACCDAB}"/>
    <cellStyle name="Valuta 2 2 2 2 3 2 4" xfId="1281" xr:uid="{00000000-0005-0000-0000-0000A3060000}"/>
    <cellStyle name="Valuta 2 2 2 2 3 2 4 2" xfId="4348" xr:uid="{630B8EAD-933D-403E-905D-C843EC67A3E4}"/>
    <cellStyle name="Valuta 2 2 2 2 3 2 5" xfId="3778" xr:uid="{4F8BAE30-594E-455D-8C8C-62D1FB2B9774}"/>
    <cellStyle name="Valuta 2 2 2 2 3 3" xfId="1888" xr:uid="{00000000-0005-0000-0000-0000A4060000}"/>
    <cellStyle name="Valuta 2 2 2 2 3 3 2" xfId="4954" xr:uid="{A216E670-6D13-4750-BF74-2E287BBF6237}"/>
    <cellStyle name="Valuta 2 2 2 2 3 4" xfId="1501" xr:uid="{00000000-0005-0000-0000-0000A5060000}"/>
    <cellStyle name="Valuta 2 2 2 2 3 4 2" xfId="4568" xr:uid="{177B7FB8-8EDC-4DF9-B057-B5C5DF0C0CC8}"/>
    <cellStyle name="Valuta 2 2 2 2 3 5" xfId="990" xr:uid="{00000000-0005-0000-0000-0000A6060000}"/>
    <cellStyle name="Valuta 2 2 2 2 3 5 2" xfId="4057" xr:uid="{67EABD36-8BFF-41CA-9E62-4F06729CF7F0}"/>
    <cellStyle name="Valuta 2 2 2 2 3 6" xfId="3492" xr:uid="{B701C3BC-B86A-4CD1-9AEC-B02B312AEDE8}"/>
    <cellStyle name="Valuta 2 2 2 2 4" xfId="473" xr:uid="{00000000-0005-0000-0000-0000A7060000}"/>
    <cellStyle name="Valuta 2 2 2 2 5" xfId="616" xr:uid="{00000000-0005-0000-0000-0000A8060000}"/>
    <cellStyle name="Valuta 2 2 2 2 5 2" xfId="1975" xr:uid="{00000000-0005-0000-0000-0000A9060000}"/>
    <cellStyle name="Valuta 2 2 2 2 5 2 2" xfId="5041" xr:uid="{F5553170-EA26-46C3-B20D-9A1D59B37536}"/>
    <cellStyle name="Valuta 2 2 2 2 5 3" xfId="1619" xr:uid="{00000000-0005-0000-0000-0000AA060000}"/>
    <cellStyle name="Valuta 2 2 2 2 5 3 2" xfId="4686" xr:uid="{30546491-18B1-46BD-A66B-5C9344A441BF}"/>
    <cellStyle name="Valuta 2 2 2 2 5 4" xfId="1186" xr:uid="{00000000-0005-0000-0000-0000AB060000}"/>
    <cellStyle name="Valuta 2 2 2 2 5 4 2" xfId="4253" xr:uid="{BE1CA85E-5518-4040-A9FA-7DC2FEF4058A}"/>
    <cellStyle name="Valuta 2 2 2 2 5 5" xfId="3683" xr:uid="{BE3F0F5E-F941-4B3A-BE2C-496C8304292D}"/>
    <cellStyle name="Valuta 2 2 2 2 6" xfId="1808" xr:uid="{00000000-0005-0000-0000-0000AC060000}"/>
    <cellStyle name="Valuta 2 2 2 2 6 2" xfId="4874" xr:uid="{22003A81-22FB-4EC4-8BE4-16D6EDFE92C1}"/>
    <cellStyle name="Valuta 2 2 2 2 7" xfId="1406" xr:uid="{00000000-0005-0000-0000-0000AD060000}"/>
    <cellStyle name="Valuta 2 2 2 2 7 2" xfId="4473" xr:uid="{2A471F33-505E-41B7-9AB7-C5CE9660E6E1}"/>
    <cellStyle name="Valuta 2 2 2 2 8" xfId="893" xr:uid="{00000000-0005-0000-0000-0000AE060000}"/>
    <cellStyle name="Valuta 2 2 2 2 8 2" xfId="3960" xr:uid="{1044A6D6-BF78-4542-9367-95EEB2E26573}"/>
    <cellStyle name="Valuta 2 2 2 2 9" xfId="3396" xr:uid="{D91C965F-5B97-4DE5-A41A-DA663BEE3D4F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1" xr:uid="{00000000-0005-0000-0000-0000B2060000}"/>
    <cellStyle name="Valuta 2 2 2 3 2 2 2 2" xfId="5137" xr:uid="{AE65BA8C-48AE-4932-8640-D73051FC09CF}"/>
    <cellStyle name="Valuta 2 2 2 3 2 2 3" xfId="1730" xr:uid="{00000000-0005-0000-0000-0000B3060000}"/>
    <cellStyle name="Valuta 2 2 2 3 2 2 3 2" xfId="4797" xr:uid="{D9D65E32-1989-4EAF-98F2-1DFFBDB5616B}"/>
    <cellStyle name="Valuta 2 2 2 3 2 2 4" xfId="1297" xr:uid="{00000000-0005-0000-0000-0000B4060000}"/>
    <cellStyle name="Valuta 2 2 2 3 2 2 4 2" xfId="4364" xr:uid="{55E1F27A-B599-4375-A7E7-725CE41C7D3D}"/>
    <cellStyle name="Valuta 2 2 2 3 2 2 5" xfId="3794" xr:uid="{26FD6F04-8118-436D-8A57-6777373D2C7E}"/>
    <cellStyle name="Valuta 2 2 2 3 2 3" xfId="1904" xr:uid="{00000000-0005-0000-0000-0000B5060000}"/>
    <cellStyle name="Valuta 2 2 2 3 2 3 2" xfId="4970" xr:uid="{AB632AA1-6E7D-4F4F-8685-79415345B208}"/>
    <cellStyle name="Valuta 2 2 2 3 2 4" xfId="1517" xr:uid="{00000000-0005-0000-0000-0000B6060000}"/>
    <cellStyle name="Valuta 2 2 2 3 2 4 2" xfId="4584" xr:uid="{7DF57937-31E5-4FA7-A438-B40EB4C23C0F}"/>
    <cellStyle name="Valuta 2 2 2 3 2 5" xfId="1006" xr:uid="{00000000-0005-0000-0000-0000B7060000}"/>
    <cellStyle name="Valuta 2 2 2 3 2 5 2" xfId="4073" xr:uid="{2C7F9EDD-3AA8-4CEC-82B5-756FFC2141A7}"/>
    <cellStyle name="Valuta 2 2 2 3 2 6" xfId="3508" xr:uid="{4B827D4E-FDF0-4838-B0E1-DC8CC2B6639C}"/>
    <cellStyle name="Valuta 2 2 2 3 3" xfId="475" xr:uid="{00000000-0005-0000-0000-0000B8060000}"/>
    <cellStyle name="Valuta 2 2 2 3 4" xfId="632" xr:uid="{00000000-0005-0000-0000-0000B9060000}"/>
    <cellStyle name="Valuta 2 2 2 3 4 2" xfId="1991" xr:uid="{00000000-0005-0000-0000-0000BA060000}"/>
    <cellStyle name="Valuta 2 2 2 3 4 2 2" xfId="5057" xr:uid="{5C49E0FB-F184-479F-B980-E334647B2FC4}"/>
    <cellStyle name="Valuta 2 2 2 3 4 3" xfId="1635" xr:uid="{00000000-0005-0000-0000-0000BB060000}"/>
    <cellStyle name="Valuta 2 2 2 3 4 3 2" xfId="4702" xr:uid="{1D211400-AD5E-4530-A000-1E4246E5E894}"/>
    <cellStyle name="Valuta 2 2 2 3 4 4" xfId="1202" xr:uid="{00000000-0005-0000-0000-0000BC060000}"/>
    <cellStyle name="Valuta 2 2 2 3 4 4 2" xfId="4269" xr:uid="{EFC8658C-81EF-4130-9B02-9D50CEF0D1DD}"/>
    <cellStyle name="Valuta 2 2 2 3 4 5" xfId="3699" xr:uid="{354B276A-BD73-4083-AFF6-CD78779AC4F5}"/>
    <cellStyle name="Valuta 2 2 2 3 5" xfId="1824" xr:uid="{00000000-0005-0000-0000-0000BD060000}"/>
    <cellStyle name="Valuta 2 2 2 3 5 2" xfId="4890" xr:uid="{C557DC56-40A8-4346-9871-C47AEA32C212}"/>
    <cellStyle name="Valuta 2 2 2 3 6" xfId="1422" xr:uid="{00000000-0005-0000-0000-0000BE060000}"/>
    <cellStyle name="Valuta 2 2 2 3 6 2" xfId="4489" xr:uid="{DD5D1F0F-24B0-4B7E-AA16-962B78EE7A8C}"/>
    <cellStyle name="Valuta 2 2 2 3 7" xfId="910" xr:uid="{00000000-0005-0000-0000-0000BF060000}"/>
    <cellStyle name="Valuta 2 2 2 3 7 2" xfId="3977" xr:uid="{87037D37-B68F-4C39-B1FA-CBEDE3BDEC3A}"/>
    <cellStyle name="Valuta 2 2 2 3 8" xfId="3413" xr:uid="{4C36B63B-0A10-4FF1-B614-674B213A4EFC}"/>
    <cellStyle name="Valuta 2 2 2 4" xfId="285" xr:uid="{00000000-0005-0000-0000-0000C0060000}"/>
    <cellStyle name="Valuta 2 2 2 4 2" xfId="682" xr:uid="{00000000-0005-0000-0000-0000C1060000}"/>
    <cellStyle name="Valuta 2 2 2 4 2 2" xfId="2031" xr:uid="{00000000-0005-0000-0000-0000C2060000}"/>
    <cellStyle name="Valuta 2 2 2 4 2 2 2" xfId="5097" xr:uid="{020EA60A-CD59-4E1A-A633-17D644028399}"/>
    <cellStyle name="Valuta 2 2 2 4 2 3" xfId="1685" xr:uid="{00000000-0005-0000-0000-0000C3060000}"/>
    <cellStyle name="Valuta 2 2 2 4 2 3 2" xfId="4752" xr:uid="{6B2DD601-0F36-4F64-AD90-96A5F3A56931}"/>
    <cellStyle name="Valuta 2 2 2 4 2 4" xfId="1252" xr:uid="{00000000-0005-0000-0000-0000C4060000}"/>
    <cellStyle name="Valuta 2 2 2 4 2 4 2" xfId="4319" xr:uid="{0A43BAE6-BF71-4C93-83D6-049831F17818}"/>
    <cellStyle name="Valuta 2 2 2 4 2 5" xfId="3749" xr:uid="{78159629-A0BD-4A5A-870C-CAAADEFA0E36}"/>
    <cellStyle name="Valuta 2 2 2 4 3" xfId="1864" xr:uid="{00000000-0005-0000-0000-0000C5060000}"/>
    <cellStyle name="Valuta 2 2 2 4 3 2" xfId="4930" xr:uid="{07EE786F-7811-437A-B0C6-0D3754A63565}"/>
    <cellStyle name="Valuta 2 2 2 4 4" xfId="1472" xr:uid="{00000000-0005-0000-0000-0000C6060000}"/>
    <cellStyle name="Valuta 2 2 2 4 4 2" xfId="4539" xr:uid="{54D64742-CE0C-4FC1-A4E4-9C0342AA1670}"/>
    <cellStyle name="Valuta 2 2 2 4 5" xfId="961" xr:uid="{00000000-0005-0000-0000-0000C7060000}"/>
    <cellStyle name="Valuta 2 2 2 4 5 2" xfId="4028" xr:uid="{6BA325D3-F50F-4FAF-82D2-8BEE0EC5FD62}"/>
    <cellStyle name="Valuta 2 2 2 4 6" xfId="3463" xr:uid="{3A472027-4E9C-4DE2-A26E-37482DFC8067}"/>
    <cellStyle name="Valuta 2 2 2 5" xfId="472" xr:uid="{00000000-0005-0000-0000-0000C8060000}"/>
    <cellStyle name="Valuta 2 2 2 6" xfId="590" xr:uid="{00000000-0005-0000-0000-0000C9060000}"/>
    <cellStyle name="Valuta 2 2 2 6 2" xfId="1951" xr:uid="{00000000-0005-0000-0000-0000CA060000}"/>
    <cellStyle name="Valuta 2 2 2 6 2 2" xfId="5017" xr:uid="{19C7E3F5-433B-4587-B6A6-E6E1549D4AAC}"/>
    <cellStyle name="Valuta 2 2 2 6 3" xfId="1593" xr:uid="{00000000-0005-0000-0000-0000CB060000}"/>
    <cellStyle name="Valuta 2 2 2 6 3 2" xfId="4660" xr:uid="{C52B448D-A50B-4FD5-B0C6-FAE6FA7FC240}"/>
    <cellStyle name="Valuta 2 2 2 6 4" xfId="1160" xr:uid="{00000000-0005-0000-0000-0000CC060000}"/>
    <cellStyle name="Valuta 2 2 2 6 4 2" xfId="4227" xr:uid="{517A7C01-34D7-4526-9C16-2B8E6CA7A95F}"/>
    <cellStyle name="Valuta 2 2 2 6 5" xfId="3657" xr:uid="{F55E290F-899F-4AD0-87D9-7D1C9EE0FA6D}"/>
    <cellStyle name="Valuta 2 2 2 7" xfId="1784" xr:uid="{00000000-0005-0000-0000-0000CD060000}"/>
    <cellStyle name="Valuta 2 2 2 7 2" xfId="4850" xr:uid="{1A4201A9-25C7-40E9-ACCC-5B82092B8A04}"/>
    <cellStyle name="Valuta 2 2 2 8" xfId="1378" xr:uid="{00000000-0005-0000-0000-0000CE060000}"/>
    <cellStyle name="Valuta 2 2 2 8 2" xfId="4445" xr:uid="{5FAF282F-E49F-4ED8-92B7-594F9CCC0CCF}"/>
    <cellStyle name="Valuta 2 2 2 9" xfId="864" xr:uid="{00000000-0005-0000-0000-0000CF060000}"/>
    <cellStyle name="Valuta 2 2 2 9 2" xfId="3931" xr:uid="{C1C16DED-EFBD-4F70-8559-4901F0B64D38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2" xr:uid="{00000000-0005-0000-0000-0000D4060000}"/>
    <cellStyle name="Valuta 2 2 3 2 2 2 2 2" xfId="5148" xr:uid="{60E2202B-0B7C-4D3F-BBC6-DD1BDE78A12C}"/>
    <cellStyle name="Valuta 2 2 3 2 2 2 3" xfId="1741" xr:uid="{00000000-0005-0000-0000-0000D5060000}"/>
    <cellStyle name="Valuta 2 2 3 2 2 2 3 2" xfId="4808" xr:uid="{2FEFB929-5823-4041-BA56-2F5B27A49D38}"/>
    <cellStyle name="Valuta 2 2 3 2 2 2 4" xfId="1308" xr:uid="{00000000-0005-0000-0000-0000D6060000}"/>
    <cellStyle name="Valuta 2 2 3 2 2 2 4 2" xfId="4375" xr:uid="{A0564694-A7FF-42F6-A50C-4E41E5B25783}"/>
    <cellStyle name="Valuta 2 2 3 2 2 2 5" xfId="3805" xr:uid="{0FE534A4-08EF-4597-8DB9-4CA1ECFE188A}"/>
    <cellStyle name="Valuta 2 2 3 2 2 3" xfId="1915" xr:uid="{00000000-0005-0000-0000-0000D7060000}"/>
    <cellStyle name="Valuta 2 2 3 2 2 3 2" xfId="4981" xr:uid="{37941D92-0B1A-45FB-BE1E-F398589FE6B7}"/>
    <cellStyle name="Valuta 2 2 3 2 2 4" xfId="1528" xr:uid="{00000000-0005-0000-0000-0000D8060000}"/>
    <cellStyle name="Valuta 2 2 3 2 2 4 2" xfId="4595" xr:uid="{267904A9-4CAD-4FE9-B503-73F5DC119A49}"/>
    <cellStyle name="Valuta 2 2 3 2 2 5" xfId="1017" xr:uid="{00000000-0005-0000-0000-0000D9060000}"/>
    <cellStyle name="Valuta 2 2 3 2 2 5 2" xfId="4084" xr:uid="{DBA6BA5C-45E0-407D-AB67-373252116F06}"/>
    <cellStyle name="Valuta 2 2 3 2 2 6" xfId="3519" xr:uid="{60993933-3825-41D9-BA90-D5949AC7934B}"/>
    <cellStyle name="Valuta 2 2 3 2 3" xfId="477" xr:uid="{00000000-0005-0000-0000-0000DA060000}"/>
    <cellStyle name="Valuta 2 2 3 2 4" xfId="643" xr:uid="{00000000-0005-0000-0000-0000DB060000}"/>
    <cellStyle name="Valuta 2 2 3 2 4 2" xfId="2002" xr:uid="{00000000-0005-0000-0000-0000DC060000}"/>
    <cellStyle name="Valuta 2 2 3 2 4 2 2" xfId="5068" xr:uid="{EA464998-FEA5-4065-ADA0-D94BADB50561}"/>
    <cellStyle name="Valuta 2 2 3 2 4 3" xfId="1646" xr:uid="{00000000-0005-0000-0000-0000DD060000}"/>
    <cellStyle name="Valuta 2 2 3 2 4 3 2" xfId="4713" xr:uid="{713D4502-89F8-4F85-95B3-F92F7B8DD69C}"/>
    <cellStyle name="Valuta 2 2 3 2 4 4" xfId="1213" xr:uid="{00000000-0005-0000-0000-0000DE060000}"/>
    <cellStyle name="Valuta 2 2 3 2 4 4 2" xfId="4280" xr:uid="{2130CBBF-BAF5-4B31-8A3A-C09729A078FC}"/>
    <cellStyle name="Valuta 2 2 3 2 4 5" xfId="3710" xr:uid="{6A7DF34F-A8AE-46CB-BF64-EB0A884C8331}"/>
    <cellStyle name="Valuta 2 2 3 2 5" xfId="1835" xr:uid="{00000000-0005-0000-0000-0000DF060000}"/>
    <cellStyle name="Valuta 2 2 3 2 5 2" xfId="4901" xr:uid="{186BDFFA-E939-4374-9A25-139D267F963C}"/>
    <cellStyle name="Valuta 2 2 3 2 6" xfId="1433" xr:uid="{00000000-0005-0000-0000-0000E0060000}"/>
    <cellStyle name="Valuta 2 2 3 2 6 2" xfId="4500" xr:uid="{9659AB62-7838-4CA9-BED0-18579D91D271}"/>
    <cellStyle name="Valuta 2 2 3 2 7" xfId="921" xr:uid="{00000000-0005-0000-0000-0000E1060000}"/>
    <cellStyle name="Valuta 2 2 3 2 7 2" xfId="3988" xr:uid="{99D11421-E2DA-42F1-A614-0A405B519CBA}"/>
    <cellStyle name="Valuta 2 2 3 2 8" xfId="3424" xr:uid="{74CCDF9A-67FA-42F0-A75B-23DF82AF6A73}"/>
    <cellStyle name="Valuta 2 2 3 3" xfId="301" xr:uid="{00000000-0005-0000-0000-0000E2060000}"/>
    <cellStyle name="Valuta 2 2 3 3 2" xfId="698" xr:uid="{00000000-0005-0000-0000-0000E3060000}"/>
    <cellStyle name="Valuta 2 2 3 3 2 2" xfId="2042" xr:uid="{00000000-0005-0000-0000-0000E4060000}"/>
    <cellStyle name="Valuta 2 2 3 3 2 2 2" xfId="5108" xr:uid="{88C4AE77-3CAC-4D11-A9FC-E3DFAD3ECD28}"/>
    <cellStyle name="Valuta 2 2 3 3 2 3" xfId="1701" xr:uid="{00000000-0005-0000-0000-0000E5060000}"/>
    <cellStyle name="Valuta 2 2 3 3 2 3 2" xfId="4768" xr:uid="{B86A91C5-8A12-44E7-A011-6A5CBE5DD321}"/>
    <cellStyle name="Valuta 2 2 3 3 2 4" xfId="1268" xr:uid="{00000000-0005-0000-0000-0000E6060000}"/>
    <cellStyle name="Valuta 2 2 3 3 2 4 2" xfId="4335" xr:uid="{58095B76-085F-48B5-84A6-C968DF0D5FCF}"/>
    <cellStyle name="Valuta 2 2 3 3 2 5" xfId="3765" xr:uid="{8960B92D-C9D2-4FE1-8D96-F64ADD9516DE}"/>
    <cellStyle name="Valuta 2 2 3 3 3" xfId="1875" xr:uid="{00000000-0005-0000-0000-0000E7060000}"/>
    <cellStyle name="Valuta 2 2 3 3 3 2" xfId="4941" xr:uid="{4DE05672-3A53-4ACE-B259-0602130FEF6C}"/>
    <cellStyle name="Valuta 2 2 3 3 4" xfId="1488" xr:uid="{00000000-0005-0000-0000-0000E8060000}"/>
    <cellStyle name="Valuta 2 2 3 3 4 2" xfId="4555" xr:uid="{1EC48F11-2B54-43EE-820D-03276A97011F}"/>
    <cellStyle name="Valuta 2 2 3 3 5" xfId="977" xr:uid="{00000000-0005-0000-0000-0000E9060000}"/>
    <cellStyle name="Valuta 2 2 3 3 5 2" xfId="4044" xr:uid="{1C819FC0-EE6F-4B3A-B577-58F0D35E8440}"/>
    <cellStyle name="Valuta 2 2 3 3 6" xfId="3479" xr:uid="{3708BCF4-78A2-4DE3-A512-EA9FC7E52A9B}"/>
    <cellStyle name="Valuta 2 2 3 4" xfId="476" xr:uid="{00000000-0005-0000-0000-0000EA060000}"/>
    <cellStyle name="Valuta 2 2 3 5" xfId="603" xr:uid="{00000000-0005-0000-0000-0000EB060000}"/>
    <cellStyle name="Valuta 2 2 3 5 2" xfId="1962" xr:uid="{00000000-0005-0000-0000-0000EC060000}"/>
    <cellStyle name="Valuta 2 2 3 5 2 2" xfId="5028" xr:uid="{BAB2CDB3-8E02-4E4A-A8F6-AE3FCE3CF898}"/>
    <cellStyle name="Valuta 2 2 3 5 3" xfId="1606" xr:uid="{00000000-0005-0000-0000-0000ED060000}"/>
    <cellStyle name="Valuta 2 2 3 5 3 2" xfId="4673" xr:uid="{CC5390F5-5502-47A0-BD69-C0E2639171BC}"/>
    <cellStyle name="Valuta 2 2 3 5 4" xfId="1173" xr:uid="{00000000-0005-0000-0000-0000EE060000}"/>
    <cellStyle name="Valuta 2 2 3 5 4 2" xfId="4240" xr:uid="{95CE56E1-40D6-4DCF-B919-DC0C57FA05C3}"/>
    <cellStyle name="Valuta 2 2 3 5 5" xfId="3670" xr:uid="{E5AAAC0B-1ED4-473F-A433-30FAA664FC01}"/>
    <cellStyle name="Valuta 2 2 3 6" xfId="1795" xr:uid="{00000000-0005-0000-0000-0000EF060000}"/>
    <cellStyle name="Valuta 2 2 3 6 2" xfId="4861" xr:uid="{26C4D255-997A-4FE7-9FF5-75FD7C871A42}"/>
    <cellStyle name="Valuta 2 2 3 7" xfId="1393" xr:uid="{00000000-0005-0000-0000-0000F0060000}"/>
    <cellStyle name="Valuta 2 2 3 7 2" xfId="4460" xr:uid="{A41782C2-6D2F-49EA-8C90-A58668F4ECC5}"/>
    <cellStyle name="Valuta 2 2 3 8" xfId="880" xr:uid="{00000000-0005-0000-0000-0000F1060000}"/>
    <cellStyle name="Valuta 2 2 3 8 2" xfId="3947" xr:uid="{E04C29A8-E407-4C48-87DC-F50DB9E86796}"/>
    <cellStyle name="Valuta 2 2 3 9" xfId="3383" xr:uid="{1212C25C-D75C-4633-A7EC-30F10AADD604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6" xr:uid="{00000000-0005-0000-0000-0000F6060000}"/>
    <cellStyle name="Valuta 2 2 4 2 2 2 2 2" xfId="5142" xr:uid="{58CCEFE1-3B5C-429D-BD01-4A98B65CBA41}"/>
    <cellStyle name="Valuta 2 2 4 2 2 2 3" xfId="1735" xr:uid="{00000000-0005-0000-0000-0000F7060000}"/>
    <cellStyle name="Valuta 2 2 4 2 2 2 3 2" xfId="4802" xr:uid="{785AB419-5756-4447-8320-D5B70762010F}"/>
    <cellStyle name="Valuta 2 2 4 2 2 2 4" xfId="1302" xr:uid="{00000000-0005-0000-0000-0000F8060000}"/>
    <cellStyle name="Valuta 2 2 4 2 2 2 4 2" xfId="4369" xr:uid="{186F33EA-AB72-4E2B-938A-F484EC206BCE}"/>
    <cellStyle name="Valuta 2 2 4 2 2 2 5" xfId="3799" xr:uid="{E1FF8A6D-428E-47C2-AFB9-F4E46E17AC03}"/>
    <cellStyle name="Valuta 2 2 4 2 2 3" xfId="1909" xr:uid="{00000000-0005-0000-0000-0000F9060000}"/>
    <cellStyle name="Valuta 2 2 4 2 2 3 2" xfId="4975" xr:uid="{A5D47161-770A-49BA-8390-E6AA7D753B2E}"/>
    <cellStyle name="Valuta 2 2 4 2 2 4" xfId="1522" xr:uid="{00000000-0005-0000-0000-0000FA060000}"/>
    <cellStyle name="Valuta 2 2 4 2 2 4 2" xfId="4589" xr:uid="{165AC463-7C5E-4050-BBCB-478A2A31D441}"/>
    <cellStyle name="Valuta 2 2 4 2 2 5" xfId="1011" xr:uid="{00000000-0005-0000-0000-0000FB060000}"/>
    <cellStyle name="Valuta 2 2 4 2 2 5 2" xfId="4078" xr:uid="{FFB6E1C7-4794-411E-8A16-A6512E315D7A}"/>
    <cellStyle name="Valuta 2 2 4 2 2 6" xfId="3513" xr:uid="{08AA3857-2F29-42CE-B1F7-5A52DDE13613}"/>
    <cellStyle name="Valuta 2 2 4 2 3" xfId="479" xr:uid="{00000000-0005-0000-0000-0000FC060000}"/>
    <cellStyle name="Valuta 2 2 4 2 4" xfId="637" xr:uid="{00000000-0005-0000-0000-0000FD060000}"/>
    <cellStyle name="Valuta 2 2 4 2 4 2" xfId="1996" xr:uid="{00000000-0005-0000-0000-0000FE060000}"/>
    <cellStyle name="Valuta 2 2 4 2 4 2 2" xfId="5062" xr:uid="{879099BE-3763-4CB5-9ABD-B964B408463B}"/>
    <cellStyle name="Valuta 2 2 4 2 4 3" xfId="1640" xr:uid="{00000000-0005-0000-0000-0000FF060000}"/>
    <cellStyle name="Valuta 2 2 4 2 4 3 2" xfId="4707" xr:uid="{2819537B-484B-433C-B29C-C40690B85E78}"/>
    <cellStyle name="Valuta 2 2 4 2 4 4" xfId="1207" xr:uid="{00000000-0005-0000-0000-000000070000}"/>
    <cellStyle name="Valuta 2 2 4 2 4 4 2" xfId="4274" xr:uid="{76DCA861-9FA4-4B7C-B8CA-CE2B9026A048}"/>
    <cellStyle name="Valuta 2 2 4 2 4 5" xfId="3704" xr:uid="{B0FE4FE0-1168-4C08-A4A8-D9C3A4B5DEA2}"/>
    <cellStyle name="Valuta 2 2 4 2 5" xfId="1829" xr:uid="{00000000-0005-0000-0000-000001070000}"/>
    <cellStyle name="Valuta 2 2 4 2 5 2" xfId="4895" xr:uid="{42D53629-FD0D-4751-9E75-0D75DA4CD2DC}"/>
    <cellStyle name="Valuta 2 2 4 2 6" xfId="1427" xr:uid="{00000000-0005-0000-0000-000002070000}"/>
    <cellStyle name="Valuta 2 2 4 2 6 2" xfId="4494" xr:uid="{EE8609F1-073F-4813-8F5D-B9FED9F1F2D4}"/>
    <cellStyle name="Valuta 2 2 4 2 7" xfId="915" xr:uid="{00000000-0005-0000-0000-000003070000}"/>
    <cellStyle name="Valuta 2 2 4 2 7 2" xfId="3982" xr:uid="{695985F2-66D3-4489-84B4-099B97E6DF15}"/>
    <cellStyle name="Valuta 2 2 4 2 8" xfId="3418" xr:uid="{61256874-F58A-4F9D-A1FB-E8A211594C98}"/>
    <cellStyle name="Valuta 2 2 4 3" xfId="290" xr:uid="{00000000-0005-0000-0000-000004070000}"/>
    <cellStyle name="Valuta 2 2 4 3 2" xfId="687" xr:uid="{00000000-0005-0000-0000-000005070000}"/>
    <cellStyle name="Valuta 2 2 4 3 2 2" xfId="2036" xr:uid="{00000000-0005-0000-0000-000006070000}"/>
    <cellStyle name="Valuta 2 2 4 3 2 2 2" xfId="5102" xr:uid="{39524FC9-17E8-4FBD-BBF3-3B85BF977191}"/>
    <cellStyle name="Valuta 2 2 4 3 2 3" xfId="1690" xr:uid="{00000000-0005-0000-0000-000007070000}"/>
    <cellStyle name="Valuta 2 2 4 3 2 3 2" xfId="4757" xr:uid="{430D245B-4EF1-44C8-98A2-6749462EA913}"/>
    <cellStyle name="Valuta 2 2 4 3 2 4" xfId="1257" xr:uid="{00000000-0005-0000-0000-000008070000}"/>
    <cellStyle name="Valuta 2 2 4 3 2 4 2" xfId="4324" xr:uid="{4358D9A7-7545-4E9E-8BEA-0C1E1023AA5E}"/>
    <cellStyle name="Valuta 2 2 4 3 2 5" xfId="3754" xr:uid="{C0CBE594-B893-4273-A7B8-0CDCAC2C8A6F}"/>
    <cellStyle name="Valuta 2 2 4 3 3" xfId="1869" xr:uid="{00000000-0005-0000-0000-000009070000}"/>
    <cellStyle name="Valuta 2 2 4 3 3 2" xfId="4935" xr:uid="{E8DBD797-3E2C-4A82-83EF-1EA166866677}"/>
    <cellStyle name="Valuta 2 2 4 3 4" xfId="1477" xr:uid="{00000000-0005-0000-0000-00000A070000}"/>
    <cellStyle name="Valuta 2 2 4 3 4 2" xfId="4544" xr:uid="{8093BC65-7226-45C5-B229-0F62C89AE527}"/>
    <cellStyle name="Valuta 2 2 4 3 5" xfId="966" xr:uid="{00000000-0005-0000-0000-00000B070000}"/>
    <cellStyle name="Valuta 2 2 4 3 5 2" xfId="4033" xr:uid="{BE2D74C5-2DFE-4104-B5FD-EDBDEA0AFB11}"/>
    <cellStyle name="Valuta 2 2 4 3 6" xfId="3468" xr:uid="{3B5719A0-B735-4B9B-8E56-7C6AF81CBCE4}"/>
    <cellStyle name="Valuta 2 2 4 4" xfId="478" xr:uid="{00000000-0005-0000-0000-00000C070000}"/>
    <cellStyle name="Valuta 2 2 4 5" xfId="595" xr:uid="{00000000-0005-0000-0000-00000D070000}"/>
    <cellStyle name="Valuta 2 2 4 5 2" xfId="1956" xr:uid="{00000000-0005-0000-0000-00000E070000}"/>
    <cellStyle name="Valuta 2 2 4 5 2 2" xfId="5022" xr:uid="{EC25FF3A-CA37-4ACD-AA78-3C6A1480D277}"/>
    <cellStyle name="Valuta 2 2 4 5 3" xfId="1598" xr:uid="{00000000-0005-0000-0000-00000F070000}"/>
    <cellStyle name="Valuta 2 2 4 5 3 2" xfId="4665" xr:uid="{634E5100-52FC-4065-901F-9CC235075C10}"/>
    <cellStyle name="Valuta 2 2 4 5 4" xfId="1165" xr:uid="{00000000-0005-0000-0000-000010070000}"/>
    <cellStyle name="Valuta 2 2 4 5 4 2" xfId="4232" xr:uid="{48AE3355-3A83-4EE0-A150-254309F08AF3}"/>
    <cellStyle name="Valuta 2 2 4 5 5" xfId="3662" xr:uid="{977A5C0C-050D-44AF-AA06-7D39E0EE011E}"/>
    <cellStyle name="Valuta 2 2 4 6" xfId="1789" xr:uid="{00000000-0005-0000-0000-000011070000}"/>
    <cellStyle name="Valuta 2 2 4 6 2" xfId="4855" xr:uid="{2626BDD0-9EA6-49B0-A7CE-EE28FB42BA42}"/>
    <cellStyle name="Valuta 2 2 4 7" xfId="1383" xr:uid="{00000000-0005-0000-0000-000012070000}"/>
    <cellStyle name="Valuta 2 2 4 7 2" xfId="4450" xr:uid="{31CA5937-AE65-4C17-96EB-F855F26B808A}"/>
    <cellStyle name="Valuta 2 2 4 8" xfId="869" xr:uid="{00000000-0005-0000-0000-000013070000}"/>
    <cellStyle name="Valuta 2 2 4 8 2" xfId="3936" xr:uid="{AFA9F30C-AC44-4CAB-A89F-FC3C645DC271}"/>
    <cellStyle name="Valuta 2 2 4 9" xfId="3374" xr:uid="{C04033F3-420B-4D8F-8392-77DA71ADBE5E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0" xr:uid="{00000000-0005-0000-0000-000017070000}"/>
    <cellStyle name="Valuta 2 2 5 2 2 2 2" xfId="5126" xr:uid="{42F8C1A7-0AA7-48CC-9691-3F2A4511CCA4}"/>
    <cellStyle name="Valuta 2 2 5 2 2 3" xfId="1719" xr:uid="{00000000-0005-0000-0000-000018070000}"/>
    <cellStyle name="Valuta 2 2 5 2 2 3 2" xfId="4786" xr:uid="{24EDC8F3-34AB-423F-AA41-8DDFEE0DC534}"/>
    <cellStyle name="Valuta 2 2 5 2 2 4" xfId="1286" xr:uid="{00000000-0005-0000-0000-000019070000}"/>
    <cellStyle name="Valuta 2 2 5 2 2 4 2" xfId="4353" xr:uid="{CDCA8D05-479F-45CD-BB55-9587E46652F0}"/>
    <cellStyle name="Valuta 2 2 5 2 2 5" xfId="3783" xr:uid="{055D6E33-0E89-42A3-96D1-5E786E7802DF}"/>
    <cellStyle name="Valuta 2 2 5 2 3" xfId="1893" xr:uid="{00000000-0005-0000-0000-00001A070000}"/>
    <cellStyle name="Valuta 2 2 5 2 3 2" xfId="4959" xr:uid="{7D60CCC2-0F86-4130-8933-B4F9F01F688C}"/>
    <cellStyle name="Valuta 2 2 5 2 4" xfId="1506" xr:uid="{00000000-0005-0000-0000-00001B070000}"/>
    <cellStyle name="Valuta 2 2 5 2 4 2" xfId="4573" xr:uid="{1D652175-B520-4C1C-A697-8DC831F231BD}"/>
    <cellStyle name="Valuta 2 2 5 2 5" xfId="995" xr:uid="{00000000-0005-0000-0000-00001C070000}"/>
    <cellStyle name="Valuta 2 2 5 2 5 2" xfId="4062" xr:uid="{3D80E9AC-B2F1-4B91-922B-5ADA475D143F}"/>
    <cellStyle name="Valuta 2 2 5 2 6" xfId="3497" xr:uid="{52B978C1-7F40-4A2B-A00E-3603C8C294A4}"/>
    <cellStyle name="Valuta 2 2 5 3" xfId="480" xr:uid="{00000000-0005-0000-0000-00001D070000}"/>
    <cellStyle name="Valuta 2 2 5 4" xfId="621" xr:uid="{00000000-0005-0000-0000-00001E070000}"/>
    <cellStyle name="Valuta 2 2 5 4 2" xfId="1980" xr:uid="{00000000-0005-0000-0000-00001F070000}"/>
    <cellStyle name="Valuta 2 2 5 4 2 2" xfId="5046" xr:uid="{FA866BFC-A5FF-4879-ABE4-7B5C7E2561F3}"/>
    <cellStyle name="Valuta 2 2 5 4 3" xfId="1624" xr:uid="{00000000-0005-0000-0000-000020070000}"/>
    <cellStyle name="Valuta 2 2 5 4 3 2" xfId="4691" xr:uid="{79D36535-7CA7-42D8-B968-53D43B637CA0}"/>
    <cellStyle name="Valuta 2 2 5 4 4" xfId="1191" xr:uid="{00000000-0005-0000-0000-000021070000}"/>
    <cellStyle name="Valuta 2 2 5 4 4 2" xfId="4258" xr:uid="{AF6A1CA8-34D3-4C3F-B76D-42E86BBF48E0}"/>
    <cellStyle name="Valuta 2 2 5 4 5" xfId="3688" xr:uid="{AEEEDF4C-59A1-4CB8-B0C3-EFF29799268F}"/>
    <cellStyle name="Valuta 2 2 5 5" xfId="1813" xr:uid="{00000000-0005-0000-0000-000022070000}"/>
    <cellStyle name="Valuta 2 2 5 5 2" xfId="4879" xr:uid="{D3D383F7-0CE4-4572-A728-72F753BFCFDD}"/>
    <cellStyle name="Valuta 2 2 5 6" xfId="1411" xr:uid="{00000000-0005-0000-0000-000023070000}"/>
    <cellStyle name="Valuta 2 2 5 6 2" xfId="4478" xr:uid="{3DC78A94-D3BD-46C6-905F-4892881BCE99}"/>
    <cellStyle name="Valuta 2 2 5 7" xfId="899" xr:uid="{00000000-0005-0000-0000-000024070000}"/>
    <cellStyle name="Valuta 2 2 5 7 2" xfId="3966" xr:uid="{05F7BB63-F761-4232-8B90-0559417FF993}"/>
    <cellStyle name="Valuta 2 2 5 8" xfId="3402" xr:uid="{90AFF943-654C-42DB-8FF2-D7F4F53F0F45}"/>
    <cellStyle name="Valuta 2 2 6" xfId="274" xr:uid="{00000000-0005-0000-0000-000025070000}"/>
    <cellStyle name="Valuta 2 2 6 2" xfId="671" xr:uid="{00000000-0005-0000-0000-000026070000}"/>
    <cellStyle name="Valuta 2 2 6 2 2" xfId="2020" xr:uid="{00000000-0005-0000-0000-000027070000}"/>
    <cellStyle name="Valuta 2 2 6 2 2 2" xfId="5086" xr:uid="{A0C2B6AE-DB3E-4A91-98EF-5F063A28EBFA}"/>
    <cellStyle name="Valuta 2 2 6 2 3" xfId="1674" xr:uid="{00000000-0005-0000-0000-000028070000}"/>
    <cellStyle name="Valuta 2 2 6 2 3 2" xfId="4741" xr:uid="{4DB94550-E6DF-4B04-877F-E4AB624FB270}"/>
    <cellStyle name="Valuta 2 2 6 2 4" xfId="1241" xr:uid="{00000000-0005-0000-0000-000029070000}"/>
    <cellStyle name="Valuta 2 2 6 2 4 2" xfId="4308" xr:uid="{5AD24687-157E-45CA-8057-DCF3F55A9F23}"/>
    <cellStyle name="Valuta 2 2 6 2 5" xfId="3738" xr:uid="{73B0ACB4-5902-4696-8360-7AFD8CFC0C81}"/>
    <cellStyle name="Valuta 2 2 6 3" xfId="1853" xr:uid="{00000000-0005-0000-0000-00002A070000}"/>
    <cellStyle name="Valuta 2 2 6 3 2" xfId="4919" xr:uid="{A6DF65C1-8CCA-4D3F-8D6C-57EE4B900060}"/>
    <cellStyle name="Valuta 2 2 6 4" xfId="1461" xr:uid="{00000000-0005-0000-0000-00002B070000}"/>
    <cellStyle name="Valuta 2 2 6 4 2" xfId="4528" xr:uid="{B9FA5556-BB2B-41E8-AC5F-0222A89EA920}"/>
    <cellStyle name="Valuta 2 2 6 5" xfId="950" xr:uid="{00000000-0005-0000-0000-00002C070000}"/>
    <cellStyle name="Valuta 2 2 6 5 2" xfId="4017" xr:uid="{06F3A12D-E2B8-4218-BC3D-3FFEAF0F12BB}"/>
    <cellStyle name="Valuta 2 2 6 6" xfId="3452" xr:uid="{C8F76A7E-9E8B-4785-8255-F1B357B74695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0" xr:uid="{00000000-0005-0000-0000-000030070000}"/>
    <cellStyle name="Valuta 2 2 8 2 2 2" xfId="5006" xr:uid="{3DC09FD1-46F4-45FE-9902-27581AE083F7}"/>
    <cellStyle name="Valuta 2 2 8 2 3" xfId="1582" xr:uid="{00000000-0005-0000-0000-000031070000}"/>
    <cellStyle name="Valuta 2 2 8 2 3 2" xfId="4649" xr:uid="{D6C9D58E-2C41-4B53-9043-27F365C6A4CA}"/>
    <cellStyle name="Valuta 2 2 8 2 4" xfId="1149" xr:uid="{00000000-0005-0000-0000-000032070000}"/>
    <cellStyle name="Valuta 2 2 8 2 4 2" xfId="4216" xr:uid="{B040C481-322B-4D93-AAF4-B6CCC26C9F20}"/>
    <cellStyle name="Valuta 2 2 8 2 5" xfId="3646" xr:uid="{D84A30C5-028F-41C0-B550-C7FF46030C9D}"/>
    <cellStyle name="Valuta 2 2 8 3" xfId="1773" xr:uid="{00000000-0005-0000-0000-000033070000}"/>
    <cellStyle name="Valuta 2 2 8 3 2" xfId="4839" xr:uid="{1BED61C3-65BE-4E05-825D-CDD289FB47F8}"/>
    <cellStyle name="Valuta 2 2 8 4" xfId="1366" xr:uid="{00000000-0005-0000-0000-000034070000}"/>
    <cellStyle name="Valuta 2 2 8 4 2" xfId="4433" xr:uid="{F95A10EF-A544-4C1C-AED5-FEE9EAAF117B}"/>
    <cellStyle name="Valuta 2 2 8 5" xfId="851" xr:uid="{00000000-0005-0000-0000-000035070000}"/>
    <cellStyle name="Valuta 2 2 8 5 2" xfId="3918" xr:uid="{883D2546-38C0-4CF8-A29A-3D7D90758B68}"/>
    <cellStyle name="Valuta 2 2 8 6" xfId="3356" xr:uid="{389B4FEE-734D-442F-B671-EE7CA10D3BAB}"/>
    <cellStyle name="Valuta 2 2 9" xfId="568" xr:uid="{00000000-0005-0000-0000-000036070000}"/>
    <cellStyle name="Valuta 2 2 9 2" xfId="1934" xr:uid="{00000000-0005-0000-0000-000037070000}"/>
    <cellStyle name="Valuta 2 2 9 2 2" xfId="5000" xr:uid="{AF53EABF-0C62-4FE1-B3FD-B12CC885C275}"/>
    <cellStyle name="Valuta 2 2 9 3" xfId="1571" xr:uid="{00000000-0005-0000-0000-000038070000}"/>
    <cellStyle name="Valuta 2 2 9 3 2" xfId="4638" xr:uid="{CB7054C7-A531-4F0A-A726-16E2C5C8720F}"/>
    <cellStyle name="Valuta 2 2 9 4" xfId="1138" xr:uid="{00000000-0005-0000-0000-000039070000}"/>
    <cellStyle name="Valuta 2 2 9 4 2" xfId="4205" xr:uid="{B6AF23D8-D61D-4956-9CA2-6D8612D413D8}"/>
    <cellStyle name="Valuta 2 2 9 5" xfId="3635" xr:uid="{5E5FC6C1-F694-4CEF-9D6D-CFE5AB1FD222}"/>
    <cellStyle name="Valuta 2 3" xfId="114" xr:uid="{00000000-0005-0000-0000-00003A070000}"/>
    <cellStyle name="Valuta 2 3 10" xfId="1351" xr:uid="{00000000-0005-0000-0000-00003B070000}"/>
    <cellStyle name="Valuta 2 3 10 2" xfId="4418" xr:uid="{144CFDC3-164C-4C20-8B37-118CC7B987C1}"/>
    <cellStyle name="Valuta 2 3 11" xfId="816" xr:uid="{00000000-0005-0000-0000-00003C070000}"/>
    <cellStyle name="Valuta 2 3 11 2" xfId="3883" xr:uid="{5470FCA3-44D0-4F9A-A33C-ECF923118873}"/>
    <cellStyle name="Valuta 2 3 12" xfId="3320" xr:uid="{B2BFD297-B73C-4CDA-9805-FD56346FD873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7" xr:uid="{00000000-0005-0000-0000-000041070000}"/>
    <cellStyle name="Valuta 2 3 2 2 2 2 2 2" xfId="5153" xr:uid="{C85FF96F-B6E9-49BE-8F2F-98FC73000DFE}"/>
    <cellStyle name="Valuta 2 3 2 2 2 2 3" xfId="1746" xr:uid="{00000000-0005-0000-0000-000042070000}"/>
    <cellStyle name="Valuta 2 3 2 2 2 2 3 2" xfId="4813" xr:uid="{C6C37BEC-FBEA-4ABE-A58B-A6883F7D792E}"/>
    <cellStyle name="Valuta 2 3 2 2 2 2 4" xfId="1313" xr:uid="{00000000-0005-0000-0000-000043070000}"/>
    <cellStyle name="Valuta 2 3 2 2 2 2 4 2" xfId="4380" xr:uid="{EC88430F-0035-419F-A7D4-D216BE6CAB11}"/>
    <cellStyle name="Valuta 2 3 2 2 2 2 5" xfId="3810" xr:uid="{1D233117-6C21-4DCE-99B7-9C182A287F85}"/>
    <cellStyle name="Valuta 2 3 2 2 2 3" xfId="1920" xr:uid="{00000000-0005-0000-0000-000044070000}"/>
    <cellStyle name="Valuta 2 3 2 2 2 3 2" xfId="4986" xr:uid="{CB5DCDCE-0048-452C-83CD-BAEAB38FE8C2}"/>
    <cellStyle name="Valuta 2 3 2 2 2 4" xfId="1533" xr:uid="{00000000-0005-0000-0000-000045070000}"/>
    <cellStyle name="Valuta 2 3 2 2 2 4 2" xfId="4600" xr:uid="{024658CF-C027-4C3B-8FD7-2D9FEE9FDF55}"/>
    <cellStyle name="Valuta 2 3 2 2 2 5" xfId="1022" xr:uid="{00000000-0005-0000-0000-000046070000}"/>
    <cellStyle name="Valuta 2 3 2 2 2 5 2" xfId="4089" xr:uid="{CA2219B0-4027-4A87-B780-21867B9DD1F6}"/>
    <cellStyle name="Valuta 2 3 2 2 2 6" xfId="3524" xr:uid="{747EF994-C1ED-41FF-AB84-AC45F967866B}"/>
    <cellStyle name="Valuta 2 3 2 2 3" xfId="483" xr:uid="{00000000-0005-0000-0000-000047070000}"/>
    <cellStyle name="Valuta 2 3 2 2 4" xfId="648" xr:uid="{00000000-0005-0000-0000-000048070000}"/>
    <cellStyle name="Valuta 2 3 2 2 4 2" xfId="2007" xr:uid="{00000000-0005-0000-0000-000049070000}"/>
    <cellStyle name="Valuta 2 3 2 2 4 2 2" xfId="5073" xr:uid="{98B340B8-869C-4ADF-B08E-671AEDFC7937}"/>
    <cellStyle name="Valuta 2 3 2 2 4 3" xfId="1651" xr:uid="{00000000-0005-0000-0000-00004A070000}"/>
    <cellStyle name="Valuta 2 3 2 2 4 3 2" xfId="4718" xr:uid="{F7440F9E-2B91-4A37-8C7C-FC1872E456C6}"/>
    <cellStyle name="Valuta 2 3 2 2 4 4" xfId="1218" xr:uid="{00000000-0005-0000-0000-00004B070000}"/>
    <cellStyle name="Valuta 2 3 2 2 4 4 2" xfId="4285" xr:uid="{300B462D-8995-4E34-A279-BE1615914825}"/>
    <cellStyle name="Valuta 2 3 2 2 4 5" xfId="3715" xr:uid="{82767D9C-7628-4F98-9EFC-CF47CF71F5D1}"/>
    <cellStyle name="Valuta 2 3 2 2 5" xfId="1840" xr:uid="{00000000-0005-0000-0000-00004C070000}"/>
    <cellStyle name="Valuta 2 3 2 2 5 2" xfId="4906" xr:uid="{08918A1F-3664-419B-A942-8BF5FE156027}"/>
    <cellStyle name="Valuta 2 3 2 2 6" xfId="1438" xr:uid="{00000000-0005-0000-0000-00004D070000}"/>
    <cellStyle name="Valuta 2 3 2 2 6 2" xfId="4505" xr:uid="{4635B962-DD32-4BAA-9A95-34861A91490C}"/>
    <cellStyle name="Valuta 2 3 2 2 7" xfId="926" xr:uid="{00000000-0005-0000-0000-00004E070000}"/>
    <cellStyle name="Valuta 2 3 2 2 7 2" xfId="3993" xr:uid="{7BA88BF3-87F0-4C8E-83AF-9C8137A52CCF}"/>
    <cellStyle name="Valuta 2 3 2 2 8" xfId="3429" xr:uid="{EEE5388E-78B9-486A-ACA0-84E8AA31BA14}"/>
    <cellStyle name="Valuta 2 3 2 3" xfId="306" xr:uid="{00000000-0005-0000-0000-00004F070000}"/>
    <cellStyle name="Valuta 2 3 2 3 2" xfId="703" xr:uid="{00000000-0005-0000-0000-000050070000}"/>
    <cellStyle name="Valuta 2 3 2 3 2 2" xfId="2047" xr:uid="{00000000-0005-0000-0000-000051070000}"/>
    <cellStyle name="Valuta 2 3 2 3 2 2 2" xfId="5113" xr:uid="{27378993-488A-43E2-953C-20EB3896ED1D}"/>
    <cellStyle name="Valuta 2 3 2 3 2 3" xfId="1706" xr:uid="{00000000-0005-0000-0000-000052070000}"/>
    <cellStyle name="Valuta 2 3 2 3 2 3 2" xfId="4773" xr:uid="{6914934E-1D8C-4666-8CA0-7283C3AA7D80}"/>
    <cellStyle name="Valuta 2 3 2 3 2 4" xfId="1273" xr:uid="{00000000-0005-0000-0000-000053070000}"/>
    <cellStyle name="Valuta 2 3 2 3 2 4 2" xfId="4340" xr:uid="{5BCEAA15-A4D5-4CF5-BC8F-404B40E922A0}"/>
    <cellStyle name="Valuta 2 3 2 3 2 5" xfId="3770" xr:uid="{587DBBF2-3766-427C-B34B-EF8E17DBC627}"/>
    <cellStyle name="Valuta 2 3 2 3 3" xfId="1880" xr:uid="{00000000-0005-0000-0000-000054070000}"/>
    <cellStyle name="Valuta 2 3 2 3 3 2" xfId="4946" xr:uid="{5F0AAAF3-CCF4-4AC3-B493-9FC902095B97}"/>
    <cellStyle name="Valuta 2 3 2 3 4" xfId="1493" xr:uid="{00000000-0005-0000-0000-000055070000}"/>
    <cellStyle name="Valuta 2 3 2 3 4 2" xfId="4560" xr:uid="{2AEB06AD-289A-4DB0-813E-6D906AB383F4}"/>
    <cellStyle name="Valuta 2 3 2 3 5" xfId="982" xr:uid="{00000000-0005-0000-0000-000056070000}"/>
    <cellStyle name="Valuta 2 3 2 3 5 2" xfId="4049" xr:uid="{0377F140-A0EC-4116-8B6C-C0928BF6772F}"/>
    <cellStyle name="Valuta 2 3 2 3 6" xfId="3484" xr:uid="{30904292-D279-4980-A211-747067FF12C6}"/>
    <cellStyle name="Valuta 2 3 2 4" xfId="482" xr:uid="{00000000-0005-0000-0000-000057070000}"/>
    <cellStyle name="Valuta 2 3 2 5" xfId="608" xr:uid="{00000000-0005-0000-0000-000058070000}"/>
    <cellStyle name="Valuta 2 3 2 5 2" xfId="1967" xr:uid="{00000000-0005-0000-0000-000059070000}"/>
    <cellStyle name="Valuta 2 3 2 5 2 2" xfId="5033" xr:uid="{035D54D9-7B8E-4543-AF75-8154659188FA}"/>
    <cellStyle name="Valuta 2 3 2 5 3" xfId="1611" xr:uid="{00000000-0005-0000-0000-00005A070000}"/>
    <cellStyle name="Valuta 2 3 2 5 3 2" xfId="4678" xr:uid="{A3B6EBBE-AD4C-436B-A026-D977B907FD5D}"/>
    <cellStyle name="Valuta 2 3 2 5 4" xfId="1178" xr:uid="{00000000-0005-0000-0000-00005B070000}"/>
    <cellStyle name="Valuta 2 3 2 5 4 2" xfId="4245" xr:uid="{6C23D84B-FBD3-4B2E-B8AA-65A9C6AD0DD2}"/>
    <cellStyle name="Valuta 2 3 2 5 5" xfId="3675" xr:uid="{9F58D8A7-2C04-4A6A-8329-DB6896DD5126}"/>
    <cellStyle name="Valuta 2 3 2 6" xfId="1800" xr:uid="{00000000-0005-0000-0000-00005C070000}"/>
    <cellStyle name="Valuta 2 3 2 6 2" xfId="4866" xr:uid="{8D4B91A0-2E82-4A87-A70F-B402A63BB9E5}"/>
    <cellStyle name="Valuta 2 3 2 7" xfId="1398" xr:uid="{00000000-0005-0000-0000-00005D070000}"/>
    <cellStyle name="Valuta 2 3 2 7 2" xfId="4465" xr:uid="{500B99FD-3310-418B-9565-4B259C63E581}"/>
    <cellStyle name="Valuta 2 3 2 8" xfId="885" xr:uid="{00000000-0005-0000-0000-00005E070000}"/>
    <cellStyle name="Valuta 2 3 2 8 2" xfId="3952" xr:uid="{2F090B46-E759-4621-9F99-284C56738151}"/>
    <cellStyle name="Valuta 2 3 2 9" xfId="3388" xr:uid="{B8E49385-7C65-4F6B-8F39-7EC33234140A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79" xr:uid="{00000000-0005-0000-0000-000063070000}"/>
    <cellStyle name="Valuta 2 3 3 2 2 2 2 2" xfId="5145" xr:uid="{CB5267E9-E0D3-44E7-93F6-0102CF43FB3A}"/>
    <cellStyle name="Valuta 2 3 3 2 2 2 3" xfId="1738" xr:uid="{00000000-0005-0000-0000-000064070000}"/>
    <cellStyle name="Valuta 2 3 3 2 2 2 3 2" xfId="4805" xr:uid="{8FD56EB6-1375-44BA-A8B2-79E1CB4C7EB7}"/>
    <cellStyle name="Valuta 2 3 3 2 2 2 4" xfId="1305" xr:uid="{00000000-0005-0000-0000-000065070000}"/>
    <cellStyle name="Valuta 2 3 3 2 2 2 4 2" xfId="4372" xr:uid="{0F1AC52A-5378-41DD-8DBD-E3AAB9EFA2F7}"/>
    <cellStyle name="Valuta 2 3 3 2 2 2 5" xfId="3802" xr:uid="{43DBE22D-005A-4D07-98D6-ED7F7096DDC0}"/>
    <cellStyle name="Valuta 2 3 3 2 2 3" xfId="1912" xr:uid="{00000000-0005-0000-0000-000066070000}"/>
    <cellStyle name="Valuta 2 3 3 2 2 3 2" xfId="4978" xr:uid="{5A59F0D3-DC71-4D23-8BF0-0CDEC4F779EF}"/>
    <cellStyle name="Valuta 2 3 3 2 2 4" xfId="1525" xr:uid="{00000000-0005-0000-0000-000067070000}"/>
    <cellStyle name="Valuta 2 3 3 2 2 4 2" xfId="4592" xr:uid="{DBCF2331-182A-4478-B1B8-3BDBCB252B71}"/>
    <cellStyle name="Valuta 2 3 3 2 2 5" xfId="1014" xr:uid="{00000000-0005-0000-0000-000068070000}"/>
    <cellStyle name="Valuta 2 3 3 2 2 5 2" xfId="4081" xr:uid="{478D6294-6437-41B4-B86D-A2FFC72FE05F}"/>
    <cellStyle name="Valuta 2 3 3 2 2 6" xfId="3516" xr:uid="{AD893D8B-736C-442E-9C84-B1C50FD8F8F6}"/>
    <cellStyle name="Valuta 2 3 3 2 3" xfId="485" xr:uid="{00000000-0005-0000-0000-000069070000}"/>
    <cellStyle name="Valuta 2 3 3 2 4" xfId="640" xr:uid="{00000000-0005-0000-0000-00006A070000}"/>
    <cellStyle name="Valuta 2 3 3 2 4 2" xfId="1999" xr:uid="{00000000-0005-0000-0000-00006B070000}"/>
    <cellStyle name="Valuta 2 3 3 2 4 2 2" xfId="5065" xr:uid="{81E4CCBC-6B11-4A5B-A6BD-4B8D6F7FD7D8}"/>
    <cellStyle name="Valuta 2 3 3 2 4 3" xfId="1643" xr:uid="{00000000-0005-0000-0000-00006C070000}"/>
    <cellStyle name="Valuta 2 3 3 2 4 3 2" xfId="4710" xr:uid="{20A0A0D7-7C04-4B20-9F78-28E5E2824E99}"/>
    <cellStyle name="Valuta 2 3 3 2 4 4" xfId="1210" xr:uid="{00000000-0005-0000-0000-00006D070000}"/>
    <cellStyle name="Valuta 2 3 3 2 4 4 2" xfId="4277" xr:uid="{EC87E750-8CEB-426C-B6F3-9F7615EB9F7F}"/>
    <cellStyle name="Valuta 2 3 3 2 4 5" xfId="3707" xr:uid="{D089E27C-3B80-49EC-B4D2-60A70C8FF569}"/>
    <cellStyle name="Valuta 2 3 3 2 5" xfId="1832" xr:uid="{00000000-0005-0000-0000-00006E070000}"/>
    <cellStyle name="Valuta 2 3 3 2 5 2" xfId="4898" xr:uid="{52492641-E5CE-42CF-9DA3-20928715D9C0}"/>
    <cellStyle name="Valuta 2 3 3 2 6" xfId="1430" xr:uid="{00000000-0005-0000-0000-00006F070000}"/>
    <cellStyle name="Valuta 2 3 3 2 6 2" xfId="4497" xr:uid="{6A440F5C-B954-409C-ABDF-1B17500F9234}"/>
    <cellStyle name="Valuta 2 3 3 2 7" xfId="918" xr:uid="{00000000-0005-0000-0000-000070070000}"/>
    <cellStyle name="Valuta 2 3 3 2 7 2" xfId="3985" xr:uid="{250DB11B-2A88-4EC7-8817-38B88F6A095B}"/>
    <cellStyle name="Valuta 2 3 3 2 8" xfId="3421" xr:uid="{0E1876C3-9860-4D0A-A1D1-E00ED9C13D65}"/>
    <cellStyle name="Valuta 2 3 3 3" xfId="293" xr:uid="{00000000-0005-0000-0000-000071070000}"/>
    <cellStyle name="Valuta 2 3 3 3 2" xfId="690" xr:uid="{00000000-0005-0000-0000-000072070000}"/>
    <cellStyle name="Valuta 2 3 3 3 2 2" xfId="2039" xr:uid="{00000000-0005-0000-0000-000073070000}"/>
    <cellStyle name="Valuta 2 3 3 3 2 2 2" xfId="5105" xr:uid="{23DCFE8E-D761-418D-9C80-D0CFCE660154}"/>
    <cellStyle name="Valuta 2 3 3 3 2 3" xfId="1693" xr:uid="{00000000-0005-0000-0000-000074070000}"/>
    <cellStyle name="Valuta 2 3 3 3 2 3 2" xfId="4760" xr:uid="{052AD421-8CF3-445C-8BE7-72B381792C4E}"/>
    <cellStyle name="Valuta 2 3 3 3 2 4" xfId="1260" xr:uid="{00000000-0005-0000-0000-000075070000}"/>
    <cellStyle name="Valuta 2 3 3 3 2 4 2" xfId="4327" xr:uid="{30DD4B12-51F9-4C4E-B55C-788FD040741C}"/>
    <cellStyle name="Valuta 2 3 3 3 2 5" xfId="3757" xr:uid="{11F2DEF1-D5F7-4A4D-A064-557CECEEA4F3}"/>
    <cellStyle name="Valuta 2 3 3 3 3" xfId="1872" xr:uid="{00000000-0005-0000-0000-000076070000}"/>
    <cellStyle name="Valuta 2 3 3 3 3 2" xfId="4938" xr:uid="{C5CAADBD-8F8D-4B2E-8333-1B672702F9F6}"/>
    <cellStyle name="Valuta 2 3 3 3 4" xfId="1480" xr:uid="{00000000-0005-0000-0000-000077070000}"/>
    <cellStyle name="Valuta 2 3 3 3 4 2" xfId="4547" xr:uid="{1D63417E-42CC-4685-A407-EA28F7165A7C}"/>
    <cellStyle name="Valuta 2 3 3 3 5" xfId="969" xr:uid="{00000000-0005-0000-0000-000078070000}"/>
    <cellStyle name="Valuta 2 3 3 3 5 2" xfId="4036" xr:uid="{0C76C185-6D91-4EE8-8ED2-BC8EBABB8107}"/>
    <cellStyle name="Valuta 2 3 3 3 6" xfId="3471" xr:uid="{82542393-03C3-4BF4-B15E-89B878E1E212}"/>
    <cellStyle name="Valuta 2 3 3 4" xfId="484" xr:uid="{00000000-0005-0000-0000-000079070000}"/>
    <cellStyle name="Valuta 2 3 3 5" xfId="598" xr:uid="{00000000-0005-0000-0000-00007A070000}"/>
    <cellStyle name="Valuta 2 3 3 5 2" xfId="1959" xr:uid="{00000000-0005-0000-0000-00007B070000}"/>
    <cellStyle name="Valuta 2 3 3 5 2 2" xfId="5025" xr:uid="{F029BFA9-CC73-45B6-B820-D6604EC873E3}"/>
    <cellStyle name="Valuta 2 3 3 5 3" xfId="1601" xr:uid="{00000000-0005-0000-0000-00007C070000}"/>
    <cellStyle name="Valuta 2 3 3 5 3 2" xfId="4668" xr:uid="{D85D83E1-039B-449C-9193-70DBC5BCCF09}"/>
    <cellStyle name="Valuta 2 3 3 5 4" xfId="1168" xr:uid="{00000000-0005-0000-0000-00007D070000}"/>
    <cellStyle name="Valuta 2 3 3 5 4 2" xfId="4235" xr:uid="{4B504EEB-C328-4C37-80D8-337A6AD7D351}"/>
    <cellStyle name="Valuta 2 3 3 5 5" xfId="3665" xr:uid="{9B076AEC-BDA4-4CA7-A825-B934C35B036E}"/>
    <cellStyle name="Valuta 2 3 3 6" xfId="1792" xr:uid="{00000000-0005-0000-0000-00007E070000}"/>
    <cellStyle name="Valuta 2 3 3 6 2" xfId="4858" xr:uid="{BDA84FCC-2399-4A18-9D34-911F45AB82DC}"/>
    <cellStyle name="Valuta 2 3 3 7" xfId="1386" xr:uid="{00000000-0005-0000-0000-00007F070000}"/>
    <cellStyle name="Valuta 2 3 3 7 2" xfId="4453" xr:uid="{BB56E44D-D627-4237-8BEB-4490D6AD5C87}"/>
    <cellStyle name="Valuta 2 3 3 8" xfId="872" xr:uid="{00000000-0005-0000-0000-000080070000}"/>
    <cellStyle name="Valuta 2 3 3 8 2" xfId="3939" xr:uid="{B965B404-2FF2-4FD9-AC5B-E908663426E1}"/>
    <cellStyle name="Valuta 2 3 3 9" xfId="3377" xr:uid="{959D0CA2-F324-400B-A5B0-8EC6B9582BD4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3" xr:uid="{00000000-0005-0000-0000-000084070000}"/>
    <cellStyle name="Valuta 2 3 4 2 2 2 2" xfId="5129" xr:uid="{CEE84199-B4FE-4A9D-9036-88E7026EDF00}"/>
    <cellStyle name="Valuta 2 3 4 2 2 3" xfId="1722" xr:uid="{00000000-0005-0000-0000-000085070000}"/>
    <cellStyle name="Valuta 2 3 4 2 2 3 2" xfId="4789" xr:uid="{5431ABCE-13CA-4F94-B618-44FCAEBF6668}"/>
    <cellStyle name="Valuta 2 3 4 2 2 4" xfId="1289" xr:uid="{00000000-0005-0000-0000-000086070000}"/>
    <cellStyle name="Valuta 2 3 4 2 2 4 2" xfId="4356" xr:uid="{1FC72579-8C17-408E-9A7C-8838AF64BCFB}"/>
    <cellStyle name="Valuta 2 3 4 2 2 5" xfId="3786" xr:uid="{F0C5970A-BA1E-477A-8626-5F9F7846FA65}"/>
    <cellStyle name="Valuta 2 3 4 2 3" xfId="1896" xr:uid="{00000000-0005-0000-0000-000087070000}"/>
    <cellStyle name="Valuta 2 3 4 2 3 2" xfId="4962" xr:uid="{C43769D0-57EE-46ED-9CCE-FEEFBC43ACE5}"/>
    <cellStyle name="Valuta 2 3 4 2 4" xfId="1509" xr:uid="{00000000-0005-0000-0000-000088070000}"/>
    <cellStyle name="Valuta 2 3 4 2 4 2" xfId="4576" xr:uid="{D01B0944-AED4-4817-9335-CFF0A738871C}"/>
    <cellStyle name="Valuta 2 3 4 2 5" xfId="998" xr:uid="{00000000-0005-0000-0000-000089070000}"/>
    <cellStyle name="Valuta 2 3 4 2 5 2" xfId="4065" xr:uid="{A4923075-6F7A-4D10-AE4B-F22C70913F49}"/>
    <cellStyle name="Valuta 2 3 4 2 6" xfId="3500" xr:uid="{B24A8D27-7CCD-4EF0-87CB-DE00C7BCB48B}"/>
    <cellStyle name="Valuta 2 3 4 3" xfId="486" xr:uid="{00000000-0005-0000-0000-00008A070000}"/>
    <cellStyle name="Valuta 2 3 4 4" xfId="624" xr:uid="{00000000-0005-0000-0000-00008B070000}"/>
    <cellStyle name="Valuta 2 3 4 4 2" xfId="1983" xr:uid="{00000000-0005-0000-0000-00008C070000}"/>
    <cellStyle name="Valuta 2 3 4 4 2 2" xfId="5049" xr:uid="{B03B6A4A-238E-4375-BA23-CAF76E079A5E}"/>
    <cellStyle name="Valuta 2 3 4 4 3" xfId="1627" xr:uid="{00000000-0005-0000-0000-00008D070000}"/>
    <cellStyle name="Valuta 2 3 4 4 3 2" xfId="4694" xr:uid="{EC3194A9-65AD-41EF-AE45-7AE762532CD3}"/>
    <cellStyle name="Valuta 2 3 4 4 4" xfId="1194" xr:uid="{00000000-0005-0000-0000-00008E070000}"/>
    <cellStyle name="Valuta 2 3 4 4 4 2" xfId="4261" xr:uid="{5A2F3D67-3B31-420D-A422-F7F11333460F}"/>
    <cellStyle name="Valuta 2 3 4 4 5" xfId="3691" xr:uid="{4A16AE2C-21E0-4F8D-ACC2-D0DCA4ADFABE}"/>
    <cellStyle name="Valuta 2 3 4 5" xfId="1816" xr:uid="{00000000-0005-0000-0000-00008F070000}"/>
    <cellStyle name="Valuta 2 3 4 5 2" xfId="4882" xr:uid="{5389B4A9-88A6-43E8-92AC-6D49DF4FBCCC}"/>
    <cellStyle name="Valuta 2 3 4 6" xfId="1414" xr:uid="{00000000-0005-0000-0000-000090070000}"/>
    <cellStyle name="Valuta 2 3 4 6 2" xfId="4481" xr:uid="{B3951745-236B-4C9C-9581-D9639666D724}"/>
    <cellStyle name="Valuta 2 3 4 7" xfId="902" xr:uid="{00000000-0005-0000-0000-000091070000}"/>
    <cellStyle name="Valuta 2 3 4 7 2" xfId="3969" xr:uid="{D5075F23-0AB0-4F8B-B2EC-C23231529EFC}"/>
    <cellStyle name="Valuta 2 3 4 8" xfId="3405" xr:uid="{DA154EA8-7288-40BB-8A62-66DF8EC06BD9}"/>
    <cellStyle name="Valuta 2 3 5" xfId="277" xr:uid="{00000000-0005-0000-0000-000092070000}"/>
    <cellStyle name="Valuta 2 3 5 2" xfId="674" xr:uid="{00000000-0005-0000-0000-000093070000}"/>
    <cellStyle name="Valuta 2 3 5 2 2" xfId="2023" xr:uid="{00000000-0005-0000-0000-000094070000}"/>
    <cellStyle name="Valuta 2 3 5 2 2 2" xfId="5089" xr:uid="{0753C865-C3A3-4C36-91A6-F3C6CA8EAA3A}"/>
    <cellStyle name="Valuta 2 3 5 2 3" xfId="1677" xr:uid="{00000000-0005-0000-0000-000095070000}"/>
    <cellStyle name="Valuta 2 3 5 2 3 2" xfId="4744" xr:uid="{1BB5266D-C654-4EB5-9E98-EA22FF01D99F}"/>
    <cellStyle name="Valuta 2 3 5 2 4" xfId="1244" xr:uid="{00000000-0005-0000-0000-000096070000}"/>
    <cellStyle name="Valuta 2 3 5 2 4 2" xfId="4311" xr:uid="{5C2576A3-E776-4F5D-AE06-029AB32A4582}"/>
    <cellStyle name="Valuta 2 3 5 2 5" xfId="3741" xr:uid="{C4F34011-E6FE-4574-939B-4F117B82F917}"/>
    <cellStyle name="Valuta 2 3 5 3" xfId="1856" xr:uid="{00000000-0005-0000-0000-000097070000}"/>
    <cellStyle name="Valuta 2 3 5 3 2" xfId="4922" xr:uid="{47949CCF-C570-4B5E-B36A-A694BCF8E385}"/>
    <cellStyle name="Valuta 2 3 5 4" xfId="1464" xr:uid="{00000000-0005-0000-0000-000098070000}"/>
    <cellStyle name="Valuta 2 3 5 4 2" xfId="4531" xr:uid="{6186870A-8489-4053-BEBA-7FB1D7D72A53}"/>
    <cellStyle name="Valuta 2 3 5 5" xfId="953" xr:uid="{00000000-0005-0000-0000-000099070000}"/>
    <cellStyle name="Valuta 2 3 5 5 2" xfId="4020" xr:uid="{2897AB2D-7144-4FF0-A775-E4B24DF0154B}"/>
    <cellStyle name="Valuta 2 3 5 6" xfId="3455" xr:uid="{6F11A4D0-5F8D-4C34-9414-3BEA9F3505B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3" xr:uid="{00000000-0005-0000-0000-00009D070000}"/>
    <cellStyle name="Valuta 2 3 7 2 2 2" xfId="5009" xr:uid="{DC63C241-60EB-4132-8885-839B034921FC}"/>
    <cellStyle name="Valuta 2 3 7 2 3" xfId="1585" xr:uid="{00000000-0005-0000-0000-00009E070000}"/>
    <cellStyle name="Valuta 2 3 7 2 3 2" xfId="4652" xr:uid="{394B2D4F-F456-4BF1-8817-0551431A23BA}"/>
    <cellStyle name="Valuta 2 3 7 2 4" xfId="1152" xr:uid="{00000000-0005-0000-0000-00009F070000}"/>
    <cellStyle name="Valuta 2 3 7 2 4 2" xfId="4219" xr:uid="{B3AACA7C-6E31-4619-AA3A-AC9486D9EF4D}"/>
    <cellStyle name="Valuta 2 3 7 2 5" xfId="3649" xr:uid="{229D9FD8-8584-43F1-AFF8-2E8826F28961}"/>
    <cellStyle name="Valuta 2 3 7 3" xfId="1776" xr:uid="{00000000-0005-0000-0000-0000A0070000}"/>
    <cellStyle name="Valuta 2 3 7 3 2" xfId="4842" xr:uid="{4B1F8BA0-A54A-471B-A5FC-130CB405FF25}"/>
    <cellStyle name="Valuta 2 3 7 4" xfId="1370" xr:uid="{00000000-0005-0000-0000-0000A1070000}"/>
    <cellStyle name="Valuta 2 3 7 4 2" xfId="4437" xr:uid="{F449852D-617D-44DA-9A75-79B477521E6E}"/>
    <cellStyle name="Valuta 2 3 7 5" xfId="856" xr:uid="{00000000-0005-0000-0000-0000A2070000}"/>
    <cellStyle name="Valuta 2 3 7 5 2" xfId="3923" xr:uid="{9A70053A-04E6-4287-9FD5-10F9EBD16056}"/>
    <cellStyle name="Valuta 2 3 7 6" xfId="3361" xr:uid="{4B0B56E0-52A5-4BF2-AE84-CEE768923003}"/>
    <cellStyle name="Valuta 2 3 8" xfId="572" xr:uid="{00000000-0005-0000-0000-0000A3070000}"/>
    <cellStyle name="Valuta 2 3 8 2" xfId="1935" xr:uid="{00000000-0005-0000-0000-0000A4070000}"/>
    <cellStyle name="Valuta 2 3 8 2 2" xfId="5001" xr:uid="{7065A022-AAF2-4D7D-8270-49E560A60B83}"/>
    <cellStyle name="Valuta 2 3 8 3" xfId="1575" xr:uid="{00000000-0005-0000-0000-0000A5070000}"/>
    <cellStyle name="Valuta 2 3 8 3 2" xfId="4642" xr:uid="{3E72DBD3-9FDB-429E-88B8-815CE0122319}"/>
    <cellStyle name="Valuta 2 3 8 4" xfId="1142" xr:uid="{00000000-0005-0000-0000-0000A6070000}"/>
    <cellStyle name="Valuta 2 3 8 4 2" xfId="4209" xr:uid="{CA5EF1EA-93CA-4D84-8A75-9479710AD005}"/>
    <cellStyle name="Valuta 2 3 8 5" xfId="3639" xr:uid="{75A1D3B1-93CC-4066-BFA3-771B57C2DB16}"/>
    <cellStyle name="Valuta 2 3 9" xfId="1768" xr:uid="{00000000-0005-0000-0000-0000A7070000}"/>
    <cellStyle name="Valuta 2 3 9 2" xfId="4834" xr:uid="{94463EE1-7C76-4866-B926-B36EFEEB5FBF}"/>
    <cellStyle name="Valuta 2 4" xfId="181" xr:uid="{00000000-0005-0000-0000-0000A8070000}"/>
    <cellStyle name="Valuta 2 4 10" xfId="3363" xr:uid="{4A2FDBD8-5274-4D8B-A2FA-1F464DFCEE91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89" xr:uid="{00000000-0005-0000-0000-0000AD070000}"/>
    <cellStyle name="Valuta 2 4 2 2 2 2 2 2" xfId="5155" xr:uid="{71B52762-0CCD-48AD-A68D-C32DFE2E3FDA}"/>
    <cellStyle name="Valuta 2 4 2 2 2 2 3" xfId="1748" xr:uid="{00000000-0005-0000-0000-0000AE070000}"/>
    <cellStyle name="Valuta 2 4 2 2 2 2 3 2" xfId="4815" xr:uid="{A18D6FDE-A4B4-4C35-B1EB-3CC1F5E1F08C}"/>
    <cellStyle name="Valuta 2 4 2 2 2 2 4" xfId="1315" xr:uid="{00000000-0005-0000-0000-0000AF070000}"/>
    <cellStyle name="Valuta 2 4 2 2 2 2 4 2" xfId="4382" xr:uid="{136072EF-BFFB-418C-A8A7-65722DFDD5BF}"/>
    <cellStyle name="Valuta 2 4 2 2 2 2 5" xfId="3812" xr:uid="{A255D924-F738-4DB8-8CED-116501D86486}"/>
    <cellStyle name="Valuta 2 4 2 2 2 3" xfId="1922" xr:uid="{00000000-0005-0000-0000-0000B0070000}"/>
    <cellStyle name="Valuta 2 4 2 2 2 3 2" xfId="4988" xr:uid="{9EC929BC-10F5-4266-9F33-A40C7AB6438B}"/>
    <cellStyle name="Valuta 2 4 2 2 2 4" xfId="1535" xr:uid="{00000000-0005-0000-0000-0000B1070000}"/>
    <cellStyle name="Valuta 2 4 2 2 2 4 2" xfId="4602" xr:uid="{B101A637-B9DD-423C-81E6-2FB8D1418E31}"/>
    <cellStyle name="Valuta 2 4 2 2 2 5" xfId="1024" xr:uid="{00000000-0005-0000-0000-0000B2070000}"/>
    <cellStyle name="Valuta 2 4 2 2 2 5 2" xfId="4091" xr:uid="{6D5D30AB-A571-4D23-A23B-8CEDCC605CD3}"/>
    <cellStyle name="Valuta 2 4 2 2 2 6" xfId="3526" xr:uid="{B3D91D17-4C53-4A23-9880-13BCE3AC5907}"/>
    <cellStyle name="Valuta 2 4 2 2 3" xfId="489" xr:uid="{00000000-0005-0000-0000-0000B3070000}"/>
    <cellStyle name="Valuta 2 4 2 2 4" xfId="650" xr:uid="{00000000-0005-0000-0000-0000B4070000}"/>
    <cellStyle name="Valuta 2 4 2 2 4 2" xfId="2009" xr:uid="{00000000-0005-0000-0000-0000B5070000}"/>
    <cellStyle name="Valuta 2 4 2 2 4 2 2" xfId="5075" xr:uid="{2B82DE27-9C22-455B-9D38-0E65B904F259}"/>
    <cellStyle name="Valuta 2 4 2 2 4 3" xfId="1653" xr:uid="{00000000-0005-0000-0000-0000B6070000}"/>
    <cellStyle name="Valuta 2 4 2 2 4 3 2" xfId="4720" xr:uid="{BD378059-8AA3-49D8-A0BF-88708E2664B2}"/>
    <cellStyle name="Valuta 2 4 2 2 4 4" xfId="1220" xr:uid="{00000000-0005-0000-0000-0000B7070000}"/>
    <cellStyle name="Valuta 2 4 2 2 4 4 2" xfId="4287" xr:uid="{7CC7FA77-DD0F-4B0E-9386-B655F1BECEAD}"/>
    <cellStyle name="Valuta 2 4 2 2 4 5" xfId="3717" xr:uid="{5526750F-961B-4AF0-A866-02FD72D88D99}"/>
    <cellStyle name="Valuta 2 4 2 2 5" xfId="1842" xr:uid="{00000000-0005-0000-0000-0000B8070000}"/>
    <cellStyle name="Valuta 2 4 2 2 5 2" xfId="4908" xr:uid="{92466A91-B137-4577-AA7F-2BA7D730DA39}"/>
    <cellStyle name="Valuta 2 4 2 2 6" xfId="1440" xr:uid="{00000000-0005-0000-0000-0000B9070000}"/>
    <cellStyle name="Valuta 2 4 2 2 6 2" xfId="4507" xr:uid="{38E1E50C-C483-470C-8173-BFD2D580ABBC}"/>
    <cellStyle name="Valuta 2 4 2 2 7" xfId="928" xr:uid="{00000000-0005-0000-0000-0000BA070000}"/>
    <cellStyle name="Valuta 2 4 2 2 7 2" xfId="3995" xr:uid="{C89C9D1E-9F7F-4F8B-8322-8FD925629FF4}"/>
    <cellStyle name="Valuta 2 4 2 2 8" xfId="3431" xr:uid="{6FCFA327-F7BC-4398-85C5-B9BBD473E26F}"/>
    <cellStyle name="Valuta 2 4 2 3" xfId="308" xr:uid="{00000000-0005-0000-0000-0000BB070000}"/>
    <cellStyle name="Valuta 2 4 2 3 2" xfId="705" xr:uid="{00000000-0005-0000-0000-0000BC070000}"/>
    <cellStyle name="Valuta 2 4 2 3 2 2" xfId="2049" xr:uid="{00000000-0005-0000-0000-0000BD070000}"/>
    <cellStyle name="Valuta 2 4 2 3 2 2 2" xfId="5115" xr:uid="{D2F718C6-D190-4D4B-8E92-B4365273BCED}"/>
    <cellStyle name="Valuta 2 4 2 3 2 3" xfId="1708" xr:uid="{00000000-0005-0000-0000-0000BE070000}"/>
    <cellStyle name="Valuta 2 4 2 3 2 3 2" xfId="4775" xr:uid="{5FF96A6F-5345-4727-809F-94269421AB2B}"/>
    <cellStyle name="Valuta 2 4 2 3 2 4" xfId="1275" xr:uid="{00000000-0005-0000-0000-0000BF070000}"/>
    <cellStyle name="Valuta 2 4 2 3 2 4 2" xfId="4342" xr:uid="{4BB3FADA-BC07-4759-B913-1DC064B41F33}"/>
    <cellStyle name="Valuta 2 4 2 3 2 5" xfId="3772" xr:uid="{98888327-CA36-4980-AB39-F6339A0B91EE}"/>
    <cellStyle name="Valuta 2 4 2 3 3" xfId="1882" xr:uid="{00000000-0005-0000-0000-0000C0070000}"/>
    <cellStyle name="Valuta 2 4 2 3 3 2" xfId="4948" xr:uid="{10AEDA2D-423B-4179-8CAF-90E99AD3BB24}"/>
    <cellStyle name="Valuta 2 4 2 3 4" xfId="1495" xr:uid="{00000000-0005-0000-0000-0000C1070000}"/>
    <cellStyle name="Valuta 2 4 2 3 4 2" xfId="4562" xr:uid="{68030601-6BAB-43FB-82F0-35D1AC27614F}"/>
    <cellStyle name="Valuta 2 4 2 3 5" xfId="984" xr:uid="{00000000-0005-0000-0000-0000C2070000}"/>
    <cellStyle name="Valuta 2 4 2 3 5 2" xfId="4051" xr:uid="{64610E74-0CB3-4714-8246-64A6A91CE631}"/>
    <cellStyle name="Valuta 2 4 2 3 6" xfId="3486" xr:uid="{B190F436-212E-446B-AE82-D1278BECA1B9}"/>
    <cellStyle name="Valuta 2 4 2 4" xfId="488" xr:uid="{00000000-0005-0000-0000-0000C3070000}"/>
    <cellStyle name="Valuta 2 4 2 5" xfId="610" xr:uid="{00000000-0005-0000-0000-0000C4070000}"/>
    <cellStyle name="Valuta 2 4 2 5 2" xfId="1969" xr:uid="{00000000-0005-0000-0000-0000C5070000}"/>
    <cellStyle name="Valuta 2 4 2 5 2 2" xfId="5035" xr:uid="{B2AD7E51-112A-449D-883A-65D830FC3820}"/>
    <cellStyle name="Valuta 2 4 2 5 3" xfId="1613" xr:uid="{00000000-0005-0000-0000-0000C6070000}"/>
    <cellStyle name="Valuta 2 4 2 5 3 2" xfId="4680" xr:uid="{A1700AE4-1624-436E-8DC4-229F1133E8FF}"/>
    <cellStyle name="Valuta 2 4 2 5 4" xfId="1180" xr:uid="{00000000-0005-0000-0000-0000C7070000}"/>
    <cellStyle name="Valuta 2 4 2 5 4 2" xfId="4247" xr:uid="{995C9F8E-98B6-467F-849C-4F079CC84DFD}"/>
    <cellStyle name="Valuta 2 4 2 5 5" xfId="3677" xr:uid="{51957956-1DA5-44D2-91EC-DBB7FAA908A9}"/>
    <cellStyle name="Valuta 2 4 2 6" xfId="1802" xr:uid="{00000000-0005-0000-0000-0000C8070000}"/>
    <cellStyle name="Valuta 2 4 2 6 2" xfId="4868" xr:uid="{81480535-8B2E-4962-B82B-D02404ED3B6C}"/>
    <cellStyle name="Valuta 2 4 2 7" xfId="1400" xr:uid="{00000000-0005-0000-0000-0000C9070000}"/>
    <cellStyle name="Valuta 2 4 2 7 2" xfId="4467" xr:uid="{5598DAD2-B353-4E5C-B45B-1D634822008B}"/>
    <cellStyle name="Valuta 2 4 2 8" xfId="887" xr:uid="{00000000-0005-0000-0000-0000CA070000}"/>
    <cellStyle name="Valuta 2 4 2 8 2" xfId="3954" xr:uid="{6EA2B268-3C66-4318-A1A1-A336652B754A}"/>
    <cellStyle name="Valuta 2 4 2 9" xfId="3390" xr:uid="{6935AE26-1252-47EE-ADE5-0297B0BF6DE3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5" xr:uid="{00000000-0005-0000-0000-0000CE070000}"/>
    <cellStyle name="Valuta 2 4 3 2 2 2 2" xfId="5131" xr:uid="{C1742D01-C7EB-4F29-AA9F-6F31564DEF77}"/>
    <cellStyle name="Valuta 2 4 3 2 2 3" xfId="1724" xr:uid="{00000000-0005-0000-0000-0000CF070000}"/>
    <cellStyle name="Valuta 2 4 3 2 2 3 2" xfId="4791" xr:uid="{D272F64F-67A0-4AA2-ACA0-D9CF3823A341}"/>
    <cellStyle name="Valuta 2 4 3 2 2 4" xfId="1291" xr:uid="{00000000-0005-0000-0000-0000D0070000}"/>
    <cellStyle name="Valuta 2 4 3 2 2 4 2" xfId="4358" xr:uid="{A0B7571E-7CA2-4320-A155-717561047F34}"/>
    <cellStyle name="Valuta 2 4 3 2 2 5" xfId="3788" xr:uid="{88FCAC22-C313-4296-9C4B-9EE703A09989}"/>
    <cellStyle name="Valuta 2 4 3 2 3" xfId="1898" xr:uid="{00000000-0005-0000-0000-0000D1070000}"/>
    <cellStyle name="Valuta 2 4 3 2 3 2" xfId="4964" xr:uid="{E4110E2F-8C70-417D-8BFC-871DC72F5DB2}"/>
    <cellStyle name="Valuta 2 4 3 2 4" xfId="1511" xr:uid="{00000000-0005-0000-0000-0000D2070000}"/>
    <cellStyle name="Valuta 2 4 3 2 4 2" xfId="4578" xr:uid="{DCA8164C-872E-4B38-86B5-6BFC15AD3D39}"/>
    <cellStyle name="Valuta 2 4 3 2 5" xfId="1000" xr:uid="{00000000-0005-0000-0000-0000D3070000}"/>
    <cellStyle name="Valuta 2 4 3 2 5 2" xfId="4067" xr:uid="{F63FD99E-48C8-4520-AB03-C02E7B518E02}"/>
    <cellStyle name="Valuta 2 4 3 2 6" xfId="3502" xr:uid="{5B29076B-2B86-4723-93ED-3B7214FE9CCF}"/>
    <cellStyle name="Valuta 2 4 3 3" xfId="490" xr:uid="{00000000-0005-0000-0000-0000D4070000}"/>
    <cellStyle name="Valuta 2 4 3 4" xfId="626" xr:uid="{00000000-0005-0000-0000-0000D5070000}"/>
    <cellStyle name="Valuta 2 4 3 4 2" xfId="1985" xr:uid="{00000000-0005-0000-0000-0000D6070000}"/>
    <cellStyle name="Valuta 2 4 3 4 2 2" xfId="5051" xr:uid="{92B95872-D117-427A-AE6C-6FDB3B6C4947}"/>
    <cellStyle name="Valuta 2 4 3 4 3" xfId="1629" xr:uid="{00000000-0005-0000-0000-0000D7070000}"/>
    <cellStyle name="Valuta 2 4 3 4 3 2" xfId="4696" xr:uid="{B64CD736-B75F-4B93-B4E3-31F31D94DFE1}"/>
    <cellStyle name="Valuta 2 4 3 4 4" xfId="1196" xr:uid="{00000000-0005-0000-0000-0000D8070000}"/>
    <cellStyle name="Valuta 2 4 3 4 4 2" xfId="4263" xr:uid="{44DC4890-D469-42B8-B303-F2C44F980104}"/>
    <cellStyle name="Valuta 2 4 3 4 5" xfId="3693" xr:uid="{3A236924-AFED-4D04-A6F7-08DAB85BF7DC}"/>
    <cellStyle name="Valuta 2 4 3 5" xfId="1818" xr:uid="{00000000-0005-0000-0000-0000D9070000}"/>
    <cellStyle name="Valuta 2 4 3 5 2" xfId="4884" xr:uid="{2A4CD83C-C206-4CD9-9EA1-D798789E1577}"/>
    <cellStyle name="Valuta 2 4 3 6" xfId="1416" xr:uid="{00000000-0005-0000-0000-0000DA070000}"/>
    <cellStyle name="Valuta 2 4 3 6 2" xfId="4483" xr:uid="{94BA9F6D-E323-479D-B6D2-229DD87544B6}"/>
    <cellStyle name="Valuta 2 4 3 7" xfId="904" xr:uid="{00000000-0005-0000-0000-0000DB070000}"/>
    <cellStyle name="Valuta 2 4 3 7 2" xfId="3971" xr:uid="{69A2F8C5-CD01-483C-A15D-EAD7F33E2CA7}"/>
    <cellStyle name="Valuta 2 4 3 8" xfId="3407" xr:uid="{1CF94371-FC9F-4E34-B242-C0C79B4D5C9B}"/>
    <cellStyle name="Valuta 2 4 4" xfId="279" xr:uid="{00000000-0005-0000-0000-0000DC070000}"/>
    <cellStyle name="Valuta 2 4 4 2" xfId="676" xr:uid="{00000000-0005-0000-0000-0000DD070000}"/>
    <cellStyle name="Valuta 2 4 4 2 2" xfId="2025" xr:uid="{00000000-0005-0000-0000-0000DE070000}"/>
    <cellStyle name="Valuta 2 4 4 2 2 2" xfId="5091" xr:uid="{D6884E19-CB58-4FC9-9E6D-0ACB0B3B60CF}"/>
    <cellStyle name="Valuta 2 4 4 2 3" xfId="1679" xr:uid="{00000000-0005-0000-0000-0000DF070000}"/>
    <cellStyle name="Valuta 2 4 4 2 3 2" xfId="4746" xr:uid="{E417EEED-CDA7-4797-841E-6D9838500927}"/>
    <cellStyle name="Valuta 2 4 4 2 4" xfId="1246" xr:uid="{00000000-0005-0000-0000-0000E0070000}"/>
    <cellStyle name="Valuta 2 4 4 2 4 2" xfId="4313" xr:uid="{31FF2067-ACEA-495A-BD1E-6C32AD3B4722}"/>
    <cellStyle name="Valuta 2 4 4 2 5" xfId="3743" xr:uid="{49371050-9AC0-47FF-B45F-790A6E46E136}"/>
    <cellStyle name="Valuta 2 4 4 3" xfId="1858" xr:uid="{00000000-0005-0000-0000-0000E1070000}"/>
    <cellStyle name="Valuta 2 4 4 3 2" xfId="4924" xr:uid="{A97B9B63-E909-4B53-8FAF-103845112AFB}"/>
    <cellStyle name="Valuta 2 4 4 4" xfId="1466" xr:uid="{00000000-0005-0000-0000-0000E2070000}"/>
    <cellStyle name="Valuta 2 4 4 4 2" xfId="4533" xr:uid="{91C9764C-149E-44DE-ADD4-DF224E82E905}"/>
    <cellStyle name="Valuta 2 4 4 5" xfId="955" xr:uid="{00000000-0005-0000-0000-0000E3070000}"/>
    <cellStyle name="Valuta 2 4 4 5 2" xfId="4022" xr:uid="{7BB542C2-5180-47C2-A369-148F827E2E1B}"/>
    <cellStyle name="Valuta 2 4 4 6" xfId="3457" xr:uid="{965E656D-054B-403B-9E59-21F5876A3247}"/>
    <cellStyle name="Valuta 2 4 5" xfId="487" xr:uid="{00000000-0005-0000-0000-0000E4070000}"/>
    <cellStyle name="Valuta 2 4 6" xfId="584" xr:uid="{00000000-0005-0000-0000-0000E5070000}"/>
    <cellStyle name="Valuta 2 4 6 2" xfId="1945" xr:uid="{00000000-0005-0000-0000-0000E6070000}"/>
    <cellStyle name="Valuta 2 4 6 2 2" xfId="5011" xr:uid="{54EA941C-C742-4F9E-8CB6-58E1181F7B34}"/>
    <cellStyle name="Valuta 2 4 6 3" xfId="1587" xr:uid="{00000000-0005-0000-0000-0000E7070000}"/>
    <cellStyle name="Valuta 2 4 6 3 2" xfId="4654" xr:uid="{C618DE29-33AF-4A93-863A-8C93463ADC95}"/>
    <cellStyle name="Valuta 2 4 6 4" xfId="1154" xr:uid="{00000000-0005-0000-0000-0000E8070000}"/>
    <cellStyle name="Valuta 2 4 6 4 2" xfId="4221" xr:uid="{19E26455-167B-48B8-AE99-192E04FB3187}"/>
    <cellStyle name="Valuta 2 4 6 5" xfId="3651" xr:uid="{95568872-2068-4DA0-A9C5-076F9FE4A1EF}"/>
    <cellStyle name="Valuta 2 4 7" xfId="1778" xr:uid="{00000000-0005-0000-0000-0000E9070000}"/>
    <cellStyle name="Valuta 2 4 7 2" xfId="4844" xr:uid="{6D3F0DDC-BF71-4A95-866F-A98FA934C5CD}"/>
    <cellStyle name="Valuta 2 4 8" xfId="1372" xr:uid="{00000000-0005-0000-0000-0000EA070000}"/>
    <cellStyle name="Valuta 2 4 8 2" xfId="4439" xr:uid="{9F47C00F-EAE9-4D26-910C-9AB59625E81C}"/>
    <cellStyle name="Valuta 2 4 9" xfId="858" xr:uid="{00000000-0005-0000-0000-0000EB070000}"/>
    <cellStyle name="Valuta 2 4 9 2" xfId="3925" xr:uid="{2284968A-A963-468D-9D84-41BF721A6643}"/>
    <cellStyle name="Valuta 2 5" xfId="183" xr:uid="{00000000-0005-0000-0000-0000EC070000}"/>
    <cellStyle name="Valuta 2 5 10" xfId="3365" xr:uid="{CB3D7B6F-8FC8-4281-9E6B-101EEF19D3D6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1" xr:uid="{00000000-0005-0000-0000-0000F1070000}"/>
    <cellStyle name="Valuta 2 5 2 2 2 2 2 2" xfId="5157" xr:uid="{508BC75E-A651-4D70-BDC6-07F7AD0F469A}"/>
    <cellStyle name="Valuta 2 5 2 2 2 2 3" xfId="1750" xr:uid="{00000000-0005-0000-0000-0000F2070000}"/>
    <cellStyle name="Valuta 2 5 2 2 2 2 3 2" xfId="4817" xr:uid="{CEE6B74A-19A6-40A1-A5C1-243A7637E229}"/>
    <cellStyle name="Valuta 2 5 2 2 2 2 4" xfId="1317" xr:uid="{00000000-0005-0000-0000-0000F3070000}"/>
    <cellStyle name="Valuta 2 5 2 2 2 2 4 2" xfId="4384" xr:uid="{D35CEB6A-3A5D-4F2F-9DE9-761446B67584}"/>
    <cellStyle name="Valuta 2 5 2 2 2 2 5" xfId="3814" xr:uid="{042BA106-847A-4298-981D-A256E4D27B23}"/>
    <cellStyle name="Valuta 2 5 2 2 2 3" xfId="1924" xr:uid="{00000000-0005-0000-0000-0000F4070000}"/>
    <cellStyle name="Valuta 2 5 2 2 2 3 2" xfId="4990" xr:uid="{1DE53234-C994-485B-B55D-C1196FA8D0D9}"/>
    <cellStyle name="Valuta 2 5 2 2 2 4" xfId="1537" xr:uid="{00000000-0005-0000-0000-0000F5070000}"/>
    <cellStyle name="Valuta 2 5 2 2 2 4 2" xfId="4604" xr:uid="{322989F6-B1E0-4495-8AD1-23236412B771}"/>
    <cellStyle name="Valuta 2 5 2 2 2 5" xfId="1026" xr:uid="{00000000-0005-0000-0000-0000F6070000}"/>
    <cellStyle name="Valuta 2 5 2 2 2 5 2" xfId="4093" xr:uid="{111AC6E7-75EA-436F-A052-6DB6635C707F}"/>
    <cellStyle name="Valuta 2 5 2 2 2 6" xfId="3528" xr:uid="{315ECC7B-C936-4DC5-9666-12F0C1FF5A8A}"/>
    <cellStyle name="Valuta 2 5 2 2 3" xfId="493" xr:uid="{00000000-0005-0000-0000-0000F7070000}"/>
    <cellStyle name="Valuta 2 5 2 2 4" xfId="652" xr:uid="{00000000-0005-0000-0000-0000F8070000}"/>
    <cellStyle name="Valuta 2 5 2 2 4 2" xfId="2011" xr:uid="{00000000-0005-0000-0000-0000F9070000}"/>
    <cellStyle name="Valuta 2 5 2 2 4 2 2" xfId="5077" xr:uid="{6A62A9E3-AB25-45A9-9E38-0AF557AD598E}"/>
    <cellStyle name="Valuta 2 5 2 2 4 3" xfId="1655" xr:uid="{00000000-0005-0000-0000-0000FA070000}"/>
    <cellStyle name="Valuta 2 5 2 2 4 3 2" xfId="4722" xr:uid="{37F7E6B0-E5C7-41E3-9647-73B4BBA9A6C7}"/>
    <cellStyle name="Valuta 2 5 2 2 4 4" xfId="1222" xr:uid="{00000000-0005-0000-0000-0000FB070000}"/>
    <cellStyle name="Valuta 2 5 2 2 4 4 2" xfId="4289" xr:uid="{47610B06-3269-428B-A1D9-E85ECD013736}"/>
    <cellStyle name="Valuta 2 5 2 2 4 5" xfId="3719" xr:uid="{8CD63F84-B080-463D-AC7C-E41535D72B71}"/>
    <cellStyle name="Valuta 2 5 2 2 5" xfId="1844" xr:uid="{00000000-0005-0000-0000-0000FC070000}"/>
    <cellStyle name="Valuta 2 5 2 2 5 2" xfId="4910" xr:uid="{F83476B4-0036-468E-9B83-D34B326DF519}"/>
    <cellStyle name="Valuta 2 5 2 2 6" xfId="1442" xr:uid="{00000000-0005-0000-0000-0000FD070000}"/>
    <cellStyle name="Valuta 2 5 2 2 6 2" xfId="4509" xr:uid="{6640E6A9-4344-4EB2-A960-0175FF75FE2F}"/>
    <cellStyle name="Valuta 2 5 2 2 7" xfId="930" xr:uid="{00000000-0005-0000-0000-0000FE070000}"/>
    <cellStyle name="Valuta 2 5 2 2 7 2" xfId="3997" xr:uid="{F128F581-C048-4BFC-B8D5-D4748761B0DF}"/>
    <cellStyle name="Valuta 2 5 2 2 8" xfId="3433" xr:uid="{FA919D9A-9460-4222-B7EE-96909842971E}"/>
    <cellStyle name="Valuta 2 5 2 3" xfId="310" xr:uid="{00000000-0005-0000-0000-0000FF070000}"/>
    <cellStyle name="Valuta 2 5 2 3 2" xfId="707" xr:uid="{00000000-0005-0000-0000-000000080000}"/>
    <cellStyle name="Valuta 2 5 2 3 2 2" xfId="2051" xr:uid="{00000000-0005-0000-0000-000001080000}"/>
    <cellStyle name="Valuta 2 5 2 3 2 2 2" xfId="5117" xr:uid="{D416439E-D9B4-4057-97AC-5115C6659F2F}"/>
    <cellStyle name="Valuta 2 5 2 3 2 3" xfId="1710" xr:uid="{00000000-0005-0000-0000-000002080000}"/>
    <cellStyle name="Valuta 2 5 2 3 2 3 2" xfId="4777" xr:uid="{36537D5C-6208-434C-879E-3157D13CE3E1}"/>
    <cellStyle name="Valuta 2 5 2 3 2 4" xfId="1277" xr:uid="{00000000-0005-0000-0000-000003080000}"/>
    <cellStyle name="Valuta 2 5 2 3 2 4 2" xfId="4344" xr:uid="{55AD2806-E8D9-4AC4-8CA4-A2B360103A73}"/>
    <cellStyle name="Valuta 2 5 2 3 2 5" xfId="3774" xr:uid="{2FB68056-6106-417D-890E-99943976D9ED}"/>
    <cellStyle name="Valuta 2 5 2 3 3" xfId="1884" xr:uid="{00000000-0005-0000-0000-000004080000}"/>
    <cellStyle name="Valuta 2 5 2 3 3 2" xfId="4950" xr:uid="{3A839BB4-8FE6-439B-B2A5-5CF81437AB5C}"/>
    <cellStyle name="Valuta 2 5 2 3 4" xfId="1497" xr:uid="{00000000-0005-0000-0000-000005080000}"/>
    <cellStyle name="Valuta 2 5 2 3 4 2" xfId="4564" xr:uid="{EB219D01-6B9D-4DCC-9DB6-94510BCC9E37}"/>
    <cellStyle name="Valuta 2 5 2 3 5" xfId="986" xr:uid="{00000000-0005-0000-0000-000006080000}"/>
    <cellStyle name="Valuta 2 5 2 3 5 2" xfId="4053" xr:uid="{7461992B-BCC9-4E22-86A9-C732448A8CA9}"/>
    <cellStyle name="Valuta 2 5 2 3 6" xfId="3488" xr:uid="{787706A7-982D-4E56-8456-E091F45EB736}"/>
    <cellStyle name="Valuta 2 5 2 4" xfId="492" xr:uid="{00000000-0005-0000-0000-000007080000}"/>
    <cellStyle name="Valuta 2 5 2 5" xfId="612" xr:uid="{00000000-0005-0000-0000-000008080000}"/>
    <cellStyle name="Valuta 2 5 2 5 2" xfId="1971" xr:uid="{00000000-0005-0000-0000-000009080000}"/>
    <cellStyle name="Valuta 2 5 2 5 2 2" xfId="5037" xr:uid="{55261029-C8E9-4B49-993C-D3724622A27D}"/>
    <cellStyle name="Valuta 2 5 2 5 3" xfId="1615" xr:uid="{00000000-0005-0000-0000-00000A080000}"/>
    <cellStyle name="Valuta 2 5 2 5 3 2" xfId="4682" xr:uid="{B865024E-E3C4-40CF-9FFB-2588CD85429D}"/>
    <cellStyle name="Valuta 2 5 2 5 4" xfId="1182" xr:uid="{00000000-0005-0000-0000-00000B080000}"/>
    <cellStyle name="Valuta 2 5 2 5 4 2" xfId="4249" xr:uid="{CC1A5CF1-B0D4-4F3E-93F0-F42C101D1A89}"/>
    <cellStyle name="Valuta 2 5 2 5 5" xfId="3679" xr:uid="{376EFED5-0CE0-4B68-9CEF-FED09CA1F6F8}"/>
    <cellStyle name="Valuta 2 5 2 6" xfId="1804" xr:uid="{00000000-0005-0000-0000-00000C080000}"/>
    <cellStyle name="Valuta 2 5 2 6 2" xfId="4870" xr:uid="{142F79E1-F7A6-4AAB-A13B-79A9B55DED2C}"/>
    <cellStyle name="Valuta 2 5 2 7" xfId="1402" xr:uid="{00000000-0005-0000-0000-00000D080000}"/>
    <cellStyle name="Valuta 2 5 2 7 2" xfId="4469" xr:uid="{1A28B50F-A365-4D47-9E5A-DC60B080A5A4}"/>
    <cellStyle name="Valuta 2 5 2 8" xfId="889" xr:uid="{00000000-0005-0000-0000-00000E080000}"/>
    <cellStyle name="Valuta 2 5 2 8 2" xfId="3956" xr:uid="{B398B361-E51E-4E6C-B0D1-C5AF363CA193}"/>
    <cellStyle name="Valuta 2 5 2 9" xfId="3392" xr:uid="{1EBF8041-96D6-49A4-9729-DFDDB0DA61DD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7" xr:uid="{00000000-0005-0000-0000-000012080000}"/>
    <cellStyle name="Valuta 2 5 3 2 2 2 2" xfId="5133" xr:uid="{A590211A-2526-4049-BB0B-8A3CB8CE88A7}"/>
    <cellStyle name="Valuta 2 5 3 2 2 3" xfId="1726" xr:uid="{00000000-0005-0000-0000-000013080000}"/>
    <cellStyle name="Valuta 2 5 3 2 2 3 2" xfId="4793" xr:uid="{AE684804-FF8F-413E-991B-2EC0409A05CC}"/>
    <cellStyle name="Valuta 2 5 3 2 2 4" xfId="1293" xr:uid="{00000000-0005-0000-0000-000014080000}"/>
    <cellStyle name="Valuta 2 5 3 2 2 4 2" xfId="4360" xr:uid="{BF51BC7A-4E35-4670-A6B5-95F57B10C69B}"/>
    <cellStyle name="Valuta 2 5 3 2 2 5" xfId="3790" xr:uid="{5F57CA9E-E39B-4004-B437-705CEB27941D}"/>
    <cellStyle name="Valuta 2 5 3 2 3" xfId="1900" xr:uid="{00000000-0005-0000-0000-000015080000}"/>
    <cellStyle name="Valuta 2 5 3 2 3 2" xfId="4966" xr:uid="{7C7612B9-3206-41F6-B6D2-9AD6EBD5C94E}"/>
    <cellStyle name="Valuta 2 5 3 2 4" xfId="1513" xr:uid="{00000000-0005-0000-0000-000016080000}"/>
    <cellStyle name="Valuta 2 5 3 2 4 2" xfId="4580" xr:uid="{CE07CB08-15CF-4889-A059-50104C8D281D}"/>
    <cellStyle name="Valuta 2 5 3 2 5" xfId="1002" xr:uid="{00000000-0005-0000-0000-000017080000}"/>
    <cellStyle name="Valuta 2 5 3 2 5 2" xfId="4069" xr:uid="{209CE493-7BF7-4F38-B642-0DD820F8B8F0}"/>
    <cellStyle name="Valuta 2 5 3 2 6" xfId="3504" xr:uid="{A468D554-1EED-4F52-BF2C-954D382B41E1}"/>
    <cellStyle name="Valuta 2 5 3 3" xfId="494" xr:uid="{00000000-0005-0000-0000-000018080000}"/>
    <cellStyle name="Valuta 2 5 3 4" xfId="628" xr:uid="{00000000-0005-0000-0000-000019080000}"/>
    <cellStyle name="Valuta 2 5 3 4 2" xfId="1987" xr:uid="{00000000-0005-0000-0000-00001A080000}"/>
    <cellStyle name="Valuta 2 5 3 4 2 2" xfId="5053" xr:uid="{1811384E-3910-4043-9286-04AF82CC510B}"/>
    <cellStyle name="Valuta 2 5 3 4 3" xfId="1631" xr:uid="{00000000-0005-0000-0000-00001B080000}"/>
    <cellStyle name="Valuta 2 5 3 4 3 2" xfId="4698" xr:uid="{8E9B9A20-67A0-461B-BC30-E57154023454}"/>
    <cellStyle name="Valuta 2 5 3 4 4" xfId="1198" xr:uid="{00000000-0005-0000-0000-00001C080000}"/>
    <cellStyle name="Valuta 2 5 3 4 4 2" xfId="4265" xr:uid="{3D949801-38AD-400D-AEE8-D2357D7B560C}"/>
    <cellStyle name="Valuta 2 5 3 4 5" xfId="3695" xr:uid="{8F7187CE-D6FF-46C7-8748-066A20F9843D}"/>
    <cellStyle name="Valuta 2 5 3 5" xfId="1820" xr:uid="{00000000-0005-0000-0000-00001D080000}"/>
    <cellStyle name="Valuta 2 5 3 5 2" xfId="4886" xr:uid="{B1100E99-F532-44AE-B140-D3825624A931}"/>
    <cellStyle name="Valuta 2 5 3 6" xfId="1418" xr:uid="{00000000-0005-0000-0000-00001E080000}"/>
    <cellStyle name="Valuta 2 5 3 6 2" xfId="4485" xr:uid="{D86D6E83-BB79-47E3-B3F9-D283ACA15813}"/>
    <cellStyle name="Valuta 2 5 3 7" xfId="906" xr:uid="{00000000-0005-0000-0000-00001F080000}"/>
    <cellStyle name="Valuta 2 5 3 7 2" xfId="3973" xr:uid="{5559FD6E-BF81-4231-97C7-A3B64AFFACAC}"/>
    <cellStyle name="Valuta 2 5 3 8" xfId="3409" xr:uid="{0FE8D376-FF5C-4375-831D-6CC4E3A30717}"/>
    <cellStyle name="Valuta 2 5 4" xfId="281" xr:uid="{00000000-0005-0000-0000-000020080000}"/>
    <cellStyle name="Valuta 2 5 4 2" xfId="678" xr:uid="{00000000-0005-0000-0000-000021080000}"/>
    <cellStyle name="Valuta 2 5 4 2 2" xfId="2027" xr:uid="{00000000-0005-0000-0000-000022080000}"/>
    <cellStyle name="Valuta 2 5 4 2 2 2" xfId="5093" xr:uid="{630DE7BA-9A6B-4271-BB51-2D077DE93604}"/>
    <cellStyle name="Valuta 2 5 4 2 3" xfId="1681" xr:uid="{00000000-0005-0000-0000-000023080000}"/>
    <cellStyle name="Valuta 2 5 4 2 3 2" xfId="4748" xr:uid="{5269D721-EED3-4212-97EE-FABBF8297FC7}"/>
    <cellStyle name="Valuta 2 5 4 2 4" xfId="1248" xr:uid="{00000000-0005-0000-0000-000024080000}"/>
    <cellStyle name="Valuta 2 5 4 2 4 2" xfId="4315" xr:uid="{D87EAABA-E852-49CF-89DA-272A7DD66652}"/>
    <cellStyle name="Valuta 2 5 4 2 5" xfId="3745" xr:uid="{B0026F71-643E-4CEC-9727-E9E214CD5068}"/>
    <cellStyle name="Valuta 2 5 4 3" xfId="1860" xr:uid="{00000000-0005-0000-0000-000025080000}"/>
    <cellStyle name="Valuta 2 5 4 3 2" xfId="4926" xr:uid="{6C1D1B4B-58BD-4135-87C7-B89FFDEF19D4}"/>
    <cellStyle name="Valuta 2 5 4 4" xfId="1468" xr:uid="{00000000-0005-0000-0000-000026080000}"/>
    <cellStyle name="Valuta 2 5 4 4 2" xfId="4535" xr:uid="{3265786A-D81C-45CE-A036-9E10D6E037FF}"/>
    <cellStyle name="Valuta 2 5 4 5" xfId="957" xr:uid="{00000000-0005-0000-0000-000027080000}"/>
    <cellStyle name="Valuta 2 5 4 5 2" xfId="4024" xr:uid="{79AB0BF4-E7DF-4D42-9583-633E10DFD219}"/>
    <cellStyle name="Valuta 2 5 4 6" xfId="3459" xr:uid="{AC302A77-3AAD-48D6-945A-2ECD0CFEF02A}"/>
    <cellStyle name="Valuta 2 5 5" xfId="491" xr:uid="{00000000-0005-0000-0000-000028080000}"/>
    <cellStyle name="Valuta 2 5 6" xfId="586" xr:uid="{00000000-0005-0000-0000-000029080000}"/>
    <cellStyle name="Valuta 2 5 6 2" xfId="1947" xr:uid="{00000000-0005-0000-0000-00002A080000}"/>
    <cellStyle name="Valuta 2 5 6 2 2" xfId="5013" xr:uid="{D37DA495-1947-4F33-8EB9-3178E9A73816}"/>
    <cellStyle name="Valuta 2 5 6 3" xfId="1589" xr:uid="{00000000-0005-0000-0000-00002B080000}"/>
    <cellStyle name="Valuta 2 5 6 3 2" xfId="4656" xr:uid="{96DD9D9A-36F5-4131-8E6A-C6D11B45F51A}"/>
    <cellStyle name="Valuta 2 5 6 4" xfId="1156" xr:uid="{00000000-0005-0000-0000-00002C080000}"/>
    <cellStyle name="Valuta 2 5 6 4 2" xfId="4223" xr:uid="{0CC9A0E4-AA44-4671-B1BD-7E1C8B46139D}"/>
    <cellStyle name="Valuta 2 5 6 5" xfId="3653" xr:uid="{659C97AD-4690-45E2-A88B-D18611BE9690}"/>
    <cellStyle name="Valuta 2 5 7" xfId="1780" xr:uid="{00000000-0005-0000-0000-00002D080000}"/>
    <cellStyle name="Valuta 2 5 7 2" xfId="4846" xr:uid="{6889D2E8-591B-45CF-A610-444679192764}"/>
    <cellStyle name="Valuta 2 5 8" xfId="1374" xr:uid="{00000000-0005-0000-0000-00002E080000}"/>
    <cellStyle name="Valuta 2 5 8 2" xfId="4441" xr:uid="{D0FF7181-3208-40A1-8354-3E5B9B51EC63}"/>
    <cellStyle name="Valuta 2 5 9" xfId="860" xr:uid="{00000000-0005-0000-0000-00002F080000}"/>
    <cellStyle name="Valuta 2 5 9 2" xfId="3927" xr:uid="{C0750F3D-B3EA-43C1-91E0-C60D8EA54C37}"/>
    <cellStyle name="Valuta 2 6" xfId="185" xr:uid="{00000000-0005-0000-0000-000030080000}"/>
    <cellStyle name="Valuta 2 6 10" xfId="3367" xr:uid="{3A89EBE8-2DD3-4D2C-A470-414C591F6DCC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3" xr:uid="{00000000-0005-0000-0000-000035080000}"/>
    <cellStyle name="Valuta 2 6 2 2 2 2 2 2" xfId="5159" xr:uid="{16E5C220-61A3-44DF-B5BA-2B1C20930DA1}"/>
    <cellStyle name="Valuta 2 6 2 2 2 2 3" xfId="1752" xr:uid="{00000000-0005-0000-0000-000036080000}"/>
    <cellStyle name="Valuta 2 6 2 2 2 2 3 2" xfId="4819" xr:uid="{071BA2DE-9856-4625-80BB-90965B70F227}"/>
    <cellStyle name="Valuta 2 6 2 2 2 2 4" xfId="1319" xr:uid="{00000000-0005-0000-0000-000037080000}"/>
    <cellStyle name="Valuta 2 6 2 2 2 2 4 2" xfId="4386" xr:uid="{EF5A5EB5-1902-48A5-8B33-71E6452165FA}"/>
    <cellStyle name="Valuta 2 6 2 2 2 2 5" xfId="3816" xr:uid="{C1591EB0-AB5D-427A-861E-856FFB70542A}"/>
    <cellStyle name="Valuta 2 6 2 2 2 3" xfId="1926" xr:uid="{00000000-0005-0000-0000-000038080000}"/>
    <cellStyle name="Valuta 2 6 2 2 2 3 2" xfId="4992" xr:uid="{73F3D948-A4B0-4B04-A3A8-3BC469581272}"/>
    <cellStyle name="Valuta 2 6 2 2 2 4" xfId="1539" xr:uid="{00000000-0005-0000-0000-000039080000}"/>
    <cellStyle name="Valuta 2 6 2 2 2 4 2" xfId="4606" xr:uid="{77EA84C8-26D9-46C7-856A-0ACDCFCEC288}"/>
    <cellStyle name="Valuta 2 6 2 2 2 5" xfId="1028" xr:uid="{00000000-0005-0000-0000-00003A080000}"/>
    <cellStyle name="Valuta 2 6 2 2 2 5 2" xfId="4095" xr:uid="{BCD5D9D5-34CE-4AEB-9692-055536BBD850}"/>
    <cellStyle name="Valuta 2 6 2 2 2 6" xfId="3530" xr:uid="{A78ABA92-BE78-4291-A883-9FBCD99BC8DC}"/>
    <cellStyle name="Valuta 2 6 2 2 3" xfId="497" xr:uid="{00000000-0005-0000-0000-00003B080000}"/>
    <cellStyle name="Valuta 2 6 2 2 4" xfId="654" xr:uid="{00000000-0005-0000-0000-00003C080000}"/>
    <cellStyle name="Valuta 2 6 2 2 4 2" xfId="2013" xr:uid="{00000000-0005-0000-0000-00003D080000}"/>
    <cellStyle name="Valuta 2 6 2 2 4 2 2" xfId="5079" xr:uid="{1C437211-90CA-4A6B-83B3-35ADDDDEEEED}"/>
    <cellStyle name="Valuta 2 6 2 2 4 3" xfId="1657" xr:uid="{00000000-0005-0000-0000-00003E080000}"/>
    <cellStyle name="Valuta 2 6 2 2 4 3 2" xfId="4724" xr:uid="{D674C9E1-725F-4831-BBA9-45C8EFE1C9BB}"/>
    <cellStyle name="Valuta 2 6 2 2 4 4" xfId="1224" xr:uid="{00000000-0005-0000-0000-00003F080000}"/>
    <cellStyle name="Valuta 2 6 2 2 4 4 2" xfId="4291" xr:uid="{F0EB9494-2E4A-4D53-BF0B-837426332789}"/>
    <cellStyle name="Valuta 2 6 2 2 4 5" xfId="3721" xr:uid="{D489E1BA-8808-4388-8B71-45841EDE8B29}"/>
    <cellStyle name="Valuta 2 6 2 2 5" xfId="1846" xr:uid="{00000000-0005-0000-0000-000040080000}"/>
    <cellStyle name="Valuta 2 6 2 2 5 2" xfId="4912" xr:uid="{C1984BDC-6E69-4618-A23D-18B5F1E85190}"/>
    <cellStyle name="Valuta 2 6 2 2 6" xfId="1444" xr:uid="{00000000-0005-0000-0000-000041080000}"/>
    <cellStyle name="Valuta 2 6 2 2 6 2" xfId="4511" xr:uid="{DB39ECCF-BF79-4C10-9852-DFF96C7F213C}"/>
    <cellStyle name="Valuta 2 6 2 2 7" xfId="932" xr:uid="{00000000-0005-0000-0000-000042080000}"/>
    <cellStyle name="Valuta 2 6 2 2 7 2" xfId="3999" xr:uid="{F5859A69-363F-49C4-A910-D1B210B767DD}"/>
    <cellStyle name="Valuta 2 6 2 2 8" xfId="3435" xr:uid="{D8AAEBD3-68D9-43F7-B2C8-9ACD9489A466}"/>
    <cellStyle name="Valuta 2 6 2 3" xfId="312" xr:uid="{00000000-0005-0000-0000-000043080000}"/>
    <cellStyle name="Valuta 2 6 2 3 2" xfId="709" xr:uid="{00000000-0005-0000-0000-000044080000}"/>
    <cellStyle name="Valuta 2 6 2 3 2 2" xfId="2053" xr:uid="{00000000-0005-0000-0000-000045080000}"/>
    <cellStyle name="Valuta 2 6 2 3 2 2 2" xfId="5119" xr:uid="{DF85D39D-CFBF-475B-A007-46D8FF3B6D48}"/>
    <cellStyle name="Valuta 2 6 2 3 2 3" xfId="1712" xr:uid="{00000000-0005-0000-0000-000046080000}"/>
    <cellStyle name="Valuta 2 6 2 3 2 3 2" xfId="4779" xr:uid="{024D9C0A-CB8A-410A-86F1-66EC56397834}"/>
    <cellStyle name="Valuta 2 6 2 3 2 4" xfId="1279" xr:uid="{00000000-0005-0000-0000-000047080000}"/>
    <cellStyle name="Valuta 2 6 2 3 2 4 2" xfId="4346" xr:uid="{C8EC83F3-7A03-4F31-8EC2-7D8092BC24F1}"/>
    <cellStyle name="Valuta 2 6 2 3 2 5" xfId="3776" xr:uid="{B4953212-E38B-4EC9-8385-8B0C0EDE6DE5}"/>
    <cellStyle name="Valuta 2 6 2 3 3" xfId="1886" xr:uid="{00000000-0005-0000-0000-000048080000}"/>
    <cellStyle name="Valuta 2 6 2 3 3 2" xfId="4952" xr:uid="{B6228883-2CE1-48DE-AA00-6EE8EFFD33C7}"/>
    <cellStyle name="Valuta 2 6 2 3 4" xfId="1499" xr:uid="{00000000-0005-0000-0000-000049080000}"/>
    <cellStyle name="Valuta 2 6 2 3 4 2" xfId="4566" xr:uid="{4DB60EAE-79CE-432A-B7F0-AA5951255E06}"/>
    <cellStyle name="Valuta 2 6 2 3 5" xfId="988" xr:uid="{00000000-0005-0000-0000-00004A080000}"/>
    <cellStyle name="Valuta 2 6 2 3 5 2" xfId="4055" xr:uid="{B301C760-A76B-43F0-A688-97CDE4900B3B}"/>
    <cellStyle name="Valuta 2 6 2 3 6" xfId="3490" xr:uid="{2F40B4E4-9D75-41F5-BC3A-054D6871F360}"/>
    <cellStyle name="Valuta 2 6 2 4" xfId="496" xr:uid="{00000000-0005-0000-0000-00004B080000}"/>
    <cellStyle name="Valuta 2 6 2 5" xfId="614" xr:uid="{00000000-0005-0000-0000-00004C080000}"/>
    <cellStyle name="Valuta 2 6 2 5 2" xfId="1973" xr:uid="{00000000-0005-0000-0000-00004D080000}"/>
    <cellStyle name="Valuta 2 6 2 5 2 2" xfId="5039" xr:uid="{9D157F64-1058-4D2B-AC20-B284B294864B}"/>
    <cellStyle name="Valuta 2 6 2 5 3" xfId="1617" xr:uid="{00000000-0005-0000-0000-00004E080000}"/>
    <cellStyle name="Valuta 2 6 2 5 3 2" xfId="4684" xr:uid="{8DB872FD-2C34-487C-B942-308985DE2C51}"/>
    <cellStyle name="Valuta 2 6 2 5 4" xfId="1184" xr:uid="{00000000-0005-0000-0000-00004F080000}"/>
    <cellStyle name="Valuta 2 6 2 5 4 2" xfId="4251" xr:uid="{FF3B09FD-C668-4AB7-B61E-B957D293DE7B}"/>
    <cellStyle name="Valuta 2 6 2 5 5" xfId="3681" xr:uid="{547BF62C-5FC8-475C-9727-093868076B1F}"/>
    <cellStyle name="Valuta 2 6 2 6" xfId="1806" xr:uid="{00000000-0005-0000-0000-000050080000}"/>
    <cellStyle name="Valuta 2 6 2 6 2" xfId="4872" xr:uid="{D7F56FEF-AE0A-4656-9BA8-2BD59A366307}"/>
    <cellStyle name="Valuta 2 6 2 7" xfId="1404" xr:uid="{00000000-0005-0000-0000-000051080000}"/>
    <cellStyle name="Valuta 2 6 2 7 2" xfId="4471" xr:uid="{8EDEDCCD-B120-4834-8ECC-284D504244F7}"/>
    <cellStyle name="Valuta 2 6 2 8" xfId="891" xr:uid="{00000000-0005-0000-0000-000052080000}"/>
    <cellStyle name="Valuta 2 6 2 8 2" xfId="3958" xr:uid="{F45C8099-D47B-4627-82FD-B1FC3156E2EA}"/>
    <cellStyle name="Valuta 2 6 2 9" xfId="3394" xr:uid="{818C522E-AF96-4CA3-9AD6-A21692ED2802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69" xr:uid="{00000000-0005-0000-0000-000056080000}"/>
    <cellStyle name="Valuta 2 6 3 2 2 2 2" xfId="5135" xr:uid="{5187622F-57D0-4B54-9868-AA3A8CD3ACDC}"/>
    <cellStyle name="Valuta 2 6 3 2 2 3" xfId="1728" xr:uid="{00000000-0005-0000-0000-000057080000}"/>
    <cellStyle name="Valuta 2 6 3 2 2 3 2" xfId="4795" xr:uid="{065832DC-D463-4E78-B3BF-A512C3FEB0A8}"/>
    <cellStyle name="Valuta 2 6 3 2 2 4" xfId="1295" xr:uid="{00000000-0005-0000-0000-000058080000}"/>
    <cellStyle name="Valuta 2 6 3 2 2 4 2" xfId="4362" xr:uid="{F436640C-5C2C-40D1-9400-100D467A61A3}"/>
    <cellStyle name="Valuta 2 6 3 2 2 5" xfId="3792" xr:uid="{49504C2C-CA9A-45A2-801C-F117FDCC3726}"/>
    <cellStyle name="Valuta 2 6 3 2 3" xfId="1902" xr:uid="{00000000-0005-0000-0000-000059080000}"/>
    <cellStyle name="Valuta 2 6 3 2 3 2" xfId="4968" xr:uid="{BA0CA44B-4456-484A-9A34-7333A11A4F55}"/>
    <cellStyle name="Valuta 2 6 3 2 4" xfId="1515" xr:uid="{00000000-0005-0000-0000-00005A080000}"/>
    <cellStyle name="Valuta 2 6 3 2 4 2" xfId="4582" xr:uid="{D56CDDDC-D503-4BFC-B05A-9D4BF79BB6BF}"/>
    <cellStyle name="Valuta 2 6 3 2 5" xfId="1004" xr:uid="{00000000-0005-0000-0000-00005B080000}"/>
    <cellStyle name="Valuta 2 6 3 2 5 2" xfId="4071" xr:uid="{8C6B2F4A-6421-470F-A345-4CDB49652A6F}"/>
    <cellStyle name="Valuta 2 6 3 2 6" xfId="3506" xr:uid="{130793C8-2D54-48F9-9FEB-35CCA52D52FF}"/>
    <cellStyle name="Valuta 2 6 3 3" xfId="498" xr:uid="{00000000-0005-0000-0000-00005C080000}"/>
    <cellStyle name="Valuta 2 6 3 4" xfId="630" xr:uid="{00000000-0005-0000-0000-00005D080000}"/>
    <cellStyle name="Valuta 2 6 3 4 2" xfId="1989" xr:uid="{00000000-0005-0000-0000-00005E080000}"/>
    <cellStyle name="Valuta 2 6 3 4 2 2" xfId="5055" xr:uid="{7514F1F5-7BAC-40EA-B1E7-F3F18E99D002}"/>
    <cellStyle name="Valuta 2 6 3 4 3" xfId="1633" xr:uid="{00000000-0005-0000-0000-00005F080000}"/>
    <cellStyle name="Valuta 2 6 3 4 3 2" xfId="4700" xr:uid="{8A309F64-08E6-4F75-8B6B-6F629DAF4C2C}"/>
    <cellStyle name="Valuta 2 6 3 4 4" xfId="1200" xr:uid="{00000000-0005-0000-0000-000060080000}"/>
    <cellStyle name="Valuta 2 6 3 4 4 2" xfId="4267" xr:uid="{A2B85225-E786-4F67-94A8-39C82B437AF3}"/>
    <cellStyle name="Valuta 2 6 3 4 5" xfId="3697" xr:uid="{4A3D3BFA-6D41-40ED-8890-603B0CDB8D77}"/>
    <cellStyle name="Valuta 2 6 3 5" xfId="1822" xr:uid="{00000000-0005-0000-0000-000061080000}"/>
    <cellStyle name="Valuta 2 6 3 5 2" xfId="4888" xr:uid="{07CED947-0000-4B20-B5A7-41FE2C7BA4C8}"/>
    <cellStyle name="Valuta 2 6 3 6" xfId="1420" xr:uid="{00000000-0005-0000-0000-000062080000}"/>
    <cellStyle name="Valuta 2 6 3 6 2" xfId="4487" xr:uid="{4FF2169F-5584-409F-AF82-217469107C17}"/>
    <cellStyle name="Valuta 2 6 3 7" xfId="908" xr:uid="{00000000-0005-0000-0000-000063080000}"/>
    <cellStyle name="Valuta 2 6 3 7 2" xfId="3975" xr:uid="{CE896A98-6BCD-4516-876F-EF523438C9A3}"/>
    <cellStyle name="Valuta 2 6 3 8" xfId="3411" xr:uid="{340E7A32-8441-4858-8216-484B03E99359}"/>
    <cellStyle name="Valuta 2 6 4" xfId="283" xr:uid="{00000000-0005-0000-0000-000064080000}"/>
    <cellStyle name="Valuta 2 6 4 2" xfId="680" xr:uid="{00000000-0005-0000-0000-000065080000}"/>
    <cellStyle name="Valuta 2 6 4 2 2" xfId="2029" xr:uid="{00000000-0005-0000-0000-000066080000}"/>
    <cellStyle name="Valuta 2 6 4 2 2 2" xfId="5095" xr:uid="{D79EF21C-69B2-484C-A0B2-69769B503903}"/>
    <cellStyle name="Valuta 2 6 4 2 3" xfId="1683" xr:uid="{00000000-0005-0000-0000-000067080000}"/>
    <cellStyle name="Valuta 2 6 4 2 3 2" xfId="4750" xr:uid="{967E45C4-32CA-4BB5-B696-7740D95CCCD6}"/>
    <cellStyle name="Valuta 2 6 4 2 4" xfId="1250" xr:uid="{00000000-0005-0000-0000-000068080000}"/>
    <cellStyle name="Valuta 2 6 4 2 4 2" xfId="4317" xr:uid="{8B436011-C4DE-4FB4-A88D-870E8A623D6D}"/>
    <cellStyle name="Valuta 2 6 4 2 5" xfId="3747" xr:uid="{9418A184-443B-4B49-BFA8-0D83EC1EE527}"/>
    <cellStyle name="Valuta 2 6 4 3" xfId="1862" xr:uid="{00000000-0005-0000-0000-000069080000}"/>
    <cellStyle name="Valuta 2 6 4 3 2" xfId="4928" xr:uid="{4C84E761-F33C-46D2-B7FB-E5EFA537F925}"/>
    <cellStyle name="Valuta 2 6 4 4" xfId="1470" xr:uid="{00000000-0005-0000-0000-00006A080000}"/>
    <cellStyle name="Valuta 2 6 4 4 2" xfId="4537" xr:uid="{4BA9A785-FC05-43FD-AD22-47B81F27ECEC}"/>
    <cellStyle name="Valuta 2 6 4 5" xfId="959" xr:uid="{00000000-0005-0000-0000-00006B080000}"/>
    <cellStyle name="Valuta 2 6 4 5 2" xfId="4026" xr:uid="{22CE0A73-B23E-45ED-B9D2-D99EDF98F992}"/>
    <cellStyle name="Valuta 2 6 4 6" xfId="3461" xr:uid="{47F706A4-7A51-4719-8058-DDA872764B5F}"/>
    <cellStyle name="Valuta 2 6 5" xfId="495" xr:uid="{00000000-0005-0000-0000-00006C080000}"/>
    <cellStyle name="Valuta 2 6 6" xfId="588" xr:uid="{00000000-0005-0000-0000-00006D080000}"/>
    <cellStyle name="Valuta 2 6 6 2" xfId="1949" xr:uid="{00000000-0005-0000-0000-00006E080000}"/>
    <cellStyle name="Valuta 2 6 6 2 2" xfId="5015" xr:uid="{A9E2B307-4F4C-4B90-877A-660BF63B2C5C}"/>
    <cellStyle name="Valuta 2 6 6 3" xfId="1591" xr:uid="{00000000-0005-0000-0000-00006F080000}"/>
    <cellStyle name="Valuta 2 6 6 3 2" xfId="4658" xr:uid="{948FBDE6-BB0A-48E3-9986-C7E0E69ECE60}"/>
    <cellStyle name="Valuta 2 6 6 4" xfId="1158" xr:uid="{00000000-0005-0000-0000-000070080000}"/>
    <cellStyle name="Valuta 2 6 6 4 2" xfId="4225" xr:uid="{B0D04D2B-89C3-4359-8D34-6043FFF32934}"/>
    <cellStyle name="Valuta 2 6 6 5" xfId="3655" xr:uid="{E8098AE7-EB25-4890-996B-D84EF3F75DBE}"/>
    <cellStyle name="Valuta 2 6 7" xfId="1782" xr:uid="{00000000-0005-0000-0000-000071080000}"/>
    <cellStyle name="Valuta 2 6 7 2" xfId="4848" xr:uid="{30CBF37D-0093-469A-9130-D9F73E509F7F}"/>
    <cellStyle name="Valuta 2 6 8" xfId="1376" xr:uid="{00000000-0005-0000-0000-000072080000}"/>
    <cellStyle name="Valuta 2 6 8 2" xfId="4443" xr:uid="{90F471D9-CC19-4A8F-9731-008442CC23A9}"/>
    <cellStyle name="Valuta 2 6 9" xfId="862" xr:uid="{00000000-0005-0000-0000-000073080000}"/>
    <cellStyle name="Valuta 2 6 9 2" xfId="3929" xr:uid="{E1143DCC-D049-4D3E-B1AD-A3D67E370F57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0" xr:uid="{00000000-0005-0000-0000-000078080000}"/>
    <cellStyle name="Valuta 2 7 2 2 2 2 2" xfId="5146" xr:uid="{84214C1B-F9A4-411D-9FF7-9ED26390560D}"/>
    <cellStyle name="Valuta 2 7 2 2 2 3" xfId="1739" xr:uid="{00000000-0005-0000-0000-000079080000}"/>
    <cellStyle name="Valuta 2 7 2 2 2 3 2" xfId="4806" xr:uid="{A736151A-C39D-4086-B2C8-26D168363438}"/>
    <cellStyle name="Valuta 2 7 2 2 2 4" xfId="1306" xr:uid="{00000000-0005-0000-0000-00007A080000}"/>
    <cellStyle name="Valuta 2 7 2 2 2 4 2" xfId="4373" xr:uid="{1E2BD63A-D3EC-474D-BC39-2F559E9512A3}"/>
    <cellStyle name="Valuta 2 7 2 2 2 5" xfId="3803" xr:uid="{C037A6E2-9AD3-4499-B231-C4A343A81313}"/>
    <cellStyle name="Valuta 2 7 2 2 3" xfId="1913" xr:uid="{00000000-0005-0000-0000-00007B080000}"/>
    <cellStyle name="Valuta 2 7 2 2 3 2" xfId="4979" xr:uid="{E7888764-B86B-4750-A222-32644C067FA3}"/>
    <cellStyle name="Valuta 2 7 2 2 4" xfId="1526" xr:uid="{00000000-0005-0000-0000-00007C080000}"/>
    <cellStyle name="Valuta 2 7 2 2 4 2" xfId="4593" xr:uid="{2748E07C-9A6A-4567-B560-76E8BF77C4B9}"/>
    <cellStyle name="Valuta 2 7 2 2 5" xfId="1015" xr:uid="{00000000-0005-0000-0000-00007D080000}"/>
    <cellStyle name="Valuta 2 7 2 2 5 2" xfId="4082" xr:uid="{E97BA5AC-FACC-469B-9FAD-A821792CAAEF}"/>
    <cellStyle name="Valuta 2 7 2 2 6" xfId="3517" xr:uid="{6D26F8D9-B356-472F-8408-A1FDDC7B5D5C}"/>
    <cellStyle name="Valuta 2 7 2 3" xfId="500" xr:uid="{00000000-0005-0000-0000-00007E080000}"/>
    <cellStyle name="Valuta 2 7 2 4" xfId="641" xr:uid="{00000000-0005-0000-0000-00007F080000}"/>
    <cellStyle name="Valuta 2 7 2 4 2" xfId="2000" xr:uid="{00000000-0005-0000-0000-000080080000}"/>
    <cellStyle name="Valuta 2 7 2 4 2 2" xfId="5066" xr:uid="{A467F95D-29AA-436A-A587-9347BEF86902}"/>
    <cellStyle name="Valuta 2 7 2 4 3" xfId="1644" xr:uid="{00000000-0005-0000-0000-000081080000}"/>
    <cellStyle name="Valuta 2 7 2 4 3 2" xfId="4711" xr:uid="{3092F7FB-AC27-471B-A4DA-981DD444AE99}"/>
    <cellStyle name="Valuta 2 7 2 4 4" xfId="1211" xr:uid="{00000000-0005-0000-0000-000082080000}"/>
    <cellStyle name="Valuta 2 7 2 4 4 2" xfId="4278" xr:uid="{76307552-C91C-4FBB-8649-D5B8CF037A78}"/>
    <cellStyle name="Valuta 2 7 2 4 5" xfId="3708" xr:uid="{BFA395ED-1941-4CD0-9C76-642989A0BAEE}"/>
    <cellStyle name="Valuta 2 7 2 5" xfId="1833" xr:uid="{00000000-0005-0000-0000-000083080000}"/>
    <cellStyle name="Valuta 2 7 2 5 2" xfId="4899" xr:uid="{1A9C4726-8671-44C2-A147-D3FE179A9A24}"/>
    <cellStyle name="Valuta 2 7 2 6" xfId="1431" xr:uid="{00000000-0005-0000-0000-000084080000}"/>
    <cellStyle name="Valuta 2 7 2 6 2" xfId="4498" xr:uid="{DB0F39C5-06A4-4E92-A361-65C412DD5F8D}"/>
    <cellStyle name="Valuta 2 7 2 7" xfId="919" xr:uid="{00000000-0005-0000-0000-000085080000}"/>
    <cellStyle name="Valuta 2 7 2 7 2" xfId="3986" xr:uid="{D798604A-5566-403F-8A87-6D073129EDAC}"/>
    <cellStyle name="Valuta 2 7 2 8" xfId="3422" xr:uid="{84F3C0FE-9E61-459B-9483-9599E530F66A}"/>
    <cellStyle name="Valuta 2 7 3" xfId="294" xr:uid="{00000000-0005-0000-0000-000086080000}"/>
    <cellStyle name="Valuta 2 7 3 2" xfId="691" xr:uid="{00000000-0005-0000-0000-000087080000}"/>
    <cellStyle name="Valuta 2 7 3 2 2" xfId="2040" xr:uid="{00000000-0005-0000-0000-000088080000}"/>
    <cellStyle name="Valuta 2 7 3 2 2 2" xfId="5106" xr:uid="{ED76C168-1D3B-4476-A499-F0AC2ACD3458}"/>
    <cellStyle name="Valuta 2 7 3 2 3" xfId="1694" xr:uid="{00000000-0005-0000-0000-000089080000}"/>
    <cellStyle name="Valuta 2 7 3 2 3 2" xfId="4761" xr:uid="{A7AE8684-C1D3-4045-AC64-6C6817E25E22}"/>
    <cellStyle name="Valuta 2 7 3 2 4" xfId="1261" xr:uid="{00000000-0005-0000-0000-00008A080000}"/>
    <cellStyle name="Valuta 2 7 3 2 4 2" xfId="4328" xr:uid="{A28E6470-6F21-4681-BA37-E877D4BDDDF3}"/>
    <cellStyle name="Valuta 2 7 3 2 5" xfId="3758" xr:uid="{424841D7-B9F0-4C78-9F0A-EA0538C713C5}"/>
    <cellStyle name="Valuta 2 7 3 3" xfId="1873" xr:uid="{00000000-0005-0000-0000-00008B080000}"/>
    <cellStyle name="Valuta 2 7 3 3 2" xfId="4939" xr:uid="{6041804F-C99C-4262-B2F7-DAEA78257B84}"/>
    <cellStyle name="Valuta 2 7 3 4" xfId="1481" xr:uid="{00000000-0005-0000-0000-00008C080000}"/>
    <cellStyle name="Valuta 2 7 3 4 2" xfId="4548" xr:uid="{E1A51174-0AB9-4707-9BA1-9C1454D6D1FE}"/>
    <cellStyle name="Valuta 2 7 3 5" xfId="970" xr:uid="{00000000-0005-0000-0000-00008D080000}"/>
    <cellStyle name="Valuta 2 7 3 5 2" xfId="4037" xr:uid="{BF9A7B72-888B-4C70-8C62-4886C75182FA}"/>
    <cellStyle name="Valuta 2 7 3 6" xfId="3472" xr:uid="{4A24B402-ED51-4F1E-9208-E01C7B46E1C8}"/>
    <cellStyle name="Valuta 2 7 4" xfId="499" xr:uid="{00000000-0005-0000-0000-00008E080000}"/>
    <cellStyle name="Valuta 2 7 5" xfId="599" xr:uid="{00000000-0005-0000-0000-00008F080000}"/>
    <cellStyle name="Valuta 2 7 5 2" xfId="1960" xr:uid="{00000000-0005-0000-0000-000090080000}"/>
    <cellStyle name="Valuta 2 7 5 2 2" xfId="5026" xr:uid="{B389BF71-6BA2-4D7B-AE89-4E3BDFD76B32}"/>
    <cellStyle name="Valuta 2 7 5 3" xfId="1602" xr:uid="{00000000-0005-0000-0000-000091080000}"/>
    <cellStyle name="Valuta 2 7 5 3 2" xfId="4669" xr:uid="{D3811BCC-10E2-4DC5-B6CB-CD888900E417}"/>
    <cellStyle name="Valuta 2 7 5 4" xfId="1169" xr:uid="{00000000-0005-0000-0000-000092080000}"/>
    <cellStyle name="Valuta 2 7 5 4 2" xfId="4236" xr:uid="{0FA92A55-0224-4F2F-9FA5-B93E42B7F633}"/>
    <cellStyle name="Valuta 2 7 5 5" xfId="3666" xr:uid="{79084FCF-805C-4015-98B5-22F0E0800AA2}"/>
    <cellStyle name="Valuta 2 7 6" xfId="1793" xr:uid="{00000000-0005-0000-0000-000093080000}"/>
    <cellStyle name="Valuta 2 7 6 2" xfId="4859" xr:uid="{2C9AB04B-717F-4624-9592-1DCA3CF94F6B}"/>
    <cellStyle name="Valuta 2 7 7" xfId="1388" xr:uid="{00000000-0005-0000-0000-000094080000}"/>
    <cellStyle name="Valuta 2 7 7 2" xfId="4455" xr:uid="{5B273FE6-02B1-4B6C-9467-4217617C7951}"/>
    <cellStyle name="Valuta 2 7 8" xfId="875" xr:uid="{00000000-0005-0000-0000-000095080000}"/>
    <cellStyle name="Valuta 2 7 8 2" xfId="3942" xr:uid="{F3C85AF2-A919-48C0-BB39-7ACCABED9D04}"/>
    <cellStyle name="Valuta 2 7 9" xfId="3378" xr:uid="{9630A067-92C0-4788-8729-D954BBCC49F4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4" xr:uid="{00000000-0005-0000-0000-00009A080000}"/>
    <cellStyle name="Valuta 2 8 2 2 2 2 2" xfId="5140" xr:uid="{AF341D2D-3285-4D1F-BD31-450CD264E0FF}"/>
    <cellStyle name="Valuta 2 8 2 2 2 3" xfId="1733" xr:uid="{00000000-0005-0000-0000-00009B080000}"/>
    <cellStyle name="Valuta 2 8 2 2 2 3 2" xfId="4800" xr:uid="{28260293-B857-4F62-A65A-BCE07C48A9E2}"/>
    <cellStyle name="Valuta 2 8 2 2 2 4" xfId="1300" xr:uid="{00000000-0005-0000-0000-00009C080000}"/>
    <cellStyle name="Valuta 2 8 2 2 2 4 2" xfId="4367" xr:uid="{79C9CC85-6129-4612-AF6B-39B9B5E4821A}"/>
    <cellStyle name="Valuta 2 8 2 2 2 5" xfId="3797" xr:uid="{2D8B2E2F-2D5A-4BB3-AD3E-2073EC6692B2}"/>
    <cellStyle name="Valuta 2 8 2 2 3" xfId="1907" xr:uid="{00000000-0005-0000-0000-00009D080000}"/>
    <cellStyle name="Valuta 2 8 2 2 3 2" xfId="4973" xr:uid="{53E739EA-DB0F-4DCA-9974-4F256DC97243}"/>
    <cellStyle name="Valuta 2 8 2 2 4" xfId="1520" xr:uid="{00000000-0005-0000-0000-00009E080000}"/>
    <cellStyle name="Valuta 2 8 2 2 4 2" xfId="4587" xr:uid="{7BFE5BCE-CC67-47B4-9CEB-0C9CED93315D}"/>
    <cellStyle name="Valuta 2 8 2 2 5" xfId="1009" xr:uid="{00000000-0005-0000-0000-00009F080000}"/>
    <cellStyle name="Valuta 2 8 2 2 5 2" xfId="4076" xr:uid="{C94BDAAF-4055-4044-9A79-5A0A8E42B10C}"/>
    <cellStyle name="Valuta 2 8 2 2 6" xfId="3511" xr:uid="{04285BE9-CF74-4DDD-8F49-0AE1E38B9142}"/>
    <cellStyle name="Valuta 2 8 2 3" xfId="502" xr:uid="{00000000-0005-0000-0000-0000A0080000}"/>
    <cellStyle name="Valuta 2 8 2 4" xfId="635" xr:uid="{00000000-0005-0000-0000-0000A1080000}"/>
    <cellStyle name="Valuta 2 8 2 4 2" xfId="1994" xr:uid="{00000000-0005-0000-0000-0000A2080000}"/>
    <cellStyle name="Valuta 2 8 2 4 2 2" xfId="5060" xr:uid="{114F5BE3-8D10-4FDF-B48C-3F0E4E9617A0}"/>
    <cellStyle name="Valuta 2 8 2 4 3" xfId="1638" xr:uid="{00000000-0005-0000-0000-0000A3080000}"/>
    <cellStyle name="Valuta 2 8 2 4 3 2" xfId="4705" xr:uid="{59862D89-7EC0-4415-8C5A-A64EBB471A1E}"/>
    <cellStyle name="Valuta 2 8 2 4 4" xfId="1205" xr:uid="{00000000-0005-0000-0000-0000A4080000}"/>
    <cellStyle name="Valuta 2 8 2 4 4 2" xfId="4272" xr:uid="{3BF96E8F-DC4E-4C3E-82F4-474CBE992235}"/>
    <cellStyle name="Valuta 2 8 2 4 5" xfId="3702" xr:uid="{D0D8F9DD-397A-40BE-8370-45311D88769F}"/>
    <cellStyle name="Valuta 2 8 2 5" xfId="1827" xr:uid="{00000000-0005-0000-0000-0000A5080000}"/>
    <cellStyle name="Valuta 2 8 2 5 2" xfId="4893" xr:uid="{3C4917ED-81D6-4F40-B91C-E7F9661BC341}"/>
    <cellStyle name="Valuta 2 8 2 6" xfId="1425" xr:uid="{00000000-0005-0000-0000-0000A6080000}"/>
    <cellStyle name="Valuta 2 8 2 6 2" xfId="4492" xr:uid="{9554584E-C285-43A2-B512-A7A934C34AAF}"/>
    <cellStyle name="Valuta 2 8 2 7" xfId="913" xr:uid="{00000000-0005-0000-0000-0000A7080000}"/>
    <cellStyle name="Valuta 2 8 2 7 2" xfId="3980" xr:uid="{47FB4DD3-A4B1-4970-8A84-5EF6BE99CBBA}"/>
    <cellStyle name="Valuta 2 8 2 8" xfId="3416" xr:uid="{10E8C9F5-A12A-4CB0-BB41-DF9D86F4E141}"/>
    <cellStyle name="Valuta 2 8 3" xfId="288" xr:uid="{00000000-0005-0000-0000-0000A8080000}"/>
    <cellStyle name="Valuta 2 8 3 2" xfId="685" xr:uid="{00000000-0005-0000-0000-0000A9080000}"/>
    <cellStyle name="Valuta 2 8 3 2 2" xfId="2034" xr:uid="{00000000-0005-0000-0000-0000AA080000}"/>
    <cellStyle name="Valuta 2 8 3 2 2 2" xfId="5100" xr:uid="{B42E047D-3BA4-4061-BB01-19BAA6EAABA0}"/>
    <cellStyle name="Valuta 2 8 3 2 3" xfId="1688" xr:uid="{00000000-0005-0000-0000-0000AB080000}"/>
    <cellStyle name="Valuta 2 8 3 2 3 2" xfId="4755" xr:uid="{5FCBDCED-BF45-4A0B-87D4-DD114C41896B}"/>
    <cellStyle name="Valuta 2 8 3 2 4" xfId="1255" xr:uid="{00000000-0005-0000-0000-0000AC080000}"/>
    <cellStyle name="Valuta 2 8 3 2 4 2" xfId="4322" xr:uid="{80FA1F87-1D1C-408F-8E67-555E882D0AD0}"/>
    <cellStyle name="Valuta 2 8 3 2 5" xfId="3752" xr:uid="{A2A4ED4F-9F38-4420-BF61-3CC1B855F095}"/>
    <cellStyle name="Valuta 2 8 3 3" xfId="1867" xr:uid="{00000000-0005-0000-0000-0000AD080000}"/>
    <cellStyle name="Valuta 2 8 3 3 2" xfId="4933" xr:uid="{24B70AF3-215D-4EE5-8234-535A9C36000B}"/>
    <cellStyle name="Valuta 2 8 3 4" xfId="1475" xr:uid="{00000000-0005-0000-0000-0000AE080000}"/>
    <cellStyle name="Valuta 2 8 3 4 2" xfId="4542" xr:uid="{7AE08628-1741-4062-A49D-21E4806B50F5}"/>
    <cellStyle name="Valuta 2 8 3 5" xfId="964" xr:uid="{00000000-0005-0000-0000-0000AF080000}"/>
    <cellStyle name="Valuta 2 8 3 5 2" xfId="4031" xr:uid="{01935B4B-6FFF-4962-9CFF-ED1D74AF0976}"/>
    <cellStyle name="Valuta 2 8 3 6" xfId="3466" xr:uid="{1C770ACD-E96B-4D51-9287-9AFA2142BA82}"/>
    <cellStyle name="Valuta 2 8 4" xfId="501" xr:uid="{00000000-0005-0000-0000-0000B0080000}"/>
    <cellStyle name="Valuta 2 8 5" xfId="593" xr:uid="{00000000-0005-0000-0000-0000B1080000}"/>
    <cellStyle name="Valuta 2 8 5 2" xfId="1954" xr:uid="{00000000-0005-0000-0000-0000B2080000}"/>
    <cellStyle name="Valuta 2 8 5 2 2" xfId="5020" xr:uid="{0C9AB753-91A4-4391-8363-15261219C642}"/>
    <cellStyle name="Valuta 2 8 5 3" xfId="1596" xr:uid="{00000000-0005-0000-0000-0000B3080000}"/>
    <cellStyle name="Valuta 2 8 5 3 2" xfId="4663" xr:uid="{AAFDBFA1-13F1-4234-9AD4-DE1AD81D89EF}"/>
    <cellStyle name="Valuta 2 8 5 4" xfId="1163" xr:uid="{00000000-0005-0000-0000-0000B4080000}"/>
    <cellStyle name="Valuta 2 8 5 4 2" xfId="4230" xr:uid="{453EEEAA-54D8-41E3-8504-46DE87B36AF7}"/>
    <cellStyle name="Valuta 2 8 5 5" xfId="3660" xr:uid="{580D4A49-716C-4B01-9BE2-B4F9FC6C00D4}"/>
    <cellStyle name="Valuta 2 8 6" xfId="1787" xr:uid="{00000000-0005-0000-0000-0000B5080000}"/>
    <cellStyle name="Valuta 2 8 6 2" xfId="4853" xr:uid="{7EAA1A8A-3040-4152-BF33-9D763E26E360}"/>
    <cellStyle name="Valuta 2 8 7" xfId="1381" xr:uid="{00000000-0005-0000-0000-0000B6080000}"/>
    <cellStyle name="Valuta 2 8 7 2" xfId="4448" xr:uid="{1A082D50-F26D-4AAB-A57F-8C6EA3041CE9}"/>
    <cellStyle name="Valuta 2 8 8" xfId="867" xr:uid="{00000000-0005-0000-0000-0000B7080000}"/>
    <cellStyle name="Valuta 2 8 8 2" xfId="3934" xr:uid="{FA8CCA2B-C0A5-4D0D-B08E-B9C971DA5B8A}"/>
    <cellStyle name="Valuta 2 8 9" xfId="3372" xr:uid="{5AF75802-0993-4CED-A02A-1A1D03D93296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8" xr:uid="{00000000-0005-0000-0000-0000BB080000}"/>
    <cellStyle name="Valuta 2 9 2 2 2 2" xfId="5124" xr:uid="{DB7D6C1C-04B2-404C-B159-A05A086C4BBA}"/>
    <cellStyle name="Valuta 2 9 2 2 3" xfId="1717" xr:uid="{00000000-0005-0000-0000-0000BC080000}"/>
    <cellStyle name="Valuta 2 9 2 2 3 2" xfId="4784" xr:uid="{689C5EE9-12F4-4A6B-922D-86845645EC87}"/>
    <cellStyle name="Valuta 2 9 2 2 4" xfId="1284" xr:uid="{00000000-0005-0000-0000-0000BD080000}"/>
    <cellStyle name="Valuta 2 9 2 2 4 2" xfId="4351" xr:uid="{29600A71-2E74-4482-8555-C282A889413F}"/>
    <cellStyle name="Valuta 2 9 2 2 5" xfId="3781" xr:uid="{9F192DFA-B475-4BD0-AA0A-C31CA9E37C52}"/>
    <cellStyle name="Valuta 2 9 2 3" xfId="1891" xr:uid="{00000000-0005-0000-0000-0000BE080000}"/>
    <cellStyle name="Valuta 2 9 2 3 2" xfId="4957" xr:uid="{748BDB96-3949-4D86-BA2E-28CAA6441407}"/>
    <cellStyle name="Valuta 2 9 2 4" xfId="1504" xr:uid="{00000000-0005-0000-0000-0000BF080000}"/>
    <cellStyle name="Valuta 2 9 2 4 2" xfId="4571" xr:uid="{9311520D-6FE1-43FC-B198-47C1AA7E4384}"/>
    <cellStyle name="Valuta 2 9 2 5" xfId="993" xr:uid="{00000000-0005-0000-0000-0000C0080000}"/>
    <cellStyle name="Valuta 2 9 2 5 2" xfId="4060" xr:uid="{319F237F-8D2B-46FF-9F44-7A60428369B7}"/>
    <cellStyle name="Valuta 2 9 2 6" xfId="3495" xr:uid="{8B3D7621-6E8F-43C8-BC6F-ECFCDA216F7C}"/>
    <cellStyle name="Valuta 2 9 3" xfId="503" xr:uid="{00000000-0005-0000-0000-0000C1080000}"/>
    <cellStyle name="Valuta 2 9 4" xfId="619" xr:uid="{00000000-0005-0000-0000-0000C2080000}"/>
    <cellStyle name="Valuta 2 9 4 2" xfId="1978" xr:uid="{00000000-0005-0000-0000-0000C3080000}"/>
    <cellStyle name="Valuta 2 9 4 2 2" xfId="5044" xr:uid="{E9C5C8AF-94E2-42DB-8331-30B196C70069}"/>
    <cellStyle name="Valuta 2 9 4 3" xfId="1622" xr:uid="{00000000-0005-0000-0000-0000C4080000}"/>
    <cellStyle name="Valuta 2 9 4 3 2" xfId="4689" xr:uid="{E9C764AC-D97B-45A5-B97C-650CE91C95A2}"/>
    <cellStyle name="Valuta 2 9 4 4" xfId="1189" xr:uid="{00000000-0005-0000-0000-0000C5080000}"/>
    <cellStyle name="Valuta 2 9 4 4 2" xfId="4256" xr:uid="{1FA2A8CE-0A2B-4037-A66F-2BBD09C40BFD}"/>
    <cellStyle name="Valuta 2 9 4 5" xfId="3686" xr:uid="{D272DEF4-42C2-4C49-9885-7EA67587BD77}"/>
    <cellStyle name="Valuta 2 9 5" xfId="1811" xr:uid="{00000000-0005-0000-0000-0000C6080000}"/>
    <cellStyle name="Valuta 2 9 5 2" xfId="4877" xr:uid="{AECD5EFE-648D-4D3F-ADE7-6687D0710B33}"/>
    <cellStyle name="Valuta 2 9 6" xfId="1409" xr:uid="{00000000-0005-0000-0000-0000C7080000}"/>
    <cellStyle name="Valuta 2 9 6 2" xfId="4476" xr:uid="{1D2B06D2-68E9-4EC8-9A2C-EA8A29FF8838}"/>
    <cellStyle name="Valuta 2 9 7" xfId="897" xr:uid="{00000000-0005-0000-0000-0000C8080000}"/>
    <cellStyle name="Valuta 2 9 7 2" xfId="3964" xr:uid="{F94B4C01-5A15-4189-BD63-6ECB97F92E8D}"/>
    <cellStyle name="Valuta 2 9 8" xfId="3400" xr:uid="{B6842EF9-A920-47B4-8586-E7144FC508BB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7" xr:uid="{00000000-0005-0000-0000-0000CC080000}"/>
    <cellStyle name="Valuta 3 10 2 2 2" xfId="5083" xr:uid="{22B0A677-E81E-4E69-9125-72A331F8499C}"/>
    <cellStyle name="Valuta 3 10 2 3" xfId="1671" xr:uid="{00000000-0005-0000-0000-0000CD080000}"/>
    <cellStyle name="Valuta 3 10 2 3 2" xfId="4738" xr:uid="{9C5BE7E0-B1CD-4741-938F-11C33025DAFC}"/>
    <cellStyle name="Valuta 3 10 2 4" xfId="1238" xr:uid="{00000000-0005-0000-0000-0000CE080000}"/>
    <cellStyle name="Valuta 3 10 2 4 2" xfId="4305" xr:uid="{8FDAF4E5-4F4C-4C7D-A6E2-FAE56A06F83A}"/>
    <cellStyle name="Valuta 3 10 2 5" xfId="3735" xr:uid="{937B2D47-1F41-4AFE-AFD8-03047EC43750}"/>
    <cellStyle name="Valuta 3 10 3" xfId="1850" xr:uid="{00000000-0005-0000-0000-0000CF080000}"/>
    <cellStyle name="Valuta 3 10 3 2" xfId="4916" xr:uid="{F66258AB-2339-49FC-BB77-78B8AA99D85D}"/>
    <cellStyle name="Valuta 3 10 4" xfId="1458" xr:uid="{00000000-0005-0000-0000-0000D0080000}"/>
    <cellStyle name="Valuta 3 10 4 2" xfId="4525" xr:uid="{58E3731B-12F8-4B29-BDB1-EA5CF54654FC}"/>
    <cellStyle name="Valuta 3 10 5" xfId="947" xr:uid="{00000000-0005-0000-0000-0000D1080000}"/>
    <cellStyle name="Valuta 3 10 5 2" xfId="4014" xr:uid="{44E31C73-46CD-44CD-8854-F7C12BCE0FDD}"/>
    <cellStyle name="Valuta 3 10 6" xfId="3449" xr:uid="{F5EC3DAD-041B-4F32-82FC-61DCFD4166F5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7" xr:uid="{00000000-0005-0000-0000-0000D5080000}"/>
    <cellStyle name="Valuta 3 12 2 2 2" xfId="5003" xr:uid="{16F94BA3-FE09-42D2-B99D-7A4161329351}"/>
    <cellStyle name="Valuta 3 12 2 3" xfId="1579" xr:uid="{00000000-0005-0000-0000-0000D6080000}"/>
    <cellStyle name="Valuta 3 12 2 3 2" xfId="4646" xr:uid="{E2A38B13-7631-4BE0-B005-18D916C7FDFC}"/>
    <cellStyle name="Valuta 3 12 2 4" xfId="1146" xr:uid="{00000000-0005-0000-0000-0000D7080000}"/>
    <cellStyle name="Valuta 3 12 2 4 2" xfId="4213" xr:uid="{57C7D67A-AD8E-4237-AE53-381C316D9D10}"/>
    <cellStyle name="Valuta 3 12 2 5" xfId="3643" xr:uid="{62275F84-4ADD-4BC5-82A3-3946DB23B755}"/>
    <cellStyle name="Valuta 3 12 3" xfId="1770" xr:uid="{00000000-0005-0000-0000-0000D8080000}"/>
    <cellStyle name="Valuta 3 12 3 2" xfId="4836" xr:uid="{5870A826-88C0-4D97-B935-92A2E5940B2D}"/>
    <cellStyle name="Valuta 3 12 4" xfId="1362" xr:uid="{00000000-0005-0000-0000-0000D9080000}"/>
    <cellStyle name="Valuta 3 12 4 2" xfId="4429" xr:uid="{EEBB4A6F-C2EF-4030-B284-C1B4880381CC}"/>
    <cellStyle name="Valuta 3 12 5" xfId="845" xr:uid="{00000000-0005-0000-0000-0000DA080000}"/>
    <cellStyle name="Valuta 3 12 5 2" xfId="3912" xr:uid="{2F1A5E49-53F8-4B0D-B441-F71778B97F82}"/>
    <cellStyle name="Valuta 3 12 6" xfId="3352" xr:uid="{C335E073-6DF2-4991-BFB4-93F2E1FF0707}"/>
    <cellStyle name="Valuta 3 13" xfId="567" xr:uid="{00000000-0005-0000-0000-0000DB080000}"/>
    <cellStyle name="Valuta 3 13 2" xfId="1933" xr:uid="{00000000-0005-0000-0000-0000DC080000}"/>
    <cellStyle name="Valuta 3 13 2 2" xfId="4999" xr:uid="{63108256-059B-4A99-B9F6-9224E3083225}"/>
    <cellStyle name="Valuta 3 13 3" xfId="1570" xr:uid="{00000000-0005-0000-0000-0000DD080000}"/>
    <cellStyle name="Valuta 3 13 3 2" xfId="4637" xr:uid="{25413ED8-3302-47DE-826D-225262B622DF}"/>
    <cellStyle name="Valuta 3 13 4" xfId="1137" xr:uid="{00000000-0005-0000-0000-0000DE080000}"/>
    <cellStyle name="Valuta 3 13 4 2" xfId="4204" xr:uid="{5DD2488F-94F8-40EB-AC18-8CC6B752F393}"/>
    <cellStyle name="Valuta 3 13 5" xfId="3634" xr:uid="{8A24F613-9FD1-4730-B2CA-8808D448A3FE}"/>
    <cellStyle name="Valuta 3 14" xfId="1765" xr:uid="{00000000-0005-0000-0000-0000DF080000}"/>
    <cellStyle name="Valuta 3 14 2" xfId="4831" xr:uid="{3C48AED9-7E0F-41E6-BA42-E7CD7A7955D6}"/>
    <cellStyle name="Valuta 3 15" xfId="1340" xr:uid="{00000000-0005-0000-0000-0000E0080000}"/>
    <cellStyle name="Valuta 3 15 2" xfId="4407" xr:uid="{88E31E9A-4C18-48E8-A3F5-9E44A0CAA5BB}"/>
    <cellStyle name="Valuta 3 16" xfId="787" xr:uid="{00000000-0005-0000-0000-0000E1080000}"/>
    <cellStyle name="Valuta 3 16 2" xfId="3854" xr:uid="{5A3BBA45-ADA1-4E53-BF4F-EAD5E7CD8D2B}"/>
    <cellStyle name="Valuta 3 17" xfId="3292" xr:uid="{7AB1CB1F-39D8-4BB1-A238-A4EC4F0B540D}"/>
    <cellStyle name="Valuta 3 2" xfId="168" xr:uid="{00000000-0005-0000-0000-0000E2080000}"/>
    <cellStyle name="Valuta 3 2 10" xfId="1365" xr:uid="{00000000-0005-0000-0000-0000E3080000}"/>
    <cellStyle name="Valuta 3 2 10 2" xfId="4432" xr:uid="{A000A3C6-BDA5-49BF-AE73-62E35C28142D}"/>
    <cellStyle name="Valuta 3 2 11" xfId="850" xr:uid="{00000000-0005-0000-0000-0000E4080000}"/>
    <cellStyle name="Valuta 3 2 11 2" xfId="3917" xr:uid="{5904A71C-0835-4E00-B09A-9C08586C32BE}"/>
    <cellStyle name="Valuta 3 2 12" xfId="3355" xr:uid="{6D6F67F2-7953-4987-ABD3-0677AB22CC07}"/>
    <cellStyle name="Valuta 3 2 2" xfId="186" xr:uid="{00000000-0005-0000-0000-0000E5080000}"/>
    <cellStyle name="Valuta 3 2 2 10" xfId="3368" xr:uid="{839E95F7-C0CA-4838-AC6B-B38823627623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4" xr:uid="{00000000-0005-0000-0000-0000EA080000}"/>
    <cellStyle name="Valuta 3 2 2 2 2 2 2 2 2" xfId="5160" xr:uid="{050DC0A7-5301-4CD0-B064-A00289EDFA45}"/>
    <cellStyle name="Valuta 3 2 2 2 2 2 2 3" xfId="1753" xr:uid="{00000000-0005-0000-0000-0000EB080000}"/>
    <cellStyle name="Valuta 3 2 2 2 2 2 2 3 2" xfId="4820" xr:uid="{515EF708-2098-4A62-904F-CD8CA22C46FB}"/>
    <cellStyle name="Valuta 3 2 2 2 2 2 2 4" xfId="1320" xr:uid="{00000000-0005-0000-0000-0000EC080000}"/>
    <cellStyle name="Valuta 3 2 2 2 2 2 2 4 2" xfId="4387" xr:uid="{D78C0404-7E71-49C6-AE5F-259534E856F5}"/>
    <cellStyle name="Valuta 3 2 2 2 2 2 2 5" xfId="3817" xr:uid="{CD642460-3238-43E8-98F8-FF32D15EEBBD}"/>
    <cellStyle name="Valuta 3 2 2 2 2 2 3" xfId="1927" xr:uid="{00000000-0005-0000-0000-0000ED080000}"/>
    <cellStyle name="Valuta 3 2 2 2 2 2 3 2" xfId="4993" xr:uid="{EE0C22F7-7A48-46A3-8744-26C37FAEA3AD}"/>
    <cellStyle name="Valuta 3 2 2 2 2 2 4" xfId="1540" xr:uid="{00000000-0005-0000-0000-0000EE080000}"/>
    <cellStyle name="Valuta 3 2 2 2 2 2 4 2" xfId="4607" xr:uid="{ED8FF5F8-4056-4C9E-8F80-78E8CF8A0A44}"/>
    <cellStyle name="Valuta 3 2 2 2 2 2 5" xfId="1029" xr:uid="{00000000-0005-0000-0000-0000EF080000}"/>
    <cellStyle name="Valuta 3 2 2 2 2 2 5 2" xfId="4096" xr:uid="{01C8D405-5219-4C10-8F7D-026EAA3C9955}"/>
    <cellStyle name="Valuta 3 2 2 2 2 2 6" xfId="3531" xr:uid="{50AB7B03-C159-4C63-806A-199BB6A01AB3}"/>
    <cellStyle name="Valuta 3 2 2 2 2 3" xfId="508" xr:uid="{00000000-0005-0000-0000-0000F0080000}"/>
    <cellStyle name="Valuta 3 2 2 2 2 4" xfId="655" xr:uid="{00000000-0005-0000-0000-0000F1080000}"/>
    <cellStyle name="Valuta 3 2 2 2 2 4 2" xfId="2014" xr:uid="{00000000-0005-0000-0000-0000F2080000}"/>
    <cellStyle name="Valuta 3 2 2 2 2 4 2 2" xfId="5080" xr:uid="{94861388-59E9-4CA8-9A14-8B212625FCB2}"/>
    <cellStyle name="Valuta 3 2 2 2 2 4 3" xfId="1658" xr:uid="{00000000-0005-0000-0000-0000F3080000}"/>
    <cellStyle name="Valuta 3 2 2 2 2 4 3 2" xfId="4725" xr:uid="{2E49A076-0FA0-42B7-8DD7-62290FCE56C9}"/>
    <cellStyle name="Valuta 3 2 2 2 2 4 4" xfId="1225" xr:uid="{00000000-0005-0000-0000-0000F4080000}"/>
    <cellStyle name="Valuta 3 2 2 2 2 4 4 2" xfId="4292" xr:uid="{45A2E0D0-EA0D-4DF8-97E8-47C2A3B9E261}"/>
    <cellStyle name="Valuta 3 2 2 2 2 4 5" xfId="3722" xr:uid="{3D8DF2FC-1577-4FCD-8272-C537DBF4AA70}"/>
    <cellStyle name="Valuta 3 2 2 2 2 5" xfId="1847" xr:uid="{00000000-0005-0000-0000-0000F5080000}"/>
    <cellStyle name="Valuta 3 2 2 2 2 5 2" xfId="4913" xr:uid="{662DE13E-01E4-4ED1-9944-A89607565C5F}"/>
    <cellStyle name="Valuta 3 2 2 2 2 6" xfId="1445" xr:uid="{00000000-0005-0000-0000-0000F6080000}"/>
    <cellStyle name="Valuta 3 2 2 2 2 6 2" xfId="4512" xr:uid="{91E5E3AE-0A49-4581-AB54-024E9013AFD0}"/>
    <cellStyle name="Valuta 3 2 2 2 2 7" xfId="933" xr:uid="{00000000-0005-0000-0000-0000F7080000}"/>
    <cellStyle name="Valuta 3 2 2 2 2 7 2" xfId="4000" xr:uid="{6522B64A-5EAF-4575-8665-614CDE48FB96}"/>
    <cellStyle name="Valuta 3 2 2 2 2 8" xfId="3436" xr:uid="{EF3EC16B-E73D-40E8-B6E2-4CF622864784}"/>
    <cellStyle name="Valuta 3 2 2 2 3" xfId="313" xr:uid="{00000000-0005-0000-0000-0000F8080000}"/>
    <cellStyle name="Valuta 3 2 2 2 3 2" xfId="710" xr:uid="{00000000-0005-0000-0000-0000F9080000}"/>
    <cellStyle name="Valuta 3 2 2 2 3 2 2" xfId="2054" xr:uid="{00000000-0005-0000-0000-0000FA080000}"/>
    <cellStyle name="Valuta 3 2 2 2 3 2 2 2" xfId="5120" xr:uid="{744DF2FE-AB6F-4676-8550-F29E4DCB8FA6}"/>
    <cellStyle name="Valuta 3 2 2 2 3 2 3" xfId="1713" xr:uid="{00000000-0005-0000-0000-0000FB080000}"/>
    <cellStyle name="Valuta 3 2 2 2 3 2 3 2" xfId="4780" xr:uid="{33511325-6061-4AEB-BBFF-D710B25B1508}"/>
    <cellStyle name="Valuta 3 2 2 2 3 2 4" xfId="1280" xr:uid="{00000000-0005-0000-0000-0000FC080000}"/>
    <cellStyle name="Valuta 3 2 2 2 3 2 4 2" xfId="4347" xr:uid="{244165DD-3024-428D-AEFC-FA0EDB388673}"/>
    <cellStyle name="Valuta 3 2 2 2 3 2 5" xfId="3777" xr:uid="{50C23532-4328-4FD7-A01F-6CB1B54D4583}"/>
    <cellStyle name="Valuta 3 2 2 2 3 3" xfId="1887" xr:uid="{00000000-0005-0000-0000-0000FD080000}"/>
    <cellStyle name="Valuta 3 2 2 2 3 3 2" xfId="4953" xr:uid="{F9836971-072D-4C43-B610-AA80EDCA6EDB}"/>
    <cellStyle name="Valuta 3 2 2 2 3 4" xfId="1500" xr:uid="{00000000-0005-0000-0000-0000FE080000}"/>
    <cellStyle name="Valuta 3 2 2 2 3 4 2" xfId="4567" xr:uid="{02A6C687-01FC-4555-9634-52857D5D8A79}"/>
    <cellStyle name="Valuta 3 2 2 2 3 5" xfId="989" xr:uid="{00000000-0005-0000-0000-0000FF080000}"/>
    <cellStyle name="Valuta 3 2 2 2 3 5 2" xfId="4056" xr:uid="{05F0C390-D520-4BC5-B3E1-5E1B12CDC668}"/>
    <cellStyle name="Valuta 3 2 2 2 3 6" xfId="3491" xr:uid="{3490B871-802D-409C-8D48-F6363A235EFE}"/>
    <cellStyle name="Valuta 3 2 2 2 4" xfId="507" xr:uid="{00000000-0005-0000-0000-000000090000}"/>
    <cellStyle name="Valuta 3 2 2 2 5" xfId="615" xr:uid="{00000000-0005-0000-0000-000001090000}"/>
    <cellStyle name="Valuta 3 2 2 2 5 2" xfId="1974" xr:uid="{00000000-0005-0000-0000-000002090000}"/>
    <cellStyle name="Valuta 3 2 2 2 5 2 2" xfId="5040" xr:uid="{273CEAAD-4825-4601-95AC-F4D98917B908}"/>
    <cellStyle name="Valuta 3 2 2 2 5 3" xfId="1618" xr:uid="{00000000-0005-0000-0000-000003090000}"/>
    <cellStyle name="Valuta 3 2 2 2 5 3 2" xfId="4685" xr:uid="{22EDB486-4ACC-4F54-9786-E5D3145E4DAB}"/>
    <cellStyle name="Valuta 3 2 2 2 5 4" xfId="1185" xr:uid="{00000000-0005-0000-0000-000004090000}"/>
    <cellStyle name="Valuta 3 2 2 2 5 4 2" xfId="4252" xr:uid="{30E853DE-BBBF-4BC4-AA15-13993E7FC168}"/>
    <cellStyle name="Valuta 3 2 2 2 5 5" xfId="3682" xr:uid="{8F1B7B5D-3F26-493F-AD67-F3BAB98ED4AD}"/>
    <cellStyle name="Valuta 3 2 2 2 6" xfId="1807" xr:uid="{00000000-0005-0000-0000-000005090000}"/>
    <cellStyle name="Valuta 3 2 2 2 6 2" xfId="4873" xr:uid="{89824740-9A88-4000-9EEE-9A9439BDEF1F}"/>
    <cellStyle name="Valuta 3 2 2 2 7" xfId="1405" xr:uid="{00000000-0005-0000-0000-000006090000}"/>
    <cellStyle name="Valuta 3 2 2 2 7 2" xfId="4472" xr:uid="{BBD458B1-F832-427C-B456-ED5D37370CC5}"/>
    <cellStyle name="Valuta 3 2 2 2 8" xfId="892" xr:uid="{00000000-0005-0000-0000-000007090000}"/>
    <cellStyle name="Valuta 3 2 2 2 8 2" xfId="3959" xr:uid="{B17E09B6-A12C-43C1-AF97-3CC046B64F40}"/>
    <cellStyle name="Valuta 3 2 2 2 9" xfId="3395" xr:uid="{B844DF72-A01A-47F3-A7F1-A9621E638F34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0" xr:uid="{00000000-0005-0000-0000-00000B090000}"/>
    <cellStyle name="Valuta 3 2 2 3 2 2 2 2" xfId="5136" xr:uid="{21AB33A5-6007-4390-A50E-307E7EDC340D}"/>
    <cellStyle name="Valuta 3 2 2 3 2 2 3" xfId="1729" xr:uid="{00000000-0005-0000-0000-00000C090000}"/>
    <cellStyle name="Valuta 3 2 2 3 2 2 3 2" xfId="4796" xr:uid="{5F269F2B-6874-4565-87BB-EC422E883B76}"/>
    <cellStyle name="Valuta 3 2 2 3 2 2 4" xfId="1296" xr:uid="{00000000-0005-0000-0000-00000D090000}"/>
    <cellStyle name="Valuta 3 2 2 3 2 2 4 2" xfId="4363" xr:uid="{151C575F-6E1C-42A2-B23B-62FD1CCD8BB3}"/>
    <cellStyle name="Valuta 3 2 2 3 2 2 5" xfId="3793" xr:uid="{D1418F67-B128-4F3D-8882-E1C05FC6FBF7}"/>
    <cellStyle name="Valuta 3 2 2 3 2 3" xfId="1903" xr:uid="{00000000-0005-0000-0000-00000E090000}"/>
    <cellStyle name="Valuta 3 2 2 3 2 3 2" xfId="4969" xr:uid="{F5940947-FF8B-4152-AFE9-B60F58F29F97}"/>
    <cellStyle name="Valuta 3 2 2 3 2 4" xfId="1516" xr:uid="{00000000-0005-0000-0000-00000F090000}"/>
    <cellStyle name="Valuta 3 2 2 3 2 4 2" xfId="4583" xr:uid="{99CA9E73-B5DF-4910-AB16-9F80D0A7F892}"/>
    <cellStyle name="Valuta 3 2 2 3 2 5" xfId="1005" xr:uid="{00000000-0005-0000-0000-000010090000}"/>
    <cellStyle name="Valuta 3 2 2 3 2 5 2" xfId="4072" xr:uid="{B2D730D5-DC68-4D77-8CC6-36ECFB1BC354}"/>
    <cellStyle name="Valuta 3 2 2 3 2 6" xfId="3507" xr:uid="{08C69E86-FAA3-4E21-BED7-1064B946CBA0}"/>
    <cellStyle name="Valuta 3 2 2 3 3" xfId="509" xr:uid="{00000000-0005-0000-0000-000011090000}"/>
    <cellStyle name="Valuta 3 2 2 3 4" xfId="631" xr:uid="{00000000-0005-0000-0000-000012090000}"/>
    <cellStyle name="Valuta 3 2 2 3 4 2" xfId="1990" xr:uid="{00000000-0005-0000-0000-000013090000}"/>
    <cellStyle name="Valuta 3 2 2 3 4 2 2" xfId="5056" xr:uid="{F6DD7969-DFEE-4AFA-B482-6FD9072C0B7E}"/>
    <cellStyle name="Valuta 3 2 2 3 4 3" xfId="1634" xr:uid="{00000000-0005-0000-0000-000014090000}"/>
    <cellStyle name="Valuta 3 2 2 3 4 3 2" xfId="4701" xr:uid="{B03865F4-E308-44C6-9096-AEA0E6A58492}"/>
    <cellStyle name="Valuta 3 2 2 3 4 4" xfId="1201" xr:uid="{00000000-0005-0000-0000-000015090000}"/>
    <cellStyle name="Valuta 3 2 2 3 4 4 2" xfId="4268" xr:uid="{27883119-0ADD-4495-9951-85386F1DED5D}"/>
    <cellStyle name="Valuta 3 2 2 3 4 5" xfId="3698" xr:uid="{BF79892E-8FC0-4A6A-8631-3986B5E82779}"/>
    <cellStyle name="Valuta 3 2 2 3 5" xfId="1823" xr:uid="{00000000-0005-0000-0000-000016090000}"/>
    <cellStyle name="Valuta 3 2 2 3 5 2" xfId="4889" xr:uid="{2810D0F8-E351-4B07-B9DE-612A924F1DF8}"/>
    <cellStyle name="Valuta 3 2 2 3 6" xfId="1421" xr:uid="{00000000-0005-0000-0000-000017090000}"/>
    <cellStyle name="Valuta 3 2 2 3 6 2" xfId="4488" xr:uid="{DE349E2C-8AE6-43A6-A3E2-6F7E77F5C3B2}"/>
    <cellStyle name="Valuta 3 2 2 3 7" xfId="909" xr:uid="{00000000-0005-0000-0000-000018090000}"/>
    <cellStyle name="Valuta 3 2 2 3 7 2" xfId="3976" xr:uid="{EC3DFA0E-4B38-42BB-BD06-D4E7998E3D44}"/>
    <cellStyle name="Valuta 3 2 2 3 8" xfId="3412" xr:uid="{595141FF-C350-4D44-BCC3-4049B23E09B6}"/>
    <cellStyle name="Valuta 3 2 2 4" xfId="284" xr:uid="{00000000-0005-0000-0000-000019090000}"/>
    <cellStyle name="Valuta 3 2 2 4 2" xfId="681" xr:uid="{00000000-0005-0000-0000-00001A090000}"/>
    <cellStyle name="Valuta 3 2 2 4 2 2" xfId="2030" xr:uid="{00000000-0005-0000-0000-00001B090000}"/>
    <cellStyle name="Valuta 3 2 2 4 2 2 2" xfId="5096" xr:uid="{91542436-AA4C-4DF7-B0E2-D8BC9C40153A}"/>
    <cellStyle name="Valuta 3 2 2 4 2 3" xfId="1684" xr:uid="{00000000-0005-0000-0000-00001C090000}"/>
    <cellStyle name="Valuta 3 2 2 4 2 3 2" xfId="4751" xr:uid="{64E1CF23-C38E-4A0B-9D5D-ADF9B050F105}"/>
    <cellStyle name="Valuta 3 2 2 4 2 4" xfId="1251" xr:uid="{00000000-0005-0000-0000-00001D090000}"/>
    <cellStyle name="Valuta 3 2 2 4 2 4 2" xfId="4318" xr:uid="{F5175280-D104-4F28-AB65-CEDACE89030C}"/>
    <cellStyle name="Valuta 3 2 2 4 2 5" xfId="3748" xr:uid="{1141515F-6AC6-4789-A684-879D9933807C}"/>
    <cellStyle name="Valuta 3 2 2 4 3" xfId="1863" xr:uid="{00000000-0005-0000-0000-00001E090000}"/>
    <cellStyle name="Valuta 3 2 2 4 3 2" xfId="4929" xr:uid="{9704833B-786C-43DE-A913-65A5FE914975}"/>
    <cellStyle name="Valuta 3 2 2 4 4" xfId="1471" xr:uid="{00000000-0005-0000-0000-00001F090000}"/>
    <cellStyle name="Valuta 3 2 2 4 4 2" xfId="4538" xr:uid="{3C1E2491-053C-417E-81DB-318FBE2DDDF5}"/>
    <cellStyle name="Valuta 3 2 2 4 5" xfId="960" xr:uid="{00000000-0005-0000-0000-000020090000}"/>
    <cellStyle name="Valuta 3 2 2 4 5 2" xfId="4027" xr:uid="{58078DAD-B50A-491B-BC3C-D6740521F090}"/>
    <cellStyle name="Valuta 3 2 2 4 6" xfId="3462" xr:uid="{4E563A66-7F98-49CD-AD66-AF2809B08C67}"/>
    <cellStyle name="Valuta 3 2 2 5" xfId="506" xr:uid="{00000000-0005-0000-0000-000021090000}"/>
    <cellStyle name="Valuta 3 2 2 6" xfId="589" xr:uid="{00000000-0005-0000-0000-000022090000}"/>
    <cellStyle name="Valuta 3 2 2 6 2" xfId="1950" xr:uid="{00000000-0005-0000-0000-000023090000}"/>
    <cellStyle name="Valuta 3 2 2 6 2 2" xfId="5016" xr:uid="{3B0578ED-EBF2-4E23-8976-2F4C5F1326AC}"/>
    <cellStyle name="Valuta 3 2 2 6 3" xfId="1592" xr:uid="{00000000-0005-0000-0000-000024090000}"/>
    <cellStyle name="Valuta 3 2 2 6 3 2" xfId="4659" xr:uid="{625381EC-815B-4FD1-9851-40A3085B804E}"/>
    <cellStyle name="Valuta 3 2 2 6 4" xfId="1159" xr:uid="{00000000-0005-0000-0000-000025090000}"/>
    <cellStyle name="Valuta 3 2 2 6 4 2" xfId="4226" xr:uid="{79A5122B-F224-4107-AECB-6AA9D7324683}"/>
    <cellStyle name="Valuta 3 2 2 6 5" xfId="3656" xr:uid="{573C418A-BC3F-4374-8E9F-B7DFE8DD4CDD}"/>
    <cellStyle name="Valuta 3 2 2 7" xfId="1783" xr:uid="{00000000-0005-0000-0000-000026090000}"/>
    <cellStyle name="Valuta 3 2 2 7 2" xfId="4849" xr:uid="{3E5E2B6C-BDCD-443C-814A-E7C2E6633ED1}"/>
    <cellStyle name="Valuta 3 2 2 8" xfId="1377" xr:uid="{00000000-0005-0000-0000-000027090000}"/>
    <cellStyle name="Valuta 3 2 2 8 2" xfId="4444" xr:uid="{060F9D3B-A0FB-4626-81BF-B275E06D5266}"/>
    <cellStyle name="Valuta 3 2 2 9" xfId="863" xr:uid="{00000000-0005-0000-0000-000028090000}"/>
    <cellStyle name="Valuta 3 2 2 9 2" xfId="3930" xr:uid="{6DE8DD77-5673-4AD0-90E1-42731607924D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4" xr:uid="{00000000-0005-0000-0000-00002D090000}"/>
    <cellStyle name="Valuta 3 2 3 2 2 2 2 2" xfId="5150" xr:uid="{09F31170-8F7F-4D67-BE7C-3D669E202FF5}"/>
    <cellStyle name="Valuta 3 2 3 2 2 2 3" xfId="1743" xr:uid="{00000000-0005-0000-0000-00002E090000}"/>
    <cellStyle name="Valuta 3 2 3 2 2 2 3 2" xfId="4810" xr:uid="{5C1DC78B-7E7E-473E-B7BA-747739E8817F}"/>
    <cellStyle name="Valuta 3 2 3 2 2 2 4" xfId="1310" xr:uid="{00000000-0005-0000-0000-00002F090000}"/>
    <cellStyle name="Valuta 3 2 3 2 2 2 4 2" xfId="4377" xr:uid="{7B15089E-6189-4728-A574-BE284EF5C764}"/>
    <cellStyle name="Valuta 3 2 3 2 2 2 5" xfId="3807" xr:uid="{3B1737D0-B841-4FD8-A3BF-3A7FF0EEAAB8}"/>
    <cellStyle name="Valuta 3 2 3 2 2 3" xfId="1917" xr:uid="{00000000-0005-0000-0000-000030090000}"/>
    <cellStyle name="Valuta 3 2 3 2 2 3 2" xfId="4983" xr:uid="{69E468CA-62E4-4BD9-BB57-FC58A30F2AB3}"/>
    <cellStyle name="Valuta 3 2 3 2 2 4" xfId="1530" xr:uid="{00000000-0005-0000-0000-000031090000}"/>
    <cellStyle name="Valuta 3 2 3 2 2 4 2" xfId="4597" xr:uid="{527BB6B2-DE56-4DD5-99CE-674617C43FC3}"/>
    <cellStyle name="Valuta 3 2 3 2 2 5" xfId="1019" xr:uid="{00000000-0005-0000-0000-000032090000}"/>
    <cellStyle name="Valuta 3 2 3 2 2 5 2" xfId="4086" xr:uid="{12F7AD79-E847-43B3-B25A-C243745A3B90}"/>
    <cellStyle name="Valuta 3 2 3 2 2 6" xfId="3521" xr:uid="{7C715F9A-452E-4ED2-BC07-696E01F7364A}"/>
    <cellStyle name="Valuta 3 2 3 2 3" xfId="511" xr:uid="{00000000-0005-0000-0000-000033090000}"/>
    <cellStyle name="Valuta 3 2 3 2 4" xfId="645" xr:uid="{00000000-0005-0000-0000-000034090000}"/>
    <cellStyle name="Valuta 3 2 3 2 4 2" xfId="2004" xr:uid="{00000000-0005-0000-0000-000035090000}"/>
    <cellStyle name="Valuta 3 2 3 2 4 2 2" xfId="5070" xr:uid="{95AE6134-A280-4CAD-A848-15C714EBCCFD}"/>
    <cellStyle name="Valuta 3 2 3 2 4 3" xfId="1648" xr:uid="{00000000-0005-0000-0000-000036090000}"/>
    <cellStyle name="Valuta 3 2 3 2 4 3 2" xfId="4715" xr:uid="{A96136BB-B44B-4E08-9520-12F5EB6C528D}"/>
    <cellStyle name="Valuta 3 2 3 2 4 4" xfId="1215" xr:uid="{00000000-0005-0000-0000-000037090000}"/>
    <cellStyle name="Valuta 3 2 3 2 4 4 2" xfId="4282" xr:uid="{E6C95CCF-26C4-4334-ADB9-78D083911EC6}"/>
    <cellStyle name="Valuta 3 2 3 2 4 5" xfId="3712" xr:uid="{D786777C-12A6-4F71-B50F-B3150B4A80EC}"/>
    <cellStyle name="Valuta 3 2 3 2 5" xfId="1837" xr:uid="{00000000-0005-0000-0000-000038090000}"/>
    <cellStyle name="Valuta 3 2 3 2 5 2" xfId="4903" xr:uid="{FA8C9090-8903-4C3B-AAA5-DCE2E811ECFE}"/>
    <cellStyle name="Valuta 3 2 3 2 6" xfId="1435" xr:uid="{00000000-0005-0000-0000-000039090000}"/>
    <cellStyle name="Valuta 3 2 3 2 6 2" xfId="4502" xr:uid="{7C80373B-5BCE-4D2E-8579-64E3B9D7008B}"/>
    <cellStyle name="Valuta 3 2 3 2 7" xfId="923" xr:uid="{00000000-0005-0000-0000-00003A090000}"/>
    <cellStyle name="Valuta 3 2 3 2 7 2" xfId="3990" xr:uid="{BA13F38A-AEA7-4645-A5A1-C2D085E9DCD9}"/>
    <cellStyle name="Valuta 3 2 3 2 8" xfId="3426" xr:uid="{45A40C02-B75E-4A91-9456-E7EB38708926}"/>
    <cellStyle name="Valuta 3 2 3 3" xfId="303" xr:uid="{00000000-0005-0000-0000-00003B090000}"/>
    <cellStyle name="Valuta 3 2 3 3 2" xfId="700" xr:uid="{00000000-0005-0000-0000-00003C090000}"/>
    <cellStyle name="Valuta 3 2 3 3 2 2" xfId="2044" xr:uid="{00000000-0005-0000-0000-00003D090000}"/>
    <cellStyle name="Valuta 3 2 3 3 2 2 2" xfId="5110" xr:uid="{CB757C7F-2FD1-4D15-8128-0F3DF22B9845}"/>
    <cellStyle name="Valuta 3 2 3 3 2 3" xfId="1703" xr:uid="{00000000-0005-0000-0000-00003E090000}"/>
    <cellStyle name="Valuta 3 2 3 3 2 3 2" xfId="4770" xr:uid="{70DC6322-E192-46F7-8DCB-B2C0579EFDF2}"/>
    <cellStyle name="Valuta 3 2 3 3 2 4" xfId="1270" xr:uid="{00000000-0005-0000-0000-00003F090000}"/>
    <cellStyle name="Valuta 3 2 3 3 2 4 2" xfId="4337" xr:uid="{DE501F0A-0C64-4589-920D-3EFB7151DACB}"/>
    <cellStyle name="Valuta 3 2 3 3 2 5" xfId="3767" xr:uid="{57CC4142-627C-4FF9-A624-A0AE5822D038}"/>
    <cellStyle name="Valuta 3 2 3 3 3" xfId="1877" xr:uid="{00000000-0005-0000-0000-000040090000}"/>
    <cellStyle name="Valuta 3 2 3 3 3 2" xfId="4943" xr:uid="{AE5320BE-7F2B-4D73-A17D-DFC2B79F3E29}"/>
    <cellStyle name="Valuta 3 2 3 3 4" xfId="1490" xr:uid="{00000000-0005-0000-0000-000041090000}"/>
    <cellStyle name="Valuta 3 2 3 3 4 2" xfId="4557" xr:uid="{FEE96FE5-1B26-4B34-AA18-13A31BF78F49}"/>
    <cellStyle name="Valuta 3 2 3 3 5" xfId="979" xr:uid="{00000000-0005-0000-0000-000042090000}"/>
    <cellStyle name="Valuta 3 2 3 3 5 2" xfId="4046" xr:uid="{AEDCBC23-4637-4270-BF22-064EBCFA2BBD}"/>
    <cellStyle name="Valuta 3 2 3 3 6" xfId="3481" xr:uid="{C00D4D50-ED15-49A8-8434-0A5C17FD670D}"/>
    <cellStyle name="Valuta 3 2 3 4" xfId="510" xr:uid="{00000000-0005-0000-0000-000043090000}"/>
    <cellStyle name="Valuta 3 2 3 5" xfId="605" xr:uid="{00000000-0005-0000-0000-000044090000}"/>
    <cellStyle name="Valuta 3 2 3 5 2" xfId="1964" xr:uid="{00000000-0005-0000-0000-000045090000}"/>
    <cellStyle name="Valuta 3 2 3 5 2 2" xfId="5030" xr:uid="{2B3B8510-8F5B-45E5-9155-3437E49EB11A}"/>
    <cellStyle name="Valuta 3 2 3 5 3" xfId="1608" xr:uid="{00000000-0005-0000-0000-000046090000}"/>
    <cellStyle name="Valuta 3 2 3 5 3 2" xfId="4675" xr:uid="{E8B8E64D-03E7-4843-B168-50A6448352E5}"/>
    <cellStyle name="Valuta 3 2 3 5 4" xfId="1175" xr:uid="{00000000-0005-0000-0000-000047090000}"/>
    <cellStyle name="Valuta 3 2 3 5 4 2" xfId="4242" xr:uid="{FD5B94C0-CA5A-41C2-9A79-20BE607E2B14}"/>
    <cellStyle name="Valuta 3 2 3 5 5" xfId="3672" xr:uid="{D6C65554-7B3D-4A30-B882-6C65D15C7775}"/>
    <cellStyle name="Valuta 3 2 3 6" xfId="1797" xr:uid="{00000000-0005-0000-0000-000048090000}"/>
    <cellStyle name="Valuta 3 2 3 6 2" xfId="4863" xr:uid="{85AC3758-02B6-4164-B9E1-813729E110B7}"/>
    <cellStyle name="Valuta 3 2 3 7" xfId="1395" xr:uid="{00000000-0005-0000-0000-000049090000}"/>
    <cellStyle name="Valuta 3 2 3 7 2" xfId="4462" xr:uid="{AC3448D5-33CA-4791-82C5-24C5824610A9}"/>
    <cellStyle name="Valuta 3 2 3 8" xfId="882" xr:uid="{00000000-0005-0000-0000-00004A090000}"/>
    <cellStyle name="Valuta 3 2 3 8 2" xfId="3949" xr:uid="{1D1E23DB-024A-4FA2-8AFA-7C2EEC258DE9}"/>
    <cellStyle name="Valuta 3 2 3 9" xfId="3385" xr:uid="{374BE12C-904F-4B48-BF88-37C397E4E288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5" xr:uid="{00000000-0005-0000-0000-00004F090000}"/>
    <cellStyle name="Valuta 3 2 4 2 2 2 2 2" xfId="5141" xr:uid="{81D0ABFB-9509-4BD3-938E-DB05F660D460}"/>
    <cellStyle name="Valuta 3 2 4 2 2 2 3" xfId="1734" xr:uid="{00000000-0005-0000-0000-000050090000}"/>
    <cellStyle name="Valuta 3 2 4 2 2 2 3 2" xfId="4801" xr:uid="{E2E2D0E3-EBCF-4B1B-8AAC-652DB45E7E35}"/>
    <cellStyle name="Valuta 3 2 4 2 2 2 4" xfId="1301" xr:uid="{00000000-0005-0000-0000-000051090000}"/>
    <cellStyle name="Valuta 3 2 4 2 2 2 4 2" xfId="4368" xr:uid="{707C5A16-8D0B-4E3A-8201-E076A3B44719}"/>
    <cellStyle name="Valuta 3 2 4 2 2 2 5" xfId="3798" xr:uid="{1E3DBAF3-E3D3-423F-B96D-7B419F86FED7}"/>
    <cellStyle name="Valuta 3 2 4 2 2 3" xfId="1908" xr:uid="{00000000-0005-0000-0000-000052090000}"/>
    <cellStyle name="Valuta 3 2 4 2 2 3 2" xfId="4974" xr:uid="{79D58F4A-F621-4CC0-ACE0-C0633C8B80B4}"/>
    <cellStyle name="Valuta 3 2 4 2 2 4" xfId="1521" xr:uid="{00000000-0005-0000-0000-000053090000}"/>
    <cellStyle name="Valuta 3 2 4 2 2 4 2" xfId="4588" xr:uid="{177AEB26-6A51-48F7-9BB2-B4140FC3278E}"/>
    <cellStyle name="Valuta 3 2 4 2 2 5" xfId="1010" xr:uid="{00000000-0005-0000-0000-000054090000}"/>
    <cellStyle name="Valuta 3 2 4 2 2 5 2" xfId="4077" xr:uid="{8BDCFD91-E0E9-4F8F-8376-D3944D40E8C1}"/>
    <cellStyle name="Valuta 3 2 4 2 2 6" xfId="3512" xr:uid="{86C36AAE-C79E-4D1B-A977-B249061BC052}"/>
    <cellStyle name="Valuta 3 2 4 2 3" xfId="513" xr:uid="{00000000-0005-0000-0000-000055090000}"/>
    <cellStyle name="Valuta 3 2 4 2 4" xfId="636" xr:uid="{00000000-0005-0000-0000-000056090000}"/>
    <cellStyle name="Valuta 3 2 4 2 4 2" xfId="1995" xr:uid="{00000000-0005-0000-0000-000057090000}"/>
    <cellStyle name="Valuta 3 2 4 2 4 2 2" xfId="5061" xr:uid="{ECB31A8A-41B3-4AE5-8371-F251FA65DB1A}"/>
    <cellStyle name="Valuta 3 2 4 2 4 3" xfId="1639" xr:uid="{00000000-0005-0000-0000-000058090000}"/>
    <cellStyle name="Valuta 3 2 4 2 4 3 2" xfId="4706" xr:uid="{5CFDD579-A84B-48B4-9EA0-C74444334201}"/>
    <cellStyle name="Valuta 3 2 4 2 4 4" xfId="1206" xr:uid="{00000000-0005-0000-0000-000059090000}"/>
    <cellStyle name="Valuta 3 2 4 2 4 4 2" xfId="4273" xr:uid="{5E310A08-EBED-40F4-9CC9-3634964359A7}"/>
    <cellStyle name="Valuta 3 2 4 2 4 5" xfId="3703" xr:uid="{FC9775DC-4D8B-4B1C-8EFF-DA7EB358F056}"/>
    <cellStyle name="Valuta 3 2 4 2 5" xfId="1828" xr:uid="{00000000-0005-0000-0000-00005A090000}"/>
    <cellStyle name="Valuta 3 2 4 2 5 2" xfId="4894" xr:uid="{F7B1C7B6-FDF0-4010-8F49-BF77BF90AAB7}"/>
    <cellStyle name="Valuta 3 2 4 2 6" xfId="1426" xr:uid="{00000000-0005-0000-0000-00005B090000}"/>
    <cellStyle name="Valuta 3 2 4 2 6 2" xfId="4493" xr:uid="{977D8214-C6D0-4F78-9269-DE61B3170850}"/>
    <cellStyle name="Valuta 3 2 4 2 7" xfId="914" xr:uid="{00000000-0005-0000-0000-00005C090000}"/>
    <cellStyle name="Valuta 3 2 4 2 7 2" xfId="3981" xr:uid="{6FBECD32-02FD-4E74-B118-2A8092ED9A25}"/>
    <cellStyle name="Valuta 3 2 4 2 8" xfId="3417" xr:uid="{1C4EB46C-F521-497A-9ECA-DD13412138F2}"/>
    <cellStyle name="Valuta 3 2 4 3" xfId="289" xr:uid="{00000000-0005-0000-0000-00005D090000}"/>
    <cellStyle name="Valuta 3 2 4 3 2" xfId="686" xr:uid="{00000000-0005-0000-0000-00005E090000}"/>
    <cellStyle name="Valuta 3 2 4 3 2 2" xfId="2035" xr:uid="{00000000-0005-0000-0000-00005F090000}"/>
    <cellStyle name="Valuta 3 2 4 3 2 2 2" xfId="5101" xr:uid="{92437B33-4A92-4564-BE95-A38EB76729BE}"/>
    <cellStyle name="Valuta 3 2 4 3 2 3" xfId="1689" xr:uid="{00000000-0005-0000-0000-000060090000}"/>
    <cellStyle name="Valuta 3 2 4 3 2 3 2" xfId="4756" xr:uid="{67FC73EB-ACE0-4CBD-A3E3-AB80BD896036}"/>
    <cellStyle name="Valuta 3 2 4 3 2 4" xfId="1256" xr:uid="{00000000-0005-0000-0000-000061090000}"/>
    <cellStyle name="Valuta 3 2 4 3 2 4 2" xfId="4323" xr:uid="{94C53626-BEEB-47B1-94ED-C3D64C780DFE}"/>
    <cellStyle name="Valuta 3 2 4 3 2 5" xfId="3753" xr:uid="{4B6587C6-E7F4-46C3-A0D8-FC4410EE928E}"/>
    <cellStyle name="Valuta 3 2 4 3 3" xfId="1868" xr:uid="{00000000-0005-0000-0000-000062090000}"/>
    <cellStyle name="Valuta 3 2 4 3 3 2" xfId="4934" xr:uid="{6A85AB5E-C49E-456B-90D4-6052B429ABBF}"/>
    <cellStyle name="Valuta 3 2 4 3 4" xfId="1476" xr:uid="{00000000-0005-0000-0000-000063090000}"/>
    <cellStyle name="Valuta 3 2 4 3 4 2" xfId="4543" xr:uid="{865D1FDE-83EC-4837-A817-5E1616CD37CE}"/>
    <cellStyle name="Valuta 3 2 4 3 5" xfId="965" xr:uid="{00000000-0005-0000-0000-000064090000}"/>
    <cellStyle name="Valuta 3 2 4 3 5 2" xfId="4032" xr:uid="{0D646CAD-72C4-45BD-9132-6415059CE03B}"/>
    <cellStyle name="Valuta 3 2 4 3 6" xfId="3467" xr:uid="{A5E6CC26-C5A3-44DE-A9F3-F545A60AC380}"/>
    <cellStyle name="Valuta 3 2 4 4" xfId="512" xr:uid="{00000000-0005-0000-0000-000065090000}"/>
    <cellStyle name="Valuta 3 2 4 5" xfId="594" xr:uid="{00000000-0005-0000-0000-000066090000}"/>
    <cellStyle name="Valuta 3 2 4 5 2" xfId="1955" xr:uid="{00000000-0005-0000-0000-000067090000}"/>
    <cellStyle name="Valuta 3 2 4 5 2 2" xfId="5021" xr:uid="{9509CE93-A081-4FFB-B7A1-5A61C6171EDB}"/>
    <cellStyle name="Valuta 3 2 4 5 3" xfId="1597" xr:uid="{00000000-0005-0000-0000-000068090000}"/>
    <cellStyle name="Valuta 3 2 4 5 3 2" xfId="4664" xr:uid="{4E08C86B-89C8-4932-A909-4A6C94538471}"/>
    <cellStyle name="Valuta 3 2 4 5 4" xfId="1164" xr:uid="{00000000-0005-0000-0000-000069090000}"/>
    <cellStyle name="Valuta 3 2 4 5 4 2" xfId="4231" xr:uid="{AAA58D51-D45A-4FAF-8B21-36EB3AC9E247}"/>
    <cellStyle name="Valuta 3 2 4 5 5" xfId="3661" xr:uid="{5DEABC85-3A94-4921-97A9-29FF9790899F}"/>
    <cellStyle name="Valuta 3 2 4 6" xfId="1788" xr:uid="{00000000-0005-0000-0000-00006A090000}"/>
    <cellStyle name="Valuta 3 2 4 6 2" xfId="4854" xr:uid="{663F5B9D-DB82-4B36-9CC8-526AF8A4E3B1}"/>
    <cellStyle name="Valuta 3 2 4 7" xfId="1382" xr:uid="{00000000-0005-0000-0000-00006B090000}"/>
    <cellStyle name="Valuta 3 2 4 7 2" xfId="4449" xr:uid="{663D822E-61DA-498A-9505-190463551C20}"/>
    <cellStyle name="Valuta 3 2 4 8" xfId="868" xr:uid="{00000000-0005-0000-0000-00006C090000}"/>
    <cellStyle name="Valuta 3 2 4 8 2" xfId="3935" xr:uid="{D524783E-5E57-41EA-A31A-C807E1416E8D}"/>
    <cellStyle name="Valuta 3 2 4 9" xfId="3373" xr:uid="{302DC339-4222-4141-A9C2-B437191EEFCE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59" xr:uid="{00000000-0005-0000-0000-000070090000}"/>
    <cellStyle name="Valuta 3 2 5 2 2 2 2" xfId="5125" xr:uid="{F05E735A-DB7B-4F40-8900-277A0C729AB4}"/>
    <cellStyle name="Valuta 3 2 5 2 2 3" xfId="1718" xr:uid="{00000000-0005-0000-0000-000071090000}"/>
    <cellStyle name="Valuta 3 2 5 2 2 3 2" xfId="4785" xr:uid="{56439F04-03E8-4D19-8296-6DE2F4AE619B}"/>
    <cellStyle name="Valuta 3 2 5 2 2 4" xfId="1285" xr:uid="{00000000-0005-0000-0000-000072090000}"/>
    <cellStyle name="Valuta 3 2 5 2 2 4 2" xfId="4352" xr:uid="{658AB7E5-A28C-40CA-9534-078572B09A6D}"/>
    <cellStyle name="Valuta 3 2 5 2 2 5" xfId="3782" xr:uid="{05E36384-6694-456C-909F-E2D8555085B3}"/>
    <cellStyle name="Valuta 3 2 5 2 3" xfId="1892" xr:uid="{00000000-0005-0000-0000-000073090000}"/>
    <cellStyle name="Valuta 3 2 5 2 3 2" xfId="4958" xr:uid="{7C8B850F-D26D-4AF3-AAC7-232E424EBDBD}"/>
    <cellStyle name="Valuta 3 2 5 2 4" xfId="1505" xr:uid="{00000000-0005-0000-0000-000074090000}"/>
    <cellStyle name="Valuta 3 2 5 2 4 2" xfId="4572" xr:uid="{CE56BDE7-1A76-4AA8-9A8D-9648C855EFC9}"/>
    <cellStyle name="Valuta 3 2 5 2 5" xfId="994" xr:uid="{00000000-0005-0000-0000-000075090000}"/>
    <cellStyle name="Valuta 3 2 5 2 5 2" xfId="4061" xr:uid="{EEF5E4DC-F12D-400C-8E50-23F212992F29}"/>
    <cellStyle name="Valuta 3 2 5 2 6" xfId="3496" xr:uid="{97CD77D7-6CB8-4F7E-8958-6B54ED5A6565}"/>
    <cellStyle name="Valuta 3 2 5 3" xfId="514" xr:uid="{00000000-0005-0000-0000-000076090000}"/>
    <cellStyle name="Valuta 3 2 5 4" xfId="620" xr:uid="{00000000-0005-0000-0000-000077090000}"/>
    <cellStyle name="Valuta 3 2 5 4 2" xfId="1979" xr:uid="{00000000-0005-0000-0000-000078090000}"/>
    <cellStyle name="Valuta 3 2 5 4 2 2" xfId="5045" xr:uid="{65816B65-1D7E-445B-BD5A-9F4F2DE90675}"/>
    <cellStyle name="Valuta 3 2 5 4 3" xfId="1623" xr:uid="{00000000-0005-0000-0000-000079090000}"/>
    <cellStyle name="Valuta 3 2 5 4 3 2" xfId="4690" xr:uid="{76912A17-E8C3-4B29-9BE5-594A70F305C9}"/>
    <cellStyle name="Valuta 3 2 5 4 4" xfId="1190" xr:uid="{00000000-0005-0000-0000-00007A090000}"/>
    <cellStyle name="Valuta 3 2 5 4 4 2" xfId="4257" xr:uid="{60CB3450-667F-4EE9-9AAA-F7BF7A715A09}"/>
    <cellStyle name="Valuta 3 2 5 4 5" xfId="3687" xr:uid="{61A58B10-F71C-48FA-8BD1-F45ADA9587CC}"/>
    <cellStyle name="Valuta 3 2 5 5" xfId="1812" xr:uid="{00000000-0005-0000-0000-00007B090000}"/>
    <cellStyle name="Valuta 3 2 5 5 2" xfId="4878" xr:uid="{95D9FE4A-2713-446E-B874-8569E81B36D1}"/>
    <cellStyle name="Valuta 3 2 5 6" xfId="1410" xr:uid="{00000000-0005-0000-0000-00007C090000}"/>
    <cellStyle name="Valuta 3 2 5 6 2" xfId="4477" xr:uid="{229FB7C4-E594-417E-A575-F4907C6009C5}"/>
    <cellStyle name="Valuta 3 2 5 7" xfId="898" xr:uid="{00000000-0005-0000-0000-00007D090000}"/>
    <cellStyle name="Valuta 3 2 5 7 2" xfId="3965" xr:uid="{E98F42B8-5B8F-4193-A8B6-6E9F554F15C9}"/>
    <cellStyle name="Valuta 3 2 5 8" xfId="3401" xr:uid="{00670214-82EC-4575-B3A5-1BCC682AE195}"/>
    <cellStyle name="Valuta 3 2 6" xfId="273" xr:uid="{00000000-0005-0000-0000-00007E090000}"/>
    <cellStyle name="Valuta 3 2 6 2" xfId="670" xr:uid="{00000000-0005-0000-0000-00007F090000}"/>
    <cellStyle name="Valuta 3 2 6 2 2" xfId="2019" xr:uid="{00000000-0005-0000-0000-000080090000}"/>
    <cellStyle name="Valuta 3 2 6 2 2 2" xfId="5085" xr:uid="{3ECD4F97-1C6F-4430-873A-C663987966E8}"/>
    <cellStyle name="Valuta 3 2 6 2 3" xfId="1673" xr:uid="{00000000-0005-0000-0000-000081090000}"/>
    <cellStyle name="Valuta 3 2 6 2 3 2" xfId="4740" xr:uid="{61CE489C-5300-4905-8C49-AB47DE0C7761}"/>
    <cellStyle name="Valuta 3 2 6 2 4" xfId="1240" xr:uid="{00000000-0005-0000-0000-000082090000}"/>
    <cellStyle name="Valuta 3 2 6 2 4 2" xfId="4307" xr:uid="{119E7D00-77DA-44CF-B8C2-7925B00981F0}"/>
    <cellStyle name="Valuta 3 2 6 2 5" xfId="3737" xr:uid="{F21CBC23-C6C9-4AA5-9951-9EC258EF97B4}"/>
    <cellStyle name="Valuta 3 2 6 3" xfId="1852" xr:uid="{00000000-0005-0000-0000-000083090000}"/>
    <cellStyle name="Valuta 3 2 6 3 2" xfId="4918" xr:uid="{DDD3F4B9-03A8-424A-AEA2-54D0919EA4CD}"/>
    <cellStyle name="Valuta 3 2 6 4" xfId="1460" xr:uid="{00000000-0005-0000-0000-000084090000}"/>
    <cellStyle name="Valuta 3 2 6 4 2" xfId="4527" xr:uid="{FBEDE97F-2CFE-4F87-9EE0-FE57FEE4614B}"/>
    <cellStyle name="Valuta 3 2 6 5" xfId="949" xr:uid="{00000000-0005-0000-0000-000085090000}"/>
    <cellStyle name="Valuta 3 2 6 5 2" xfId="4016" xr:uid="{F9BD2FF2-66E8-44E3-B40D-FBFDD9412F70}"/>
    <cellStyle name="Valuta 3 2 6 6" xfId="3451" xr:uid="{6B577D0E-66BB-4E67-84DC-586377388039}"/>
    <cellStyle name="Valuta 3 2 7" xfId="505" xr:uid="{00000000-0005-0000-0000-000086090000}"/>
    <cellStyle name="Valuta 3 2 8" xfId="578" xr:uid="{00000000-0005-0000-0000-000087090000}"/>
    <cellStyle name="Valuta 3 2 8 2" xfId="1939" xr:uid="{00000000-0005-0000-0000-000088090000}"/>
    <cellStyle name="Valuta 3 2 8 2 2" xfId="5005" xr:uid="{5AB7C5DF-4E8A-4EE2-A026-27E42C028EDA}"/>
    <cellStyle name="Valuta 3 2 8 3" xfId="1581" xr:uid="{00000000-0005-0000-0000-000089090000}"/>
    <cellStyle name="Valuta 3 2 8 3 2" xfId="4648" xr:uid="{3544F614-3EFB-46DB-8336-EF7055CA9394}"/>
    <cellStyle name="Valuta 3 2 8 4" xfId="1148" xr:uid="{00000000-0005-0000-0000-00008A090000}"/>
    <cellStyle name="Valuta 3 2 8 4 2" xfId="4215" xr:uid="{833061AA-3354-45E1-90BC-91E6D000E207}"/>
    <cellStyle name="Valuta 3 2 8 5" xfId="3645" xr:uid="{37F106F2-F934-4743-ACA8-B7907844FF69}"/>
    <cellStyle name="Valuta 3 2 9" xfId="1772" xr:uid="{00000000-0005-0000-0000-00008B090000}"/>
    <cellStyle name="Valuta 3 2 9 2" xfId="4838" xr:uid="{15F4298D-E5FE-4134-98CC-93583F61611B}"/>
    <cellStyle name="Valuta 3 3" xfId="178" xr:uid="{00000000-0005-0000-0000-00008C090000}"/>
    <cellStyle name="Valuta 3 3 10" xfId="855" xr:uid="{00000000-0005-0000-0000-00008D090000}"/>
    <cellStyle name="Valuta 3 3 10 2" xfId="3922" xr:uid="{224EAA3B-B27A-4040-85C9-784D63725B3F}"/>
    <cellStyle name="Valuta 3 3 11" xfId="3360" xr:uid="{AA0BDBE4-5C4F-46C3-AC17-512E1C2671BA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6" xr:uid="{00000000-0005-0000-0000-000092090000}"/>
    <cellStyle name="Valuta 3 3 2 2 2 2 2 2" xfId="5152" xr:uid="{57C46525-D396-481E-9FEB-2C26D0A8728D}"/>
    <cellStyle name="Valuta 3 3 2 2 2 2 3" xfId="1745" xr:uid="{00000000-0005-0000-0000-000093090000}"/>
    <cellStyle name="Valuta 3 3 2 2 2 2 3 2" xfId="4812" xr:uid="{BB87BEB5-59D9-47EE-98B3-41091E51FFC5}"/>
    <cellStyle name="Valuta 3 3 2 2 2 2 4" xfId="1312" xr:uid="{00000000-0005-0000-0000-000094090000}"/>
    <cellStyle name="Valuta 3 3 2 2 2 2 4 2" xfId="4379" xr:uid="{7AA45D52-8EAB-41C8-8E11-E74E9AE905AD}"/>
    <cellStyle name="Valuta 3 3 2 2 2 2 5" xfId="3809" xr:uid="{EC35B23A-0E49-4938-A64A-630588F69EF2}"/>
    <cellStyle name="Valuta 3 3 2 2 2 3" xfId="1919" xr:uid="{00000000-0005-0000-0000-000095090000}"/>
    <cellStyle name="Valuta 3 3 2 2 2 3 2" xfId="4985" xr:uid="{022DF6A6-8422-42E2-B623-5229109FA1E3}"/>
    <cellStyle name="Valuta 3 3 2 2 2 4" xfId="1532" xr:uid="{00000000-0005-0000-0000-000096090000}"/>
    <cellStyle name="Valuta 3 3 2 2 2 4 2" xfId="4599" xr:uid="{1856E206-2F77-47B4-BF46-2349411C371B}"/>
    <cellStyle name="Valuta 3 3 2 2 2 5" xfId="1021" xr:uid="{00000000-0005-0000-0000-000097090000}"/>
    <cellStyle name="Valuta 3 3 2 2 2 5 2" xfId="4088" xr:uid="{0A4F4F25-5259-488E-AE9B-614A0A543111}"/>
    <cellStyle name="Valuta 3 3 2 2 2 6" xfId="3523" xr:uid="{0E83DAFF-8AC4-4DDC-9DF6-5CEF381047A6}"/>
    <cellStyle name="Valuta 3 3 2 2 3" xfId="517" xr:uid="{00000000-0005-0000-0000-000098090000}"/>
    <cellStyle name="Valuta 3 3 2 2 4" xfId="647" xr:uid="{00000000-0005-0000-0000-000099090000}"/>
    <cellStyle name="Valuta 3 3 2 2 4 2" xfId="2006" xr:uid="{00000000-0005-0000-0000-00009A090000}"/>
    <cellStyle name="Valuta 3 3 2 2 4 2 2" xfId="5072" xr:uid="{910969A9-301A-4C9D-9AF8-FD677E5E3FA1}"/>
    <cellStyle name="Valuta 3 3 2 2 4 3" xfId="1650" xr:uid="{00000000-0005-0000-0000-00009B090000}"/>
    <cellStyle name="Valuta 3 3 2 2 4 3 2" xfId="4717" xr:uid="{6A16F8EC-5488-44B5-AD0D-A0F346529014}"/>
    <cellStyle name="Valuta 3 3 2 2 4 4" xfId="1217" xr:uid="{00000000-0005-0000-0000-00009C090000}"/>
    <cellStyle name="Valuta 3 3 2 2 4 4 2" xfId="4284" xr:uid="{1F72A671-65C7-45D8-B6C7-947228E1DB3F}"/>
    <cellStyle name="Valuta 3 3 2 2 4 5" xfId="3714" xr:uid="{D81ACB88-C77B-46D0-8F0C-F0E1B3FA724B}"/>
    <cellStyle name="Valuta 3 3 2 2 5" xfId="1839" xr:uid="{00000000-0005-0000-0000-00009D090000}"/>
    <cellStyle name="Valuta 3 3 2 2 5 2" xfId="4905" xr:uid="{1F218124-C79A-47ED-9BF8-82D3DD228EDD}"/>
    <cellStyle name="Valuta 3 3 2 2 6" xfId="1437" xr:uid="{00000000-0005-0000-0000-00009E090000}"/>
    <cellStyle name="Valuta 3 3 2 2 6 2" xfId="4504" xr:uid="{CF8204B5-340E-4986-9C89-008C0F09DB41}"/>
    <cellStyle name="Valuta 3 3 2 2 7" xfId="925" xr:uid="{00000000-0005-0000-0000-00009F090000}"/>
    <cellStyle name="Valuta 3 3 2 2 7 2" xfId="3992" xr:uid="{667AE667-7CF4-4E62-AD3E-4B11BD7C90C3}"/>
    <cellStyle name="Valuta 3 3 2 2 8" xfId="3428" xr:uid="{A5DC821E-4246-46F1-9E1A-8C570AF4B4B0}"/>
    <cellStyle name="Valuta 3 3 2 3" xfId="305" xr:uid="{00000000-0005-0000-0000-0000A0090000}"/>
    <cellStyle name="Valuta 3 3 2 3 2" xfId="702" xr:uid="{00000000-0005-0000-0000-0000A1090000}"/>
    <cellStyle name="Valuta 3 3 2 3 2 2" xfId="2046" xr:uid="{00000000-0005-0000-0000-0000A2090000}"/>
    <cellStyle name="Valuta 3 3 2 3 2 2 2" xfId="5112" xr:uid="{9BAE793B-E9BB-47BD-9AF0-6B7150B73306}"/>
    <cellStyle name="Valuta 3 3 2 3 2 3" xfId="1705" xr:uid="{00000000-0005-0000-0000-0000A3090000}"/>
    <cellStyle name="Valuta 3 3 2 3 2 3 2" xfId="4772" xr:uid="{CE2B441B-2E3D-4779-9CE7-BD78BFF9636B}"/>
    <cellStyle name="Valuta 3 3 2 3 2 4" xfId="1272" xr:uid="{00000000-0005-0000-0000-0000A4090000}"/>
    <cellStyle name="Valuta 3 3 2 3 2 4 2" xfId="4339" xr:uid="{DF3C656D-8ADA-431E-BBC1-BE0A38BFB9B1}"/>
    <cellStyle name="Valuta 3 3 2 3 2 5" xfId="3769" xr:uid="{F67DF9B8-30C9-49A0-A051-B044F51DC904}"/>
    <cellStyle name="Valuta 3 3 2 3 3" xfId="1879" xr:uid="{00000000-0005-0000-0000-0000A5090000}"/>
    <cellStyle name="Valuta 3 3 2 3 3 2" xfId="4945" xr:uid="{9C12F93C-E127-4A00-BA8E-66DAC2715F68}"/>
    <cellStyle name="Valuta 3 3 2 3 4" xfId="1492" xr:uid="{00000000-0005-0000-0000-0000A6090000}"/>
    <cellStyle name="Valuta 3 3 2 3 4 2" xfId="4559" xr:uid="{6691961E-7395-4AA0-89C4-38A4B39263C6}"/>
    <cellStyle name="Valuta 3 3 2 3 5" xfId="981" xr:uid="{00000000-0005-0000-0000-0000A7090000}"/>
    <cellStyle name="Valuta 3 3 2 3 5 2" xfId="4048" xr:uid="{2B88C643-42EC-4592-8CC5-30D66F167985}"/>
    <cellStyle name="Valuta 3 3 2 3 6" xfId="3483" xr:uid="{F36F68D4-02CF-42AD-ADF0-8BF6661290D2}"/>
    <cellStyle name="Valuta 3 3 2 4" xfId="516" xr:uid="{00000000-0005-0000-0000-0000A8090000}"/>
    <cellStyle name="Valuta 3 3 2 5" xfId="607" xr:uid="{00000000-0005-0000-0000-0000A9090000}"/>
    <cellStyle name="Valuta 3 3 2 5 2" xfId="1966" xr:uid="{00000000-0005-0000-0000-0000AA090000}"/>
    <cellStyle name="Valuta 3 3 2 5 2 2" xfId="5032" xr:uid="{35ED5C31-CF86-49D8-9D62-8420936842AD}"/>
    <cellStyle name="Valuta 3 3 2 5 3" xfId="1610" xr:uid="{00000000-0005-0000-0000-0000AB090000}"/>
    <cellStyle name="Valuta 3 3 2 5 3 2" xfId="4677" xr:uid="{80028524-ED90-4D60-AD03-C0E1787E0A15}"/>
    <cellStyle name="Valuta 3 3 2 5 4" xfId="1177" xr:uid="{00000000-0005-0000-0000-0000AC090000}"/>
    <cellStyle name="Valuta 3 3 2 5 4 2" xfId="4244" xr:uid="{A38D57A4-6E2F-429C-8F8C-CAFFA5B25743}"/>
    <cellStyle name="Valuta 3 3 2 5 5" xfId="3674" xr:uid="{03D7D21F-37CC-4C87-A72D-C96B5FC83AEA}"/>
    <cellStyle name="Valuta 3 3 2 6" xfId="1799" xr:uid="{00000000-0005-0000-0000-0000AD090000}"/>
    <cellStyle name="Valuta 3 3 2 6 2" xfId="4865" xr:uid="{4E7C1F15-3FB2-4D7B-B3F6-94A168538D91}"/>
    <cellStyle name="Valuta 3 3 2 7" xfId="1397" xr:uid="{00000000-0005-0000-0000-0000AE090000}"/>
    <cellStyle name="Valuta 3 3 2 7 2" xfId="4464" xr:uid="{471FFD85-62A1-48AA-AA99-4DF0F977AA1D}"/>
    <cellStyle name="Valuta 3 3 2 8" xfId="884" xr:uid="{00000000-0005-0000-0000-0000AF090000}"/>
    <cellStyle name="Valuta 3 3 2 8 2" xfId="3951" xr:uid="{245650C9-2537-48A8-8F36-7A465B55DDF9}"/>
    <cellStyle name="Valuta 3 3 2 9" xfId="3387" xr:uid="{0FE3B6E7-B391-4E32-93E2-4A16F68BE5F9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8" xr:uid="{00000000-0005-0000-0000-0000B4090000}"/>
    <cellStyle name="Valuta 3 3 3 2 2 2 2 2" xfId="5144" xr:uid="{5AB44215-914D-4700-AE6F-7F43478A8D96}"/>
    <cellStyle name="Valuta 3 3 3 2 2 2 3" xfId="1737" xr:uid="{00000000-0005-0000-0000-0000B5090000}"/>
    <cellStyle name="Valuta 3 3 3 2 2 2 3 2" xfId="4804" xr:uid="{C3833029-E94B-42A6-BCB8-6B868AB55E7E}"/>
    <cellStyle name="Valuta 3 3 3 2 2 2 4" xfId="1304" xr:uid="{00000000-0005-0000-0000-0000B6090000}"/>
    <cellStyle name="Valuta 3 3 3 2 2 2 4 2" xfId="4371" xr:uid="{866E249B-9AD2-42B6-A910-1D2BD3526952}"/>
    <cellStyle name="Valuta 3 3 3 2 2 2 5" xfId="3801" xr:uid="{0A8DE0A2-2ECF-4974-BDA5-5C7558C2CA8B}"/>
    <cellStyle name="Valuta 3 3 3 2 2 3" xfId="1911" xr:uid="{00000000-0005-0000-0000-0000B7090000}"/>
    <cellStyle name="Valuta 3 3 3 2 2 3 2" xfId="4977" xr:uid="{E29E7039-634D-4E34-852E-4E62594E7A3A}"/>
    <cellStyle name="Valuta 3 3 3 2 2 4" xfId="1524" xr:uid="{00000000-0005-0000-0000-0000B8090000}"/>
    <cellStyle name="Valuta 3 3 3 2 2 4 2" xfId="4591" xr:uid="{15BA2B4D-6990-4B92-B72C-4251C3286D98}"/>
    <cellStyle name="Valuta 3 3 3 2 2 5" xfId="1013" xr:uid="{00000000-0005-0000-0000-0000B9090000}"/>
    <cellStyle name="Valuta 3 3 3 2 2 5 2" xfId="4080" xr:uid="{81742D21-2C3F-4119-A9A6-1D52C78F68E9}"/>
    <cellStyle name="Valuta 3 3 3 2 2 6" xfId="3515" xr:uid="{2B723C11-B00C-4CB3-8C6F-629D67E1C7F6}"/>
    <cellStyle name="Valuta 3 3 3 2 3" xfId="519" xr:uid="{00000000-0005-0000-0000-0000BA090000}"/>
    <cellStyle name="Valuta 3 3 3 2 4" xfId="639" xr:uid="{00000000-0005-0000-0000-0000BB090000}"/>
    <cellStyle name="Valuta 3 3 3 2 4 2" xfId="1998" xr:uid="{00000000-0005-0000-0000-0000BC090000}"/>
    <cellStyle name="Valuta 3 3 3 2 4 2 2" xfId="5064" xr:uid="{ACCF7E38-46B4-42BB-99DC-E5766F3AD0CE}"/>
    <cellStyle name="Valuta 3 3 3 2 4 3" xfId="1642" xr:uid="{00000000-0005-0000-0000-0000BD090000}"/>
    <cellStyle name="Valuta 3 3 3 2 4 3 2" xfId="4709" xr:uid="{60672AEB-67A4-42F9-B783-E15392550B18}"/>
    <cellStyle name="Valuta 3 3 3 2 4 4" xfId="1209" xr:uid="{00000000-0005-0000-0000-0000BE090000}"/>
    <cellStyle name="Valuta 3 3 3 2 4 4 2" xfId="4276" xr:uid="{FBCC1BE5-3522-4E15-9F43-6E056EF10FDC}"/>
    <cellStyle name="Valuta 3 3 3 2 4 5" xfId="3706" xr:uid="{C31E444D-E4CC-46D4-AFC0-6591F0B15343}"/>
    <cellStyle name="Valuta 3 3 3 2 5" xfId="1831" xr:uid="{00000000-0005-0000-0000-0000BF090000}"/>
    <cellStyle name="Valuta 3 3 3 2 5 2" xfId="4897" xr:uid="{6444D85F-C311-4622-A2C1-3AA7EF7CE7CA}"/>
    <cellStyle name="Valuta 3 3 3 2 6" xfId="1429" xr:uid="{00000000-0005-0000-0000-0000C0090000}"/>
    <cellStyle name="Valuta 3 3 3 2 6 2" xfId="4496" xr:uid="{7FA1B6D6-2F66-4D3C-B723-0C228EC75B1F}"/>
    <cellStyle name="Valuta 3 3 3 2 7" xfId="917" xr:uid="{00000000-0005-0000-0000-0000C1090000}"/>
    <cellStyle name="Valuta 3 3 3 2 7 2" xfId="3984" xr:uid="{599F61AD-CFA7-465C-A669-26A41248400F}"/>
    <cellStyle name="Valuta 3 3 3 2 8" xfId="3420" xr:uid="{07B5C69E-60D9-4628-A4BB-930CC17CE6D7}"/>
    <cellStyle name="Valuta 3 3 3 3" xfId="292" xr:uid="{00000000-0005-0000-0000-0000C2090000}"/>
    <cellStyle name="Valuta 3 3 3 3 2" xfId="689" xr:uid="{00000000-0005-0000-0000-0000C3090000}"/>
    <cellStyle name="Valuta 3 3 3 3 2 2" xfId="2038" xr:uid="{00000000-0005-0000-0000-0000C4090000}"/>
    <cellStyle name="Valuta 3 3 3 3 2 2 2" xfId="5104" xr:uid="{FF4CF1F4-1104-4E29-A2A4-6EF2C09573E1}"/>
    <cellStyle name="Valuta 3 3 3 3 2 3" xfId="1692" xr:uid="{00000000-0005-0000-0000-0000C5090000}"/>
    <cellStyle name="Valuta 3 3 3 3 2 3 2" xfId="4759" xr:uid="{BFB9641B-C27C-4214-87A0-44D00E8AA2EB}"/>
    <cellStyle name="Valuta 3 3 3 3 2 4" xfId="1259" xr:uid="{00000000-0005-0000-0000-0000C6090000}"/>
    <cellStyle name="Valuta 3 3 3 3 2 4 2" xfId="4326" xr:uid="{52797A54-F9AF-4118-99BA-5500B5A8508D}"/>
    <cellStyle name="Valuta 3 3 3 3 2 5" xfId="3756" xr:uid="{7DCA142F-B34C-498F-9995-439AD2745274}"/>
    <cellStyle name="Valuta 3 3 3 3 3" xfId="1871" xr:uid="{00000000-0005-0000-0000-0000C7090000}"/>
    <cellStyle name="Valuta 3 3 3 3 3 2" xfId="4937" xr:uid="{C9706CCB-D4F7-4EC6-B22B-6CEEA830053A}"/>
    <cellStyle name="Valuta 3 3 3 3 4" xfId="1479" xr:uid="{00000000-0005-0000-0000-0000C8090000}"/>
    <cellStyle name="Valuta 3 3 3 3 4 2" xfId="4546" xr:uid="{DB968643-F5FE-4236-B166-6E35C7DC6F9B}"/>
    <cellStyle name="Valuta 3 3 3 3 5" xfId="968" xr:uid="{00000000-0005-0000-0000-0000C9090000}"/>
    <cellStyle name="Valuta 3 3 3 3 5 2" xfId="4035" xr:uid="{FEF8C526-7E81-4320-98EE-04D924974AB4}"/>
    <cellStyle name="Valuta 3 3 3 3 6" xfId="3470" xr:uid="{86CB69DB-9EC7-405F-9765-F57E8A7C6C6A}"/>
    <cellStyle name="Valuta 3 3 3 4" xfId="518" xr:uid="{00000000-0005-0000-0000-0000CA090000}"/>
    <cellStyle name="Valuta 3 3 3 5" xfId="597" xr:uid="{00000000-0005-0000-0000-0000CB090000}"/>
    <cellStyle name="Valuta 3 3 3 5 2" xfId="1958" xr:uid="{00000000-0005-0000-0000-0000CC090000}"/>
    <cellStyle name="Valuta 3 3 3 5 2 2" xfId="5024" xr:uid="{CD5F6726-96BE-454A-BD68-D2E026EDB7AA}"/>
    <cellStyle name="Valuta 3 3 3 5 3" xfId="1600" xr:uid="{00000000-0005-0000-0000-0000CD090000}"/>
    <cellStyle name="Valuta 3 3 3 5 3 2" xfId="4667" xr:uid="{5862F9BB-C7CF-4F9E-9C50-978246BA9215}"/>
    <cellStyle name="Valuta 3 3 3 5 4" xfId="1167" xr:uid="{00000000-0005-0000-0000-0000CE090000}"/>
    <cellStyle name="Valuta 3 3 3 5 4 2" xfId="4234" xr:uid="{459E92B6-A75C-4535-BC0E-31B8F96776C9}"/>
    <cellStyle name="Valuta 3 3 3 5 5" xfId="3664" xr:uid="{61DC195E-DD63-4BD5-837F-10AC34D11E7B}"/>
    <cellStyle name="Valuta 3 3 3 6" xfId="1791" xr:uid="{00000000-0005-0000-0000-0000CF090000}"/>
    <cellStyle name="Valuta 3 3 3 6 2" xfId="4857" xr:uid="{1A84D9D1-51E2-4952-80F3-BF86C6623643}"/>
    <cellStyle name="Valuta 3 3 3 7" xfId="1385" xr:uid="{00000000-0005-0000-0000-0000D0090000}"/>
    <cellStyle name="Valuta 3 3 3 7 2" xfId="4452" xr:uid="{E110F9BB-87B3-48A6-9A58-7FD75A703B0F}"/>
    <cellStyle name="Valuta 3 3 3 8" xfId="871" xr:uid="{00000000-0005-0000-0000-0000D1090000}"/>
    <cellStyle name="Valuta 3 3 3 8 2" xfId="3938" xr:uid="{201895C3-5E90-4CE9-9B4F-52E1421940A1}"/>
    <cellStyle name="Valuta 3 3 3 9" xfId="3376" xr:uid="{6A0B87D9-3229-42CB-9012-D35277DDCF0D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2" xr:uid="{00000000-0005-0000-0000-0000D5090000}"/>
    <cellStyle name="Valuta 3 3 4 2 2 2 2" xfId="5128" xr:uid="{D82B70B8-B8A8-4601-997C-F9C127D28251}"/>
    <cellStyle name="Valuta 3 3 4 2 2 3" xfId="1721" xr:uid="{00000000-0005-0000-0000-0000D6090000}"/>
    <cellStyle name="Valuta 3 3 4 2 2 3 2" xfId="4788" xr:uid="{961FB3CF-66D1-47D4-9F37-07497EF0D1A2}"/>
    <cellStyle name="Valuta 3 3 4 2 2 4" xfId="1288" xr:uid="{00000000-0005-0000-0000-0000D7090000}"/>
    <cellStyle name="Valuta 3 3 4 2 2 4 2" xfId="4355" xr:uid="{68435D21-6DC3-4D92-A366-C2272C57B571}"/>
    <cellStyle name="Valuta 3 3 4 2 2 5" xfId="3785" xr:uid="{739148B8-972B-40FF-8FCE-69B4D7B5C46A}"/>
    <cellStyle name="Valuta 3 3 4 2 3" xfId="1895" xr:uid="{00000000-0005-0000-0000-0000D8090000}"/>
    <cellStyle name="Valuta 3 3 4 2 3 2" xfId="4961" xr:uid="{B290B57E-992A-48D8-B014-2932E2353CF4}"/>
    <cellStyle name="Valuta 3 3 4 2 4" xfId="1508" xr:uid="{00000000-0005-0000-0000-0000D9090000}"/>
    <cellStyle name="Valuta 3 3 4 2 4 2" xfId="4575" xr:uid="{491BBE69-1566-4C71-B191-C9442CDE095A}"/>
    <cellStyle name="Valuta 3 3 4 2 5" xfId="997" xr:uid="{00000000-0005-0000-0000-0000DA090000}"/>
    <cellStyle name="Valuta 3 3 4 2 5 2" xfId="4064" xr:uid="{31E72D14-650B-4BD9-BBBF-9B1BC8CF931E}"/>
    <cellStyle name="Valuta 3 3 4 2 6" xfId="3499" xr:uid="{326E5B7F-7521-43B2-A332-78FCF11C024A}"/>
    <cellStyle name="Valuta 3 3 4 3" xfId="520" xr:uid="{00000000-0005-0000-0000-0000DB090000}"/>
    <cellStyle name="Valuta 3 3 4 4" xfId="623" xr:uid="{00000000-0005-0000-0000-0000DC090000}"/>
    <cellStyle name="Valuta 3 3 4 4 2" xfId="1982" xr:uid="{00000000-0005-0000-0000-0000DD090000}"/>
    <cellStyle name="Valuta 3 3 4 4 2 2" xfId="5048" xr:uid="{041D5236-C4AD-43B5-8E40-E0DFFC80E9FA}"/>
    <cellStyle name="Valuta 3 3 4 4 3" xfId="1626" xr:uid="{00000000-0005-0000-0000-0000DE090000}"/>
    <cellStyle name="Valuta 3 3 4 4 3 2" xfId="4693" xr:uid="{8F8F2202-5A69-4AC9-9EC7-0117C27F8A6F}"/>
    <cellStyle name="Valuta 3 3 4 4 4" xfId="1193" xr:uid="{00000000-0005-0000-0000-0000DF090000}"/>
    <cellStyle name="Valuta 3 3 4 4 4 2" xfId="4260" xr:uid="{B141FEA7-7440-41F7-AE7E-05C034BDBC6F}"/>
    <cellStyle name="Valuta 3 3 4 4 5" xfId="3690" xr:uid="{CD377A9A-5372-4BB2-96FE-2D2B8AFB7AF4}"/>
    <cellStyle name="Valuta 3 3 4 5" xfId="1815" xr:uid="{00000000-0005-0000-0000-0000E0090000}"/>
    <cellStyle name="Valuta 3 3 4 5 2" xfId="4881" xr:uid="{C06061A8-8ED1-452F-9895-7F1EB62402CC}"/>
    <cellStyle name="Valuta 3 3 4 6" xfId="1413" xr:uid="{00000000-0005-0000-0000-0000E1090000}"/>
    <cellStyle name="Valuta 3 3 4 6 2" xfId="4480" xr:uid="{558782C1-BE8B-4579-B9AF-7029E6D888CE}"/>
    <cellStyle name="Valuta 3 3 4 7" xfId="901" xr:uid="{00000000-0005-0000-0000-0000E2090000}"/>
    <cellStyle name="Valuta 3 3 4 7 2" xfId="3968" xr:uid="{7DB57B56-3A99-48FA-9246-C427C566FBAA}"/>
    <cellStyle name="Valuta 3 3 4 8" xfId="3404" xr:uid="{27EB2583-6E97-4445-A726-253C193A3ABA}"/>
    <cellStyle name="Valuta 3 3 5" xfId="276" xr:uid="{00000000-0005-0000-0000-0000E3090000}"/>
    <cellStyle name="Valuta 3 3 5 2" xfId="673" xr:uid="{00000000-0005-0000-0000-0000E4090000}"/>
    <cellStyle name="Valuta 3 3 5 2 2" xfId="2022" xr:uid="{00000000-0005-0000-0000-0000E5090000}"/>
    <cellStyle name="Valuta 3 3 5 2 2 2" xfId="5088" xr:uid="{828AC7C2-0A37-4C60-A0E7-3BB52B7798E9}"/>
    <cellStyle name="Valuta 3 3 5 2 3" xfId="1676" xr:uid="{00000000-0005-0000-0000-0000E6090000}"/>
    <cellStyle name="Valuta 3 3 5 2 3 2" xfId="4743" xr:uid="{493876E5-D33B-480A-B79B-619023DC72B4}"/>
    <cellStyle name="Valuta 3 3 5 2 4" xfId="1243" xr:uid="{00000000-0005-0000-0000-0000E7090000}"/>
    <cellStyle name="Valuta 3 3 5 2 4 2" xfId="4310" xr:uid="{2420FFAB-918E-4BDA-9D6B-78E9B21C0C5A}"/>
    <cellStyle name="Valuta 3 3 5 2 5" xfId="3740" xr:uid="{54D02BB6-FD45-4283-B38B-11E83DFBDC5C}"/>
    <cellStyle name="Valuta 3 3 5 3" xfId="1855" xr:uid="{00000000-0005-0000-0000-0000E8090000}"/>
    <cellStyle name="Valuta 3 3 5 3 2" xfId="4921" xr:uid="{CABED142-BB84-4597-BB17-CA76549F533A}"/>
    <cellStyle name="Valuta 3 3 5 4" xfId="1463" xr:uid="{00000000-0005-0000-0000-0000E9090000}"/>
    <cellStyle name="Valuta 3 3 5 4 2" xfId="4530" xr:uid="{770157BE-2B89-4BF1-B632-7C082863D7F0}"/>
    <cellStyle name="Valuta 3 3 5 5" xfId="952" xr:uid="{00000000-0005-0000-0000-0000EA090000}"/>
    <cellStyle name="Valuta 3 3 5 5 2" xfId="4019" xr:uid="{0755198B-2353-40E4-A68F-A2B3C38DA5A7}"/>
    <cellStyle name="Valuta 3 3 5 6" xfId="3454" xr:uid="{8F0173E5-1398-4CCE-B89E-09D7FB950CF5}"/>
    <cellStyle name="Valuta 3 3 6" xfId="515" xr:uid="{00000000-0005-0000-0000-0000EB090000}"/>
    <cellStyle name="Valuta 3 3 7" xfId="581" xr:uid="{00000000-0005-0000-0000-0000EC090000}"/>
    <cellStyle name="Valuta 3 3 7 2" xfId="1942" xr:uid="{00000000-0005-0000-0000-0000ED090000}"/>
    <cellStyle name="Valuta 3 3 7 2 2" xfId="5008" xr:uid="{6281B4DD-CCDE-49A0-8921-F6C51C91A25B}"/>
    <cellStyle name="Valuta 3 3 7 3" xfId="1584" xr:uid="{00000000-0005-0000-0000-0000EE090000}"/>
    <cellStyle name="Valuta 3 3 7 3 2" xfId="4651" xr:uid="{EFB0C95A-3A1E-486C-B9BD-61DC82F1643D}"/>
    <cellStyle name="Valuta 3 3 7 4" xfId="1151" xr:uid="{00000000-0005-0000-0000-0000EF090000}"/>
    <cellStyle name="Valuta 3 3 7 4 2" xfId="4218" xr:uid="{194C6817-5C75-4318-9B66-0E51922BD14A}"/>
    <cellStyle name="Valuta 3 3 7 5" xfId="3648" xr:uid="{D7B6366D-309E-411D-A40C-1DE254C76028}"/>
    <cellStyle name="Valuta 3 3 8" xfId="1775" xr:uid="{00000000-0005-0000-0000-0000F0090000}"/>
    <cellStyle name="Valuta 3 3 8 2" xfId="4841" xr:uid="{780A258E-C984-4951-8213-FE663654EF46}"/>
    <cellStyle name="Valuta 3 3 9" xfId="1369" xr:uid="{00000000-0005-0000-0000-0000F1090000}"/>
    <cellStyle name="Valuta 3 3 9 2" xfId="4436" xr:uid="{D1D61E95-4B66-406A-9EB8-8EDC2CED6151}"/>
    <cellStyle name="Valuta 3 4" xfId="180" xr:uid="{00000000-0005-0000-0000-0000F2090000}"/>
    <cellStyle name="Valuta 3 4 10" xfId="3362" xr:uid="{43A5FB8C-A437-460B-8C37-9E9812CD1DA8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8" xr:uid="{00000000-0005-0000-0000-0000F7090000}"/>
    <cellStyle name="Valuta 3 4 2 2 2 2 2 2" xfId="5154" xr:uid="{5C05168A-946C-4EEA-86C4-B3008D201A97}"/>
    <cellStyle name="Valuta 3 4 2 2 2 2 3" xfId="1747" xr:uid="{00000000-0005-0000-0000-0000F8090000}"/>
    <cellStyle name="Valuta 3 4 2 2 2 2 3 2" xfId="4814" xr:uid="{BFF243FD-2C7C-4295-ADF9-450AC7EC00EA}"/>
    <cellStyle name="Valuta 3 4 2 2 2 2 4" xfId="1314" xr:uid="{00000000-0005-0000-0000-0000F9090000}"/>
    <cellStyle name="Valuta 3 4 2 2 2 2 4 2" xfId="4381" xr:uid="{384BE093-D45C-4D40-98FC-34FAB2EE8B26}"/>
    <cellStyle name="Valuta 3 4 2 2 2 2 5" xfId="3811" xr:uid="{1D168088-5507-4743-8C4A-55117EC71DE2}"/>
    <cellStyle name="Valuta 3 4 2 2 2 3" xfId="1921" xr:uid="{00000000-0005-0000-0000-0000FA090000}"/>
    <cellStyle name="Valuta 3 4 2 2 2 3 2" xfId="4987" xr:uid="{EDF2F4FD-60A0-4BB2-8CDC-C7FB043E61E1}"/>
    <cellStyle name="Valuta 3 4 2 2 2 4" xfId="1534" xr:uid="{00000000-0005-0000-0000-0000FB090000}"/>
    <cellStyle name="Valuta 3 4 2 2 2 4 2" xfId="4601" xr:uid="{46339AC9-DAC7-45FB-B9F5-284E4E0BB297}"/>
    <cellStyle name="Valuta 3 4 2 2 2 5" xfId="1023" xr:uid="{00000000-0005-0000-0000-0000FC090000}"/>
    <cellStyle name="Valuta 3 4 2 2 2 5 2" xfId="4090" xr:uid="{436663A8-BFD7-4627-8BD2-2A24910CA09E}"/>
    <cellStyle name="Valuta 3 4 2 2 2 6" xfId="3525" xr:uid="{E7FD98D5-BA97-4B4A-9156-E5D6F0777D9D}"/>
    <cellStyle name="Valuta 3 4 2 2 3" xfId="523" xr:uid="{00000000-0005-0000-0000-0000FD090000}"/>
    <cellStyle name="Valuta 3 4 2 2 4" xfId="649" xr:uid="{00000000-0005-0000-0000-0000FE090000}"/>
    <cellStyle name="Valuta 3 4 2 2 4 2" xfId="2008" xr:uid="{00000000-0005-0000-0000-0000FF090000}"/>
    <cellStyle name="Valuta 3 4 2 2 4 2 2" xfId="5074" xr:uid="{55A75B46-A969-4EAF-9B8B-B177B3AC1288}"/>
    <cellStyle name="Valuta 3 4 2 2 4 3" xfId="1652" xr:uid="{00000000-0005-0000-0000-0000000A0000}"/>
    <cellStyle name="Valuta 3 4 2 2 4 3 2" xfId="4719" xr:uid="{5504AC74-C2A0-4F26-B5D4-4D07373070D5}"/>
    <cellStyle name="Valuta 3 4 2 2 4 4" xfId="1219" xr:uid="{00000000-0005-0000-0000-0000010A0000}"/>
    <cellStyle name="Valuta 3 4 2 2 4 4 2" xfId="4286" xr:uid="{A036E4D2-7C52-44B2-8EE9-9BB982F44492}"/>
    <cellStyle name="Valuta 3 4 2 2 4 5" xfId="3716" xr:uid="{5A663F0B-4132-48E7-A07F-A15357F11DFA}"/>
    <cellStyle name="Valuta 3 4 2 2 5" xfId="1841" xr:uid="{00000000-0005-0000-0000-0000020A0000}"/>
    <cellStyle name="Valuta 3 4 2 2 5 2" xfId="4907" xr:uid="{1F0BB93A-74C8-4492-88D0-9EBB4B80EC07}"/>
    <cellStyle name="Valuta 3 4 2 2 6" xfId="1439" xr:uid="{00000000-0005-0000-0000-0000030A0000}"/>
    <cellStyle name="Valuta 3 4 2 2 6 2" xfId="4506" xr:uid="{7F2EC08F-3A72-4908-A21F-169C10477D97}"/>
    <cellStyle name="Valuta 3 4 2 2 7" xfId="927" xr:uid="{00000000-0005-0000-0000-0000040A0000}"/>
    <cellStyle name="Valuta 3 4 2 2 7 2" xfId="3994" xr:uid="{BE9ED086-11DD-4FCF-BB27-6709EE6CA797}"/>
    <cellStyle name="Valuta 3 4 2 2 8" xfId="3430" xr:uid="{E4E353F6-AC7C-4A41-9D29-F054A17B3DCC}"/>
    <cellStyle name="Valuta 3 4 2 3" xfId="307" xr:uid="{00000000-0005-0000-0000-0000050A0000}"/>
    <cellStyle name="Valuta 3 4 2 3 2" xfId="704" xr:uid="{00000000-0005-0000-0000-0000060A0000}"/>
    <cellStyle name="Valuta 3 4 2 3 2 2" xfId="2048" xr:uid="{00000000-0005-0000-0000-0000070A0000}"/>
    <cellStyle name="Valuta 3 4 2 3 2 2 2" xfId="5114" xr:uid="{F908445F-8766-4738-885F-6F52F2BEA6C7}"/>
    <cellStyle name="Valuta 3 4 2 3 2 3" xfId="1707" xr:uid="{00000000-0005-0000-0000-0000080A0000}"/>
    <cellStyle name="Valuta 3 4 2 3 2 3 2" xfId="4774" xr:uid="{466EA0E5-BC94-4DB9-8218-25AAC031B4C2}"/>
    <cellStyle name="Valuta 3 4 2 3 2 4" xfId="1274" xr:uid="{00000000-0005-0000-0000-0000090A0000}"/>
    <cellStyle name="Valuta 3 4 2 3 2 4 2" xfId="4341" xr:uid="{972BF1A0-A122-4C9F-B6BD-F1B653CDEC26}"/>
    <cellStyle name="Valuta 3 4 2 3 2 5" xfId="3771" xr:uid="{E1AD5632-D038-4177-B8E0-81B18C8B393F}"/>
    <cellStyle name="Valuta 3 4 2 3 3" xfId="1881" xr:uid="{00000000-0005-0000-0000-00000A0A0000}"/>
    <cellStyle name="Valuta 3 4 2 3 3 2" xfId="4947" xr:uid="{3B25576D-C87F-45D4-B583-28CE140A5981}"/>
    <cellStyle name="Valuta 3 4 2 3 4" xfId="1494" xr:uid="{00000000-0005-0000-0000-00000B0A0000}"/>
    <cellStyle name="Valuta 3 4 2 3 4 2" xfId="4561" xr:uid="{4F72F27A-EBF1-4642-AAA5-C086608417F1}"/>
    <cellStyle name="Valuta 3 4 2 3 5" xfId="983" xr:uid="{00000000-0005-0000-0000-00000C0A0000}"/>
    <cellStyle name="Valuta 3 4 2 3 5 2" xfId="4050" xr:uid="{F90E8CBD-ADF5-43BA-9C72-0CF5B85863F7}"/>
    <cellStyle name="Valuta 3 4 2 3 6" xfId="3485" xr:uid="{5F274AC9-D14E-4AA7-B93F-44AFD0436ABB}"/>
    <cellStyle name="Valuta 3 4 2 4" xfId="522" xr:uid="{00000000-0005-0000-0000-00000D0A0000}"/>
    <cellStyle name="Valuta 3 4 2 5" xfId="609" xr:uid="{00000000-0005-0000-0000-00000E0A0000}"/>
    <cellStyle name="Valuta 3 4 2 5 2" xfId="1968" xr:uid="{00000000-0005-0000-0000-00000F0A0000}"/>
    <cellStyle name="Valuta 3 4 2 5 2 2" xfId="5034" xr:uid="{C91EA1BB-07D5-4266-A313-DF37DBDCD080}"/>
    <cellStyle name="Valuta 3 4 2 5 3" xfId="1612" xr:uid="{00000000-0005-0000-0000-0000100A0000}"/>
    <cellStyle name="Valuta 3 4 2 5 3 2" xfId="4679" xr:uid="{7F18BDFC-BF73-421C-AE3B-0F6F69247BE4}"/>
    <cellStyle name="Valuta 3 4 2 5 4" xfId="1179" xr:uid="{00000000-0005-0000-0000-0000110A0000}"/>
    <cellStyle name="Valuta 3 4 2 5 4 2" xfId="4246" xr:uid="{9203C52F-8F8A-4507-820B-C592A585696C}"/>
    <cellStyle name="Valuta 3 4 2 5 5" xfId="3676" xr:uid="{F56D96A8-FDD2-4D6A-8EC4-5D6C440806C7}"/>
    <cellStyle name="Valuta 3 4 2 6" xfId="1801" xr:uid="{00000000-0005-0000-0000-0000120A0000}"/>
    <cellStyle name="Valuta 3 4 2 6 2" xfId="4867" xr:uid="{ABC75FEF-CADA-49AB-B3CC-EC3963055C51}"/>
    <cellStyle name="Valuta 3 4 2 7" xfId="1399" xr:uid="{00000000-0005-0000-0000-0000130A0000}"/>
    <cellStyle name="Valuta 3 4 2 7 2" xfId="4466" xr:uid="{97FDF159-F08D-4EF9-AD8F-216D6C01A63B}"/>
    <cellStyle name="Valuta 3 4 2 8" xfId="886" xr:uid="{00000000-0005-0000-0000-0000140A0000}"/>
    <cellStyle name="Valuta 3 4 2 8 2" xfId="3953" xr:uid="{CCB480ED-F13C-43E2-BB07-19340C60C346}"/>
    <cellStyle name="Valuta 3 4 2 9" xfId="3389" xr:uid="{D38AF759-21DC-47F9-BB55-D53B08804095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4" xr:uid="{00000000-0005-0000-0000-0000180A0000}"/>
    <cellStyle name="Valuta 3 4 3 2 2 2 2" xfId="5130" xr:uid="{A7EB256F-6C7D-45CE-AB6F-EBAE6A68514E}"/>
    <cellStyle name="Valuta 3 4 3 2 2 3" xfId="1723" xr:uid="{00000000-0005-0000-0000-0000190A0000}"/>
    <cellStyle name="Valuta 3 4 3 2 2 3 2" xfId="4790" xr:uid="{37F23F52-2D63-4881-83CB-A56247EB33FF}"/>
    <cellStyle name="Valuta 3 4 3 2 2 4" xfId="1290" xr:uid="{00000000-0005-0000-0000-00001A0A0000}"/>
    <cellStyle name="Valuta 3 4 3 2 2 4 2" xfId="4357" xr:uid="{8FF5D9F6-B4B1-4C8F-8FFD-1230525B1770}"/>
    <cellStyle name="Valuta 3 4 3 2 2 5" xfId="3787" xr:uid="{5C2740CF-17D9-42FE-A413-76E428BD64EB}"/>
    <cellStyle name="Valuta 3 4 3 2 3" xfId="1897" xr:uid="{00000000-0005-0000-0000-00001B0A0000}"/>
    <cellStyle name="Valuta 3 4 3 2 3 2" xfId="4963" xr:uid="{3095D365-613B-4F30-B423-B8ACDD0E8103}"/>
    <cellStyle name="Valuta 3 4 3 2 4" xfId="1510" xr:uid="{00000000-0005-0000-0000-00001C0A0000}"/>
    <cellStyle name="Valuta 3 4 3 2 4 2" xfId="4577" xr:uid="{8D830A20-720D-4CDC-BE61-CD802A172470}"/>
    <cellStyle name="Valuta 3 4 3 2 5" xfId="999" xr:uid="{00000000-0005-0000-0000-00001D0A0000}"/>
    <cellStyle name="Valuta 3 4 3 2 5 2" xfId="4066" xr:uid="{391C1246-C5AF-4611-84CD-C99AE90AB139}"/>
    <cellStyle name="Valuta 3 4 3 2 6" xfId="3501" xr:uid="{5B2B3333-523C-4ADF-8318-4F607CE9F284}"/>
    <cellStyle name="Valuta 3 4 3 3" xfId="524" xr:uid="{00000000-0005-0000-0000-00001E0A0000}"/>
    <cellStyle name="Valuta 3 4 3 4" xfId="625" xr:uid="{00000000-0005-0000-0000-00001F0A0000}"/>
    <cellStyle name="Valuta 3 4 3 4 2" xfId="1984" xr:uid="{00000000-0005-0000-0000-0000200A0000}"/>
    <cellStyle name="Valuta 3 4 3 4 2 2" xfId="5050" xr:uid="{FDBD8FF4-5C73-4B56-8D8A-444A7879AE2E}"/>
    <cellStyle name="Valuta 3 4 3 4 3" xfId="1628" xr:uid="{00000000-0005-0000-0000-0000210A0000}"/>
    <cellStyle name="Valuta 3 4 3 4 3 2" xfId="4695" xr:uid="{AC6A627B-F045-4591-B8B9-F70BD5EADB70}"/>
    <cellStyle name="Valuta 3 4 3 4 4" xfId="1195" xr:uid="{00000000-0005-0000-0000-0000220A0000}"/>
    <cellStyle name="Valuta 3 4 3 4 4 2" xfId="4262" xr:uid="{FBD4ADD4-AAC7-49C5-89E0-C7E287F09309}"/>
    <cellStyle name="Valuta 3 4 3 4 5" xfId="3692" xr:uid="{924158EF-77F3-467E-95A3-3A3377A8D923}"/>
    <cellStyle name="Valuta 3 4 3 5" xfId="1817" xr:uid="{00000000-0005-0000-0000-0000230A0000}"/>
    <cellStyle name="Valuta 3 4 3 5 2" xfId="4883" xr:uid="{CEE63A2E-C296-4827-8FC0-A2EB0040D151}"/>
    <cellStyle name="Valuta 3 4 3 6" xfId="1415" xr:uid="{00000000-0005-0000-0000-0000240A0000}"/>
    <cellStyle name="Valuta 3 4 3 6 2" xfId="4482" xr:uid="{84811435-387E-470B-ABA5-230D126EB500}"/>
    <cellStyle name="Valuta 3 4 3 7" xfId="903" xr:uid="{00000000-0005-0000-0000-0000250A0000}"/>
    <cellStyle name="Valuta 3 4 3 7 2" xfId="3970" xr:uid="{E9701EE7-2AB6-42FD-9546-AEB12EE00431}"/>
    <cellStyle name="Valuta 3 4 3 8" xfId="3406" xr:uid="{95DFBEBF-5D0A-4469-8073-326BCF6B9DCD}"/>
    <cellStyle name="Valuta 3 4 4" xfId="278" xr:uid="{00000000-0005-0000-0000-0000260A0000}"/>
    <cellStyle name="Valuta 3 4 4 2" xfId="675" xr:uid="{00000000-0005-0000-0000-0000270A0000}"/>
    <cellStyle name="Valuta 3 4 4 2 2" xfId="2024" xr:uid="{00000000-0005-0000-0000-0000280A0000}"/>
    <cellStyle name="Valuta 3 4 4 2 2 2" xfId="5090" xr:uid="{C17FFCCE-2E71-4CA1-8416-30DE053D2B26}"/>
    <cellStyle name="Valuta 3 4 4 2 3" xfId="1678" xr:uid="{00000000-0005-0000-0000-0000290A0000}"/>
    <cellStyle name="Valuta 3 4 4 2 3 2" xfId="4745" xr:uid="{A7A9A02E-E1CD-4306-8EB9-6393D3157851}"/>
    <cellStyle name="Valuta 3 4 4 2 4" xfId="1245" xr:uid="{00000000-0005-0000-0000-00002A0A0000}"/>
    <cellStyle name="Valuta 3 4 4 2 4 2" xfId="4312" xr:uid="{4F1C54EB-0050-454C-B47D-B95D591EECFD}"/>
    <cellStyle name="Valuta 3 4 4 2 5" xfId="3742" xr:uid="{114AED25-7FA3-4D3E-B54C-2B38152B370C}"/>
    <cellStyle name="Valuta 3 4 4 3" xfId="1857" xr:uid="{00000000-0005-0000-0000-00002B0A0000}"/>
    <cellStyle name="Valuta 3 4 4 3 2" xfId="4923" xr:uid="{F587D60E-900A-4257-87E3-A0B802DBBBD8}"/>
    <cellStyle name="Valuta 3 4 4 4" xfId="1465" xr:uid="{00000000-0005-0000-0000-00002C0A0000}"/>
    <cellStyle name="Valuta 3 4 4 4 2" xfId="4532" xr:uid="{5E33ECC5-487E-45A7-9C35-AD3688B4479E}"/>
    <cellStyle name="Valuta 3 4 4 5" xfId="954" xr:uid="{00000000-0005-0000-0000-00002D0A0000}"/>
    <cellStyle name="Valuta 3 4 4 5 2" xfId="4021" xr:uid="{DE2DD33C-B993-40A1-B42D-0201B36F4953}"/>
    <cellStyle name="Valuta 3 4 4 6" xfId="3456" xr:uid="{051BCA14-BE40-4E5D-ABD2-CF8AD98D3BD9}"/>
    <cellStyle name="Valuta 3 4 5" xfId="521" xr:uid="{00000000-0005-0000-0000-00002E0A0000}"/>
    <cellStyle name="Valuta 3 4 6" xfId="583" xr:uid="{00000000-0005-0000-0000-00002F0A0000}"/>
    <cellStyle name="Valuta 3 4 6 2" xfId="1944" xr:uid="{00000000-0005-0000-0000-0000300A0000}"/>
    <cellStyle name="Valuta 3 4 6 2 2" xfId="5010" xr:uid="{F1D706DB-1976-4D1D-8386-ED612763923C}"/>
    <cellStyle name="Valuta 3 4 6 3" xfId="1586" xr:uid="{00000000-0005-0000-0000-0000310A0000}"/>
    <cellStyle name="Valuta 3 4 6 3 2" xfId="4653" xr:uid="{AD22F562-9D68-4014-9A0B-6641CFCC8881}"/>
    <cellStyle name="Valuta 3 4 6 4" xfId="1153" xr:uid="{00000000-0005-0000-0000-0000320A0000}"/>
    <cellStyle name="Valuta 3 4 6 4 2" xfId="4220" xr:uid="{FCA4024F-A787-494F-B882-0FB865F217D6}"/>
    <cellStyle name="Valuta 3 4 6 5" xfId="3650" xr:uid="{695B97B1-D0A9-4E66-A737-2011412A50EA}"/>
    <cellStyle name="Valuta 3 4 7" xfId="1777" xr:uid="{00000000-0005-0000-0000-0000330A0000}"/>
    <cellStyle name="Valuta 3 4 7 2" xfId="4843" xr:uid="{B490041A-75FD-4A19-BF32-570FCEAA1779}"/>
    <cellStyle name="Valuta 3 4 8" xfId="1371" xr:uid="{00000000-0005-0000-0000-0000340A0000}"/>
    <cellStyle name="Valuta 3 4 8 2" xfId="4438" xr:uid="{8F716FC3-2C80-4A5F-9910-77A79EDC8968}"/>
    <cellStyle name="Valuta 3 4 9" xfId="857" xr:uid="{00000000-0005-0000-0000-0000350A0000}"/>
    <cellStyle name="Valuta 3 4 9 2" xfId="3924" xr:uid="{0471E3D4-0403-4DC5-AFA8-C91381488BB5}"/>
    <cellStyle name="Valuta 3 5" xfId="182" xr:uid="{00000000-0005-0000-0000-0000360A0000}"/>
    <cellStyle name="Valuta 3 5 10" xfId="3364" xr:uid="{9EA9CCCA-F692-4BFE-9A67-F48809B394EE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0" xr:uid="{00000000-0005-0000-0000-00003B0A0000}"/>
    <cellStyle name="Valuta 3 5 2 2 2 2 2 2" xfId="5156" xr:uid="{90574B90-2D1D-494F-B420-A841925E6BD4}"/>
    <cellStyle name="Valuta 3 5 2 2 2 2 3" xfId="1749" xr:uid="{00000000-0005-0000-0000-00003C0A0000}"/>
    <cellStyle name="Valuta 3 5 2 2 2 2 3 2" xfId="4816" xr:uid="{84744F28-0A34-4079-A5DD-A41C52D3C90A}"/>
    <cellStyle name="Valuta 3 5 2 2 2 2 4" xfId="1316" xr:uid="{00000000-0005-0000-0000-00003D0A0000}"/>
    <cellStyle name="Valuta 3 5 2 2 2 2 4 2" xfId="4383" xr:uid="{A17AF036-4F6A-481C-B6FF-BFD19F77EDA2}"/>
    <cellStyle name="Valuta 3 5 2 2 2 2 5" xfId="3813" xr:uid="{CFCBBF51-92F0-4565-9A8A-B7F3109B4FAA}"/>
    <cellStyle name="Valuta 3 5 2 2 2 3" xfId="1923" xr:uid="{00000000-0005-0000-0000-00003E0A0000}"/>
    <cellStyle name="Valuta 3 5 2 2 2 3 2" xfId="4989" xr:uid="{BB809310-70DB-4EE1-8A65-538557F3FF2B}"/>
    <cellStyle name="Valuta 3 5 2 2 2 4" xfId="1536" xr:uid="{00000000-0005-0000-0000-00003F0A0000}"/>
    <cellStyle name="Valuta 3 5 2 2 2 4 2" xfId="4603" xr:uid="{11EDAE81-F8FC-465E-BC77-F4B7B6F5CF4F}"/>
    <cellStyle name="Valuta 3 5 2 2 2 5" xfId="1025" xr:uid="{00000000-0005-0000-0000-0000400A0000}"/>
    <cellStyle name="Valuta 3 5 2 2 2 5 2" xfId="4092" xr:uid="{A27DBF6A-AB72-424D-80DB-6A6834FC2AF3}"/>
    <cellStyle name="Valuta 3 5 2 2 2 6" xfId="3527" xr:uid="{6ADA23DD-2D30-4B3D-8E09-626C5515890F}"/>
    <cellStyle name="Valuta 3 5 2 2 3" xfId="527" xr:uid="{00000000-0005-0000-0000-0000410A0000}"/>
    <cellStyle name="Valuta 3 5 2 2 4" xfId="651" xr:uid="{00000000-0005-0000-0000-0000420A0000}"/>
    <cellStyle name="Valuta 3 5 2 2 4 2" xfId="2010" xr:uid="{00000000-0005-0000-0000-0000430A0000}"/>
    <cellStyle name="Valuta 3 5 2 2 4 2 2" xfId="5076" xr:uid="{015DBB7A-6AE3-4D67-A66A-D43959F15731}"/>
    <cellStyle name="Valuta 3 5 2 2 4 3" xfId="1654" xr:uid="{00000000-0005-0000-0000-0000440A0000}"/>
    <cellStyle name="Valuta 3 5 2 2 4 3 2" xfId="4721" xr:uid="{9FE71605-E569-4241-87AF-27A952B3B089}"/>
    <cellStyle name="Valuta 3 5 2 2 4 4" xfId="1221" xr:uid="{00000000-0005-0000-0000-0000450A0000}"/>
    <cellStyle name="Valuta 3 5 2 2 4 4 2" xfId="4288" xr:uid="{359C3A81-837A-4483-BE64-45C163B417F3}"/>
    <cellStyle name="Valuta 3 5 2 2 4 5" xfId="3718" xr:uid="{B27A69B1-C6DA-409A-A125-E3345B5DB09B}"/>
    <cellStyle name="Valuta 3 5 2 2 5" xfId="1843" xr:uid="{00000000-0005-0000-0000-0000460A0000}"/>
    <cellStyle name="Valuta 3 5 2 2 5 2" xfId="4909" xr:uid="{D250F084-B66C-406A-812B-35CDF0B7E92E}"/>
    <cellStyle name="Valuta 3 5 2 2 6" xfId="1441" xr:uid="{00000000-0005-0000-0000-0000470A0000}"/>
    <cellStyle name="Valuta 3 5 2 2 6 2" xfId="4508" xr:uid="{A253FD11-408D-440F-A3DE-A4B95320D298}"/>
    <cellStyle name="Valuta 3 5 2 2 7" xfId="929" xr:uid="{00000000-0005-0000-0000-0000480A0000}"/>
    <cellStyle name="Valuta 3 5 2 2 7 2" xfId="3996" xr:uid="{717228E6-2733-42FF-B0C4-0D2D4BCEDB3C}"/>
    <cellStyle name="Valuta 3 5 2 2 8" xfId="3432" xr:uid="{AFED2AF7-9D3E-4F5B-AAAB-BA4EC35674C8}"/>
    <cellStyle name="Valuta 3 5 2 3" xfId="309" xr:uid="{00000000-0005-0000-0000-0000490A0000}"/>
    <cellStyle name="Valuta 3 5 2 3 2" xfId="706" xr:uid="{00000000-0005-0000-0000-00004A0A0000}"/>
    <cellStyle name="Valuta 3 5 2 3 2 2" xfId="2050" xr:uid="{00000000-0005-0000-0000-00004B0A0000}"/>
    <cellStyle name="Valuta 3 5 2 3 2 2 2" xfId="5116" xr:uid="{D8CAD56A-59E5-45CE-AD60-A4103BA41196}"/>
    <cellStyle name="Valuta 3 5 2 3 2 3" xfId="1709" xr:uid="{00000000-0005-0000-0000-00004C0A0000}"/>
    <cellStyle name="Valuta 3 5 2 3 2 3 2" xfId="4776" xr:uid="{8E95176C-609D-4431-B074-ABDDFD5C15E9}"/>
    <cellStyle name="Valuta 3 5 2 3 2 4" xfId="1276" xr:uid="{00000000-0005-0000-0000-00004D0A0000}"/>
    <cellStyle name="Valuta 3 5 2 3 2 4 2" xfId="4343" xr:uid="{57E87F9E-DD01-425B-BC0C-492E76ACEB6A}"/>
    <cellStyle name="Valuta 3 5 2 3 2 5" xfId="3773" xr:uid="{02832279-9C21-458A-A320-C7B6BA17CD90}"/>
    <cellStyle name="Valuta 3 5 2 3 3" xfId="1883" xr:uid="{00000000-0005-0000-0000-00004E0A0000}"/>
    <cellStyle name="Valuta 3 5 2 3 3 2" xfId="4949" xr:uid="{50120A8B-4AA8-4AA3-9FBB-415B43E9FE10}"/>
    <cellStyle name="Valuta 3 5 2 3 4" xfId="1496" xr:uid="{00000000-0005-0000-0000-00004F0A0000}"/>
    <cellStyle name="Valuta 3 5 2 3 4 2" xfId="4563" xr:uid="{E6185FD8-34ED-4075-BF6E-55293E4CF895}"/>
    <cellStyle name="Valuta 3 5 2 3 5" xfId="985" xr:uid="{00000000-0005-0000-0000-0000500A0000}"/>
    <cellStyle name="Valuta 3 5 2 3 5 2" xfId="4052" xr:uid="{B1C41D66-8B2C-4693-B4E8-B14E9112D0A9}"/>
    <cellStyle name="Valuta 3 5 2 3 6" xfId="3487" xr:uid="{233EE351-9F37-444D-8000-0A8FAF9DCAFC}"/>
    <cellStyle name="Valuta 3 5 2 4" xfId="526" xr:uid="{00000000-0005-0000-0000-0000510A0000}"/>
    <cellStyle name="Valuta 3 5 2 5" xfId="611" xr:uid="{00000000-0005-0000-0000-0000520A0000}"/>
    <cellStyle name="Valuta 3 5 2 5 2" xfId="1970" xr:uid="{00000000-0005-0000-0000-0000530A0000}"/>
    <cellStyle name="Valuta 3 5 2 5 2 2" xfId="5036" xr:uid="{087E5191-65FE-4CFE-82B6-2F5E7B2BF16A}"/>
    <cellStyle name="Valuta 3 5 2 5 3" xfId="1614" xr:uid="{00000000-0005-0000-0000-0000540A0000}"/>
    <cellStyle name="Valuta 3 5 2 5 3 2" xfId="4681" xr:uid="{7FF623C9-6744-4E6E-9C23-78341A2756BD}"/>
    <cellStyle name="Valuta 3 5 2 5 4" xfId="1181" xr:uid="{00000000-0005-0000-0000-0000550A0000}"/>
    <cellStyle name="Valuta 3 5 2 5 4 2" xfId="4248" xr:uid="{D1D0A4A9-F0A4-439C-AD69-52D2B4EB5430}"/>
    <cellStyle name="Valuta 3 5 2 5 5" xfId="3678" xr:uid="{BF58AF8A-E4FA-40ED-A282-362B27A83A6D}"/>
    <cellStyle name="Valuta 3 5 2 6" xfId="1803" xr:uid="{00000000-0005-0000-0000-0000560A0000}"/>
    <cellStyle name="Valuta 3 5 2 6 2" xfId="4869" xr:uid="{671290DF-3099-4BFC-9CDE-A515FB41A34C}"/>
    <cellStyle name="Valuta 3 5 2 7" xfId="1401" xr:uid="{00000000-0005-0000-0000-0000570A0000}"/>
    <cellStyle name="Valuta 3 5 2 7 2" xfId="4468" xr:uid="{46AD3BA3-D030-49B2-868E-491EFE56A3A3}"/>
    <cellStyle name="Valuta 3 5 2 8" xfId="888" xr:uid="{00000000-0005-0000-0000-0000580A0000}"/>
    <cellStyle name="Valuta 3 5 2 8 2" xfId="3955" xr:uid="{7A8BCE47-E785-42EC-9CC7-F8E3E4217A21}"/>
    <cellStyle name="Valuta 3 5 2 9" xfId="3391" xr:uid="{68B3FAE7-71CB-45A2-9693-740E413B3D59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6" xr:uid="{00000000-0005-0000-0000-00005C0A0000}"/>
    <cellStyle name="Valuta 3 5 3 2 2 2 2" xfId="5132" xr:uid="{1B94BC17-AE77-4E98-B0D7-A86F0874831B}"/>
    <cellStyle name="Valuta 3 5 3 2 2 3" xfId="1725" xr:uid="{00000000-0005-0000-0000-00005D0A0000}"/>
    <cellStyle name="Valuta 3 5 3 2 2 3 2" xfId="4792" xr:uid="{0CD7C629-F772-4F87-AE10-6A302EB58622}"/>
    <cellStyle name="Valuta 3 5 3 2 2 4" xfId="1292" xr:uid="{00000000-0005-0000-0000-00005E0A0000}"/>
    <cellStyle name="Valuta 3 5 3 2 2 4 2" xfId="4359" xr:uid="{D52FDDC2-9D24-4428-8A8A-B4CB819FC350}"/>
    <cellStyle name="Valuta 3 5 3 2 2 5" xfId="3789" xr:uid="{7362A307-62B0-45E3-9FBC-43BE174018B5}"/>
    <cellStyle name="Valuta 3 5 3 2 3" xfId="1899" xr:uid="{00000000-0005-0000-0000-00005F0A0000}"/>
    <cellStyle name="Valuta 3 5 3 2 3 2" xfId="4965" xr:uid="{82BCA2E7-2215-4F80-AA4E-B6C23EE4160F}"/>
    <cellStyle name="Valuta 3 5 3 2 4" xfId="1512" xr:uid="{00000000-0005-0000-0000-0000600A0000}"/>
    <cellStyle name="Valuta 3 5 3 2 4 2" xfId="4579" xr:uid="{DED64624-EF65-4107-AE47-58366D462F34}"/>
    <cellStyle name="Valuta 3 5 3 2 5" xfId="1001" xr:uid="{00000000-0005-0000-0000-0000610A0000}"/>
    <cellStyle name="Valuta 3 5 3 2 5 2" xfId="4068" xr:uid="{067A83D6-55BE-492C-8ADE-56E4C68D623B}"/>
    <cellStyle name="Valuta 3 5 3 2 6" xfId="3503" xr:uid="{8881A1AD-F621-4F23-B527-F271AD399CB5}"/>
    <cellStyle name="Valuta 3 5 3 3" xfId="528" xr:uid="{00000000-0005-0000-0000-0000620A0000}"/>
    <cellStyle name="Valuta 3 5 3 4" xfId="627" xr:uid="{00000000-0005-0000-0000-0000630A0000}"/>
    <cellStyle name="Valuta 3 5 3 4 2" xfId="1986" xr:uid="{00000000-0005-0000-0000-0000640A0000}"/>
    <cellStyle name="Valuta 3 5 3 4 2 2" xfId="5052" xr:uid="{E2A9E258-AAD1-4455-9205-E2FA76D80E2A}"/>
    <cellStyle name="Valuta 3 5 3 4 3" xfId="1630" xr:uid="{00000000-0005-0000-0000-0000650A0000}"/>
    <cellStyle name="Valuta 3 5 3 4 3 2" xfId="4697" xr:uid="{7FD17458-353B-43E9-AA59-925DE68F22A3}"/>
    <cellStyle name="Valuta 3 5 3 4 4" xfId="1197" xr:uid="{00000000-0005-0000-0000-0000660A0000}"/>
    <cellStyle name="Valuta 3 5 3 4 4 2" xfId="4264" xr:uid="{1803C93E-5C45-4BBA-9E99-13FA6AE7BFBD}"/>
    <cellStyle name="Valuta 3 5 3 4 5" xfId="3694" xr:uid="{E10909C7-1033-4737-93C8-9ECEBF618EE2}"/>
    <cellStyle name="Valuta 3 5 3 5" xfId="1819" xr:uid="{00000000-0005-0000-0000-0000670A0000}"/>
    <cellStyle name="Valuta 3 5 3 5 2" xfId="4885" xr:uid="{DCA6C312-EFF1-4D2B-8529-FB4E16F16D49}"/>
    <cellStyle name="Valuta 3 5 3 6" xfId="1417" xr:uid="{00000000-0005-0000-0000-0000680A0000}"/>
    <cellStyle name="Valuta 3 5 3 6 2" xfId="4484" xr:uid="{CE698DDA-7ED8-4335-A7FA-1F1E15D683C3}"/>
    <cellStyle name="Valuta 3 5 3 7" xfId="905" xr:uid="{00000000-0005-0000-0000-0000690A0000}"/>
    <cellStyle name="Valuta 3 5 3 7 2" xfId="3972" xr:uid="{F2F5DFAC-8032-4386-99E9-DC0B9A249F41}"/>
    <cellStyle name="Valuta 3 5 3 8" xfId="3408" xr:uid="{E3AFACBF-04AB-479F-8C21-E7C2DE83C977}"/>
    <cellStyle name="Valuta 3 5 4" xfId="280" xr:uid="{00000000-0005-0000-0000-00006A0A0000}"/>
    <cellStyle name="Valuta 3 5 4 2" xfId="677" xr:uid="{00000000-0005-0000-0000-00006B0A0000}"/>
    <cellStyle name="Valuta 3 5 4 2 2" xfId="2026" xr:uid="{00000000-0005-0000-0000-00006C0A0000}"/>
    <cellStyle name="Valuta 3 5 4 2 2 2" xfId="5092" xr:uid="{01EC45E8-8C76-490B-B9DE-739C4A45A168}"/>
    <cellStyle name="Valuta 3 5 4 2 3" xfId="1680" xr:uid="{00000000-0005-0000-0000-00006D0A0000}"/>
    <cellStyle name="Valuta 3 5 4 2 3 2" xfId="4747" xr:uid="{BC293750-40F1-40F4-B4F5-951C212C777E}"/>
    <cellStyle name="Valuta 3 5 4 2 4" xfId="1247" xr:uid="{00000000-0005-0000-0000-00006E0A0000}"/>
    <cellStyle name="Valuta 3 5 4 2 4 2" xfId="4314" xr:uid="{F1FF5D5B-2077-493F-B1EE-ACDB65B154F1}"/>
    <cellStyle name="Valuta 3 5 4 2 5" xfId="3744" xr:uid="{58247C23-CE66-43F6-882C-F6123FF8EF67}"/>
    <cellStyle name="Valuta 3 5 4 3" xfId="1859" xr:uid="{00000000-0005-0000-0000-00006F0A0000}"/>
    <cellStyle name="Valuta 3 5 4 3 2" xfId="4925" xr:uid="{22FCA35F-C810-4B8C-B7AE-67248B81D9AC}"/>
    <cellStyle name="Valuta 3 5 4 4" xfId="1467" xr:uid="{00000000-0005-0000-0000-0000700A0000}"/>
    <cellStyle name="Valuta 3 5 4 4 2" xfId="4534" xr:uid="{9E0A146E-8732-4572-9969-43EF8CEADA80}"/>
    <cellStyle name="Valuta 3 5 4 5" xfId="956" xr:uid="{00000000-0005-0000-0000-0000710A0000}"/>
    <cellStyle name="Valuta 3 5 4 5 2" xfId="4023" xr:uid="{3C461BB0-7210-4316-B07D-FF8FAB8DA593}"/>
    <cellStyle name="Valuta 3 5 4 6" xfId="3458" xr:uid="{BE213960-8F8D-4987-8CB3-4BC7F158A578}"/>
    <cellStyle name="Valuta 3 5 5" xfId="525" xr:uid="{00000000-0005-0000-0000-0000720A0000}"/>
    <cellStyle name="Valuta 3 5 6" xfId="585" xr:uid="{00000000-0005-0000-0000-0000730A0000}"/>
    <cellStyle name="Valuta 3 5 6 2" xfId="1946" xr:uid="{00000000-0005-0000-0000-0000740A0000}"/>
    <cellStyle name="Valuta 3 5 6 2 2" xfId="5012" xr:uid="{73AC7C94-3254-4EC4-8ED1-30FF7B8CCF98}"/>
    <cellStyle name="Valuta 3 5 6 3" xfId="1588" xr:uid="{00000000-0005-0000-0000-0000750A0000}"/>
    <cellStyle name="Valuta 3 5 6 3 2" xfId="4655" xr:uid="{D32B6606-805F-4FA9-9E75-CD665F1D627D}"/>
    <cellStyle name="Valuta 3 5 6 4" xfId="1155" xr:uid="{00000000-0005-0000-0000-0000760A0000}"/>
    <cellStyle name="Valuta 3 5 6 4 2" xfId="4222" xr:uid="{D3A63F1D-93A0-4FF6-96E0-A6D36F048E1D}"/>
    <cellStyle name="Valuta 3 5 6 5" xfId="3652" xr:uid="{98B70753-2D86-4A49-BAE7-21134E69D055}"/>
    <cellStyle name="Valuta 3 5 7" xfId="1779" xr:uid="{00000000-0005-0000-0000-0000770A0000}"/>
    <cellStyle name="Valuta 3 5 7 2" xfId="4845" xr:uid="{B477F15F-25E8-4A0E-A4CA-84162C8CAD87}"/>
    <cellStyle name="Valuta 3 5 8" xfId="1373" xr:uid="{00000000-0005-0000-0000-0000780A0000}"/>
    <cellStyle name="Valuta 3 5 8 2" xfId="4440" xr:uid="{15AB691C-BFA7-4F6C-8111-2D057829A1ED}"/>
    <cellStyle name="Valuta 3 5 9" xfId="859" xr:uid="{00000000-0005-0000-0000-0000790A0000}"/>
    <cellStyle name="Valuta 3 5 9 2" xfId="3926" xr:uid="{FE3B61FB-0F28-4A3E-9E6C-2E48C65B1F8F}"/>
    <cellStyle name="Valuta 3 6" xfId="184" xr:uid="{00000000-0005-0000-0000-00007A0A0000}"/>
    <cellStyle name="Valuta 3 6 10" xfId="3366" xr:uid="{5AB10A59-8531-45D0-99AD-0D939165345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2" xr:uid="{00000000-0005-0000-0000-00007F0A0000}"/>
    <cellStyle name="Valuta 3 6 2 2 2 2 2 2" xfId="5158" xr:uid="{A6D6EDCC-B4D7-41BD-9D53-F1846A2C4DCC}"/>
    <cellStyle name="Valuta 3 6 2 2 2 2 3" xfId="1751" xr:uid="{00000000-0005-0000-0000-0000800A0000}"/>
    <cellStyle name="Valuta 3 6 2 2 2 2 3 2" xfId="4818" xr:uid="{03EF1E69-75F3-460F-8F8E-EB2CFAC9BA87}"/>
    <cellStyle name="Valuta 3 6 2 2 2 2 4" xfId="1318" xr:uid="{00000000-0005-0000-0000-0000810A0000}"/>
    <cellStyle name="Valuta 3 6 2 2 2 2 4 2" xfId="4385" xr:uid="{1B43655B-2082-4D50-8B15-1CA99A16ACC8}"/>
    <cellStyle name="Valuta 3 6 2 2 2 2 5" xfId="3815" xr:uid="{D8AF5898-3E99-4FD3-81B4-EC9A79C015F7}"/>
    <cellStyle name="Valuta 3 6 2 2 2 3" xfId="1925" xr:uid="{00000000-0005-0000-0000-0000820A0000}"/>
    <cellStyle name="Valuta 3 6 2 2 2 3 2" xfId="4991" xr:uid="{D645CB64-29E8-4345-AE6E-DC03326FCD8C}"/>
    <cellStyle name="Valuta 3 6 2 2 2 4" xfId="1538" xr:uid="{00000000-0005-0000-0000-0000830A0000}"/>
    <cellStyle name="Valuta 3 6 2 2 2 4 2" xfId="4605" xr:uid="{92D7B61B-30C9-4F5A-8439-D1BB544EF345}"/>
    <cellStyle name="Valuta 3 6 2 2 2 5" xfId="1027" xr:uid="{00000000-0005-0000-0000-0000840A0000}"/>
    <cellStyle name="Valuta 3 6 2 2 2 5 2" xfId="4094" xr:uid="{89DEF8B5-7FB8-4EEB-9093-4C947664C8E2}"/>
    <cellStyle name="Valuta 3 6 2 2 2 6" xfId="3529" xr:uid="{F45366EF-046D-4D5F-8E1F-4DEA7ACC1090}"/>
    <cellStyle name="Valuta 3 6 2 2 3" xfId="531" xr:uid="{00000000-0005-0000-0000-0000850A0000}"/>
    <cellStyle name="Valuta 3 6 2 2 4" xfId="653" xr:uid="{00000000-0005-0000-0000-0000860A0000}"/>
    <cellStyle name="Valuta 3 6 2 2 4 2" xfId="2012" xr:uid="{00000000-0005-0000-0000-0000870A0000}"/>
    <cellStyle name="Valuta 3 6 2 2 4 2 2" xfId="5078" xr:uid="{E2F0D7A6-06A2-4736-B8C8-FEBF204E4E12}"/>
    <cellStyle name="Valuta 3 6 2 2 4 3" xfId="1656" xr:uid="{00000000-0005-0000-0000-0000880A0000}"/>
    <cellStyle name="Valuta 3 6 2 2 4 3 2" xfId="4723" xr:uid="{13847510-3A5C-4EBC-A9C8-AE9F34C8DE6B}"/>
    <cellStyle name="Valuta 3 6 2 2 4 4" xfId="1223" xr:uid="{00000000-0005-0000-0000-0000890A0000}"/>
    <cellStyle name="Valuta 3 6 2 2 4 4 2" xfId="4290" xr:uid="{FF80C71F-ED56-4B51-B962-2E282C194FCB}"/>
    <cellStyle name="Valuta 3 6 2 2 4 5" xfId="3720" xr:uid="{69703EE9-35BA-482C-B83D-F6418E0F8892}"/>
    <cellStyle name="Valuta 3 6 2 2 5" xfId="1845" xr:uid="{00000000-0005-0000-0000-00008A0A0000}"/>
    <cellStyle name="Valuta 3 6 2 2 5 2" xfId="4911" xr:uid="{A6F6C935-6DCD-4226-9E72-67BE5D4D4A30}"/>
    <cellStyle name="Valuta 3 6 2 2 6" xfId="1443" xr:uid="{00000000-0005-0000-0000-00008B0A0000}"/>
    <cellStyle name="Valuta 3 6 2 2 6 2" xfId="4510" xr:uid="{76DAAD04-5989-483B-9ACF-1CCBDA0569B3}"/>
    <cellStyle name="Valuta 3 6 2 2 7" xfId="931" xr:uid="{00000000-0005-0000-0000-00008C0A0000}"/>
    <cellStyle name="Valuta 3 6 2 2 7 2" xfId="3998" xr:uid="{629F50A0-7886-4E2C-B06E-5DBE84CDB877}"/>
    <cellStyle name="Valuta 3 6 2 2 8" xfId="3434" xr:uid="{74EFAA9D-183F-4A73-876A-28313EBA4EB2}"/>
    <cellStyle name="Valuta 3 6 2 3" xfId="311" xr:uid="{00000000-0005-0000-0000-00008D0A0000}"/>
    <cellStyle name="Valuta 3 6 2 3 2" xfId="708" xr:uid="{00000000-0005-0000-0000-00008E0A0000}"/>
    <cellStyle name="Valuta 3 6 2 3 2 2" xfId="2052" xr:uid="{00000000-0005-0000-0000-00008F0A0000}"/>
    <cellStyle name="Valuta 3 6 2 3 2 2 2" xfId="5118" xr:uid="{A8A07646-CE22-4433-BF0B-732ADA610227}"/>
    <cellStyle name="Valuta 3 6 2 3 2 3" xfId="1711" xr:uid="{00000000-0005-0000-0000-0000900A0000}"/>
    <cellStyle name="Valuta 3 6 2 3 2 3 2" xfId="4778" xr:uid="{31FC6D7A-4BF0-442C-BCAD-4744080B41E9}"/>
    <cellStyle name="Valuta 3 6 2 3 2 4" xfId="1278" xr:uid="{00000000-0005-0000-0000-0000910A0000}"/>
    <cellStyle name="Valuta 3 6 2 3 2 4 2" xfId="4345" xr:uid="{52C5DFA6-6E2C-423F-985C-9B763C522D93}"/>
    <cellStyle name="Valuta 3 6 2 3 2 5" xfId="3775" xr:uid="{47C99D1C-9CA9-42B7-981B-E5580A362272}"/>
    <cellStyle name="Valuta 3 6 2 3 3" xfId="1885" xr:uid="{00000000-0005-0000-0000-0000920A0000}"/>
    <cellStyle name="Valuta 3 6 2 3 3 2" xfId="4951" xr:uid="{56C8D174-4437-471A-ADA8-4379F67B8205}"/>
    <cellStyle name="Valuta 3 6 2 3 4" xfId="1498" xr:uid="{00000000-0005-0000-0000-0000930A0000}"/>
    <cellStyle name="Valuta 3 6 2 3 4 2" xfId="4565" xr:uid="{85030E11-9C2C-40CA-996E-8364011A63B6}"/>
    <cellStyle name="Valuta 3 6 2 3 5" xfId="987" xr:uid="{00000000-0005-0000-0000-0000940A0000}"/>
    <cellStyle name="Valuta 3 6 2 3 5 2" xfId="4054" xr:uid="{1D2CE2B2-DA66-4A74-8CC6-0B0436371C32}"/>
    <cellStyle name="Valuta 3 6 2 3 6" xfId="3489" xr:uid="{1551122D-5C32-4A58-A917-379CE44B6DEE}"/>
    <cellStyle name="Valuta 3 6 2 4" xfId="530" xr:uid="{00000000-0005-0000-0000-0000950A0000}"/>
    <cellStyle name="Valuta 3 6 2 5" xfId="613" xr:uid="{00000000-0005-0000-0000-0000960A0000}"/>
    <cellStyle name="Valuta 3 6 2 5 2" xfId="1972" xr:uid="{00000000-0005-0000-0000-0000970A0000}"/>
    <cellStyle name="Valuta 3 6 2 5 2 2" xfId="5038" xr:uid="{BC1F4842-3411-40E3-8290-17D66A3AF833}"/>
    <cellStyle name="Valuta 3 6 2 5 3" xfId="1616" xr:uid="{00000000-0005-0000-0000-0000980A0000}"/>
    <cellStyle name="Valuta 3 6 2 5 3 2" xfId="4683" xr:uid="{0D11B57E-D916-4D5F-9AEC-262FE9159FAF}"/>
    <cellStyle name="Valuta 3 6 2 5 4" xfId="1183" xr:uid="{00000000-0005-0000-0000-0000990A0000}"/>
    <cellStyle name="Valuta 3 6 2 5 4 2" xfId="4250" xr:uid="{88E28849-0146-4FB8-B089-22299F3B81D0}"/>
    <cellStyle name="Valuta 3 6 2 5 5" xfId="3680" xr:uid="{B8C0FFA3-0FBD-4662-B20E-2EE1520AA39E}"/>
    <cellStyle name="Valuta 3 6 2 6" xfId="1805" xr:uid="{00000000-0005-0000-0000-00009A0A0000}"/>
    <cellStyle name="Valuta 3 6 2 6 2" xfId="4871" xr:uid="{E19CC7FD-4F7A-4251-A046-3DD242A950A0}"/>
    <cellStyle name="Valuta 3 6 2 7" xfId="1403" xr:uid="{00000000-0005-0000-0000-00009B0A0000}"/>
    <cellStyle name="Valuta 3 6 2 7 2" xfId="4470" xr:uid="{6E7A6482-C101-41E0-902C-7221E2704CFE}"/>
    <cellStyle name="Valuta 3 6 2 8" xfId="890" xr:uid="{00000000-0005-0000-0000-00009C0A0000}"/>
    <cellStyle name="Valuta 3 6 2 8 2" xfId="3957" xr:uid="{073F182E-B249-4D5B-8773-9391253640A7}"/>
    <cellStyle name="Valuta 3 6 2 9" xfId="3393" xr:uid="{F6A7D7A8-F711-47F9-A5B2-E105F12F12EA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8" xr:uid="{00000000-0005-0000-0000-0000A00A0000}"/>
    <cellStyle name="Valuta 3 6 3 2 2 2 2" xfId="5134" xr:uid="{A92F5328-5298-454D-8E6E-E39C1E43DF30}"/>
    <cellStyle name="Valuta 3 6 3 2 2 3" xfId="1727" xr:uid="{00000000-0005-0000-0000-0000A10A0000}"/>
    <cellStyle name="Valuta 3 6 3 2 2 3 2" xfId="4794" xr:uid="{63C63E4B-CEE1-44F1-987B-051999EEDB5B}"/>
    <cellStyle name="Valuta 3 6 3 2 2 4" xfId="1294" xr:uid="{00000000-0005-0000-0000-0000A20A0000}"/>
    <cellStyle name="Valuta 3 6 3 2 2 4 2" xfId="4361" xr:uid="{7A23C918-9E87-43A0-A2CB-1622D09C2DD0}"/>
    <cellStyle name="Valuta 3 6 3 2 2 5" xfId="3791" xr:uid="{E7B603EF-8B6E-4DE7-AB9B-5E9F8183A89D}"/>
    <cellStyle name="Valuta 3 6 3 2 3" xfId="1901" xr:uid="{00000000-0005-0000-0000-0000A30A0000}"/>
    <cellStyle name="Valuta 3 6 3 2 3 2" xfId="4967" xr:uid="{6AE521A2-6BFF-4499-A1D0-B9E7A896A4CA}"/>
    <cellStyle name="Valuta 3 6 3 2 4" xfId="1514" xr:uid="{00000000-0005-0000-0000-0000A40A0000}"/>
    <cellStyle name="Valuta 3 6 3 2 4 2" xfId="4581" xr:uid="{5DB34021-FB37-49AD-B48C-08734C151AEC}"/>
    <cellStyle name="Valuta 3 6 3 2 5" xfId="1003" xr:uid="{00000000-0005-0000-0000-0000A50A0000}"/>
    <cellStyle name="Valuta 3 6 3 2 5 2" xfId="4070" xr:uid="{4772C862-627B-412C-B1C1-D448EA1F368B}"/>
    <cellStyle name="Valuta 3 6 3 2 6" xfId="3505" xr:uid="{6CFB1F4F-8853-4B27-9184-1D19E6CF76BD}"/>
    <cellStyle name="Valuta 3 6 3 3" xfId="532" xr:uid="{00000000-0005-0000-0000-0000A60A0000}"/>
    <cellStyle name="Valuta 3 6 3 4" xfId="629" xr:uid="{00000000-0005-0000-0000-0000A70A0000}"/>
    <cellStyle name="Valuta 3 6 3 4 2" xfId="1988" xr:uid="{00000000-0005-0000-0000-0000A80A0000}"/>
    <cellStyle name="Valuta 3 6 3 4 2 2" xfId="5054" xr:uid="{EF0FA343-947C-481B-A843-FD76CF1FF46C}"/>
    <cellStyle name="Valuta 3 6 3 4 3" xfId="1632" xr:uid="{00000000-0005-0000-0000-0000A90A0000}"/>
    <cellStyle name="Valuta 3 6 3 4 3 2" xfId="4699" xr:uid="{9C4A9D86-B031-4806-9189-7DFFD0DA1115}"/>
    <cellStyle name="Valuta 3 6 3 4 4" xfId="1199" xr:uid="{00000000-0005-0000-0000-0000AA0A0000}"/>
    <cellStyle name="Valuta 3 6 3 4 4 2" xfId="4266" xr:uid="{6F0B323D-12D3-401D-926E-A7B7792AF6C8}"/>
    <cellStyle name="Valuta 3 6 3 4 5" xfId="3696" xr:uid="{16C5D08A-F2A6-423C-B585-7EACCF2AECC6}"/>
    <cellStyle name="Valuta 3 6 3 5" xfId="1821" xr:uid="{00000000-0005-0000-0000-0000AB0A0000}"/>
    <cellStyle name="Valuta 3 6 3 5 2" xfId="4887" xr:uid="{314DB3F8-EFCB-4E62-97EA-DC45CD073341}"/>
    <cellStyle name="Valuta 3 6 3 6" xfId="1419" xr:uid="{00000000-0005-0000-0000-0000AC0A0000}"/>
    <cellStyle name="Valuta 3 6 3 6 2" xfId="4486" xr:uid="{72122AC9-F595-4FD4-8064-9950F6A85285}"/>
    <cellStyle name="Valuta 3 6 3 7" xfId="907" xr:uid="{00000000-0005-0000-0000-0000AD0A0000}"/>
    <cellStyle name="Valuta 3 6 3 7 2" xfId="3974" xr:uid="{FB7F11E2-D795-4DB4-8E51-38FC5482E2D0}"/>
    <cellStyle name="Valuta 3 6 3 8" xfId="3410" xr:uid="{6F7FB93D-587F-4B42-89F9-F8974C6C08CA}"/>
    <cellStyle name="Valuta 3 6 4" xfId="282" xr:uid="{00000000-0005-0000-0000-0000AE0A0000}"/>
    <cellStyle name="Valuta 3 6 4 2" xfId="679" xr:uid="{00000000-0005-0000-0000-0000AF0A0000}"/>
    <cellStyle name="Valuta 3 6 4 2 2" xfId="2028" xr:uid="{00000000-0005-0000-0000-0000B00A0000}"/>
    <cellStyle name="Valuta 3 6 4 2 2 2" xfId="5094" xr:uid="{51AFB8DF-0FB1-46CC-897F-BDF78B9A7B3F}"/>
    <cellStyle name="Valuta 3 6 4 2 3" xfId="1682" xr:uid="{00000000-0005-0000-0000-0000B10A0000}"/>
    <cellStyle name="Valuta 3 6 4 2 3 2" xfId="4749" xr:uid="{B8F5A836-7F41-44FF-836C-B4E131C1A7BC}"/>
    <cellStyle name="Valuta 3 6 4 2 4" xfId="1249" xr:uid="{00000000-0005-0000-0000-0000B20A0000}"/>
    <cellStyle name="Valuta 3 6 4 2 4 2" xfId="4316" xr:uid="{57A17F55-8D77-4546-9A6B-D97ACB212D03}"/>
    <cellStyle name="Valuta 3 6 4 2 5" xfId="3746" xr:uid="{42AE6AF8-6831-4C71-8FF8-D205A965CFE5}"/>
    <cellStyle name="Valuta 3 6 4 3" xfId="1861" xr:uid="{00000000-0005-0000-0000-0000B30A0000}"/>
    <cellStyle name="Valuta 3 6 4 3 2" xfId="4927" xr:uid="{C8B4B141-643C-498C-A46A-8282DCBA053A}"/>
    <cellStyle name="Valuta 3 6 4 4" xfId="1469" xr:uid="{00000000-0005-0000-0000-0000B40A0000}"/>
    <cellStyle name="Valuta 3 6 4 4 2" xfId="4536" xr:uid="{A3BD4855-654A-49CD-97B9-92E96A8B07DB}"/>
    <cellStyle name="Valuta 3 6 4 5" xfId="958" xr:uid="{00000000-0005-0000-0000-0000B50A0000}"/>
    <cellStyle name="Valuta 3 6 4 5 2" xfId="4025" xr:uid="{A7271C5D-1C0A-4411-87E8-37E8889DDED6}"/>
    <cellStyle name="Valuta 3 6 4 6" xfId="3460" xr:uid="{FBFCAC7D-5B35-4951-8B8F-FF3F2BB33E40}"/>
    <cellStyle name="Valuta 3 6 5" xfId="529" xr:uid="{00000000-0005-0000-0000-0000B60A0000}"/>
    <cellStyle name="Valuta 3 6 6" xfId="587" xr:uid="{00000000-0005-0000-0000-0000B70A0000}"/>
    <cellStyle name="Valuta 3 6 6 2" xfId="1948" xr:uid="{00000000-0005-0000-0000-0000B80A0000}"/>
    <cellStyle name="Valuta 3 6 6 2 2" xfId="5014" xr:uid="{6D80A79C-E4D9-4BF2-AB3F-D4CF0F648EB7}"/>
    <cellStyle name="Valuta 3 6 6 3" xfId="1590" xr:uid="{00000000-0005-0000-0000-0000B90A0000}"/>
    <cellStyle name="Valuta 3 6 6 3 2" xfId="4657" xr:uid="{95B0753A-A630-438C-8735-AC47C5BF844D}"/>
    <cellStyle name="Valuta 3 6 6 4" xfId="1157" xr:uid="{00000000-0005-0000-0000-0000BA0A0000}"/>
    <cellStyle name="Valuta 3 6 6 4 2" xfId="4224" xr:uid="{13259DAD-9D67-416A-9B93-572AB47E8948}"/>
    <cellStyle name="Valuta 3 6 6 5" xfId="3654" xr:uid="{B719265C-BFE4-45FB-8878-F02AB839E1B3}"/>
    <cellStyle name="Valuta 3 6 7" xfId="1781" xr:uid="{00000000-0005-0000-0000-0000BB0A0000}"/>
    <cellStyle name="Valuta 3 6 7 2" xfId="4847" xr:uid="{4A5631C2-F68A-4FBA-99E1-5E3049ABA1AC}"/>
    <cellStyle name="Valuta 3 6 8" xfId="1375" xr:uid="{00000000-0005-0000-0000-0000BC0A0000}"/>
    <cellStyle name="Valuta 3 6 8 2" xfId="4442" xr:uid="{7D820BF6-FFD6-4DDA-AB6E-A886D7F87E4F}"/>
    <cellStyle name="Valuta 3 6 9" xfId="861" xr:uid="{00000000-0005-0000-0000-0000BD0A0000}"/>
    <cellStyle name="Valuta 3 6 9 2" xfId="3928" xr:uid="{29B11948-195E-4E40-915C-DEEC4963500A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1" xr:uid="{00000000-0005-0000-0000-0000C20A0000}"/>
    <cellStyle name="Valuta 3 7 2 2 2 2 2" xfId="5147" xr:uid="{5CD73DC8-1780-4E20-A5C0-B626986A8659}"/>
    <cellStyle name="Valuta 3 7 2 2 2 3" xfId="1740" xr:uid="{00000000-0005-0000-0000-0000C30A0000}"/>
    <cellStyle name="Valuta 3 7 2 2 2 3 2" xfId="4807" xr:uid="{BF24E407-DCC2-40D6-B3E2-DDEB3D8B4BA6}"/>
    <cellStyle name="Valuta 3 7 2 2 2 4" xfId="1307" xr:uid="{00000000-0005-0000-0000-0000C40A0000}"/>
    <cellStyle name="Valuta 3 7 2 2 2 4 2" xfId="4374" xr:uid="{E1B2068A-9A53-4946-A481-99CB4D63A3C8}"/>
    <cellStyle name="Valuta 3 7 2 2 2 5" xfId="3804" xr:uid="{321473F8-CF93-4BA7-B39B-8471341054F5}"/>
    <cellStyle name="Valuta 3 7 2 2 3" xfId="1914" xr:uid="{00000000-0005-0000-0000-0000C50A0000}"/>
    <cellStyle name="Valuta 3 7 2 2 3 2" xfId="4980" xr:uid="{E9E80408-EE53-4BC4-A1D4-2614EEAF8F66}"/>
    <cellStyle name="Valuta 3 7 2 2 4" xfId="1527" xr:uid="{00000000-0005-0000-0000-0000C60A0000}"/>
    <cellStyle name="Valuta 3 7 2 2 4 2" xfId="4594" xr:uid="{5E86294E-32CF-43B8-8E31-022BA6C7644B}"/>
    <cellStyle name="Valuta 3 7 2 2 5" xfId="1016" xr:uid="{00000000-0005-0000-0000-0000C70A0000}"/>
    <cellStyle name="Valuta 3 7 2 2 5 2" xfId="4083" xr:uid="{E52EDE0E-EE60-4598-A7EE-5FBCF55502F0}"/>
    <cellStyle name="Valuta 3 7 2 2 6" xfId="3518" xr:uid="{AA1765D2-705A-476E-934E-5257B6F9182F}"/>
    <cellStyle name="Valuta 3 7 2 3" xfId="534" xr:uid="{00000000-0005-0000-0000-0000C80A0000}"/>
    <cellStyle name="Valuta 3 7 2 4" xfId="642" xr:uid="{00000000-0005-0000-0000-0000C90A0000}"/>
    <cellStyle name="Valuta 3 7 2 4 2" xfId="2001" xr:uid="{00000000-0005-0000-0000-0000CA0A0000}"/>
    <cellStyle name="Valuta 3 7 2 4 2 2" xfId="5067" xr:uid="{4807B0AF-CE6C-4B97-B6C5-BFBFC93AC22E}"/>
    <cellStyle name="Valuta 3 7 2 4 3" xfId="1645" xr:uid="{00000000-0005-0000-0000-0000CB0A0000}"/>
    <cellStyle name="Valuta 3 7 2 4 3 2" xfId="4712" xr:uid="{101EB05A-9C10-4691-BAEB-6B1DF7027463}"/>
    <cellStyle name="Valuta 3 7 2 4 4" xfId="1212" xr:uid="{00000000-0005-0000-0000-0000CC0A0000}"/>
    <cellStyle name="Valuta 3 7 2 4 4 2" xfId="4279" xr:uid="{ED854DCF-04E2-4498-95F0-772A329A7F22}"/>
    <cellStyle name="Valuta 3 7 2 4 5" xfId="3709" xr:uid="{14ABB595-8A5D-4313-B0F0-D2F02E4F3C96}"/>
    <cellStyle name="Valuta 3 7 2 5" xfId="1834" xr:uid="{00000000-0005-0000-0000-0000CD0A0000}"/>
    <cellStyle name="Valuta 3 7 2 5 2" xfId="4900" xr:uid="{81725F6E-CD1B-4C32-8361-9C5378A2D649}"/>
    <cellStyle name="Valuta 3 7 2 6" xfId="1432" xr:uid="{00000000-0005-0000-0000-0000CE0A0000}"/>
    <cellStyle name="Valuta 3 7 2 6 2" xfId="4499" xr:uid="{DCF52C71-12E0-4D3C-93F8-90AFC49E351F}"/>
    <cellStyle name="Valuta 3 7 2 7" xfId="920" xr:uid="{00000000-0005-0000-0000-0000CF0A0000}"/>
    <cellStyle name="Valuta 3 7 2 7 2" xfId="3987" xr:uid="{0735405A-65F1-482F-9845-2EA1FD3CCE65}"/>
    <cellStyle name="Valuta 3 7 2 8" xfId="3423" xr:uid="{20E2557C-DAB9-4BDD-9607-960F317B9B96}"/>
    <cellStyle name="Valuta 3 7 3" xfId="300" xr:uid="{00000000-0005-0000-0000-0000D00A0000}"/>
    <cellStyle name="Valuta 3 7 3 2" xfId="697" xr:uid="{00000000-0005-0000-0000-0000D10A0000}"/>
    <cellStyle name="Valuta 3 7 3 2 2" xfId="2041" xr:uid="{00000000-0005-0000-0000-0000D20A0000}"/>
    <cellStyle name="Valuta 3 7 3 2 2 2" xfId="5107" xr:uid="{CFD02048-5B9C-4A6F-9878-9E2C75372BFE}"/>
    <cellStyle name="Valuta 3 7 3 2 3" xfId="1700" xr:uid="{00000000-0005-0000-0000-0000D30A0000}"/>
    <cellStyle name="Valuta 3 7 3 2 3 2" xfId="4767" xr:uid="{B33EB565-A644-4110-A1A3-4B4D6A3C7D38}"/>
    <cellStyle name="Valuta 3 7 3 2 4" xfId="1267" xr:uid="{00000000-0005-0000-0000-0000D40A0000}"/>
    <cellStyle name="Valuta 3 7 3 2 4 2" xfId="4334" xr:uid="{33F0BBF7-1BA3-41C3-88B0-AE54F4B5DF9D}"/>
    <cellStyle name="Valuta 3 7 3 2 5" xfId="3764" xr:uid="{23831A74-BD6D-4EDF-8653-54895C4708E8}"/>
    <cellStyle name="Valuta 3 7 3 3" xfId="1874" xr:uid="{00000000-0005-0000-0000-0000D50A0000}"/>
    <cellStyle name="Valuta 3 7 3 3 2" xfId="4940" xr:uid="{5EFD941F-A7C6-42F9-B614-DCA99D97AB9F}"/>
    <cellStyle name="Valuta 3 7 3 4" xfId="1487" xr:uid="{00000000-0005-0000-0000-0000D60A0000}"/>
    <cellStyle name="Valuta 3 7 3 4 2" xfId="4554" xr:uid="{96DF8098-8E1C-4B37-B29E-704240823329}"/>
    <cellStyle name="Valuta 3 7 3 5" xfId="976" xr:uid="{00000000-0005-0000-0000-0000D70A0000}"/>
    <cellStyle name="Valuta 3 7 3 5 2" xfId="4043" xr:uid="{F949E3B8-8BEB-4FFA-B5AC-0C8F2E2BB7CF}"/>
    <cellStyle name="Valuta 3 7 3 6" xfId="3478" xr:uid="{EF79AB10-6F12-48AF-9E4B-4E7937CEDE99}"/>
    <cellStyle name="Valuta 3 7 4" xfId="533" xr:uid="{00000000-0005-0000-0000-0000D80A0000}"/>
    <cellStyle name="Valuta 3 7 5" xfId="602" xr:uid="{00000000-0005-0000-0000-0000D90A0000}"/>
    <cellStyle name="Valuta 3 7 5 2" xfId="1961" xr:uid="{00000000-0005-0000-0000-0000DA0A0000}"/>
    <cellStyle name="Valuta 3 7 5 2 2" xfId="5027" xr:uid="{D3FE0C1E-AE2B-4BBB-9432-402403613F30}"/>
    <cellStyle name="Valuta 3 7 5 3" xfId="1605" xr:uid="{00000000-0005-0000-0000-0000DB0A0000}"/>
    <cellStyle name="Valuta 3 7 5 3 2" xfId="4672" xr:uid="{B4C847EA-AC19-400F-8E92-8F1BF675FC61}"/>
    <cellStyle name="Valuta 3 7 5 4" xfId="1172" xr:uid="{00000000-0005-0000-0000-0000DC0A0000}"/>
    <cellStyle name="Valuta 3 7 5 4 2" xfId="4239" xr:uid="{8ABC10C4-6CC1-4E84-9009-E1EA129BD38C}"/>
    <cellStyle name="Valuta 3 7 5 5" xfId="3669" xr:uid="{5DC20600-8C2E-43CD-A49E-69A231BB1D6C}"/>
    <cellStyle name="Valuta 3 7 6" xfId="1794" xr:uid="{00000000-0005-0000-0000-0000DD0A0000}"/>
    <cellStyle name="Valuta 3 7 6 2" xfId="4860" xr:uid="{DC2BC14A-FB00-4184-AC80-0FE353D4009B}"/>
    <cellStyle name="Valuta 3 7 7" xfId="1392" xr:uid="{00000000-0005-0000-0000-0000DE0A0000}"/>
    <cellStyle name="Valuta 3 7 7 2" xfId="4459" xr:uid="{BA4ADCB8-E08D-49C8-82A5-7FD9458F13A9}"/>
    <cellStyle name="Valuta 3 7 8" xfId="879" xr:uid="{00000000-0005-0000-0000-0000DF0A0000}"/>
    <cellStyle name="Valuta 3 7 8 2" xfId="3946" xr:uid="{30EEB3D2-9B37-4B6C-BCBD-1D5143AC362B}"/>
    <cellStyle name="Valuta 3 7 9" xfId="3382" xr:uid="{345CF3D2-F325-44FC-BA4D-7783B59B8502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3" xr:uid="{00000000-0005-0000-0000-0000E40A0000}"/>
    <cellStyle name="Valuta 3 8 2 2 2 2 2" xfId="5139" xr:uid="{0F6E8266-9331-41D3-B5C9-A428FBB0B52C}"/>
    <cellStyle name="Valuta 3 8 2 2 2 3" xfId="1732" xr:uid="{00000000-0005-0000-0000-0000E50A0000}"/>
    <cellStyle name="Valuta 3 8 2 2 2 3 2" xfId="4799" xr:uid="{6D7B0F81-ABC3-47BC-8153-66F8B2938C5B}"/>
    <cellStyle name="Valuta 3 8 2 2 2 4" xfId="1299" xr:uid="{00000000-0005-0000-0000-0000E60A0000}"/>
    <cellStyle name="Valuta 3 8 2 2 2 4 2" xfId="4366" xr:uid="{3AB17F67-A8A4-4B5D-BDD5-2791A26DBC8D}"/>
    <cellStyle name="Valuta 3 8 2 2 2 5" xfId="3796" xr:uid="{AFDD5E83-A963-45EE-8B9C-60C899059F7C}"/>
    <cellStyle name="Valuta 3 8 2 2 3" xfId="1906" xr:uid="{00000000-0005-0000-0000-0000E70A0000}"/>
    <cellStyle name="Valuta 3 8 2 2 3 2" xfId="4972" xr:uid="{13BA4E9B-F1B6-42A6-A06A-42F4621A5587}"/>
    <cellStyle name="Valuta 3 8 2 2 4" xfId="1519" xr:uid="{00000000-0005-0000-0000-0000E80A0000}"/>
    <cellStyle name="Valuta 3 8 2 2 4 2" xfId="4586" xr:uid="{41CBEF13-9DD6-410C-93F9-C5E429DBE544}"/>
    <cellStyle name="Valuta 3 8 2 2 5" xfId="1008" xr:uid="{00000000-0005-0000-0000-0000E90A0000}"/>
    <cellStyle name="Valuta 3 8 2 2 5 2" xfId="4075" xr:uid="{8D707591-28EF-46C4-8924-71177EA0257E}"/>
    <cellStyle name="Valuta 3 8 2 2 6" xfId="3510" xr:uid="{23166CB8-EE12-40F2-8580-60FE85221EB6}"/>
    <cellStyle name="Valuta 3 8 2 3" xfId="536" xr:uid="{00000000-0005-0000-0000-0000EA0A0000}"/>
    <cellStyle name="Valuta 3 8 2 4" xfId="634" xr:uid="{00000000-0005-0000-0000-0000EB0A0000}"/>
    <cellStyle name="Valuta 3 8 2 4 2" xfId="1993" xr:uid="{00000000-0005-0000-0000-0000EC0A0000}"/>
    <cellStyle name="Valuta 3 8 2 4 2 2" xfId="5059" xr:uid="{EC4790BF-0E82-4C0E-A891-5D9D1B934425}"/>
    <cellStyle name="Valuta 3 8 2 4 3" xfId="1637" xr:uid="{00000000-0005-0000-0000-0000ED0A0000}"/>
    <cellStyle name="Valuta 3 8 2 4 3 2" xfId="4704" xr:uid="{12A86387-4996-4087-B22C-3E7588824433}"/>
    <cellStyle name="Valuta 3 8 2 4 4" xfId="1204" xr:uid="{00000000-0005-0000-0000-0000EE0A0000}"/>
    <cellStyle name="Valuta 3 8 2 4 4 2" xfId="4271" xr:uid="{3C90814D-C4A2-48CA-BF63-3330FAE7CA61}"/>
    <cellStyle name="Valuta 3 8 2 4 5" xfId="3701" xr:uid="{D7D324B2-27C2-42E1-B2DF-044366E33EF9}"/>
    <cellStyle name="Valuta 3 8 2 5" xfId="1826" xr:uid="{00000000-0005-0000-0000-0000EF0A0000}"/>
    <cellStyle name="Valuta 3 8 2 5 2" xfId="4892" xr:uid="{AC841C18-C5D2-4B8E-8FD7-5770E7B88F74}"/>
    <cellStyle name="Valuta 3 8 2 6" xfId="1424" xr:uid="{00000000-0005-0000-0000-0000F00A0000}"/>
    <cellStyle name="Valuta 3 8 2 6 2" xfId="4491" xr:uid="{58638556-606F-43F1-B3F5-53B25A4F5373}"/>
    <cellStyle name="Valuta 3 8 2 7" xfId="912" xr:uid="{00000000-0005-0000-0000-0000F10A0000}"/>
    <cellStyle name="Valuta 3 8 2 7 2" xfId="3979" xr:uid="{72633AEA-92B4-4A0C-B1D1-49A9789EEB65}"/>
    <cellStyle name="Valuta 3 8 2 8" xfId="3415" xr:uid="{EBC7FE86-ACF6-4C3F-B420-5156DAC07D18}"/>
    <cellStyle name="Valuta 3 8 3" xfId="287" xr:uid="{00000000-0005-0000-0000-0000F20A0000}"/>
    <cellStyle name="Valuta 3 8 3 2" xfId="684" xr:uid="{00000000-0005-0000-0000-0000F30A0000}"/>
    <cellStyle name="Valuta 3 8 3 2 2" xfId="2033" xr:uid="{00000000-0005-0000-0000-0000F40A0000}"/>
    <cellStyle name="Valuta 3 8 3 2 2 2" xfId="5099" xr:uid="{BDBDA800-2923-44B8-A3F4-339E914EEDB7}"/>
    <cellStyle name="Valuta 3 8 3 2 3" xfId="1687" xr:uid="{00000000-0005-0000-0000-0000F50A0000}"/>
    <cellStyle name="Valuta 3 8 3 2 3 2" xfId="4754" xr:uid="{89BF50D2-602B-43E3-8DD8-FFB27328879C}"/>
    <cellStyle name="Valuta 3 8 3 2 4" xfId="1254" xr:uid="{00000000-0005-0000-0000-0000F60A0000}"/>
    <cellStyle name="Valuta 3 8 3 2 4 2" xfId="4321" xr:uid="{4D2FAD6B-564E-4DF7-9D56-7B14E9C71DED}"/>
    <cellStyle name="Valuta 3 8 3 2 5" xfId="3751" xr:uid="{86BE4EFF-83C7-4FCD-844C-0A2E5C545C36}"/>
    <cellStyle name="Valuta 3 8 3 3" xfId="1866" xr:uid="{00000000-0005-0000-0000-0000F70A0000}"/>
    <cellStyle name="Valuta 3 8 3 3 2" xfId="4932" xr:uid="{23C2EEC9-FF25-4579-A0DF-74182C5C035D}"/>
    <cellStyle name="Valuta 3 8 3 4" xfId="1474" xr:uid="{00000000-0005-0000-0000-0000F80A0000}"/>
    <cellStyle name="Valuta 3 8 3 4 2" xfId="4541" xr:uid="{7A3C1ED2-B28E-458F-9D13-A506C1169E03}"/>
    <cellStyle name="Valuta 3 8 3 5" xfId="963" xr:uid="{00000000-0005-0000-0000-0000F90A0000}"/>
    <cellStyle name="Valuta 3 8 3 5 2" xfId="4030" xr:uid="{6094A924-C7D7-4BB8-B1C0-B644C879658B}"/>
    <cellStyle name="Valuta 3 8 3 6" xfId="3465" xr:uid="{6F64213F-64D0-40BA-AAC5-312A0283358B}"/>
    <cellStyle name="Valuta 3 8 4" xfId="535" xr:uid="{00000000-0005-0000-0000-0000FA0A0000}"/>
    <cellStyle name="Valuta 3 8 5" xfId="592" xr:uid="{00000000-0005-0000-0000-0000FB0A0000}"/>
    <cellStyle name="Valuta 3 8 5 2" xfId="1953" xr:uid="{00000000-0005-0000-0000-0000FC0A0000}"/>
    <cellStyle name="Valuta 3 8 5 2 2" xfId="5019" xr:uid="{262A43D2-87C3-4809-8B52-8C0FB4C2C072}"/>
    <cellStyle name="Valuta 3 8 5 3" xfId="1595" xr:uid="{00000000-0005-0000-0000-0000FD0A0000}"/>
    <cellStyle name="Valuta 3 8 5 3 2" xfId="4662" xr:uid="{B6B7315D-0735-433D-9813-1500167A34F7}"/>
    <cellStyle name="Valuta 3 8 5 4" xfId="1162" xr:uid="{00000000-0005-0000-0000-0000FE0A0000}"/>
    <cellStyle name="Valuta 3 8 5 4 2" xfId="4229" xr:uid="{7EC32561-4AF4-45F5-BD19-5DCF7C8AD9AA}"/>
    <cellStyle name="Valuta 3 8 5 5" xfId="3659" xr:uid="{7DA395AB-A563-4A35-BE23-81B011C18CBE}"/>
    <cellStyle name="Valuta 3 8 6" xfId="1786" xr:uid="{00000000-0005-0000-0000-0000FF0A0000}"/>
    <cellStyle name="Valuta 3 8 6 2" xfId="4852" xr:uid="{35A1A4BA-BB54-4C7E-B822-D6025CDFD856}"/>
    <cellStyle name="Valuta 3 8 7" xfId="1380" xr:uid="{00000000-0005-0000-0000-0000000B0000}"/>
    <cellStyle name="Valuta 3 8 7 2" xfId="4447" xr:uid="{AF3730E6-0410-429C-8AB2-7C8CA5D276B7}"/>
    <cellStyle name="Valuta 3 8 8" xfId="866" xr:uid="{00000000-0005-0000-0000-0000010B0000}"/>
    <cellStyle name="Valuta 3 8 8 2" xfId="3933" xr:uid="{7EA55D1B-4F31-4639-A341-C869E203D862}"/>
    <cellStyle name="Valuta 3 8 9" xfId="3371" xr:uid="{AFE9B0A0-ED0C-4B7B-ACA8-C38E72E59D38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7" xr:uid="{00000000-0005-0000-0000-0000050B0000}"/>
    <cellStyle name="Valuta 3 9 2 2 2 2" xfId="5123" xr:uid="{946F0E7D-43B1-45CB-9D94-AE6D5C440923}"/>
    <cellStyle name="Valuta 3 9 2 2 3" xfId="1716" xr:uid="{00000000-0005-0000-0000-0000060B0000}"/>
    <cellStyle name="Valuta 3 9 2 2 3 2" xfId="4783" xr:uid="{6FD4C069-E450-44A2-AB8B-BA8EC2BEA6F0}"/>
    <cellStyle name="Valuta 3 9 2 2 4" xfId="1283" xr:uid="{00000000-0005-0000-0000-0000070B0000}"/>
    <cellStyle name="Valuta 3 9 2 2 4 2" xfId="4350" xr:uid="{B63CB228-D0D7-4DD0-B787-0DE3BF82E7CB}"/>
    <cellStyle name="Valuta 3 9 2 2 5" xfId="3780" xr:uid="{421C1E87-FEC4-4326-B184-7241FC2DB3C8}"/>
    <cellStyle name="Valuta 3 9 2 3" xfId="1890" xr:uid="{00000000-0005-0000-0000-0000080B0000}"/>
    <cellStyle name="Valuta 3 9 2 3 2" xfId="4956" xr:uid="{60D23EFC-8632-45D4-8176-B2AF306E0F2A}"/>
    <cellStyle name="Valuta 3 9 2 4" xfId="1503" xr:uid="{00000000-0005-0000-0000-0000090B0000}"/>
    <cellStyle name="Valuta 3 9 2 4 2" xfId="4570" xr:uid="{84042857-7255-43A1-B8EC-8E38710D6391}"/>
    <cellStyle name="Valuta 3 9 2 5" xfId="992" xr:uid="{00000000-0005-0000-0000-00000A0B0000}"/>
    <cellStyle name="Valuta 3 9 2 5 2" xfId="4059" xr:uid="{92ACB783-0660-400A-8933-FBE1099C1397}"/>
    <cellStyle name="Valuta 3 9 2 6" xfId="3494" xr:uid="{18C765D4-9301-4BB5-A611-E300B2200DBF}"/>
    <cellStyle name="Valuta 3 9 3" xfId="537" xr:uid="{00000000-0005-0000-0000-00000B0B0000}"/>
    <cellStyle name="Valuta 3 9 4" xfId="618" xr:uid="{00000000-0005-0000-0000-00000C0B0000}"/>
    <cellStyle name="Valuta 3 9 4 2" xfId="1977" xr:uid="{00000000-0005-0000-0000-00000D0B0000}"/>
    <cellStyle name="Valuta 3 9 4 2 2" xfId="5043" xr:uid="{0C083012-3B01-4FCA-B68B-8D4B44AE610B}"/>
    <cellStyle name="Valuta 3 9 4 3" xfId="1621" xr:uid="{00000000-0005-0000-0000-00000E0B0000}"/>
    <cellStyle name="Valuta 3 9 4 3 2" xfId="4688" xr:uid="{CE481406-91B7-4C98-A09D-94F331ED89ED}"/>
    <cellStyle name="Valuta 3 9 4 4" xfId="1188" xr:uid="{00000000-0005-0000-0000-00000F0B0000}"/>
    <cellStyle name="Valuta 3 9 4 4 2" xfId="4255" xr:uid="{07A64D52-1F92-4B9B-8FAB-9CD770B56966}"/>
    <cellStyle name="Valuta 3 9 4 5" xfId="3685" xr:uid="{C0FFE136-D0C3-4AB3-AF24-93927329C3D7}"/>
    <cellStyle name="Valuta 3 9 5" xfId="1810" xr:uid="{00000000-0005-0000-0000-0000100B0000}"/>
    <cellStyle name="Valuta 3 9 5 2" xfId="4876" xr:uid="{6692CA0F-11A7-4471-A64A-9FC19E7C24DF}"/>
    <cellStyle name="Valuta 3 9 6" xfId="1408" xr:uid="{00000000-0005-0000-0000-0000110B0000}"/>
    <cellStyle name="Valuta 3 9 6 2" xfId="4475" xr:uid="{5124C5F6-433E-4A8B-8220-8DA9B60E62BB}"/>
    <cellStyle name="Valuta 3 9 7" xfId="896" xr:uid="{00000000-0005-0000-0000-0000120B0000}"/>
    <cellStyle name="Valuta 3 9 7 2" xfId="3963" xr:uid="{53AF949B-DB0F-4F45-B053-CF130107013F}"/>
    <cellStyle name="Valuta 3 9 8" xfId="3399" xr:uid="{7A990115-5817-439D-9EAB-108FFBF8CD7A}"/>
    <cellStyle name="Valuta 4" xfId="69" xr:uid="{00000000-0005-0000-0000-0000130B0000}"/>
    <cellStyle name="Valuta 4 10" xfId="1339" xr:uid="{00000000-0005-0000-0000-0000140B0000}"/>
    <cellStyle name="Valuta 4 10 2" xfId="4406" xr:uid="{D62C80EF-1B3F-4C44-AC40-B8BC59E96B15}"/>
    <cellStyle name="Valuta 4 11" xfId="786" xr:uid="{00000000-0005-0000-0000-0000150B0000}"/>
    <cellStyle name="Valuta 4 11 2" xfId="3853" xr:uid="{9F5F1D94-0DA2-4649-BCEF-4DBE14133BCB}"/>
    <cellStyle name="Valuta 4 12" xfId="3291" xr:uid="{9A2762CE-6D7B-45D3-BD91-3F3FCA75E612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5" xr:uid="{00000000-0005-0000-0000-00001A0B0000}"/>
    <cellStyle name="Valuta 4 2 2 2 2 2 2" xfId="5151" xr:uid="{7CAC3DE5-B07B-411D-97DC-E76A68345029}"/>
    <cellStyle name="Valuta 4 2 2 2 2 3" xfId="1744" xr:uid="{00000000-0005-0000-0000-00001B0B0000}"/>
    <cellStyle name="Valuta 4 2 2 2 2 3 2" xfId="4811" xr:uid="{6E0DD514-CD42-487D-BBDF-884248B37B10}"/>
    <cellStyle name="Valuta 4 2 2 2 2 4" xfId="1311" xr:uid="{00000000-0005-0000-0000-00001C0B0000}"/>
    <cellStyle name="Valuta 4 2 2 2 2 4 2" xfId="4378" xr:uid="{8BE1871F-06C3-4747-B538-3878A94CF7A8}"/>
    <cellStyle name="Valuta 4 2 2 2 2 5" xfId="3808" xr:uid="{CE52E719-0CDC-4A62-9DD4-497723489008}"/>
    <cellStyle name="Valuta 4 2 2 2 3" xfId="1918" xr:uid="{00000000-0005-0000-0000-00001D0B0000}"/>
    <cellStyle name="Valuta 4 2 2 2 3 2" xfId="4984" xr:uid="{AB7024F7-B496-4F50-8157-21A7E9239329}"/>
    <cellStyle name="Valuta 4 2 2 2 4" xfId="1531" xr:uid="{00000000-0005-0000-0000-00001E0B0000}"/>
    <cellStyle name="Valuta 4 2 2 2 4 2" xfId="4598" xr:uid="{EE52F948-8E52-45E0-8F44-570AF2904F29}"/>
    <cellStyle name="Valuta 4 2 2 2 5" xfId="1020" xr:uid="{00000000-0005-0000-0000-00001F0B0000}"/>
    <cellStyle name="Valuta 4 2 2 2 5 2" xfId="4087" xr:uid="{95067699-68F9-432F-AF80-1E06B336D833}"/>
    <cellStyle name="Valuta 4 2 2 2 6" xfId="3522" xr:uid="{A3044F13-79BF-4656-BD90-DC83D154ABE3}"/>
    <cellStyle name="Valuta 4 2 2 3" xfId="540" xr:uid="{00000000-0005-0000-0000-0000200B0000}"/>
    <cellStyle name="Valuta 4 2 2 4" xfId="646" xr:uid="{00000000-0005-0000-0000-0000210B0000}"/>
    <cellStyle name="Valuta 4 2 2 4 2" xfId="2005" xr:uid="{00000000-0005-0000-0000-0000220B0000}"/>
    <cellStyle name="Valuta 4 2 2 4 2 2" xfId="5071" xr:uid="{2075C611-FFF1-4B8C-A9F8-2206A05563CA}"/>
    <cellStyle name="Valuta 4 2 2 4 3" xfId="1649" xr:uid="{00000000-0005-0000-0000-0000230B0000}"/>
    <cellStyle name="Valuta 4 2 2 4 3 2" xfId="4716" xr:uid="{EB1EC476-9CFC-40D1-A1CB-68049191C1FF}"/>
    <cellStyle name="Valuta 4 2 2 4 4" xfId="1216" xr:uid="{00000000-0005-0000-0000-0000240B0000}"/>
    <cellStyle name="Valuta 4 2 2 4 4 2" xfId="4283" xr:uid="{032C9A0D-C4EA-40F6-BD87-8F4C88B9C22E}"/>
    <cellStyle name="Valuta 4 2 2 4 5" xfId="3713" xr:uid="{F0627BCB-2C22-47B0-8F68-C023A83E4ADA}"/>
    <cellStyle name="Valuta 4 2 2 5" xfId="1838" xr:uid="{00000000-0005-0000-0000-0000250B0000}"/>
    <cellStyle name="Valuta 4 2 2 5 2" xfId="4904" xr:uid="{31CA14CD-F819-4ABB-9F73-9EE40417E0E8}"/>
    <cellStyle name="Valuta 4 2 2 6" xfId="1436" xr:uid="{00000000-0005-0000-0000-0000260B0000}"/>
    <cellStyle name="Valuta 4 2 2 6 2" xfId="4503" xr:uid="{653606BF-DC13-4DDF-BD5B-7A0FD39F0BF6}"/>
    <cellStyle name="Valuta 4 2 2 7" xfId="924" xr:uid="{00000000-0005-0000-0000-0000270B0000}"/>
    <cellStyle name="Valuta 4 2 2 7 2" xfId="3991" xr:uid="{3F9A9178-B553-4650-B90F-7FACD6CCF580}"/>
    <cellStyle name="Valuta 4 2 2 8" xfId="3427" xr:uid="{0C0ED9D1-A8C2-4786-8A91-E7522A636FE8}"/>
    <cellStyle name="Valuta 4 2 3" xfId="304" xr:uid="{00000000-0005-0000-0000-0000280B0000}"/>
    <cellStyle name="Valuta 4 2 3 2" xfId="701" xr:uid="{00000000-0005-0000-0000-0000290B0000}"/>
    <cellStyle name="Valuta 4 2 3 2 2" xfId="2045" xr:uid="{00000000-0005-0000-0000-00002A0B0000}"/>
    <cellStyle name="Valuta 4 2 3 2 2 2" xfId="5111" xr:uid="{56C91176-5C57-446A-85D7-7903C7F05281}"/>
    <cellStyle name="Valuta 4 2 3 2 3" xfId="1704" xr:uid="{00000000-0005-0000-0000-00002B0B0000}"/>
    <cellStyle name="Valuta 4 2 3 2 3 2" xfId="4771" xr:uid="{6811C89B-101A-4B4C-A64D-7C23CC1DFAAC}"/>
    <cellStyle name="Valuta 4 2 3 2 4" xfId="1271" xr:uid="{00000000-0005-0000-0000-00002C0B0000}"/>
    <cellStyle name="Valuta 4 2 3 2 4 2" xfId="4338" xr:uid="{0BD951FD-D189-463F-9642-50D55D789BFF}"/>
    <cellStyle name="Valuta 4 2 3 2 5" xfId="3768" xr:uid="{F373E8B3-135C-4E89-BFC4-344569D17B07}"/>
    <cellStyle name="Valuta 4 2 3 3" xfId="1878" xr:uid="{00000000-0005-0000-0000-00002D0B0000}"/>
    <cellStyle name="Valuta 4 2 3 3 2" xfId="4944" xr:uid="{DF6B6190-8060-42B8-BA87-EF222A538864}"/>
    <cellStyle name="Valuta 4 2 3 4" xfId="1491" xr:uid="{00000000-0005-0000-0000-00002E0B0000}"/>
    <cellStyle name="Valuta 4 2 3 4 2" xfId="4558" xr:uid="{CE833F8B-0222-4144-B004-5093C54A2198}"/>
    <cellStyle name="Valuta 4 2 3 5" xfId="980" xr:uid="{00000000-0005-0000-0000-00002F0B0000}"/>
    <cellStyle name="Valuta 4 2 3 5 2" xfId="4047" xr:uid="{0699B695-3A9A-406C-91D1-EE075FE270F9}"/>
    <cellStyle name="Valuta 4 2 3 6" xfId="3482" xr:uid="{74A6554A-36A4-4F74-B016-D623C5B0109E}"/>
    <cellStyle name="Valuta 4 2 4" xfId="539" xr:uid="{00000000-0005-0000-0000-0000300B0000}"/>
    <cellStyle name="Valuta 4 2 5" xfId="606" xr:uid="{00000000-0005-0000-0000-0000310B0000}"/>
    <cellStyle name="Valuta 4 2 5 2" xfId="1965" xr:uid="{00000000-0005-0000-0000-0000320B0000}"/>
    <cellStyle name="Valuta 4 2 5 2 2" xfId="5031" xr:uid="{B0EEC930-C477-45F2-9B4A-97EF956EC953}"/>
    <cellStyle name="Valuta 4 2 5 3" xfId="1609" xr:uid="{00000000-0005-0000-0000-0000330B0000}"/>
    <cellStyle name="Valuta 4 2 5 3 2" xfId="4676" xr:uid="{30F7E859-950A-4BF6-890C-3544DDB02EC4}"/>
    <cellStyle name="Valuta 4 2 5 4" xfId="1176" xr:uid="{00000000-0005-0000-0000-0000340B0000}"/>
    <cellStyle name="Valuta 4 2 5 4 2" xfId="4243" xr:uid="{8D9E94D9-5E6C-44D5-980C-E98EB4B6EC62}"/>
    <cellStyle name="Valuta 4 2 5 5" xfId="3673" xr:uid="{134F6A49-D15B-435C-89BD-9615F58BEE76}"/>
    <cellStyle name="Valuta 4 2 6" xfId="1798" xr:uid="{00000000-0005-0000-0000-0000350B0000}"/>
    <cellStyle name="Valuta 4 2 6 2" xfId="4864" xr:uid="{29749405-A5C2-46F7-811D-4B0B9A815B57}"/>
    <cellStyle name="Valuta 4 2 7" xfId="1396" xr:uid="{00000000-0005-0000-0000-0000360B0000}"/>
    <cellStyle name="Valuta 4 2 7 2" xfId="4463" xr:uid="{94BE51F9-1D43-4F4C-BA49-F67DD2F76015}"/>
    <cellStyle name="Valuta 4 2 8" xfId="883" xr:uid="{00000000-0005-0000-0000-0000370B0000}"/>
    <cellStyle name="Valuta 4 2 8 2" xfId="3950" xr:uid="{2A5AB332-648A-4EF3-8058-A1E45FE59BFC}"/>
    <cellStyle name="Valuta 4 2 9" xfId="3386" xr:uid="{B23759B2-5B9C-49ED-8FD6-BD7F662B6CC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7" xr:uid="{00000000-0005-0000-0000-00003C0B0000}"/>
    <cellStyle name="Valuta 4 3 2 2 2 2 2" xfId="5143" xr:uid="{B8563E7A-DCC6-425E-AE98-24C5467A96AA}"/>
    <cellStyle name="Valuta 4 3 2 2 2 3" xfId="1736" xr:uid="{00000000-0005-0000-0000-00003D0B0000}"/>
    <cellStyle name="Valuta 4 3 2 2 2 3 2" xfId="4803" xr:uid="{E9EA0CA7-C70B-4244-B73B-31A8090F6428}"/>
    <cellStyle name="Valuta 4 3 2 2 2 4" xfId="1303" xr:uid="{00000000-0005-0000-0000-00003E0B0000}"/>
    <cellStyle name="Valuta 4 3 2 2 2 4 2" xfId="4370" xr:uid="{40D8AFB0-32B6-4CA1-974C-16DF916E67B9}"/>
    <cellStyle name="Valuta 4 3 2 2 2 5" xfId="3800" xr:uid="{06E16C32-4836-4AD7-A817-A1C7A7E03FC0}"/>
    <cellStyle name="Valuta 4 3 2 2 3" xfId="1910" xr:uid="{00000000-0005-0000-0000-00003F0B0000}"/>
    <cellStyle name="Valuta 4 3 2 2 3 2" xfId="4976" xr:uid="{A1A678D6-523B-4CBF-AF0F-14ECB2C7E568}"/>
    <cellStyle name="Valuta 4 3 2 2 4" xfId="1523" xr:uid="{00000000-0005-0000-0000-0000400B0000}"/>
    <cellStyle name="Valuta 4 3 2 2 4 2" xfId="4590" xr:uid="{773222EF-2640-47D2-B4AA-E9E8DA53CFC3}"/>
    <cellStyle name="Valuta 4 3 2 2 5" xfId="1012" xr:uid="{00000000-0005-0000-0000-0000410B0000}"/>
    <cellStyle name="Valuta 4 3 2 2 5 2" xfId="4079" xr:uid="{20436A07-DDC7-43F2-A0F7-99778510425D}"/>
    <cellStyle name="Valuta 4 3 2 2 6" xfId="3514" xr:uid="{53DE2BF0-5882-49F8-815D-A8BF6D497CAE}"/>
    <cellStyle name="Valuta 4 3 2 3" xfId="542" xr:uid="{00000000-0005-0000-0000-0000420B0000}"/>
    <cellStyle name="Valuta 4 3 2 4" xfId="638" xr:uid="{00000000-0005-0000-0000-0000430B0000}"/>
    <cellStyle name="Valuta 4 3 2 4 2" xfId="1997" xr:uid="{00000000-0005-0000-0000-0000440B0000}"/>
    <cellStyle name="Valuta 4 3 2 4 2 2" xfId="5063" xr:uid="{84ED1661-6E57-4644-ABEA-7D6487656651}"/>
    <cellStyle name="Valuta 4 3 2 4 3" xfId="1641" xr:uid="{00000000-0005-0000-0000-0000450B0000}"/>
    <cellStyle name="Valuta 4 3 2 4 3 2" xfId="4708" xr:uid="{BDCAEE45-740D-4CF6-90D7-F6D674959E1C}"/>
    <cellStyle name="Valuta 4 3 2 4 4" xfId="1208" xr:uid="{00000000-0005-0000-0000-0000460B0000}"/>
    <cellStyle name="Valuta 4 3 2 4 4 2" xfId="4275" xr:uid="{BB5D4274-82CB-4D28-91E9-D6122BC98CBA}"/>
    <cellStyle name="Valuta 4 3 2 4 5" xfId="3705" xr:uid="{B699300E-C098-482C-B7C7-E9EC1F294D24}"/>
    <cellStyle name="Valuta 4 3 2 5" xfId="1830" xr:uid="{00000000-0005-0000-0000-0000470B0000}"/>
    <cellStyle name="Valuta 4 3 2 5 2" xfId="4896" xr:uid="{A13BB170-9F85-49A1-AC5F-8594900A9F55}"/>
    <cellStyle name="Valuta 4 3 2 6" xfId="1428" xr:uid="{00000000-0005-0000-0000-0000480B0000}"/>
    <cellStyle name="Valuta 4 3 2 6 2" xfId="4495" xr:uid="{BE74F8B7-F196-4FB2-B63C-49CD8F2F0DB2}"/>
    <cellStyle name="Valuta 4 3 2 7" xfId="916" xr:uid="{00000000-0005-0000-0000-0000490B0000}"/>
    <cellStyle name="Valuta 4 3 2 7 2" xfId="3983" xr:uid="{9649D556-7B50-4565-8A7D-1789CDC46412}"/>
    <cellStyle name="Valuta 4 3 2 8" xfId="3419" xr:uid="{CF8E3D96-F685-4BFB-B74C-EA8A06ADEFCF}"/>
    <cellStyle name="Valuta 4 3 3" xfId="291" xr:uid="{00000000-0005-0000-0000-00004A0B0000}"/>
    <cellStyle name="Valuta 4 3 3 2" xfId="688" xr:uid="{00000000-0005-0000-0000-00004B0B0000}"/>
    <cellStyle name="Valuta 4 3 3 2 2" xfId="2037" xr:uid="{00000000-0005-0000-0000-00004C0B0000}"/>
    <cellStyle name="Valuta 4 3 3 2 2 2" xfId="5103" xr:uid="{37B70B31-72D0-4793-9762-6AA163BB5516}"/>
    <cellStyle name="Valuta 4 3 3 2 3" xfId="1691" xr:uid="{00000000-0005-0000-0000-00004D0B0000}"/>
    <cellStyle name="Valuta 4 3 3 2 3 2" xfId="4758" xr:uid="{B18C8DA7-E892-45D2-AEB2-1F028DAEA7A5}"/>
    <cellStyle name="Valuta 4 3 3 2 4" xfId="1258" xr:uid="{00000000-0005-0000-0000-00004E0B0000}"/>
    <cellStyle name="Valuta 4 3 3 2 4 2" xfId="4325" xr:uid="{F56B4D13-D726-444A-8132-DC8407FAFAA8}"/>
    <cellStyle name="Valuta 4 3 3 2 5" xfId="3755" xr:uid="{3221AD95-A3CD-4B60-AA75-38ACA896DB38}"/>
    <cellStyle name="Valuta 4 3 3 3" xfId="1870" xr:uid="{00000000-0005-0000-0000-00004F0B0000}"/>
    <cellStyle name="Valuta 4 3 3 3 2" xfId="4936" xr:uid="{FE23AFE4-71B2-48E0-BF94-6D3D44F031B4}"/>
    <cellStyle name="Valuta 4 3 3 4" xfId="1478" xr:uid="{00000000-0005-0000-0000-0000500B0000}"/>
    <cellStyle name="Valuta 4 3 3 4 2" xfId="4545" xr:uid="{84C0D25B-159B-498F-AE49-51B98C6A5067}"/>
    <cellStyle name="Valuta 4 3 3 5" xfId="967" xr:uid="{00000000-0005-0000-0000-0000510B0000}"/>
    <cellStyle name="Valuta 4 3 3 5 2" xfId="4034" xr:uid="{8CCC4E8E-8C86-46C0-9F8F-A6BC94028B9E}"/>
    <cellStyle name="Valuta 4 3 3 6" xfId="3469" xr:uid="{7EEB47B7-1823-49BB-A5AB-37B6F13DB775}"/>
    <cellStyle name="Valuta 4 3 4" xfId="541" xr:uid="{00000000-0005-0000-0000-0000520B0000}"/>
    <cellStyle name="Valuta 4 3 5" xfId="596" xr:uid="{00000000-0005-0000-0000-0000530B0000}"/>
    <cellStyle name="Valuta 4 3 5 2" xfId="1957" xr:uid="{00000000-0005-0000-0000-0000540B0000}"/>
    <cellStyle name="Valuta 4 3 5 2 2" xfId="5023" xr:uid="{839276E7-88B9-499B-8277-F60175948449}"/>
    <cellStyle name="Valuta 4 3 5 3" xfId="1599" xr:uid="{00000000-0005-0000-0000-0000550B0000}"/>
    <cellStyle name="Valuta 4 3 5 3 2" xfId="4666" xr:uid="{B585D6E5-8CAB-4B7E-8F6E-64E1968777FE}"/>
    <cellStyle name="Valuta 4 3 5 4" xfId="1166" xr:uid="{00000000-0005-0000-0000-0000560B0000}"/>
    <cellStyle name="Valuta 4 3 5 4 2" xfId="4233" xr:uid="{8C42B65F-6EE3-4E7F-8810-AE86D1E68ACD}"/>
    <cellStyle name="Valuta 4 3 5 5" xfId="3663" xr:uid="{F5D6AFAE-74F8-424E-A6C0-7FDDADDB7BAA}"/>
    <cellStyle name="Valuta 4 3 6" xfId="1790" xr:uid="{00000000-0005-0000-0000-0000570B0000}"/>
    <cellStyle name="Valuta 4 3 6 2" xfId="4856" xr:uid="{458D8FE2-5625-481D-A4ED-AA7C5AA0A2FC}"/>
    <cellStyle name="Valuta 4 3 7" xfId="1384" xr:uid="{00000000-0005-0000-0000-0000580B0000}"/>
    <cellStyle name="Valuta 4 3 7 2" xfId="4451" xr:uid="{C36CC362-8DEC-49E8-8BF8-6200784370FA}"/>
    <cellStyle name="Valuta 4 3 8" xfId="870" xr:uid="{00000000-0005-0000-0000-0000590B0000}"/>
    <cellStyle name="Valuta 4 3 8 2" xfId="3937" xr:uid="{7711B9C3-9DAA-4F2A-B3E0-6607B557A23F}"/>
    <cellStyle name="Valuta 4 3 9" xfId="3375" xr:uid="{FF10B0E3-AB0F-4069-A9BF-9EE78BB83BE3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1" xr:uid="{00000000-0005-0000-0000-00005D0B0000}"/>
    <cellStyle name="Valuta 4 4 2 2 2 2" xfId="5127" xr:uid="{E7AFEE74-A4C9-4514-9406-8808BE51272B}"/>
    <cellStyle name="Valuta 4 4 2 2 3" xfId="1720" xr:uid="{00000000-0005-0000-0000-00005E0B0000}"/>
    <cellStyle name="Valuta 4 4 2 2 3 2" xfId="4787" xr:uid="{2C02B05D-BC06-40DD-8A78-68D9EFFFE4A3}"/>
    <cellStyle name="Valuta 4 4 2 2 4" xfId="1287" xr:uid="{00000000-0005-0000-0000-00005F0B0000}"/>
    <cellStyle name="Valuta 4 4 2 2 4 2" xfId="4354" xr:uid="{75F431BB-D6D1-4E29-BCB0-13B0A9BDF15B}"/>
    <cellStyle name="Valuta 4 4 2 2 5" xfId="3784" xr:uid="{965E7DCB-EDEC-4505-9B3A-45E12F72D5B0}"/>
    <cellStyle name="Valuta 4 4 2 3" xfId="1894" xr:uid="{00000000-0005-0000-0000-0000600B0000}"/>
    <cellStyle name="Valuta 4 4 2 3 2" xfId="4960" xr:uid="{FE0509A6-57E6-4E2C-98DC-695B7B10270D}"/>
    <cellStyle name="Valuta 4 4 2 4" xfId="1507" xr:uid="{00000000-0005-0000-0000-0000610B0000}"/>
    <cellStyle name="Valuta 4 4 2 4 2" xfId="4574" xr:uid="{24773126-ACA8-4FF8-A4CE-F9B3B4E3BAC6}"/>
    <cellStyle name="Valuta 4 4 2 5" xfId="996" xr:uid="{00000000-0005-0000-0000-0000620B0000}"/>
    <cellStyle name="Valuta 4 4 2 5 2" xfId="4063" xr:uid="{00812564-DBBA-41C9-8231-0AFDCE4A14ED}"/>
    <cellStyle name="Valuta 4 4 2 6" xfId="3498" xr:uid="{3E0A9422-5E95-4A47-B487-8DAB8B32D711}"/>
    <cellStyle name="Valuta 4 4 3" xfId="543" xr:uid="{00000000-0005-0000-0000-0000630B0000}"/>
    <cellStyle name="Valuta 4 4 4" xfId="622" xr:uid="{00000000-0005-0000-0000-0000640B0000}"/>
    <cellStyle name="Valuta 4 4 4 2" xfId="1981" xr:uid="{00000000-0005-0000-0000-0000650B0000}"/>
    <cellStyle name="Valuta 4 4 4 2 2" xfId="5047" xr:uid="{9EA4C100-43D2-4DAE-B59D-641DA58E967E}"/>
    <cellStyle name="Valuta 4 4 4 3" xfId="1625" xr:uid="{00000000-0005-0000-0000-0000660B0000}"/>
    <cellStyle name="Valuta 4 4 4 3 2" xfId="4692" xr:uid="{869889CF-8094-4834-91F1-93769770E70E}"/>
    <cellStyle name="Valuta 4 4 4 4" xfId="1192" xr:uid="{00000000-0005-0000-0000-0000670B0000}"/>
    <cellStyle name="Valuta 4 4 4 4 2" xfId="4259" xr:uid="{DFB3542D-D5E7-4215-B615-002533CD2262}"/>
    <cellStyle name="Valuta 4 4 4 5" xfId="3689" xr:uid="{D18E52D7-6BE0-4A6A-9DDF-E3A1D6DE2214}"/>
    <cellStyle name="Valuta 4 4 5" xfId="1814" xr:uid="{00000000-0005-0000-0000-0000680B0000}"/>
    <cellStyle name="Valuta 4 4 5 2" xfId="4880" xr:uid="{2D1F46AC-1FA6-4DB8-B258-14F2F581C946}"/>
    <cellStyle name="Valuta 4 4 6" xfId="1412" xr:uid="{00000000-0005-0000-0000-0000690B0000}"/>
    <cellStyle name="Valuta 4 4 6 2" xfId="4479" xr:uid="{DBA9E6A2-E570-4486-92E7-CB98AFF393B9}"/>
    <cellStyle name="Valuta 4 4 7" xfId="900" xr:uid="{00000000-0005-0000-0000-00006A0B0000}"/>
    <cellStyle name="Valuta 4 4 7 2" xfId="3967" xr:uid="{76DCD5AC-6015-4765-9D85-116999E90322}"/>
    <cellStyle name="Valuta 4 4 8" xfId="3403" xr:uid="{E57747FE-23F5-45DE-8639-97A0E03CD186}"/>
    <cellStyle name="Valuta 4 5" xfId="275" xr:uid="{00000000-0005-0000-0000-00006B0B0000}"/>
    <cellStyle name="Valuta 4 5 2" xfId="672" xr:uid="{00000000-0005-0000-0000-00006C0B0000}"/>
    <cellStyle name="Valuta 4 5 2 2" xfId="2021" xr:uid="{00000000-0005-0000-0000-00006D0B0000}"/>
    <cellStyle name="Valuta 4 5 2 2 2" xfId="5087" xr:uid="{64A387CF-46BA-4C20-8939-8CBEFB46AA0E}"/>
    <cellStyle name="Valuta 4 5 2 3" xfId="1675" xr:uid="{00000000-0005-0000-0000-00006E0B0000}"/>
    <cellStyle name="Valuta 4 5 2 3 2" xfId="4742" xr:uid="{F5EA6187-B421-4545-918C-BF548C3DE8D8}"/>
    <cellStyle name="Valuta 4 5 2 4" xfId="1242" xr:uid="{00000000-0005-0000-0000-00006F0B0000}"/>
    <cellStyle name="Valuta 4 5 2 4 2" xfId="4309" xr:uid="{504F3409-13F0-45F9-866C-51B3DAD8F9D1}"/>
    <cellStyle name="Valuta 4 5 2 5" xfId="3739" xr:uid="{66C68FC8-2291-4BA7-9B45-011C031B21A7}"/>
    <cellStyle name="Valuta 4 5 3" xfId="1854" xr:uid="{00000000-0005-0000-0000-0000700B0000}"/>
    <cellStyle name="Valuta 4 5 3 2" xfId="4920" xr:uid="{B2D355CF-58BE-4D77-975A-F304E281629E}"/>
    <cellStyle name="Valuta 4 5 4" xfId="1462" xr:uid="{00000000-0005-0000-0000-0000710B0000}"/>
    <cellStyle name="Valuta 4 5 4 2" xfId="4529" xr:uid="{E2C6E73B-1889-40FE-B800-ECFA9829CFAC}"/>
    <cellStyle name="Valuta 4 5 5" xfId="951" xr:uid="{00000000-0005-0000-0000-0000720B0000}"/>
    <cellStyle name="Valuta 4 5 5 2" xfId="4018" xr:uid="{889E7898-97E2-44FD-A6E7-9912BE4B7932}"/>
    <cellStyle name="Valuta 4 5 6" xfId="3453" xr:uid="{E22B5557-68A6-47FB-9885-6435DE283505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1" xr:uid="{00000000-0005-0000-0000-0000760B0000}"/>
    <cellStyle name="Valuta 4 7 2 2 2" xfId="5007" xr:uid="{11D6E4B5-9775-4C3F-BABD-0A4E9F62F53D}"/>
    <cellStyle name="Valuta 4 7 2 3" xfId="1583" xr:uid="{00000000-0005-0000-0000-0000770B0000}"/>
    <cellStyle name="Valuta 4 7 2 3 2" xfId="4650" xr:uid="{84D07121-F47C-4979-989B-78144D6E276B}"/>
    <cellStyle name="Valuta 4 7 2 4" xfId="1150" xr:uid="{00000000-0005-0000-0000-0000780B0000}"/>
    <cellStyle name="Valuta 4 7 2 4 2" xfId="4217" xr:uid="{DF3BDC06-57D5-45CC-A67F-8A737F98EDA5}"/>
    <cellStyle name="Valuta 4 7 2 5" xfId="3647" xr:uid="{3985CED6-9046-4D83-957A-1577B2D71B3B}"/>
    <cellStyle name="Valuta 4 7 3" xfId="1774" xr:uid="{00000000-0005-0000-0000-0000790B0000}"/>
    <cellStyle name="Valuta 4 7 3 2" xfId="4840" xr:uid="{F944B1F9-B5F6-447D-91D9-42745532F697}"/>
    <cellStyle name="Valuta 4 7 4" xfId="1367" xr:uid="{00000000-0005-0000-0000-00007A0B0000}"/>
    <cellStyle name="Valuta 4 7 4 2" xfId="4434" xr:uid="{6F733FE3-5DE6-448F-9162-6575FB4439DF}"/>
    <cellStyle name="Valuta 4 7 5" xfId="852" xr:uid="{00000000-0005-0000-0000-00007B0B0000}"/>
    <cellStyle name="Valuta 4 7 5 2" xfId="3919" xr:uid="{ADA67A4A-74B5-421D-99E6-EF4E24D49882}"/>
    <cellStyle name="Valuta 4 7 6" xfId="3359" xr:uid="{E9AEE9A0-8AC0-432C-A042-927FFEE3A100}"/>
    <cellStyle name="Valuta 4 8" xfId="566" xr:uid="{00000000-0005-0000-0000-00007C0B0000}"/>
    <cellStyle name="Valuta 4 8 2" xfId="1932" xr:uid="{00000000-0005-0000-0000-00007D0B0000}"/>
    <cellStyle name="Valuta 4 8 2 2" xfId="4998" xr:uid="{8FD95C6C-EEB1-4E5D-84D5-28EC739F2ACF}"/>
    <cellStyle name="Valuta 4 8 3" xfId="1569" xr:uid="{00000000-0005-0000-0000-00007E0B0000}"/>
    <cellStyle name="Valuta 4 8 3 2" xfId="4636" xr:uid="{27BC1015-F268-44AB-BBDA-7631802828EF}"/>
    <cellStyle name="Valuta 4 8 4" xfId="1136" xr:uid="{00000000-0005-0000-0000-00007F0B0000}"/>
    <cellStyle name="Valuta 4 8 4 2" xfId="4203" xr:uid="{D1F2241C-60B7-4FC5-BF24-7C4B749D2C0D}"/>
    <cellStyle name="Valuta 4 8 5" xfId="3633" xr:uid="{35C63CB0-1DA6-41A4-9129-C99CEACF71E9}"/>
    <cellStyle name="Valuta 4 9" xfId="1764" xr:uid="{00000000-0005-0000-0000-0000800B0000}"/>
    <cellStyle name="Valuta 4 9 2" xfId="4830" xr:uid="{0FC63B5B-30C5-4158-A543-61ADB968EDD4}"/>
    <cellStyle name="Valuta 5" xfId="563" xr:uid="{00000000-0005-0000-0000-0000810B0000}"/>
    <cellStyle name="Valuta 5 2" xfId="1929" xr:uid="{00000000-0005-0000-0000-0000820B0000}"/>
    <cellStyle name="Valuta 5 2 2" xfId="4995" xr:uid="{5608937B-1010-4A30-9EE0-5454749D6E3C}"/>
    <cellStyle name="Valuta 5 3" xfId="1566" xr:uid="{00000000-0005-0000-0000-0000830B0000}"/>
    <cellStyle name="Valuta 5 3 2" xfId="4633" xr:uid="{6616F151-11FF-493E-A64C-1D73A59975F1}"/>
    <cellStyle name="Valuta 5 4" xfId="1133" xr:uid="{00000000-0005-0000-0000-0000840B0000}"/>
    <cellStyle name="Valuta 5 4 2" xfId="4200" xr:uid="{A7C2E2C5-E7FF-4D7B-8C8D-BEC4CF94EEF8}"/>
    <cellStyle name="Valuta 5 5" xfId="3630" xr:uid="{9467FE1D-7132-4B32-BE61-99F246140DB7}"/>
    <cellStyle name="Valuta 6" xfId="1760" xr:uid="{00000000-0005-0000-0000-0000850B0000}"/>
    <cellStyle name="Valuta 6 2" xfId="4826" xr:uid="{42340C1E-B089-4EE9-AF6C-D7BE518E4F71}"/>
    <cellStyle name="Valuta 7" xfId="1761" xr:uid="{00000000-0005-0000-0000-0000860B0000}"/>
    <cellStyle name="Valuta 7 2" xfId="4827" xr:uid="{74CA9F38-18F9-403D-A4A7-A0D0ECDEBD45}"/>
    <cellStyle name="Valuta 8" xfId="1335" xr:uid="{00000000-0005-0000-0000-0000870B0000}"/>
    <cellStyle name="Valuta 8 2" xfId="4402" xr:uid="{36DA1174-1AFB-4A30-A8AD-AF8384393070}"/>
    <cellStyle name="Valuta 9" xfId="779" xr:uid="{00000000-0005-0000-0000-0000880B0000}"/>
    <cellStyle name="Valuta 9 2" xfId="3846" xr:uid="{CFE12E8C-A766-439B-A651-11EFFCC148CA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3" xr:uid="{00000000-0005-0000-0000-0000910B0000}"/>
    <cellStyle name="Vejica 2 2 3 2 2 2 2 2" xfId="5149" xr:uid="{1E5A44F4-DE31-45FC-8A77-7429FA152CE8}"/>
    <cellStyle name="Vejica 2 2 3 2 2 2 3" xfId="1742" xr:uid="{00000000-0005-0000-0000-0000920B0000}"/>
    <cellStyle name="Vejica 2 2 3 2 2 2 3 2" xfId="4809" xr:uid="{9E0C8CA0-C731-4BAD-A63A-5F5D68611F84}"/>
    <cellStyle name="Vejica 2 2 3 2 2 2 4" xfId="1309" xr:uid="{00000000-0005-0000-0000-0000930B0000}"/>
    <cellStyle name="Vejica 2 2 3 2 2 2 4 2" xfId="4376" xr:uid="{42A8D07A-AB4A-49FC-8BDA-CF17CBB66CE5}"/>
    <cellStyle name="Vejica 2 2 3 2 2 2 5" xfId="3806" xr:uid="{226BC95B-A878-4F73-B19F-B71096D4F0B1}"/>
    <cellStyle name="Vejica 2 2 3 2 2 3" xfId="1916" xr:uid="{00000000-0005-0000-0000-0000940B0000}"/>
    <cellStyle name="Vejica 2 2 3 2 2 3 2" xfId="4982" xr:uid="{A07CA928-6357-4D76-AA44-6006C5061DA3}"/>
    <cellStyle name="Vejica 2 2 3 2 2 4" xfId="1529" xr:uid="{00000000-0005-0000-0000-0000950B0000}"/>
    <cellStyle name="Vejica 2 2 3 2 2 4 2" xfId="4596" xr:uid="{D7EA9BF5-F442-4D38-8F44-B20A2AAD7CF2}"/>
    <cellStyle name="Vejica 2 2 3 2 2 5" xfId="1018" xr:uid="{00000000-0005-0000-0000-0000960B0000}"/>
    <cellStyle name="Vejica 2 2 3 2 2 5 2" xfId="4085" xr:uid="{71DC77A5-529C-45A6-A7E5-CDC113F07668}"/>
    <cellStyle name="Vejica 2 2 3 2 2 6" xfId="3520" xr:uid="{6B45A6A9-CF5D-4437-A8B0-93735BDBAB78}"/>
    <cellStyle name="Vejica 2 2 3 2 3" xfId="548" xr:uid="{00000000-0005-0000-0000-0000970B0000}"/>
    <cellStyle name="Vejica 2 2 3 2 4" xfId="644" xr:uid="{00000000-0005-0000-0000-0000980B0000}"/>
    <cellStyle name="Vejica 2 2 3 2 4 2" xfId="2003" xr:uid="{00000000-0005-0000-0000-0000990B0000}"/>
    <cellStyle name="Vejica 2 2 3 2 4 2 2" xfId="5069" xr:uid="{9406BB6E-0EA4-42E7-A166-E15A013F0509}"/>
    <cellStyle name="Vejica 2 2 3 2 4 3" xfId="1647" xr:uid="{00000000-0005-0000-0000-00009A0B0000}"/>
    <cellStyle name="Vejica 2 2 3 2 4 3 2" xfId="4714" xr:uid="{0841B41F-4C6C-4235-A2D1-EB84C72BC998}"/>
    <cellStyle name="Vejica 2 2 3 2 4 4" xfId="1214" xr:uid="{00000000-0005-0000-0000-00009B0B0000}"/>
    <cellStyle name="Vejica 2 2 3 2 4 4 2" xfId="4281" xr:uid="{30E515AA-EC4C-4C93-882B-05B278321B14}"/>
    <cellStyle name="Vejica 2 2 3 2 4 5" xfId="3711" xr:uid="{C1682C30-49B3-40A0-9137-59BDABC7E628}"/>
    <cellStyle name="Vejica 2 2 3 2 5" xfId="1836" xr:uid="{00000000-0005-0000-0000-00009C0B0000}"/>
    <cellStyle name="Vejica 2 2 3 2 5 2" xfId="4902" xr:uid="{477BE7DF-D910-4340-9B2B-F1CEF79D2D7B}"/>
    <cellStyle name="Vejica 2 2 3 2 6" xfId="1434" xr:uid="{00000000-0005-0000-0000-00009D0B0000}"/>
    <cellStyle name="Vejica 2 2 3 2 6 2" xfId="4501" xr:uid="{37BA96AC-0347-47D1-AA21-B45DC958B36A}"/>
    <cellStyle name="Vejica 2 2 3 2 7" xfId="922" xr:uid="{00000000-0005-0000-0000-00009E0B0000}"/>
    <cellStyle name="Vejica 2 2 3 2 7 2" xfId="3989" xr:uid="{E5D31B9D-9A9D-46AE-925B-A6462EC27137}"/>
    <cellStyle name="Vejica 2 2 3 2 8" xfId="3425" xr:uid="{6F2ABC0A-0AC4-4EF7-B579-24FE5C3F655D}"/>
    <cellStyle name="Vejica 2 2 3 3" xfId="302" xr:uid="{00000000-0005-0000-0000-00009F0B0000}"/>
    <cellStyle name="Vejica 2 2 3 3 2" xfId="699" xr:uid="{00000000-0005-0000-0000-0000A00B0000}"/>
    <cellStyle name="Vejica 2 2 3 3 2 2" xfId="2043" xr:uid="{00000000-0005-0000-0000-0000A10B0000}"/>
    <cellStyle name="Vejica 2 2 3 3 2 2 2" xfId="5109" xr:uid="{CD6BECD2-E7BE-404D-A166-6DD734249EBD}"/>
    <cellStyle name="Vejica 2 2 3 3 2 3" xfId="1702" xr:uid="{00000000-0005-0000-0000-0000A20B0000}"/>
    <cellStyle name="Vejica 2 2 3 3 2 3 2" xfId="4769" xr:uid="{5E20BA4A-8596-436D-8F4F-B43E599BA251}"/>
    <cellStyle name="Vejica 2 2 3 3 2 4" xfId="1269" xr:uid="{00000000-0005-0000-0000-0000A30B0000}"/>
    <cellStyle name="Vejica 2 2 3 3 2 4 2" xfId="4336" xr:uid="{F0FA3232-76C7-4663-BE08-57C4A0CCECEB}"/>
    <cellStyle name="Vejica 2 2 3 3 2 5" xfId="3766" xr:uid="{ED03C3BF-BFA0-4E08-8860-995F3DB5B0A7}"/>
    <cellStyle name="Vejica 2 2 3 3 3" xfId="1876" xr:uid="{00000000-0005-0000-0000-0000A40B0000}"/>
    <cellStyle name="Vejica 2 2 3 3 3 2" xfId="4942" xr:uid="{60B3E5DE-D9B2-42F5-8381-6FA920996340}"/>
    <cellStyle name="Vejica 2 2 3 3 4" xfId="1489" xr:uid="{00000000-0005-0000-0000-0000A50B0000}"/>
    <cellStyle name="Vejica 2 2 3 3 4 2" xfId="4556" xr:uid="{1420C85C-0E2C-434C-8FD5-ED0966E819DA}"/>
    <cellStyle name="Vejica 2 2 3 3 5" xfId="978" xr:uid="{00000000-0005-0000-0000-0000A60B0000}"/>
    <cellStyle name="Vejica 2 2 3 3 5 2" xfId="4045" xr:uid="{77A4D657-3446-476E-88D6-A5946AC9B4E8}"/>
    <cellStyle name="Vejica 2 2 3 3 6" xfId="3480" xr:uid="{354E422B-D100-4ADF-9AAE-515E399AC75B}"/>
    <cellStyle name="Vejica 2 2 3 4" xfId="547" xr:uid="{00000000-0005-0000-0000-0000A70B0000}"/>
    <cellStyle name="Vejica 2 2 3 5" xfId="604" xr:uid="{00000000-0005-0000-0000-0000A80B0000}"/>
    <cellStyle name="Vejica 2 2 3 5 2" xfId="1963" xr:uid="{00000000-0005-0000-0000-0000A90B0000}"/>
    <cellStyle name="Vejica 2 2 3 5 2 2" xfId="5029" xr:uid="{F025EE9D-A810-405D-8416-D73497603A82}"/>
    <cellStyle name="Vejica 2 2 3 5 3" xfId="1607" xr:uid="{00000000-0005-0000-0000-0000AA0B0000}"/>
    <cellStyle name="Vejica 2 2 3 5 3 2" xfId="4674" xr:uid="{4D4B2493-31B6-4013-856B-F470D0127CAB}"/>
    <cellStyle name="Vejica 2 2 3 5 4" xfId="1174" xr:uid="{00000000-0005-0000-0000-0000AB0B0000}"/>
    <cellStyle name="Vejica 2 2 3 5 4 2" xfId="4241" xr:uid="{EBC19F56-8C78-43A4-B0AD-353F551BBBBD}"/>
    <cellStyle name="Vejica 2 2 3 5 5" xfId="3671" xr:uid="{037895EA-B170-4860-8FB2-A06843D2CC62}"/>
    <cellStyle name="Vejica 2 2 3 6" xfId="1796" xr:uid="{00000000-0005-0000-0000-0000AC0B0000}"/>
    <cellStyle name="Vejica 2 2 3 6 2" xfId="4862" xr:uid="{F7B8BCA8-F0E7-4A86-A9EB-5BB6715FF21A}"/>
    <cellStyle name="Vejica 2 2 3 7" xfId="1394" xr:uid="{00000000-0005-0000-0000-0000AD0B0000}"/>
    <cellStyle name="Vejica 2 2 3 7 2" xfId="4461" xr:uid="{CE2E76CE-4618-428F-BF35-CE1E5E939E79}"/>
    <cellStyle name="Vejica 2 2 3 8" xfId="881" xr:uid="{00000000-0005-0000-0000-0000AE0B0000}"/>
    <cellStyle name="Vejica 2 2 3 8 2" xfId="3948" xr:uid="{5CADC389-E3FC-4B2F-AB32-09D2C992F29A}"/>
    <cellStyle name="Vejica 2 2 3 9" xfId="3384" xr:uid="{374B41E9-685F-4DD4-BBA6-27F85F0D4F3D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2" xr:uid="{00000000-0005-0000-0000-0000B30B0000}"/>
    <cellStyle name="Vejica 2 2 4 2 2 2 2 2" xfId="5138" xr:uid="{6C43ADE7-6B92-4DE8-BBCF-E0C1D6FEE58F}"/>
    <cellStyle name="Vejica 2 2 4 2 2 2 3" xfId="1731" xr:uid="{00000000-0005-0000-0000-0000B40B0000}"/>
    <cellStyle name="Vejica 2 2 4 2 2 2 3 2" xfId="4798" xr:uid="{DE82DA55-F362-4692-B329-91CFC0E23D7A}"/>
    <cellStyle name="Vejica 2 2 4 2 2 2 4" xfId="1298" xr:uid="{00000000-0005-0000-0000-0000B50B0000}"/>
    <cellStyle name="Vejica 2 2 4 2 2 2 4 2" xfId="4365" xr:uid="{02F6E7E0-92A9-4806-A67E-0761B86E997C}"/>
    <cellStyle name="Vejica 2 2 4 2 2 2 5" xfId="3795" xr:uid="{4C52BA31-CFB2-4CE1-8FA8-5046181142EE}"/>
    <cellStyle name="Vejica 2 2 4 2 2 3" xfId="1905" xr:uid="{00000000-0005-0000-0000-0000B60B0000}"/>
    <cellStyle name="Vejica 2 2 4 2 2 3 2" xfId="4971" xr:uid="{8B97A5A4-727B-4EA3-AE03-B36DFD08D9A4}"/>
    <cellStyle name="Vejica 2 2 4 2 2 4" xfId="1518" xr:uid="{00000000-0005-0000-0000-0000B70B0000}"/>
    <cellStyle name="Vejica 2 2 4 2 2 4 2" xfId="4585" xr:uid="{3C3DABFB-2700-4F06-B8E9-916B051C04D0}"/>
    <cellStyle name="Vejica 2 2 4 2 2 5" xfId="1007" xr:uid="{00000000-0005-0000-0000-0000B80B0000}"/>
    <cellStyle name="Vejica 2 2 4 2 2 5 2" xfId="4074" xr:uid="{D581C617-74EA-4B27-8486-1932D141938F}"/>
    <cellStyle name="Vejica 2 2 4 2 2 6" xfId="3509" xr:uid="{E75ABCD0-1947-438F-B03A-A998F7A1731F}"/>
    <cellStyle name="Vejica 2 2 4 2 3" xfId="550" xr:uid="{00000000-0005-0000-0000-0000B90B0000}"/>
    <cellStyle name="Vejica 2 2 4 2 4" xfId="633" xr:uid="{00000000-0005-0000-0000-0000BA0B0000}"/>
    <cellStyle name="Vejica 2 2 4 2 4 2" xfId="1992" xr:uid="{00000000-0005-0000-0000-0000BB0B0000}"/>
    <cellStyle name="Vejica 2 2 4 2 4 2 2" xfId="5058" xr:uid="{1A6D3150-4B3F-4ECB-91C6-A03A029E0FBD}"/>
    <cellStyle name="Vejica 2 2 4 2 4 3" xfId="1636" xr:uid="{00000000-0005-0000-0000-0000BC0B0000}"/>
    <cellStyle name="Vejica 2 2 4 2 4 3 2" xfId="4703" xr:uid="{58779485-D527-4C79-AE8E-3D9ACDB14F4A}"/>
    <cellStyle name="Vejica 2 2 4 2 4 4" xfId="1203" xr:uid="{00000000-0005-0000-0000-0000BD0B0000}"/>
    <cellStyle name="Vejica 2 2 4 2 4 4 2" xfId="4270" xr:uid="{EB6A3BF1-9A8E-49D1-A749-AAA35D24E282}"/>
    <cellStyle name="Vejica 2 2 4 2 4 5" xfId="3700" xr:uid="{C1D12CA2-49C0-4E61-967F-7D9F82E24C91}"/>
    <cellStyle name="Vejica 2 2 4 2 5" xfId="1825" xr:uid="{00000000-0005-0000-0000-0000BE0B0000}"/>
    <cellStyle name="Vejica 2 2 4 2 5 2" xfId="4891" xr:uid="{3722894C-FAAC-4414-9214-F1592F02CD0E}"/>
    <cellStyle name="Vejica 2 2 4 2 6" xfId="1423" xr:uid="{00000000-0005-0000-0000-0000BF0B0000}"/>
    <cellStyle name="Vejica 2 2 4 2 6 2" xfId="4490" xr:uid="{587828DB-0F69-436D-A099-95161F6363B9}"/>
    <cellStyle name="Vejica 2 2 4 2 7" xfId="911" xr:uid="{00000000-0005-0000-0000-0000C00B0000}"/>
    <cellStyle name="Vejica 2 2 4 2 7 2" xfId="3978" xr:uid="{82593493-5F8D-4F73-B449-29D6759D26B6}"/>
    <cellStyle name="Vejica 2 2 4 2 8" xfId="3414" xr:uid="{6ADD6796-D345-4F8B-BEE7-865C20049F96}"/>
    <cellStyle name="Vejica 2 2 4 3" xfId="286" xr:uid="{00000000-0005-0000-0000-0000C10B0000}"/>
    <cellStyle name="Vejica 2 2 4 3 2" xfId="683" xr:uid="{00000000-0005-0000-0000-0000C20B0000}"/>
    <cellStyle name="Vejica 2 2 4 3 2 2" xfId="2032" xr:uid="{00000000-0005-0000-0000-0000C30B0000}"/>
    <cellStyle name="Vejica 2 2 4 3 2 2 2" xfId="5098" xr:uid="{BD3549F7-3D16-4BCD-953D-62FCEEAFB1A1}"/>
    <cellStyle name="Vejica 2 2 4 3 2 3" xfId="1686" xr:uid="{00000000-0005-0000-0000-0000C40B0000}"/>
    <cellStyle name="Vejica 2 2 4 3 2 3 2" xfId="4753" xr:uid="{3C5795E8-FFC8-4D5F-90CB-1683328E70D5}"/>
    <cellStyle name="Vejica 2 2 4 3 2 4" xfId="1253" xr:uid="{00000000-0005-0000-0000-0000C50B0000}"/>
    <cellStyle name="Vejica 2 2 4 3 2 4 2" xfId="4320" xr:uid="{5C31A29C-EB05-4A59-98A3-F9642D53FD01}"/>
    <cellStyle name="Vejica 2 2 4 3 2 5" xfId="3750" xr:uid="{658AF239-AD3C-4039-B4DE-EBA6A3BB6BE6}"/>
    <cellStyle name="Vejica 2 2 4 3 3" xfId="1865" xr:uid="{00000000-0005-0000-0000-0000C60B0000}"/>
    <cellStyle name="Vejica 2 2 4 3 3 2" xfId="4931" xr:uid="{19C59501-1D9F-4DA8-8E4D-C1C4ECAE4002}"/>
    <cellStyle name="Vejica 2 2 4 3 4" xfId="1473" xr:uid="{00000000-0005-0000-0000-0000C70B0000}"/>
    <cellStyle name="Vejica 2 2 4 3 4 2" xfId="4540" xr:uid="{A43E2171-34FE-405C-9765-462A5C4F25D9}"/>
    <cellStyle name="Vejica 2 2 4 3 5" xfId="962" xr:uid="{00000000-0005-0000-0000-0000C80B0000}"/>
    <cellStyle name="Vejica 2 2 4 3 5 2" xfId="4029" xr:uid="{7C2F2E1C-09AE-4011-BC13-FA9CFA71CAB8}"/>
    <cellStyle name="Vejica 2 2 4 3 6" xfId="3464" xr:uid="{020F8F90-1DA8-4D44-BEBB-DB0A1D2B4C78}"/>
    <cellStyle name="Vejica 2 2 4 4" xfId="549" xr:uid="{00000000-0005-0000-0000-0000C90B0000}"/>
    <cellStyle name="Vejica 2 2 4 5" xfId="591" xr:uid="{00000000-0005-0000-0000-0000CA0B0000}"/>
    <cellStyle name="Vejica 2 2 4 5 2" xfId="1952" xr:uid="{00000000-0005-0000-0000-0000CB0B0000}"/>
    <cellStyle name="Vejica 2 2 4 5 2 2" xfId="5018" xr:uid="{67770684-7ABD-4A12-A2CD-CC2B34B8DF32}"/>
    <cellStyle name="Vejica 2 2 4 5 3" xfId="1594" xr:uid="{00000000-0005-0000-0000-0000CC0B0000}"/>
    <cellStyle name="Vejica 2 2 4 5 3 2" xfId="4661" xr:uid="{28CEFFE3-8F2E-48DB-B19F-C465731AF610}"/>
    <cellStyle name="Vejica 2 2 4 5 4" xfId="1161" xr:uid="{00000000-0005-0000-0000-0000CD0B0000}"/>
    <cellStyle name="Vejica 2 2 4 5 4 2" xfId="4228" xr:uid="{80D68DA1-A52F-4361-B190-297E5833F789}"/>
    <cellStyle name="Vejica 2 2 4 5 5" xfId="3658" xr:uid="{84A51D40-9FFF-4071-9131-F524000A10FB}"/>
    <cellStyle name="Vejica 2 2 4 6" xfId="1785" xr:uid="{00000000-0005-0000-0000-0000CE0B0000}"/>
    <cellStyle name="Vejica 2 2 4 6 2" xfId="4851" xr:uid="{927D468C-4EAF-471F-BB1A-19DDBC403F3E}"/>
    <cellStyle name="Vejica 2 2 4 7" xfId="1379" xr:uid="{00000000-0005-0000-0000-0000CF0B0000}"/>
    <cellStyle name="Vejica 2 2 4 7 2" xfId="4446" xr:uid="{F1C1ED94-EDE6-48C4-AC94-8C790AE4601D}"/>
    <cellStyle name="Vejica 2 2 4 8" xfId="865" xr:uid="{00000000-0005-0000-0000-0000D00B0000}"/>
    <cellStyle name="Vejica 2 2 4 8 2" xfId="3932" xr:uid="{E1D7FA8E-A6E1-4C4B-B195-0EE33453ACAE}"/>
    <cellStyle name="Vejica 2 2 4 9" xfId="3370" xr:uid="{C4409C99-2FDE-424E-89AA-9B7A35D65C06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6" xr:uid="{00000000-0005-0000-0000-0000D40B0000}"/>
    <cellStyle name="Vejica 2 2 5 2 2 2 2" xfId="5122" xr:uid="{D8FF086C-51A2-49E9-8CDD-58238A9DE2AB}"/>
    <cellStyle name="Vejica 2 2 5 2 2 3" xfId="1715" xr:uid="{00000000-0005-0000-0000-0000D50B0000}"/>
    <cellStyle name="Vejica 2 2 5 2 2 3 2" xfId="4782" xr:uid="{BD8801DD-FBF3-4A20-AC07-2BC9F5EB1C08}"/>
    <cellStyle name="Vejica 2 2 5 2 2 4" xfId="1282" xr:uid="{00000000-0005-0000-0000-0000D60B0000}"/>
    <cellStyle name="Vejica 2 2 5 2 2 4 2" xfId="4349" xr:uid="{E85F6786-05A2-42ED-B6DB-CB7C9A5DB71F}"/>
    <cellStyle name="Vejica 2 2 5 2 2 5" xfId="3779" xr:uid="{C885D5B1-6B9D-4952-AEC3-C42270212A47}"/>
    <cellStyle name="Vejica 2 2 5 2 3" xfId="1889" xr:uid="{00000000-0005-0000-0000-0000D70B0000}"/>
    <cellStyle name="Vejica 2 2 5 2 3 2" xfId="4955" xr:uid="{E3AE34AE-2CB7-44F9-96A5-ED5D1207BD34}"/>
    <cellStyle name="Vejica 2 2 5 2 4" xfId="1502" xr:uid="{00000000-0005-0000-0000-0000D80B0000}"/>
    <cellStyle name="Vejica 2 2 5 2 4 2" xfId="4569" xr:uid="{6D73DDAD-CA75-454D-A14A-7029A8871910}"/>
    <cellStyle name="Vejica 2 2 5 2 5" xfId="991" xr:uid="{00000000-0005-0000-0000-0000D90B0000}"/>
    <cellStyle name="Vejica 2 2 5 2 5 2" xfId="4058" xr:uid="{6BA77007-7B7F-4015-9995-988574F28A46}"/>
    <cellStyle name="Vejica 2 2 5 2 6" xfId="3493" xr:uid="{4134AB0F-E275-4CE1-8D14-C1DBCC03D67E}"/>
    <cellStyle name="Vejica 2 2 5 3" xfId="551" xr:uid="{00000000-0005-0000-0000-0000DA0B0000}"/>
    <cellStyle name="Vejica 2 2 5 4" xfId="617" xr:uid="{00000000-0005-0000-0000-0000DB0B0000}"/>
    <cellStyle name="Vejica 2 2 5 4 2" xfId="1976" xr:uid="{00000000-0005-0000-0000-0000DC0B0000}"/>
    <cellStyle name="Vejica 2 2 5 4 2 2" xfId="5042" xr:uid="{DDC34F1B-ACB7-4122-92B7-F66E7DE9D66B}"/>
    <cellStyle name="Vejica 2 2 5 4 3" xfId="1620" xr:uid="{00000000-0005-0000-0000-0000DD0B0000}"/>
    <cellStyle name="Vejica 2 2 5 4 3 2" xfId="4687" xr:uid="{4814C55C-B0A0-42DD-A317-84C64F33A4E5}"/>
    <cellStyle name="Vejica 2 2 5 4 4" xfId="1187" xr:uid="{00000000-0005-0000-0000-0000DE0B0000}"/>
    <cellStyle name="Vejica 2 2 5 4 4 2" xfId="4254" xr:uid="{FED41F28-D894-46B2-8F4C-07609CDFA945}"/>
    <cellStyle name="Vejica 2 2 5 4 5" xfId="3684" xr:uid="{B7829A7A-E108-463B-8B36-8AFB273F2D32}"/>
    <cellStyle name="Vejica 2 2 5 5" xfId="1809" xr:uid="{00000000-0005-0000-0000-0000DF0B0000}"/>
    <cellStyle name="Vejica 2 2 5 5 2" xfId="4875" xr:uid="{6C4F2FEB-C066-4E61-A54C-C9A1D76285E8}"/>
    <cellStyle name="Vejica 2 2 5 6" xfId="1407" xr:uid="{00000000-0005-0000-0000-0000E00B0000}"/>
    <cellStyle name="Vejica 2 2 5 6 2" xfId="4474" xr:uid="{C6C6D3D6-CE11-41D5-A259-FC19AEF68EF6}"/>
    <cellStyle name="Vejica 2 2 5 7" xfId="895" xr:uid="{00000000-0005-0000-0000-0000E10B0000}"/>
    <cellStyle name="Vejica 2 2 5 7 2" xfId="3962" xr:uid="{FECAC197-2C86-40BA-AC7D-029B2BCC30C1}"/>
    <cellStyle name="Vejica 2 2 5 8" xfId="3398" xr:uid="{29E67255-278D-4871-9607-4A374FDE4FCE}"/>
    <cellStyle name="Vejica 2 2 6" xfId="265" xr:uid="{00000000-0005-0000-0000-0000E20B0000}"/>
    <cellStyle name="Vejica 2 2 6 2" xfId="662" xr:uid="{00000000-0005-0000-0000-0000E30B0000}"/>
    <cellStyle name="Vejica 2 2 6 2 2" xfId="2016" xr:uid="{00000000-0005-0000-0000-0000E40B0000}"/>
    <cellStyle name="Vejica 2 2 6 2 2 2" xfId="5082" xr:uid="{CFDB78EE-9317-447F-ABAC-AD8D45FD2AD5}"/>
    <cellStyle name="Vejica 2 2 6 2 3" xfId="1665" xr:uid="{00000000-0005-0000-0000-0000E50B0000}"/>
    <cellStyle name="Vejica 2 2 6 2 3 2" xfId="4732" xr:uid="{0C5510E8-BBF9-43B7-94C5-D1345C845175}"/>
    <cellStyle name="Vejica 2 2 6 2 4" xfId="1232" xr:uid="{00000000-0005-0000-0000-0000E60B0000}"/>
    <cellStyle name="Vejica 2 2 6 2 4 2" xfId="4299" xr:uid="{D1F4ABB3-B3C9-45D0-8382-744B381EF3A3}"/>
    <cellStyle name="Vejica 2 2 6 2 5" xfId="3729" xr:uid="{BD009845-FFE0-462B-9404-FD5F1E87ED63}"/>
    <cellStyle name="Vejica 2 2 6 3" xfId="1849" xr:uid="{00000000-0005-0000-0000-0000E70B0000}"/>
    <cellStyle name="Vejica 2 2 6 3 2" xfId="4915" xr:uid="{C5F0AEEA-AEB3-4BFC-800A-5C5872AB6DC2}"/>
    <cellStyle name="Vejica 2 2 6 4" xfId="1452" xr:uid="{00000000-0005-0000-0000-0000E80B0000}"/>
    <cellStyle name="Vejica 2 2 6 4 2" xfId="4519" xr:uid="{68E1E31C-9705-4A30-B9C6-A2F6B757530D}"/>
    <cellStyle name="Vejica 2 2 6 5" xfId="941" xr:uid="{00000000-0005-0000-0000-0000E90B0000}"/>
    <cellStyle name="Vejica 2 2 6 5 2" xfId="4008" xr:uid="{6EEE51DC-4C13-4CEC-BC66-B6DDF891284D}"/>
    <cellStyle name="Vejica 2 2 6 6" xfId="3443" xr:uid="{DC1EE330-0BFE-4A7D-9DFD-711F5C4D8D51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6" xr:uid="{00000000-0005-0000-0000-0000ED0B0000}"/>
    <cellStyle name="Vejica 2 2 8 2 2 2" xfId="5002" xr:uid="{2FFDE6F0-E2A1-4495-9EA0-5FB9557404EE}"/>
    <cellStyle name="Vejica 2 2 8 2 3" xfId="1578" xr:uid="{00000000-0005-0000-0000-0000EE0B0000}"/>
    <cellStyle name="Vejica 2 2 8 2 3 2" xfId="4645" xr:uid="{1D5A50F7-A044-42E6-94C5-F27C5A4C150C}"/>
    <cellStyle name="Vejica 2 2 8 2 4" xfId="1145" xr:uid="{00000000-0005-0000-0000-0000EF0B0000}"/>
    <cellStyle name="Vejica 2 2 8 2 4 2" xfId="4212" xr:uid="{748F51ED-3C67-4D3F-B0E1-FC9F1B6C962C}"/>
    <cellStyle name="Vejica 2 2 8 2 5" xfId="3642" xr:uid="{0FDE0204-F68F-43A3-BDCD-A4BBC2A23AA5}"/>
    <cellStyle name="Vejica 2 2 8 3" xfId="1769" xr:uid="{00000000-0005-0000-0000-0000F00B0000}"/>
    <cellStyle name="Vejica 2 2 8 3 2" xfId="4835" xr:uid="{54973EEB-8C4E-49E1-B330-80BA6474F27E}"/>
    <cellStyle name="Vejica 2 2 8 4" xfId="1360" xr:uid="{00000000-0005-0000-0000-0000F10B0000}"/>
    <cellStyle name="Vejica 2 2 8 4 2" xfId="4427" xr:uid="{73FB2B82-809A-42AF-8221-310A601312F5}"/>
    <cellStyle name="Vejica 2 2 8 5" xfId="838" xr:uid="{00000000-0005-0000-0000-0000F20B0000}"/>
    <cellStyle name="Vejica 2 2 8 5 2" xfId="3905" xr:uid="{1E5D2429-5659-4585-83D6-9005177E7149}"/>
    <cellStyle name="Vejica 2 2 8 6" xfId="3341" xr:uid="{D8BB0E5C-25A2-4387-BC1F-808198762A5E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1" xr:uid="{00000000-0005-0000-0000-0000FE0B0000}"/>
    <cellStyle name="Vejica 4 4 2 2" xfId="4997" xr:uid="{84EB4A24-E012-4A4B-BA79-4EB0858DA36C}"/>
    <cellStyle name="Vejica 4 4 3" xfId="1568" xr:uid="{00000000-0005-0000-0000-0000FF0B0000}"/>
    <cellStyle name="Vejica 4 4 3 2" xfId="4635" xr:uid="{C03714F4-83A4-47BB-8DDF-5EFFECBB4730}"/>
    <cellStyle name="Vejica 4 4 4" xfId="1135" xr:uid="{00000000-0005-0000-0000-0000000C0000}"/>
    <cellStyle name="Vejica 4 4 4 2" xfId="4202" xr:uid="{F94D8680-6177-4B6F-935A-6B41243492F2}"/>
    <cellStyle name="Vejica 4 4 5" xfId="3632" xr:uid="{A573BAF7-6A80-4ECF-981E-5F7223FA6A03}"/>
    <cellStyle name="Vejica 4 5" xfId="1763" xr:uid="{00000000-0005-0000-0000-0000010C0000}"/>
    <cellStyle name="Vejica 4 5 2" xfId="4829" xr:uid="{1829D770-3E55-4E5F-9557-F965E9AF5CC1}"/>
    <cellStyle name="Vejica 4 6" xfId="1338" xr:uid="{00000000-0005-0000-0000-0000020C0000}"/>
    <cellStyle name="Vejica 4 6 2" xfId="4405" xr:uid="{950437CD-6A5D-4797-851B-E0CBF6F6550C}"/>
    <cellStyle name="Vejica 4 7" xfId="785" xr:uid="{00000000-0005-0000-0000-0000030C0000}"/>
    <cellStyle name="Vejica 4 7 2" xfId="3852" xr:uid="{2A9C3EF4-1079-47F9-80F5-11F4E50B5570}"/>
    <cellStyle name="Vejica 4 8" xfId="3289" xr:uid="{DCA9BD4A-19DD-4968-9231-55B96C487EB8}"/>
    <cellStyle name="Vejica 5" xfId="120" xr:uid="{00000000-0005-0000-0000-0000040C0000}"/>
    <cellStyle name="Vejica 5 2" xfId="556" xr:uid="{00000000-0005-0000-0000-0000050C0000}"/>
    <cellStyle name="Vejica 6" xfId="1759" xr:uid="{00000000-0005-0000-0000-0000060C0000}"/>
    <cellStyle name="Vejica 6 2" xfId="4825" xr:uid="{B5BA24FF-7112-48D8-A790-6A5DB0C38B9A}"/>
    <cellStyle name="Vnos 2" xfId="136" xr:uid="{00000000-0005-0000-0000-0000070C0000}"/>
    <cellStyle name="Vnos 2 2" xfId="263" xr:uid="{00000000-0005-0000-0000-0000080C0000}"/>
    <cellStyle name="Vnos 2 2 10" xfId="2581" xr:uid="{00000000-0005-0000-0000-0000090C0000}"/>
    <cellStyle name="Vnos 2 2 10 2" xfId="5647" xr:uid="{FD29D146-8E32-4DCB-8E51-42B74FD9D7D7}"/>
    <cellStyle name="Vnos 2 2 10 3" xfId="7805" xr:uid="{8BFB02E8-8667-4F76-BE84-9B2BE9205733}"/>
    <cellStyle name="Vnos 2 2 10 4" xfId="7083" xr:uid="{9B5E0F6F-29FC-4241-A8F3-1CA477A2000C}"/>
    <cellStyle name="Vnos 2 2 11" xfId="752" xr:uid="{00000000-0005-0000-0000-00000A0C0000}"/>
    <cellStyle name="Vnos 2 2 11 2" xfId="3819" xr:uid="{E5A853B7-2891-4761-B3B5-90DED1AA7FB1}"/>
    <cellStyle name="Vnos 2 2 11 3" xfId="6507" xr:uid="{EEBA18F7-8837-46C9-9223-BC9FEF722D69}"/>
    <cellStyle name="Vnos 2 2 11 4" xfId="8964" xr:uid="{8459B9FD-52E1-401E-9BDE-3D94B7F81A50}"/>
    <cellStyle name="Vnos 2 2 12" xfId="3441" xr:uid="{F1BADAED-7C8F-467B-96A8-840B65A8A4D7}"/>
    <cellStyle name="Vnos 2 2 13" xfId="6403" xr:uid="{40F2E16B-328E-44EC-864C-807C9DBFD172}"/>
    <cellStyle name="Vnos 2 2 14" xfId="8965" xr:uid="{93692CF4-BF41-44F8-AF2B-0345A849272D}"/>
    <cellStyle name="Vnos 2 2 2" xfId="660" xr:uid="{00000000-0005-0000-0000-00000B0C0000}"/>
    <cellStyle name="Vnos 2 2 2 10" xfId="6376" xr:uid="{776143A7-A515-400C-8C07-0A0B958E37FC}"/>
    <cellStyle name="Vnos 2 2 2 11" xfId="7158" xr:uid="{95BCE7F8-8A76-41AE-8B4D-431D89C08E82}"/>
    <cellStyle name="Vnos 2 2 2 2" xfId="1663" xr:uid="{00000000-0005-0000-0000-00000C0C0000}"/>
    <cellStyle name="Vnos 2 2 2 2 10" xfId="3602" xr:uid="{27CF498A-3891-4FD3-A751-4333D1DE4A00}"/>
    <cellStyle name="Vnos 2 2 2 2 2" xfId="2443" xr:uid="{00000000-0005-0000-0000-00000D0C0000}"/>
    <cellStyle name="Vnos 2 2 2 2 2 2" xfId="5509" xr:uid="{FC1D27FF-A53A-4159-8740-166EE99BFB4D}"/>
    <cellStyle name="Vnos 2 2 2 2 2 3" xfId="7667" xr:uid="{D9AB6C0E-D83D-4F42-AF39-57E8BB2AC9D1}"/>
    <cellStyle name="Vnos 2 2 2 2 2 4" xfId="6379" xr:uid="{AF649655-6E42-4459-ABE4-5CC3EED1EB4C}"/>
    <cellStyle name="Vnos 2 2 2 2 3" xfId="1128" xr:uid="{00000000-0005-0000-0000-00000E0C0000}"/>
    <cellStyle name="Vnos 2 2 2 2 3 2" xfId="4195" xr:uid="{A2DC3209-DF91-4C5D-9C20-C1AA7810853E}"/>
    <cellStyle name="Vnos 2 2 2 2 3 3" xfId="6795" xr:uid="{AB89BF6E-DBE7-429B-83A0-803DAB305092}"/>
    <cellStyle name="Vnos 2 2 2 2 3 4" xfId="8823" xr:uid="{291A445B-FC2D-4414-8454-0B3B99200C7E}"/>
    <cellStyle name="Vnos 2 2 2 2 4" xfId="2240" xr:uid="{00000000-0005-0000-0000-00000F0C0000}"/>
    <cellStyle name="Vnos 2 2 2 2 4 2" xfId="5306" xr:uid="{B26BA4A0-E056-4BD0-BE01-6B7AFFE7D535}"/>
    <cellStyle name="Vnos 2 2 2 2 4 3" xfId="7464" xr:uid="{08DA52E6-E853-4349-87F4-7369C8AE9489}"/>
    <cellStyle name="Vnos 2 2 2 2 4 4" xfId="8702" xr:uid="{05EA0AA5-C970-40EA-A38F-3E38B8F32BF4}"/>
    <cellStyle name="Vnos 2 2 2 2 5" xfId="2508" xr:uid="{00000000-0005-0000-0000-0000100C0000}"/>
    <cellStyle name="Vnos 2 2 2 2 5 2" xfId="5574" xr:uid="{DA326D7A-BEED-41A5-94F2-592E8830B5A1}"/>
    <cellStyle name="Vnos 2 2 2 2 5 3" xfId="7732" xr:uid="{D41C6999-3E80-4635-91C2-8FD931A239C9}"/>
    <cellStyle name="Vnos 2 2 2 2 5 4" xfId="9081" xr:uid="{C69D647C-5447-464F-AAD3-1A0194E4890A}"/>
    <cellStyle name="Vnos 2 2 2 2 6" xfId="2777" xr:uid="{00000000-0005-0000-0000-0000110C0000}"/>
    <cellStyle name="Vnos 2 2 2 2 6 2" xfId="5843" xr:uid="{CE4EAB37-F970-4A1B-9D5D-C6C53FBC1DF0}"/>
    <cellStyle name="Vnos 2 2 2 2 6 3" xfId="8001" xr:uid="{990636D7-C618-4CA3-A2E1-F6EB0FFBA52C}"/>
    <cellStyle name="Vnos 2 2 2 2 6 4" xfId="8792" xr:uid="{4958F9FB-C310-4745-AED2-633C0A1F7D9D}"/>
    <cellStyle name="Vnos 2 2 2 2 7" xfId="2227" xr:uid="{00000000-0005-0000-0000-0000120C0000}"/>
    <cellStyle name="Vnos 2 2 2 2 7 2" xfId="5293" xr:uid="{F6C4F013-56AB-493E-8915-587173F5F6F9}"/>
    <cellStyle name="Vnos 2 2 2 2 7 3" xfId="7451" xr:uid="{2D90A1E5-F328-458C-8572-39F45C4036A2}"/>
    <cellStyle name="Vnos 2 2 2 2 7 4" xfId="8949" xr:uid="{F630E0AB-A1B3-47DB-8CB2-5A59D06E4731}"/>
    <cellStyle name="Vnos 2 2 2 2 8" xfId="4730" xr:uid="{FC38D49C-ADD9-4D29-883D-5EAFEE474922}"/>
    <cellStyle name="Vnos 2 2 2 2 9" xfId="7102" xr:uid="{8A415B7D-2EE8-4E2A-984F-233F27B00C40}"/>
    <cellStyle name="Vnos 2 2 2 3" xfId="2131" xr:uid="{00000000-0005-0000-0000-0000130C0000}"/>
    <cellStyle name="Vnos 2 2 2 3 10" xfId="6447" xr:uid="{AB50A48A-EE30-479A-B411-C95CEA10C979}"/>
    <cellStyle name="Vnos 2 2 2 3 2" xfId="2735" xr:uid="{00000000-0005-0000-0000-0000140C0000}"/>
    <cellStyle name="Vnos 2 2 2 3 2 2" xfId="5801" xr:uid="{85176785-DE16-4A41-81D0-B62230975C44}"/>
    <cellStyle name="Vnos 2 2 2 3 2 3" xfId="7959" xr:uid="{942DDC7D-CB3E-42E6-BD13-C534D0D205B3}"/>
    <cellStyle name="Vnos 2 2 2 3 2 4" xfId="8908" xr:uid="{91226072-9A2D-4603-BC79-0F13D3F557C7}"/>
    <cellStyle name="Vnos 2 2 2 3 3" xfId="2845" xr:uid="{00000000-0005-0000-0000-0000150C0000}"/>
    <cellStyle name="Vnos 2 2 2 3 3 2" xfId="5911" xr:uid="{8835F788-CD26-4B56-96AC-05E2292F6CE0}"/>
    <cellStyle name="Vnos 2 2 2 3 3 3" xfId="8069" xr:uid="{8DF67CB2-49AF-48F5-8843-7A2D1700D10B}"/>
    <cellStyle name="Vnos 2 2 2 3 3 4" xfId="8660" xr:uid="{B1BFC294-1D6C-4315-A85F-0F824DB39210}"/>
    <cellStyle name="Vnos 2 2 2 3 4" xfId="2949" xr:uid="{00000000-0005-0000-0000-0000160C0000}"/>
    <cellStyle name="Vnos 2 2 2 3 4 2" xfId="6015" xr:uid="{A428E3D7-FBBF-40B7-8D9C-4698492B2097}"/>
    <cellStyle name="Vnos 2 2 2 3 4 3" xfId="8173" xr:uid="{7E435026-4452-4D65-846F-E1E27C0C06BB}"/>
    <cellStyle name="Vnos 2 2 2 3 4 4" xfId="6952" xr:uid="{52215080-996F-49CC-A1F3-E49581F7ED05}"/>
    <cellStyle name="Vnos 2 2 2 3 5" xfId="3072" xr:uid="{00000000-0005-0000-0000-0000170C0000}"/>
    <cellStyle name="Vnos 2 2 2 3 5 2" xfId="6138" xr:uid="{44BBAA33-70AE-4E47-B132-4BA16E2A14C4}"/>
    <cellStyle name="Vnos 2 2 2 3 5 3" xfId="8296" xr:uid="{914D76C7-7EA0-4145-A3F0-0968B0021BA8}"/>
    <cellStyle name="Vnos 2 2 2 3 5 4" xfId="3604" xr:uid="{7AAFF4D8-FD40-402B-8415-04CB97D67217}"/>
    <cellStyle name="Vnos 2 2 2 3 6" xfId="2612" xr:uid="{00000000-0005-0000-0000-0000180C0000}"/>
    <cellStyle name="Vnos 2 2 2 3 6 2" xfId="5678" xr:uid="{5BA1A4DE-C574-4F1B-90EF-18BA43DC5002}"/>
    <cellStyle name="Vnos 2 2 2 3 6 3" xfId="7836" xr:uid="{6F6643A1-4264-4164-9639-7116FF7015CC}"/>
    <cellStyle name="Vnos 2 2 2 3 6 4" xfId="8748" xr:uid="{62C870A4-FAB6-4533-9ABC-9A8137FFC57F}"/>
    <cellStyle name="Vnos 2 2 2 3 7" xfId="3221" xr:uid="{00000000-0005-0000-0000-0000190C0000}"/>
    <cellStyle name="Vnos 2 2 2 3 7 2" xfId="6287" xr:uid="{7DE9832D-9617-4027-ADC4-541CDF6CA37C}"/>
    <cellStyle name="Vnos 2 2 2 3 7 3" xfId="8445" xr:uid="{1B34B8E4-035F-494F-8578-9280BA673F59}"/>
    <cellStyle name="Vnos 2 2 2 3 7 4" xfId="8550" xr:uid="{0CBC02D7-701D-482E-B8CE-3440A6A36F76}"/>
    <cellStyle name="Vnos 2 2 2 3 8" xfId="5197" xr:uid="{2F632ECA-AFF2-402C-805D-C39B7C1E75C1}"/>
    <cellStyle name="Vnos 2 2 2 3 9" xfId="7355" xr:uid="{DB5F8475-CB4D-4E99-9826-D0E5378E6C7A}"/>
    <cellStyle name="Vnos 2 2 2 4" xfId="2165" xr:uid="{00000000-0005-0000-0000-00001A0C0000}"/>
    <cellStyle name="Vnos 2 2 2 4 10" xfId="9027" xr:uid="{94036A89-0C42-40BA-923A-101EF4FA6F3C}"/>
    <cellStyle name="Vnos 2 2 2 4 2" xfId="2769" xr:uid="{00000000-0005-0000-0000-00001B0C0000}"/>
    <cellStyle name="Vnos 2 2 2 4 2 2" xfId="5835" xr:uid="{6FD1EBEA-6E38-43F4-8601-F688BD833E67}"/>
    <cellStyle name="Vnos 2 2 2 4 2 3" xfId="7993" xr:uid="{AA539F24-B919-4A2A-A4A3-ADCFD8A644CB}"/>
    <cellStyle name="Vnos 2 2 2 4 2 4" xfId="6414" xr:uid="{E9116812-3E55-433A-B5FB-92BC1387A059}"/>
    <cellStyle name="Vnos 2 2 2 4 3" xfId="2879" xr:uid="{00000000-0005-0000-0000-00001C0C0000}"/>
    <cellStyle name="Vnos 2 2 2 4 3 2" xfId="5945" xr:uid="{C5C3E904-3C3E-40CE-AEB9-38C918330C05}"/>
    <cellStyle name="Vnos 2 2 2 4 3 3" xfId="8103" xr:uid="{25B6BCBC-7CF5-48EB-BCDC-33433633E52D}"/>
    <cellStyle name="Vnos 2 2 2 4 3 4" xfId="8510" xr:uid="{1A146C6C-A3F3-4E93-94A0-BE7BA9E1918B}"/>
    <cellStyle name="Vnos 2 2 2 4 4" xfId="2983" xr:uid="{00000000-0005-0000-0000-00001D0C0000}"/>
    <cellStyle name="Vnos 2 2 2 4 4 2" xfId="6049" xr:uid="{13C9A877-E8ED-41EB-82C9-6C15641F2257}"/>
    <cellStyle name="Vnos 2 2 2 4 4 3" xfId="8207" xr:uid="{CAE86FD5-1D0C-4F57-8AD9-E041C0497077}"/>
    <cellStyle name="Vnos 2 2 2 4 4 4" xfId="6643" xr:uid="{41446D1E-BC8D-4325-86F0-333B945886B9}"/>
    <cellStyle name="Vnos 2 2 2 4 5" xfId="3106" xr:uid="{00000000-0005-0000-0000-00001E0C0000}"/>
    <cellStyle name="Vnos 2 2 2 4 5 2" xfId="6172" xr:uid="{9897388A-CA9A-42F2-8DE4-BFA63EEA9CBA}"/>
    <cellStyle name="Vnos 2 2 2 4 5 3" xfId="8330" xr:uid="{A15FCC47-0578-4BA8-9D16-C493EF4FBA4C}"/>
    <cellStyle name="Vnos 2 2 2 4 5 4" xfId="6410" xr:uid="{8EC18678-7E22-42C3-BC7A-75AA91F49E60}"/>
    <cellStyle name="Vnos 2 2 2 4 6" xfId="3178" xr:uid="{00000000-0005-0000-0000-00001F0C0000}"/>
    <cellStyle name="Vnos 2 2 2 4 6 2" xfId="6244" xr:uid="{97CB76D0-250B-4CB5-A411-A5A674539269}"/>
    <cellStyle name="Vnos 2 2 2 4 6 3" xfId="8402" xr:uid="{96CCD3A0-48B2-4856-AC4E-1B22B2A0EF7F}"/>
    <cellStyle name="Vnos 2 2 2 4 6 4" xfId="3266" xr:uid="{672168D5-79C8-4487-9DD0-8C0E46CC7E26}"/>
    <cellStyle name="Vnos 2 2 2 4 7" xfId="3255" xr:uid="{00000000-0005-0000-0000-0000200C0000}"/>
    <cellStyle name="Vnos 2 2 2 4 7 2" xfId="6321" xr:uid="{A875CAEB-0EB2-4987-9A37-4DDE813DADE9}"/>
    <cellStyle name="Vnos 2 2 2 4 7 3" xfId="8479" xr:uid="{F331DFC8-95F7-4AA9-A522-D6E50EE8D937}"/>
    <cellStyle name="Vnos 2 2 2 4 7 4" xfId="3288" xr:uid="{08CB4AA0-EDD9-4643-8D90-C4EE5C7C3705}"/>
    <cellStyle name="Vnos 2 2 2 4 8" xfId="5231" xr:uid="{4D8AB15A-855A-4E14-A028-E8A3E962E146}"/>
    <cellStyle name="Vnos 2 2 2 4 9" xfId="7389" xr:uid="{CF342D94-832B-46B8-8180-F560C9FEEC0A}"/>
    <cellStyle name="Vnos 2 2 2 5" xfId="1230" xr:uid="{00000000-0005-0000-0000-0000210C0000}"/>
    <cellStyle name="Vnos 2 2 2 5 2" xfId="4297" xr:uid="{69081044-DB74-479B-B545-28C2A6D4AAD6}"/>
    <cellStyle name="Vnos 2 2 2 5 3" xfId="6857" xr:uid="{A2314FDD-BEB5-4EB1-9FBB-926B144E0FCB}"/>
    <cellStyle name="Vnos 2 2 2 5 4" xfId="6467" xr:uid="{B5FDEDC6-476A-47CA-9273-D7E91807AECE}"/>
    <cellStyle name="Vnos 2 2 2 6" xfId="2309" xr:uid="{00000000-0005-0000-0000-0000220C0000}"/>
    <cellStyle name="Vnos 2 2 2 6 2" xfId="5375" xr:uid="{C28ABC61-1A9C-4F68-B856-CA8507651707}"/>
    <cellStyle name="Vnos 2 2 2 6 3" xfId="7533" xr:uid="{B01F87D3-E101-49E0-BF06-FB753B354588}"/>
    <cellStyle name="Vnos 2 2 2 6 4" xfId="7110" xr:uid="{322943BF-C4BC-47B3-A1CB-847005BFE7C0}"/>
    <cellStyle name="Vnos 2 2 2 7" xfId="811" xr:uid="{00000000-0005-0000-0000-0000230C0000}"/>
    <cellStyle name="Vnos 2 2 2 7 2" xfId="3878" xr:uid="{C5EE3444-48F0-4C17-B783-4D8C8353F260}"/>
    <cellStyle name="Vnos 2 2 2 7 3" xfId="6562" xr:uid="{D4DE5A91-D577-4A72-928C-81CF00BE6BAF}"/>
    <cellStyle name="Vnos 2 2 2 7 4" xfId="8562" xr:uid="{CF4583A1-3D0F-46DF-9A85-AAEE8936C6F5}"/>
    <cellStyle name="Vnos 2 2 2 8" xfId="3005" xr:uid="{00000000-0005-0000-0000-0000240C0000}"/>
    <cellStyle name="Vnos 2 2 2 8 2" xfId="6071" xr:uid="{1DFCB185-3A66-4071-8CB9-8BEA5F994CDC}"/>
    <cellStyle name="Vnos 2 2 2 8 3" xfId="8229" xr:uid="{63E954D8-CB29-4368-AB0C-B82E8CBF336B}"/>
    <cellStyle name="Vnos 2 2 2 8 4" xfId="8584" xr:uid="{92CEF2D0-927E-4CDE-B139-8BAF6A23C4C9}"/>
    <cellStyle name="Vnos 2 2 2 9" xfId="3727" xr:uid="{719C6B7A-9574-480B-9C9B-32B94C39F787}"/>
    <cellStyle name="Vnos 2 2 3" xfId="1450" xr:uid="{00000000-0005-0000-0000-0000250C0000}"/>
    <cellStyle name="Vnos 2 2 3 10" xfId="6609" xr:uid="{81674C7E-7F8B-4CB0-8BC2-6FAE0E543FAC}"/>
    <cellStyle name="Vnos 2 2 3 2" xfId="2351" xr:uid="{00000000-0005-0000-0000-0000260C0000}"/>
    <cellStyle name="Vnos 2 2 3 2 2" xfId="5417" xr:uid="{DD64C50A-2E33-4639-AD30-77C4AFCFCFA7}"/>
    <cellStyle name="Vnos 2 2 3 2 3" xfId="7575" xr:uid="{8B339CE6-9C0F-4A81-96A3-8125EF824F00}"/>
    <cellStyle name="Vnos 2 2 3 2 4" xfId="8583" xr:uid="{3960F0AD-5717-4E2E-9238-EA1CEE7C1891}"/>
    <cellStyle name="Vnos 2 2 3 3" xfId="2628" xr:uid="{00000000-0005-0000-0000-0000270C0000}"/>
    <cellStyle name="Vnos 2 2 3 3 2" xfId="5694" xr:uid="{35B57579-AD9B-46F5-A18A-CF415A0EBA93}"/>
    <cellStyle name="Vnos 2 2 3 3 3" xfId="7852" xr:uid="{71CF718C-C75E-46CD-83C9-C87A5F88B2DC}"/>
    <cellStyle name="Vnos 2 2 3 3 4" xfId="9016" xr:uid="{F0474677-2B89-4949-ACEC-8868ECBFE02A}"/>
    <cellStyle name="Vnos 2 2 3 4" xfId="2406" xr:uid="{00000000-0005-0000-0000-0000280C0000}"/>
    <cellStyle name="Vnos 2 2 3 4 2" xfId="5472" xr:uid="{36D0C8FA-7CDD-4D0F-AD25-851E31A98A6C}"/>
    <cellStyle name="Vnos 2 2 3 4 3" xfId="7630" xr:uid="{9636A2D5-85E8-460E-8B8D-D13C8D66DC99}"/>
    <cellStyle name="Vnos 2 2 3 4 4" xfId="6696" xr:uid="{813FC4E0-A7CB-4748-8E36-2548F6F7ADB2}"/>
    <cellStyle name="Vnos 2 2 3 5" xfId="2901" xr:uid="{00000000-0005-0000-0000-0000290C0000}"/>
    <cellStyle name="Vnos 2 2 3 5 2" xfId="5967" xr:uid="{96652C6E-215D-4E70-9316-4041467CD4C7}"/>
    <cellStyle name="Vnos 2 2 3 5 3" xfId="8125" xr:uid="{59E6DE2A-1B79-4CBF-8B30-2BC0B8DECF3E}"/>
    <cellStyle name="Vnos 2 2 3 5 4" xfId="9095" xr:uid="{6DA9DD3C-1925-4263-AF8A-3E2C195F3E1D}"/>
    <cellStyle name="Vnos 2 2 3 6" xfId="1057" xr:uid="{00000000-0005-0000-0000-00002A0C0000}"/>
    <cellStyle name="Vnos 2 2 3 6 2" xfId="4124" xr:uid="{DB2A23E0-B068-41AA-A939-E337F2771D35}"/>
    <cellStyle name="Vnos 2 2 3 6 3" xfId="6724" xr:uid="{6B0E0114-C276-495B-AC16-41EB867F1230}"/>
    <cellStyle name="Vnos 2 2 3 6 4" xfId="9053" xr:uid="{6BF9F87D-78A3-4F87-8F03-5D54E74A134E}"/>
    <cellStyle name="Vnos 2 2 3 7" xfId="2611" xr:uid="{00000000-0005-0000-0000-00002B0C0000}"/>
    <cellStyle name="Vnos 2 2 3 7 2" xfId="5677" xr:uid="{B52E532C-5010-44F5-BE44-E9C262502461}"/>
    <cellStyle name="Vnos 2 2 3 7 3" xfId="7835" xr:uid="{2965525F-D5CC-4059-90C3-FDFFE74AFAD1}"/>
    <cellStyle name="Vnos 2 2 3 7 4" xfId="9078" xr:uid="{C4F86CED-DB0E-40F3-B843-72565FB2D65D}"/>
    <cellStyle name="Vnos 2 2 3 8" xfId="4517" xr:uid="{89834A5B-5A54-42EE-BF40-D6BF7DD4C2CC}"/>
    <cellStyle name="Vnos 2 2 3 9" xfId="6981" xr:uid="{CB7372DF-3436-4B9F-91D1-4EFC7F5CE370}"/>
    <cellStyle name="Vnos 2 2 4" xfId="1342" xr:uid="{00000000-0005-0000-0000-00002C0C0000}"/>
    <cellStyle name="Vnos 2 2 4 10" xfId="7246" xr:uid="{7A88106F-2068-4A80-8687-251B1A884AF2}"/>
    <cellStyle name="Vnos 2 2 4 2" xfId="2442" xr:uid="{00000000-0005-0000-0000-00002D0C0000}"/>
    <cellStyle name="Vnos 2 2 4 2 2" xfId="5508" xr:uid="{0A065D2B-A26D-4713-91F9-237BA63F779B}"/>
    <cellStyle name="Vnos 2 2 4 2 3" xfId="7666" xr:uid="{A77D04BF-4CAD-428A-A930-EF90A5A1E959}"/>
    <cellStyle name="Vnos 2 2 4 2 4" xfId="6847" xr:uid="{D28BD0D5-7123-4FEB-A701-51648E33ABC5}"/>
    <cellStyle name="Vnos 2 2 4 3" xfId="2509" xr:uid="{00000000-0005-0000-0000-00002E0C0000}"/>
    <cellStyle name="Vnos 2 2 4 3 2" xfId="5575" xr:uid="{FADF6DC2-42BB-4108-A404-FFC855C2499A}"/>
    <cellStyle name="Vnos 2 2 4 3 3" xfId="7733" xr:uid="{10F86A58-6673-496B-B293-A687E883E5B0}"/>
    <cellStyle name="Vnos 2 2 4 3 4" xfId="8902" xr:uid="{76228788-3FCF-4411-ADB7-C8D590F8932A}"/>
    <cellStyle name="Vnos 2 2 4 4" xfId="2302" xr:uid="{00000000-0005-0000-0000-00002F0C0000}"/>
    <cellStyle name="Vnos 2 2 4 4 2" xfId="5368" xr:uid="{25B0AA46-1A66-439B-9FBB-33AD54846D18}"/>
    <cellStyle name="Vnos 2 2 4 4 3" xfId="7526" xr:uid="{F264FCC4-620B-416D-9EAC-6894CF60C663}"/>
    <cellStyle name="Vnos 2 2 4 4 4" xfId="7257" xr:uid="{50D11EED-152A-4F0C-A602-6C4D0F6B433E}"/>
    <cellStyle name="Vnos 2 2 4 5" xfId="2666" xr:uid="{00000000-0005-0000-0000-0000300C0000}"/>
    <cellStyle name="Vnos 2 2 4 5 2" xfId="5732" xr:uid="{6FD07410-B1F1-4CAC-96E5-347369922486}"/>
    <cellStyle name="Vnos 2 2 4 5 3" xfId="7890" xr:uid="{A9DC214D-DA28-40F7-BE14-D4F792AE24A8}"/>
    <cellStyle name="Vnos 2 2 4 5 4" xfId="8933" xr:uid="{56F5AB76-B5E9-4217-9CF6-F9692D3E5ACD}"/>
    <cellStyle name="Vnos 2 2 4 6" xfId="2428" xr:uid="{00000000-0005-0000-0000-0000310C0000}"/>
    <cellStyle name="Vnos 2 2 4 6 2" xfId="5494" xr:uid="{400FD9B7-7F65-4BC7-8B22-08A405E3845F}"/>
    <cellStyle name="Vnos 2 2 4 6 3" xfId="7652" xr:uid="{BDB74C61-C9B0-4667-96DE-AC9E9C4E2BFC}"/>
    <cellStyle name="Vnos 2 2 4 6 4" xfId="7184" xr:uid="{67856113-0682-475A-9D0A-2866C060668B}"/>
    <cellStyle name="Vnos 2 2 4 7" xfId="764" xr:uid="{00000000-0005-0000-0000-0000320C0000}"/>
    <cellStyle name="Vnos 2 2 4 7 2" xfId="3831" xr:uid="{D07D2A62-80B1-41D9-B7B4-9A2EECD9B479}"/>
    <cellStyle name="Vnos 2 2 4 7 3" xfId="6519" xr:uid="{0DAD151E-7B05-4738-973C-31F5E065E685}"/>
    <cellStyle name="Vnos 2 2 4 7 4" xfId="6621" xr:uid="{D5CF0AF0-1A27-4081-AA58-383F7428752B}"/>
    <cellStyle name="Vnos 2 2 4 8" xfId="4409" xr:uid="{9631A3F7-161C-4ECF-BE00-49F05BF9B3B8}"/>
    <cellStyle name="Vnos 2 2 4 9" xfId="6919" xr:uid="{7E5F8156-1498-4F7C-B242-3154916F6611}"/>
    <cellStyle name="Vnos 2 2 5" xfId="2167" xr:uid="{00000000-0005-0000-0000-0000330C0000}"/>
    <cellStyle name="Vnos 2 2 5 10" xfId="6345" xr:uid="{CBD915EB-A7CB-456B-A387-8CBFB32A0E82}"/>
    <cellStyle name="Vnos 2 2 5 2" xfId="2771" xr:uid="{00000000-0005-0000-0000-0000340C0000}"/>
    <cellStyle name="Vnos 2 2 5 2 2" xfId="5837" xr:uid="{B11DE995-304E-45C2-81AF-88B31CCD3212}"/>
    <cellStyle name="Vnos 2 2 5 2 3" xfId="7995" xr:uid="{FA7A2D4D-1E01-43A4-ACA8-2DA5C0B67555}"/>
    <cellStyle name="Vnos 2 2 5 2 4" xfId="8752" xr:uid="{AA4FD537-D96D-4237-A379-0C7405C925E1}"/>
    <cellStyle name="Vnos 2 2 5 3" xfId="2881" xr:uid="{00000000-0005-0000-0000-0000350C0000}"/>
    <cellStyle name="Vnos 2 2 5 3 2" xfId="5947" xr:uid="{B6EE67EF-1555-4125-A829-CAB1A446EAE0}"/>
    <cellStyle name="Vnos 2 2 5 3 3" xfId="8105" xr:uid="{F5B1DC5F-D284-475E-84ED-B3B5272F99B4}"/>
    <cellStyle name="Vnos 2 2 5 3 4" xfId="3549" xr:uid="{9ED04685-CB08-4B7B-9817-4AA19D931485}"/>
    <cellStyle name="Vnos 2 2 5 4" xfId="2985" xr:uid="{00000000-0005-0000-0000-0000360C0000}"/>
    <cellStyle name="Vnos 2 2 5 4 2" xfId="6051" xr:uid="{4C0ACB95-442C-4015-A7C7-BC63B467D46B}"/>
    <cellStyle name="Vnos 2 2 5 4 3" xfId="8209" xr:uid="{9AD512C2-CB5C-426B-B825-A62C22A71F4F}"/>
    <cellStyle name="Vnos 2 2 5 4 4" xfId="3338" xr:uid="{8E19C344-94A7-4972-A619-9B092FE967F4}"/>
    <cellStyle name="Vnos 2 2 5 5" xfId="3108" xr:uid="{00000000-0005-0000-0000-0000370C0000}"/>
    <cellStyle name="Vnos 2 2 5 5 2" xfId="6174" xr:uid="{655288AB-A5DA-49D9-98AC-7EB381E7CA67}"/>
    <cellStyle name="Vnos 2 2 5 5 3" xfId="8332" xr:uid="{12CF9C7B-C20D-4EE2-A085-30D4209E2097}"/>
    <cellStyle name="Vnos 2 2 5 5 4" xfId="6441" xr:uid="{5B71378D-D300-41B2-A802-A4D4A2341AC3}"/>
    <cellStyle name="Vnos 2 2 5 6" xfId="3180" xr:uid="{00000000-0005-0000-0000-0000380C0000}"/>
    <cellStyle name="Vnos 2 2 5 6 2" xfId="6246" xr:uid="{7C54915E-FA91-4797-985C-8213C75DAE79}"/>
    <cellStyle name="Vnos 2 2 5 6 3" xfId="8404" xr:uid="{1E0E2922-8E24-457A-88C8-673F9B80A89B}"/>
    <cellStyle name="Vnos 2 2 5 6 4" xfId="7179" xr:uid="{4F978CD4-8A13-49BD-BA19-C55EA883F653}"/>
    <cellStyle name="Vnos 2 2 5 7" xfId="3257" xr:uid="{00000000-0005-0000-0000-0000390C0000}"/>
    <cellStyle name="Vnos 2 2 5 7 2" xfId="6323" xr:uid="{03012D72-29EB-4EC2-B52F-DA01926CAA87}"/>
    <cellStyle name="Vnos 2 2 5 7 3" xfId="8481" xr:uid="{3A2B1D55-6F5A-40C2-AAB3-D8385841EDE6}"/>
    <cellStyle name="Vnos 2 2 5 7 4" xfId="8644" xr:uid="{647EF987-19D5-48A0-ACAC-DFD037F316E7}"/>
    <cellStyle name="Vnos 2 2 5 8" xfId="5233" xr:uid="{FDACAA88-BA63-4734-A37B-3F1D8A782B0F}"/>
    <cellStyle name="Vnos 2 2 5 9" xfId="7391" xr:uid="{8A52DB83-24AC-4BB9-8974-9AF708CEC269}"/>
    <cellStyle name="Vnos 2 2 6" xfId="1560" xr:uid="{00000000-0005-0000-0000-00003A0C0000}"/>
    <cellStyle name="Vnos 2 2 6 10" xfId="8822" xr:uid="{546E7541-F40F-47B1-AD56-874EA23BFD3C}"/>
    <cellStyle name="Vnos 2 2 6 2" xfId="2224" xr:uid="{00000000-0005-0000-0000-00003B0C0000}"/>
    <cellStyle name="Vnos 2 2 6 2 2" xfId="5290" xr:uid="{6509E991-62BE-4763-8483-85020727742C}"/>
    <cellStyle name="Vnos 2 2 6 2 3" xfId="7448" xr:uid="{450838C9-1B89-426B-AAE3-40DA3CBEE19C}"/>
    <cellStyle name="Vnos 2 2 6 2 4" xfId="7193" xr:uid="{CDAF1114-49AE-491B-85CB-B18AAAE96E81}"/>
    <cellStyle name="Vnos 2 2 6 3" xfId="1080" xr:uid="{00000000-0005-0000-0000-00003C0C0000}"/>
    <cellStyle name="Vnos 2 2 6 3 2" xfId="4147" xr:uid="{657A3343-EC44-49E2-8286-42409C811C10}"/>
    <cellStyle name="Vnos 2 2 6 3 3" xfId="6747" xr:uid="{5117E79E-318B-4B92-AADA-4BA3346C6E00}"/>
    <cellStyle name="Vnos 2 2 6 3 4" xfId="6642" xr:uid="{29650844-0E40-4960-BAF7-452AF2D6EFF5}"/>
    <cellStyle name="Vnos 2 2 6 4" xfId="2394" xr:uid="{00000000-0005-0000-0000-00003D0C0000}"/>
    <cellStyle name="Vnos 2 2 6 4 2" xfId="5460" xr:uid="{5A6DB3B7-78EB-4748-A66E-2CFC6CFB28C7}"/>
    <cellStyle name="Vnos 2 2 6 4 3" xfId="7618" xr:uid="{BA5C065C-279B-4F73-BC8C-791B941476B8}"/>
    <cellStyle name="Vnos 2 2 6 4 4" xfId="9058" xr:uid="{9FD122F5-701D-43F9-BCAE-BF9833A5F1D1}"/>
    <cellStyle name="Vnos 2 2 6 5" xfId="2500" xr:uid="{00000000-0005-0000-0000-00003E0C0000}"/>
    <cellStyle name="Vnos 2 2 6 5 2" xfId="5566" xr:uid="{5FFC0B1C-17B9-4992-B2CD-167E98E1EC55}"/>
    <cellStyle name="Vnos 2 2 6 5 3" xfId="7724" xr:uid="{6E45BABA-4FC8-469E-BBAB-DECD12641623}"/>
    <cellStyle name="Vnos 2 2 6 5 4" xfId="9030" xr:uid="{7E99357C-F2A8-4DA6-8968-57666D86F37F}"/>
    <cellStyle name="Vnos 2 2 6 6" xfId="2384" xr:uid="{00000000-0005-0000-0000-00003F0C0000}"/>
    <cellStyle name="Vnos 2 2 6 6 2" xfId="5450" xr:uid="{6FF2CC0A-198D-47A5-B576-1D30F88205C7}"/>
    <cellStyle name="Vnos 2 2 6 6 3" xfId="7608" xr:uid="{088D4586-63DD-48ED-9B11-3056D6FDB820}"/>
    <cellStyle name="Vnos 2 2 6 6 4" xfId="6687" xr:uid="{0CE85594-6CB6-4560-8782-21FEBD43EDEE}"/>
    <cellStyle name="Vnos 2 2 6 7" xfId="2225" xr:uid="{00000000-0005-0000-0000-0000400C0000}"/>
    <cellStyle name="Vnos 2 2 6 7 2" xfId="5291" xr:uid="{0F1218D3-8582-49F9-80E9-4A51C8493C33}"/>
    <cellStyle name="Vnos 2 2 6 7 3" xfId="7449" xr:uid="{0104D3FC-C7AF-425F-83BC-3A6ACD85A656}"/>
    <cellStyle name="Vnos 2 2 6 7 4" xfId="8775" xr:uid="{A8EF4C55-46C4-4D2B-B197-CC0E3E6BD81A}"/>
    <cellStyle name="Vnos 2 2 6 8" xfId="4627" xr:uid="{1B9DFA2C-C592-474F-949A-7165E5B93E21}"/>
    <cellStyle name="Vnos 2 2 6 9" xfId="7045" xr:uid="{9EAEF273-DF05-43BD-90CD-5D294F029978}"/>
    <cellStyle name="Vnos 2 2 7" xfId="939" xr:uid="{00000000-0005-0000-0000-0000410C0000}"/>
    <cellStyle name="Vnos 2 2 7 2" xfId="4006" xr:uid="{ED7A25EA-D96A-4453-81F6-723F0448AAA6}"/>
    <cellStyle name="Vnos 2 2 7 3" xfId="6652" xr:uid="{8C2AF70B-A2B1-47FA-920E-1FA3B9FF1CB5}"/>
    <cellStyle name="Vnos 2 2 7 4" xfId="8636" xr:uid="{4C5CFABD-FE9E-4CD0-AA85-8CD0742BEF8F}"/>
    <cellStyle name="Vnos 2 2 8" xfId="849" xr:uid="{00000000-0005-0000-0000-0000420C0000}"/>
    <cellStyle name="Vnos 2 2 8 2" xfId="3916" xr:uid="{CDA1B736-8C15-410A-8315-928E128AD70D}"/>
    <cellStyle name="Vnos 2 2 8 3" xfId="6598" xr:uid="{1DE77BC2-DF3B-4100-8557-398E8AF178DD}"/>
    <cellStyle name="Vnos 2 2 8 4" xfId="3623" xr:uid="{5FD42C17-6367-46CF-BC81-BAE36A6034B8}"/>
    <cellStyle name="Vnos 2 2 9" xfId="2629" xr:uid="{00000000-0005-0000-0000-0000430C0000}"/>
    <cellStyle name="Vnos 2 2 9 2" xfId="5695" xr:uid="{EB5063B8-7E98-4821-95E8-A19C86297548}"/>
    <cellStyle name="Vnos 2 2 9 3" xfId="7853" xr:uid="{4874844B-EEEA-42C3-B6F2-FFA27E2E2081}"/>
    <cellStyle name="Vnos 2 2 9 4" xfId="9111" xr:uid="{E1C0EB33-482D-4656-BEEE-B9B900868B3A}"/>
    <cellStyle name="Vnos 2 3" xfId="557" xr:uid="{00000000-0005-0000-0000-0000440C0000}"/>
    <cellStyle name="Vnos 2 4" xfId="1356" xr:uid="{00000000-0005-0000-0000-0000450C0000}"/>
    <cellStyle name="Vnos 2 4 10" xfId="8829" xr:uid="{5190FB42-7FF3-49E7-900F-BF59D3F776AA}"/>
    <cellStyle name="Vnos 2 4 2" xfId="2229" xr:uid="{00000000-0005-0000-0000-0000460C0000}"/>
    <cellStyle name="Vnos 2 4 2 2" xfId="5295" xr:uid="{496BB04C-7F68-47E7-BFE7-359F07FCAE22}"/>
    <cellStyle name="Vnos 2 4 2 3" xfId="7453" xr:uid="{6FA3DA68-DE5B-4549-947C-52DD5D4C9F33}"/>
    <cellStyle name="Vnos 2 4 2 4" xfId="6452" xr:uid="{EFD2C76E-A79F-4719-A0EA-F6FD7B606F16}"/>
    <cellStyle name="Vnos 2 4 3" xfId="2216" xr:uid="{00000000-0005-0000-0000-0000470C0000}"/>
    <cellStyle name="Vnos 2 4 3 2" xfId="5282" xr:uid="{90F78C56-1F5D-4855-9833-6B72F3B0057F}"/>
    <cellStyle name="Vnos 2 4 3 3" xfId="7440" xr:uid="{6A1509F7-B101-41B2-88AB-D802701DEC1A}"/>
    <cellStyle name="Vnos 2 4 3 4" xfId="8513" xr:uid="{DCE68F2C-1138-4273-B776-4F6184B60E0C}"/>
    <cellStyle name="Vnos 2 4 4" xfId="2347" xr:uid="{00000000-0005-0000-0000-0000480C0000}"/>
    <cellStyle name="Vnos 2 4 4 2" xfId="5413" xr:uid="{90CAD2EF-F189-46A9-85D5-5DF98E31147D}"/>
    <cellStyle name="Vnos 2 4 4 3" xfId="7571" xr:uid="{D4A3A68D-8E6A-4C0F-A39B-4FB59D1C4E2B}"/>
    <cellStyle name="Vnos 2 4 4 4" xfId="8842" xr:uid="{09016FA8-CF70-4023-BEAB-BBCAF7363D4C}"/>
    <cellStyle name="Vnos 2 4 5" xfId="2909" xr:uid="{00000000-0005-0000-0000-0000490C0000}"/>
    <cellStyle name="Vnos 2 4 5 2" xfId="5975" xr:uid="{1F286DFF-6C10-4138-81C7-B1C7B69C2E06}"/>
    <cellStyle name="Vnos 2 4 5 3" xfId="8133" xr:uid="{4F024F59-4DEE-4418-8ACA-499234379046}"/>
    <cellStyle name="Vnos 2 4 5 4" xfId="8853" xr:uid="{777C19F0-FBEB-48A5-B939-CD4A3870D033}"/>
    <cellStyle name="Vnos 2 4 6" xfId="2190" xr:uid="{00000000-0005-0000-0000-00004A0C0000}"/>
    <cellStyle name="Vnos 2 4 6 2" xfId="5256" xr:uid="{5B42592F-548E-45D0-B283-98B2CF5054CF}"/>
    <cellStyle name="Vnos 2 4 6 3" xfId="7414" xr:uid="{081E3DAC-7C81-4C50-BF20-2E83CDB535D1}"/>
    <cellStyle name="Vnos 2 4 6 4" xfId="7104" xr:uid="{7887F4F2-7F87-4CA3-92C0-51EF3023FD79}"/>
    <cellStyle name="Vnos 2 4 7" xfId="1110" xr:uid="{00000000-0005-0000-0000-00004B0C0000}"/>
    <cellStyle name="Vnos 2 4 7 2" xfId="4177" xr:uid="{B4ED000E-1A30-47FE-AEE9-834ABB4F1267}"/>
    <cellStyle name="Vnos 2 4 7 3" xfId="6777" xr:uid="{B11A1A41-7B7A-4FCC-98D7-E4FECA62E14A}"/>
    <cellStyle name="Vnos 2 4 7 4" xfId="9056" xr:uid="{5F4E4135-0150-41ED-8AEA-226F4199D3F8}"/>
    <cellStyle name="Vnos 2 4 8" xfId="4423" xr:uid="{350C8D56-27F6-4B7F-A8E1-BEFCAF97F792}"/>
    <cellStyle name="Vnos 2 4 9" xfId="6932" xr:uid="{587BB9BD-3F17-43F6-8DBA-EED03BE4B2EB}"/>
    <cellStyle name="Vnos 2 5" xfId="830" xr:uid="{00000000-0005-0000-0000-00004C0C0000}"/>
    <cellStyle name="Vnos 2 5 2" xfId="3897" xr:uid="{588C6BB3-0D7E-49F8-A0A4-DFB1779D0470}"/>
    <cellStyle name="Vnos 2 5 3" xfId="6580" xr:uid="{EFDB5149-C154-44CE-8767-0CD1A6FD2516}"/>
    <cellStyle name="Vnos 2 5 4" xfId="8770" xr:uid="{DE341C54-03C7-442F-9BC0-C94C05A4FC07}"/>
    <cellStyle name="Vnos 2 6" xfId="3335" xr:uid="{3777ED4A-A62A-4398-8A12-ACE3C539D553}"/>
    <cellStyle name="Vsota 2" xfId="137" xr:uid="{00000000-0005-0000-0000-00004D0C0000}"/>
    <cellStyle name="Vsota 2 10" xfId="2360" xr:uid="{00000000-0005-0000-0000-00004E0C0000}"/>
    <cellStyle name="Vsota 2 10 2" xfId="5426" xr:uid="{5479D4EC-85A2-4E67-93E5-3DEBC383E91F}"/>
    <cellStyle name="Vsota 2 10 3" xfId="7584" xr:uid="{692F1052-7B05-43BE-93B9-B0E27CF5D1EB}"/>
    <cellStyle name="Vsota 2 10 4" xfId="7181" xr:uid="{C146ABF5-EC58-4BD3-B9B4-DDD987FFDEF3}"/>
    <cellStyle name="Vsota 2 11" xfId="776" xr:uid="{00000000-0005-0000-0000-00004F0C0000}"/>
    <cellStyle name="Vsota 2 11 2" xfId="3843" xr:uid="{59B5AD98-CF08-47DE-944E-2C7FB562014E}"/>
    <cellStyle name="Vsota 2 11 3" xfId="6531" xr:uid="{5F9F660B-6CC8-4C49-ADE9-4EF2F038DC5E}"/>
    <cellStyle name="Vsota 2 11 4" xfId="6350" xr:uid="{635A5406-AD47-4399-BEE9-2A631B50AC0C}"/>
    <cellStyle name="Vsota 2 12" xfId="2521" xr:uid="{00000000-0005-0000-0000-0000500C0000}"/>
    <cellStyle name="Vsota 2 12 2" xfId="5587" xr:uid="{6A8C8F26-EEB2-46B7-946C-A2D58EA24F0E}"/>
    <cellStyle name="Vsota 2 12 3" xfId="7745" xr:uid="{DE7DDC8B-183C-4AE7-9955-5D907B2CF4C8}"/>
    <cellStyle name="Vsota 2 12 4" xfId="8764" xr:uid="{EC10CEDA-65C8-45F1-BB80-7C58319BF771}"/>
    <cellStyle name="Vsota 2 13" xfId="3336" xr:uid="{55C0A19A-A340-4CE4-805E-C58D4E0293B0}"/>
    <cellStyle name="Vsota 2 14" xfId="9135" xr:uid="{95B19915-0BCF-4248-A9F5-6D85AF922EA9}"/>
    <cellStyle name="Vsota 2 15" xfId="8974" xr:uid="{85F3CFA8-2460-443B-8BD7-07C242A013FF}"/>
    <cellStyle name="Vsota 2 2" xfId="264" xr:uid="{00000000-0005-0000-0000-0000510C0000}"/>
    <cellStyle name="Vsota 2 2 10" xfId="1063" xr:uid="{00000000-0005-0000-0000-0000520C0000}"/>
    <cellStyle name="Vsota 2 2 10 2" xfId="4130" xr:uid="{1B867424-F65A-46B2-9788-EEE95C352D98}"/>
    <cellStyle name="Vsota 2 2 10 3" xfId="6730" xr:uid="{1B3E8002-9304-4DBA-AEE3-8AA3C83254EB}"/>
    <cellStyle name="Vsota 2 2 10 4" xfId="9047" xr:uid="{AB2E240D-236C-4837-9ECE-361F06B34799}"/>
    <cellStyle name="Vsota 2 2 11" xfId="3014" xr:uid="{00000000-0005-0000-0000-0000530C0000}"/>
    <cellStyle name="Vsota 2 2 11 2" xfId="6080" xr:uid="{3F41B622-65E7-469E-AB5A-1E244128810F}"/>
    <cellStyle name="Vsota 2 2 11 3" xfId="8238" xr:uid="{7C890A19-CA7C-45AB-A1AA-B0800EC488AC}"/>
    <cellStyle name="Vsota 2 2 11 4" xfId="7312" xr:uid="{6E49A251-72EC-4BE4-AB52-42CB21543455}"/>
    <cellStyle name="Vsota 2 2 12" xfId="3442" xr:uid="{326C6237-7BF3-44C4-958F-BF2C5CCC5833}"/>
    <cellStyle name="Vsota 2 2 13" xfId="6474" xr:uid="{762CC565-1D50-4DF8-89BB-195420452E5A}"/>
    <cellStyle name="Vsota 2 2 14" xfId="8530" xr:uid="{8654A09F-3C0F-49CE-BE3E-32D25FAB0412}"/>
    <cellStyle name="Vsota 2 2 2" xfId="661" xr:uid="{00000000-0005-0000-0000-0000540C0000}"/>
    <cellStyle name="Vsota 2 2 2 10" xfId="8531" xr:uid="{B4AA1D23-603B-418E-839F-FB8C80CD3C12}"/>
    <cellStyle name="Vsota 2 2 2 11" xfId="8522" xr:uid="{F692DD07-2A19-4022-97CE-4903D63187F4}"/>
    <cellStyle name="Vsota 2 2 2 2" xfId="1664" xr:uid="{00000000-0005-0000-0000-0000550C0000}"/>
    <cellStyle name="Vsota 2 2 2 2 10" xfId="9041" xr:uid="{D9A3EB01-0EB4-4FF6-A643-EF853A32E952}"/>
    <cellStyle name="Vsota 2 2 2 2 2" xfId="2640" xr:uid="{00000000-0005-0000-0000-0000560C0000}"/>
    <cellStyle name="Vsota 2 2 2 2 2 2" xfId="5706" xr:uid="{97B272DB-B58A-4D15-AC86-20BD3112AE2F}"/>
    <cellStyle name="Vsota 2 2 2 2 2 3" xfId="7864" xr:uid="{DF7E6EAA-988D-45C5-8FF5-D6567A7A24B8}"/>
    <cellStyle name="Vsota 2 2 2 2 2 4" xfId="8605" xr:uid="{4ECDF9AA-A4B7-4C0F-B818-BEB7F31E6022}"/>
    <cellStyle name="Vsota 2 2 2 2 3" xfId="792" xr:uid="{00000000-0005-0000-0000-0000570C0000}"/>
    <cellStyle name="Vsota 2 2 2 2 3 2" xfId="3859" xr:uid="{6620F7DD-EC62-4F5C-9DF9-5B642764D623}"/>
    <cellStyle name="Vsota 2 2 2 2 3 3" xfId="6543" xr:uid="{DB2CB2A9-C4E3-4C09-B62E-E018D37180A1}"/>
    <cellStyle name="Vsota 2 2 2 2 3 4" xfId="8973" xr:uid="{F9F2E7C0-BC5E-4FC0-974C-E51C800B589A}"/>
    <cellStyle name="Vsota 2 2 2 2 4" xfId="2661" xr:uid="{00000000-0005-0000-0000-0000580C0000}"/>
    <cellStyle name="Vsota 2 2 2 2 4 2" xfId="5727" xr:uid="{CB0E0FA5-5039-4EB0-BB17-2E167F9414BC}"/>
    <cellStyle name="Vsota 2 2 2 2 4 3" xfId="7885" xr:uid="{4FC9974F-E00C-4F73-8BA0-5A1F95CAC030}"/>
    <cellStyle name="Vsota 2 2 2 2 4 4" xfId="8930" xr:uid="{A070AC31-0888-4D2C-A1AE-70A5B804F50B}"/>
    <cellStyle name="Vsota 2 2 2 2 5" xfId="2192" xr:uid="{00000000-0005-0000-0000-0000590C0000}"/>
    <cellStyle name="Vsota 2 2 2 2 5 2" xfId="5258" xr:uid="{AFA8C58F-029B-4A43-AC8A-5A47016B1CCB}"/>
    <cellStyle name="Vsota 2 2 2 2 5 3" xfId="7416" xr:uid="{E79C7006-FF90-40FB-A45D-5636FAD1685A}"/>
    <cellStyle name="Vsota 2 2 2 2 5 4" xfId="8582" xr:uid="{8974F4BA-9385-44D4-8387-A2DCAA1D9FB6}"/>
    <cellStyle name="Vsota 2 2 2 2 6" xfId="1037" xr:uid="{00000000-0005-0000-0000-00005A0C0000}"/>
    <cellStyle name="Vsota 2 2 2 2 6 2" xfId="4104" xr:uid="{049D6277-C51F-4297-9836-BF2CF0DC1E4D}"/>
    <cellStyle name="Vsota 2 2 2 2 6 3" xfId="6704" xr:uid="{06473832-9A66-4D14-A0DE-91A99A1FE795}"/>
    <cellStyle name="Vsota 2 2 2 2 6 4" xfId="8907" xr:uid="{43553743-21E8-4BDD-9F8A-ECAEBFC78201}"/>
    <cellStyle name="Vsota 2 2 2 2 7" xfId="2528" xr:uid="{00000000-0005-0000-0000-00005B0C0000}"/>
    <cellStyle name="Vsota 2 2 2 2 7 2" xfId="5594" xr:uid="{59042F62-F55F-4042-AEC6-5FB10E659474}"/>
    <cellStyle name="Vsota 2 2 2 2 7 3" xfId="7752" xr:uid="{91260A97-C93B-4F89-AA27-586E18AA866E}"/>
    <cellStyle name="Vsota 2 2 2 2 7 4" xfId="8951" xr:uid="{CD2462B2-E3D9-44FE-B6FD-74CE66AC1FAD}"/>
    <cellStyle name="Vsota 2 2 2 2 8" xfId="4731" xr:uid="{3E33FCA7-A2DF-44F0-893C-7024F950D4F7}"/>
    <cellStyle name="Vsota 2 2 2 2 9" xfId="7103" xr:uid="{0AEDFC79-8512-4237-93D2-CD7DED3D8AEC}"/>
    <cellStyle name="Vsota 2 2 2 3" xfId="2132" xr:uid="{00000000-0005-0000-0000-00005C0C0000}"/>
    <cellStyle name="Vsota 2 2 2 3 10" xfId="8618" xr:uid="{A6CC520D-5472-4D4B-9627-193AC9479AA5}"/>
    <cellStyle name="Vsota 2 2 2 3 2" xfId="2736" xr:uid="{00000000-0005-0000-0000-00005D0C0000}"/>
    <cellStyle name="Vsota 2 2 2 3 2 2" xfId="5802" xr:uid="{72A3A908-72EA-4BC2-864A-12313F48F381}"/>
    <cellStyle name="Vsota 2 2 2 3 2 3" xfId="7960" xr:uid="{B278DF91-F093-4165-BEF1-ADAF09E806FA}"/>
    <cellStyle name="Vsota 2 2 2 3 2 4" xfId="7262" xr:uid="{CF1FE9B7-2BA1-4D48-8FA1-510C59C13ED8}"/>
    <cellStyle name="Vsota 2 2 2 3 3" xfId="2846" xr:uid="{00000000-0005-0000-0000-00005E0C0000}"/>
    <cellStyle name="Vsota 2 2 2 3 3 2" xfId="5912" xr:uid="{091CE78D-9B55-476D-A773-D263ECB514FC}"/>
    <cellStyle name="Vsota 2 2 2 3 3 3" xfId="8070" xr:uid="{D37EB214-4607-4FBB-B821-914BDB9F6B5E}"/>
    <cellStyle name="Vsota 2 2 2 3 3 4" xfId="6896" xr:uid="{1DE697D9-059D-4E20-B0FB-76C0782CB550}"/>
    <cellStyle name="Vsota 2 2 2 3 4" xfId="2950" xr:uid="{00000000-0005-0000-0000-00005F0C0000}"/>
    <cellStyle name="Vsota 2 2 2 3 4 2" xfId="6016" xr:uid="{D5CF8CE7-D1D6-4B80-908B-5936989C5F1C}"/>
    <cellStyle name="Vsota 2 2 2 3 4 3" xfId="8174" xr:uid="{8E631DBD-F297-4485-A69A-ABA9539758E6}"/>
    <cellStyle name="Vsota 2 2 2 3 4 4" xfId="6475" xr:uid="{A7DCAE3E-73AE-472F-B4A7-1585B6CE10BE}"/>
    <cellStyle name="Vsota 2 2 2 3 5" xfId="3073" xr:uid="{00000000-0005-0000-0000-0000600C0000}"/>
    <cellStyle name="Vsota 2 2 2 3 5 2" xfId="6139" xr:uid="{8242E45C-50D2-4037-B9BE-FA0188D57A08}"/>
    <cellStyle name="Vsota 2 2 2 3 5 3" xfId="8297" xr:uid="{69302347-AFEB-4412-8CF7-DBF172EF006D}"/>
    <cellStyle name="Vsota 2 2 2 3 5 4" xfId="3295" xr:uid="{E6004EAB-0FC4-47DA-96D7-8EBF3EECA8AA}"/>
    <cellStyle name="Vsota 2 2 2 3 6" xfId="2793" xr:uid="{00000000-0005-0000-0000-0000610C0000}"/>
    <cellStyle name="Vsota 2 2 2 3 6 2" xfId="5859" xr:uid="{DDA0085D-486B-4093-AA88-9F9806614B2D}"/>
    <cellStyle name="Vsota 2 2 2 3 6 3" xfId="8017" xr:uid="{A9808AA1-2A71-488C-8786-4BF8C5F4E18D}"/>
    <cellStyle name="Vsota 2 2 2 3 6 4" xfId="9029" xr:uid="{8CF19339-CF1E-4E74-8F98-376C1F4990E5}"/>
    <cellStyle name="Vsota 2 2 2 3 7" xfId="3222" xr:uid="{00000000-0005-0000-0000-0000620C0000}"/>
    <cellStyle name="Vsota 2 2 2 3 7 2" xfId="6288" xr:uid="{E375B93B-15B1-4594-ACD8-1482D2ABE344}"/>
    <cellStyle name="Vsota 2 2 2 3 7 3" xfId="8446" xr:uid="{371365DF-492C-40D7-B46A-29336B657559}"/>
    <cellStyle name="Vsota 2 2 2 3 7 4" xfId="8599" xr:uid="{F7309A69-AAA5-4991-93BB-873DBAABCD89}"/>
    <cellStyle name="Vsota 2 2 2 3 8" xfId="5198" xr:uid="{DE796376-88E1-4A49-A217-1894B9B248A7}"/>
    <cellStyle name="Vsota 2 2 2 3 9" xfId="7356" xr:uid="{1C4B7746-B45D-4333-9A5B-552461A5AE7C}"/>
    <cellStyle name="Vsota 2 2 2 4" xfId="1550" xr:uid="{00000000-0005-0000-0000-0000630C0000}"/>
    <cellStyle name="Vsota 2 2 2 4 10" xfId="8568" xr:uid="{96B08C53-0C2A-447D-BE4D-CE3D45F4FA46}"/>
    <cellStyle name="Vsota 2 2 2 4 2" xfId="2601" xr:uid="{00000000-0005-0000-0000-0000640C0000}"/>
    <cellStyle name="Vsota 2 2 2 4 2 2" xfId="5667" xr:uid="{5A1D9A3B-185E-48DF-B413-98638E005D37}"/>
    <cellStyle name="Vsota 2 2 2 4 2 3" xfId="7825" xr:uid="{D09787EC-1275-4DFB-8C65-FAC5AA62BB01}"/>
    <cellStyle name="Vsota 2 2 2 4 2 4" xfId="6506" xr:uid="{E6E4AE28-362D-4BA8-98EE-BD07DD650560}"/>
    <cellStyle name="Vsota 2 2 2 4 3" xfId="2590" xr:uid="{00000000-0005-0000-0000-0000650C0000}"/>
    <cellStyle name="Vsota 2 2 2 4 3 2" xfId="5656" xr:uid="{C8C88719-3E00-46D0-8B88-8DCDAC983598}"/>
    <cellStyle name="Vsota 2 2 2 4 3 3" xfId="7814" xr:uid="{DB459C09-74B7-4F88-B376-6C92FD0BD63E}"/>
    <cellStyle name="Vsota 2 2 2 4 3 4" xfId="6684" xr:uid="{EE3AFE8B-77A6-46ED-A551-4AA2F1AA56C6}"/>
    <cellStyle name="Vsota 2 2 2 4 4" xfId="791" xr:uid="{00000000-0005-0000-0000-0000660C0000}"/>
    <cellStyle name="Vsota 2 2 2 4 4 2" xfId="3858" xr:uid="{DF42F6C0-0000-43CF-A4E9-7B1EDF7AB9B9}"/>
    <cellStyle name="Vsota 2 2 2 4 4 3" xfId="6542" xr:uid="{7767364D-A363-4DD4-AB3B-704C3937274F}"/>
    <cellStyle name="Vsota 2 2 2 4 4 4" xfId="3594" xr:uid="{F205593C-D7CC-474D-BB4F-AD93AE1826F9}"/>
    <cellStyle name="Vsota 2 2 2 4 5" xfId="1050" xr:uid="{00000000-0005-0000-0000-0000670C0000}"/>
    <cellStyle name="Vsota 2 2 2 4 5 2" xfId="4117" xr:uid="{B6C894D9-1C0A-4600-B9CE-B13F950F3F79}"/>
    <cellStyle name="Vsota 2 2 2 4 5 3" xfId="6717" xr:uid="{6DA4881E-9E64-4F69-B74A-A50B7289F23A}"/>
    <cellStyle name="Vsota 2 2 2 4 5 4" xfId="8623" xr:uid="{88770F14-4DA3-4C45-8CA9-344E53EA6856}"/>
    <cellStyle name="Vsota 2 2 2 4 6" xfId="2643" xr:uid="{00000000-0005-0000-0000-0000680C0000}"/>
    <cellStyle name="Vsota 2 2 2 4 6 2" xfId="5709" xr:uid="{B524758A-897E-4E32-BF7F-6A98419CB525}"/>
    <cellStyle name="Vsota 2 2 2 4 6 3" xfId="7867" xr:uid="{F4052B04-9E7F-40B0-A8A3-A5B94B1A4C37}"/>
    <cellStyle name="Vsota 2 2 2 4 6 4" xfId="8767" xr:uid="{825EA4BB-3551-4052-BBAD-76AA61EE4640}"/>
    <cellStyle name="Vsota 2 2 2 4 7" xfId="2252" xr:uid="{00000000-0005-0000-0000-0000690C0000}"/>
    <cellStyle name="Vsota 2 2 2 4 7 2" xfId="5318" xr:uid="{2030A628-1E26-4ADB-9652-E621CAC6DE1E}"/>
    <cellStyle name="Vsota 2 2 2 4 7 3" xfId="7476" xr:uid="{68DBCE4F-3783-451E-B2B5-1668D68BFD64}"/>
    <cellStyle name="Vsota 2 2 2 4 7 4" xfId="9165" xr:uid="{BF87A831-2ADB-43AD-A8A6-D8B8E89F6802}"/>
    <cellStyle name="Vsota 2 2 2 4 8" xfId="4617" xr:uid="{02DA30C5-FF6C-4F3A-8586-EE755DFB4F66}"/>
    <cellStyle name="Vsota 2 2 2 4 9" xfId="7035" xr:uid="{21094A0C-7E7A-457C-8F3C-4D3FED67766D}"/>
    <cellStyle name="Vsota 2 2 2 5" xfId="1231" xr:uid="{00000000-0005-0000-0000-00006A0C0000}"/>
    <cellStyle name="Vsota 2 2 2 5 2" xfId="4298" xr:uid="{E95EC0A0-F345-41BA-8B81-CED3B6073A5B}"/>
    <cellStyle name="Vsota 2 2 2 5 3" xfId="6858" xr:uid="{CA39DAFF-15CC-4054-9048-2491677E617E}"/>
    <cellStyle name="Vsota 2 2 2 5 4" xfId="8971" xr:uid="{E84DCAD6-D3EE-47A3-8E04-0111627CDF9C}"/>
    <cellStyle name="Vsota 2 2 2 6" xfId="2310" xr:uid="{00000000-0005-0000-0000-00006B0C0000}"/>
    <cellStyle name="Vsota 2 2 2 6 2" xfId="5376" xr:uid="{FAA19ACB-90FD-4508-BCB5-8E94DA21B7E1}"/>
    <cellStyle name="Vsota 2 2 2 6 3" xfId="7534" xr:uid="{EACF6880-CF64-4C12-93E3-019A2B6E7FB1}"/>
    <cellStyle name="Vsota 2 2 2 6 4" xfId="9080" xr:uid="{34C81319-22D5-4AB6-B84D-F2C5C420BEC4}"/>
    <cellStyle name="Vsota 2 2 2 7" xfId="2294" xr:uid="{00000000-0005-0000-0000-00006C0C0000}"/>
    <cellStyle name="Vsota 2 2 2 7 2" xfId="5360" xr:uid="{5DB17158-CA6B-4DA8-85C2-32A2ADE0257F}"/>
    <cellStyle name="Vsota 2 2 2 7 3" xfId="7518" xr:uid="{33D57636-BFF8-4CC0-A8A9-816FF6A43C13}"/>
    <cellStyle name="Vsota 2 2 2 7 4" xfId="8893" xr:uid="{92EC1A0B-C94C-466E-A75C-020035593C82}"/>
    <cellStyle name="Vsota 2 2 2 8" xfId="2895" xr:uid="{00000000-0005-0000-0000-00006D0C0000}"/>
    <cellStyle name="Vsota 2 2 2 8 2" xfId="5961" xr:uid="{189BBEDA-AE12-402A-949A-CDAC6F329D6E}"/>
    <cellStyle name="Vsota 2 2 2 8 3" xfId="8119" xr:uid="{87C05106-B6DA-41F5-8E7E-FEF1DD761779}"/>
    <cellStyle name="Vsota 2 2 2 8 4" xfId="9077" xr:uid="{FE640529-1741-4EAE-8398-5E716AB20858}"/>
    <cellStyle name="Vsota 2 2 2 9" xfId="3728" xr:uid="{A12B0EA2-45C6-49C8-9E34-3F8799F23971}"/>
    <cellStyle name="Vsota 2 2 3" xfId="1451" xr:uid="{00000000-0005-0000-0000-00006E0C0000}"/>
    <cellStyle name="Vsota 2 2 3 10" xfId="6430" xr:uid="{6128A1AE-46BC-417C-BFA6-D138CF5923A3}"/>
    <cellStyle name="Vsota 2 2 3 2" xfId="757" xr:uid="{00000000-0005-0000-0000-00006F0C0000}"/>
    <cellStyle name="Vsota 2 2 3 2 2" xfId="3824" xr:uid="{466EB9D1-D220-4EA7-B7AB-5F2256C707FE}"/>
    <cellStyle name="Vsota 2 2 3 2 3" xfId="6512" xr:uid="{476E592B-076D-4879-BAC1-17AFF472DD4E}"/>
    <cellStyle name="Vsota 2 2 3 2 4" xfId="7191" xr:uid="{EF7271CC-668F-4DD2-94AF-5C5952D16151}"/>
    <cellStyle name="Vsota 2 2 3 3" xfId="1072" xr:uid="{00000000-0005-0000-0000-0000700C0000}"/>
    <cellStyle name="Vsota 2 2 3 3 2" xfId="4139" xr:uid="{F8C60C09-075F-4458-B898-893EF3945EEB}"/>
    <cellStyle name="Vsota 2 2 3 3 3" xfId="6739" xr:uid="{3F3E443D-C1A5-4D0A-A00C-D4E565556832}"/>
    <cellStyle name="Vsota 2 2 3 3 4" xfId="6881" xr:uid="{7D6D0C6C-6F02-4755-A13D-99AF1290EE86}"/>
    <cellStyle name="Vsota 2 2 3 4" xfId="809" xr:uid="{00000000-0005-0000-0000-0000710C0000}"/>
    <cellStyle name="Vsota 2 2 3 4 2" xfId="3876" xr:uid="{A495E206-50E1-4237-92D9-F149BBF34C13}"/>
    <cellStyle name="Vsota 2 2 3 4 3" xfId="6560" xr:uid="{BA06B18A-C4E5-4B60-8054-F531C161694E}"/>
    <cellStyle name="Vsota 2 2 3 4 4" xfId="6601" xr:uid="{1E965C81-24EA-4BDD-8C2B-82761B18B2DC}"/>
    <cellStyle name="Vsota 2 2 3 5" xfId="2543" xr:uid="{00000000-0005-0000-0000-0000720C0000}"/>
    <cellStyle name="Vsota 2 2 3 5 2" xfId="5609" xr:uid="{2BE20E9E-CC8F-4796-9647-704CAEC5E925}"/>
    <cellStyle name="Vsota 2 2 3 5 3" xfId="7767" xr:uid="{D147DBA9-6192-45E5-A67D-7FF5BB34C490}"/>
    <cellStyle name="Vsota 2 2 3 5 4" xfId="3587" xr:uid="{A757438B-92D0-4588-AA7C-97D9ACA53241}"/>
    <cellStyle name="Vsota 2 2 3 6" xfId="2247" xr:uid="{00000000-0005-0000-0000-0000730C0000}"/>
    <cellStyle name="Vsota 2 2 3 6 2" xfId="5313" xr:uid="{E74EC5A5-3E05-4A60-A7DB-9EEBC09362E1}"/>
    <cellStyle name="Vsota 2 2 3 6 3" xfId="7471" xr:uid="{07828E37-C4A1-4E6C-A411-45811F8EB418}"/>
    <cellStyle name="Vsota 2 2 3 6 4" xfId="9219" xr:uid="{53AF3199-0E8B-4602-B87A-23F2F206AEE4}"/>
    <cellStyle name="Vsota 2 2 3 7" xfId="2913" xr:uid="{00000000-0005-0000-0000-0000740C0000}"/>
    <cellStyle name="Vsota 2 2 3 7 2" xfId="5979" xr:uid="{80EA5E4B-A3FE-4B15-A8E1-6D47ECF161CF}"/>
    <cellStyle name="Vsota 2 2 3 7 3" xfId="8137" xr:uid="{2905888F-FE15-4F59-8347-E9171CDA06ED}"/>
    <cellStyle name="Vsota 2 2 3 7 4" xfId="8553" xr:uid="{FD11F890-E5BE-4F51-8A4A-AB272E4A7AD9}"/>
    <cellStyle name="Vsota 2 2 3 8" xfId="4518" xr:uid="{B3BAE20A-F7F5-41F6-A0A1-5242A1D85D44}"/>
    <cellStyle name="Vsota 2 2 3 9" xfId="6982" xr:uid="{104EA907-BFE7-456A-B006-CF8E6C588AC0}"/>
    <cellStyle name="Vsota 2 2 4" xfId="1364" xr:uid="{00000000-0005-0000-0000-0000750C0000}"/>
    <cellStyle name="Vsota 2 2 4 10" xfId="9202" xr:uid="{1DAB86C8-BEC2-4063-BF13-D23F7EE0A492}"/>
    <cellStyle name="Vsota 2 2 4 2" xfId="2585" xr:uid="{00000000-0005-0000-0000-0000760C0000}"/>
    <cellStyle name="Vsota 2 2 4 2 2" xfId="5651" xr:uid="{F3496EC3-28CE-451E-B2A1-E31FF2F191C9}"/>
    <cellStyle name="Vsota 2 2 4 2 3" xfId="7809" xr:uid="{58D16884-D92D-41E7-B025-D80BE320904B}"/>
    <cellStyle name="Vsota 2 2 4 2 4" xfId="9013" xr:uid="{3428270E-0BE4-47CC-B059-2C129D60C195}"/>
    <cellStyle name="Vsota 2 2 4 3" xfId="2560" xr:uid="{00000000-0005-0000-0000-0000770C0000}"/>
    <cellStyle name="Vsota 2 2 4 3 2" xfId="5626" xr:uid="{5A7D495D-48C1-4BC7-B0F0-CC23EC9602DF}"/>
    <cellStyle name="Vsota 2 2 4 3 3" xfId="7784" xr:uid="{15492B06-266A-44DB-946D-BD02AD172F8A}"/>
    <cellStyle name="Vsota 2 2 4 3 4" xfId="7066" xr:uid="{50C3188F-7F7B-4841-A185-477AC754B848}"/>
    <cellStyle name="Vsota 2 2 4 4" xfId="2397" xr:uid="{00000000-0005-0000-0000-0000780C0000}"/>
    <cellStyle name="Vsota 2 2 4 4 2" xfId="5463" xr:uid="{07F96B1C-F62A-4F69-AE28-BF567D088E0F}"/>
    <cellStyle name="Vsota 2 2 4 4 3" xfId="7621" xr:uid="{643D8828-91A7-4615-9539-0E14162ADEE7}"/>
    <cellStyle name="Vsota 2 2 4 4 4" xfId="8495" xr:uid="{5F0F69F8-8582-4F4C-9426-E3FAFB5B62E6}"/>
    <cellStyle name="Vsota 2 2 4 5" xfId="2707" xr:uid="{00000000-0005-0000-0000-0000790C0000}"/>
    <cellStyle name="Vsota 2 2 4 5 2" xfId="5773" xr:uid="{46BAFB8E-CCA9-435A-99CF-8CCAFB37B6EF}"/>
    <cellStyle name="Vsota 2 2 4 5 3" xfId="7931" xr:uid="{BE60251A-6781-4743-BE53-E95BBE878F5B}"/>
    <cellStyle name="Vsota 2 2 4 5 4" xfId="9173" xr:uid="{01706093-A7E4-4BA8-B0FF-BAFB506CBF6A}"/>
    <cellStyle name="Vsota 2 2 4 6" xfId="2808" xr:uid="{00000000-0005-0000-0000-00007A0C0000}"/>
    <cellStyle name="Vsota 2 2 4 6 2" xfId="5874" xr:uid="{1AB7FD6F-2240-49BE-945D-A07754D08D41}"/>
    <cellStyle name="Vsota 2 2 4 6 3" xfId="8032" xr:uid="{8B17AF42-3D55-4FC8-BCF9-F7568D8844CA}"/>
    <cellStyle name="Vsota 2 2 4 6 4" xfId="8806" xr:uid="{28DDBEA8-5005-4DAD-809B-7E521168D8FD}"/>
    <cellStyle name="Vsota 2 2 4 7" xfId="2204" xr:uid="{00000000-0005-0000-0000-00007B0C0000}"/>
    <cellStyle name="Vsota 2 2 4 7 2" xfId="5270" xr:uid="{2631829C-FFC1-4A95-8F01-04E6E0D923A2}"/>
    <cellStyle name="Vsota 2 2 4 7 3" xfId="7428" xr:uid="{1D918D99-9A88-4A75-A895-6FF6B0E9E0B0}"/>
    <cellStyle name="Vsota 2 2 4 7 4" xfId="9115" xr:uid="{7A27D74D-E80F-433C-BAE8-CA9F72DEDA2F}"/>
    <cellStyle name="Vsota 2 2 4 8" xfId="4431" xr:uid="{26E22F57-2487-44C4-A61E-3CD193AE2EB8}"/>
    <cellStyle name="Vsota 2 2 4 9" xfId="6939" xr:uid="{99F220CE-1739-4108-B05D-8919C90C16D7}"/>
    <cellStyle name="Vsota 2 2 5" xfId="2138" xr:uid="{00000000-0005-0000-0000-00007C0C0000}"/>
    <cellStyle name="Vsota 2 2 5 10" xfId="3613" xr:uid="{B4292032-925F-40DA-9354-2FF7AB4BFB43}"/>
    <cellStyle name="Vsota 2 2 5 2" xfId="2742" xr:uid="{00000000-0005-0000-0000-00007D0C0000}"/>
    <cellStyle name="Vsota 2 2 5 2 2" xfId="5808" xr:uid="{2851A57C-AF94-4D9C-B264-48FE94422281}"/>
    <cellStyle name="Vsota 2 2 5 2 3" xfId="7966" xr:uid="{AB35D7DA-218B-4642-B189-94E7ED955EB5}"/>
    <cellStyle name="Vsota 2 2 5 2 4" xfId="8689" xr:uid="{758FB9BA-67C2-4155-A2C7-5A35D95C08FD}"/>
    <cellStyle name="Vsota 2 2 5 3" xfId="2852" xr:uid="{00000000-0005-0000-0000-00007E0C0000}"/>
    <cellStyle name="Vsota 2 2 5 3 2" xfId="5918" xr:uid="{81E413AE-D0D1-433F-B748-42386660BD39}"/>
    <cellStyle name="Vsota 2 2 5 3 3" xfId="8076" xr:uid="{2340E81B-7441-4B21-AE0D-28ED26356EF9}"/>
    <cellStyle name="Vsota 2 2 5 3 4" xfId="8663" xr:uid="{830DB9B7-CC39-4FC1-B9F2-7FE5E09C499A}"/>
    <cellStyle name="Vsota 2 2 5 4" xfId="2956" xr:uid="{00000000-0005-0000-0000-00007F0C0000}"/>
    <cellStyle name="Vsota 2 2 5 4 2" xfId="6022" xr:uid="{4B416C47-BA39-46D5-A17F-319CFE4AAE64}"/>
    <cellStyle name="Vsota 2 2 5 4 3" xfId="8180" xr:uid="{0F2ADC1F-DCB4-492B-8721-9FCBB8EDDDDA}"/>
    <cellStyle name="Vsota 2 2 5 4 4" xfId="6419" xr:uid="{85E568D0-B8E2-4A63-B632-B8E84A7BEEE7}"/>
    <cellStyle name="Vsota 2 2 5 5" xfId="3079" xr:uid="{00000000-0005-0000-0000-0000800C0000}"/>
    <cellStyle name="Vsota 2 2 5 5 2" xfId="6145" xr:uid="{98559F09-B9CA-4D3A-A8BE-FB6B682D8404}"/>
    <cellStyle name="Vsota 2 2 5 5 3" xfId="8303" xr:uid="{3C722834-3098-421D-BF73-A5836B0949D5}"/>
    <cellStyle name="Vsota 2 2 5 5 4" xfId="6670" xr:uid="{4893DA27-2990-4476-9347-1C23AF63CD0B}"/>
    <cellStyle name="Vsota 2 2 5 6" xfId="2701" xr:uid="{00000000-0005-0000-0000-0000810C0000}"/>
    <cellStyle name="Vsota 2 2 5 6 2" xfId="5767" xr:uid="{A7B6B966-17B9-43B5-83C8-6E4703643C67}"/>
    <cellStyle name="Vsota 2 2 5 6 3" xfId="7925" xr:uid="{20F2CA41-4E07-4506-B931-16D7838248D0}"/>
    <cellStyle name="Vsota 2 2 5 6 4" xfId="8888" xr:uid="{974AE02C-7541-49A5-9CB1-B72F2FACE1D1}"/>
    <cellStyle name="Vsota 2 2 5 7" xfId="3228" xr:uid="{00000000-0005-0000-0000-0000820C0000}"/>
    <cellStyle name="Vsota 2 2 5 7 2" xfId="6294" xr:uid="{FEF7AA1E-3C92-400C-B303-092BA68C6BAB}"/>
    <cellStyle name="Vsota 2 2 5 7 3" xfId="8452" xr:uid="{CCDB5A22-1362-41E9-8AB1-BC984E8CE1D6}"/>
    <cellStyle name="Vsota 2 2 5 7 4" xfId="6976" xr:uid="{A7D348FC-5A63-4BD8-A65B-6D629620797A}"/>
    <cellStyle name="Vsota 2 2 5 8" xfId="5204" xr:uid="{16757A9E-3612-4FF1-A81E-BA988E8E5652}"/>
    <cellStyle name="Vsota 2 2 5 9" xfId="7362" xr:uid="{B107DEDA-33D3-4E88-BE51-652C508BB7BC}"/>
    <cellStyle name="Vsota 2 2 6" xfId="1337" xr:uid="{00000000-0005-0000-0000-0000830C0000}"/>
    <cellStyle name="Vsota 2 2 6 10" xfId="3582" xr:uid="{729C812C-828B-4302-A935-1D6E0C74C72C}"/>
    <cellStyle name="Vsota 2 2 6 2" xfId="2597" xr:uid="{00000000-0005-0000-0000-0000840C0000}"/>
    <cellStyle name="Vsota 2 2 6 2 2" xfId="5663" xr:uid="{FFD835BB-EED1-4E41-85D1-CD291EB1777E}"/>
    <cellStyle name="Vsota 2 2 6 2 3" xfId="7821" xr:uid="{BD12F00E-0CF3-4099-8078-F4A240F31942}"/>
    <cellStyle name="Vsota 2 2 6 2 4" xfId="3327" xr:uid="{586E7A3B-E448-4E0B-B80B-091687BC5FA5}"/>
    <cellStyle name="Vsota 2 2 6 3" xfId="2505" xr:uid="{00000000-0005-0000-0000-0000850C0000}"/>
    <cellStyle name="Vsota 2 2 6 3 2" xfId="5571" xr:uid="{E16E58A4-325C-45BD-973F-1F44D9EA4641}"/>
    <cellStyle name="Vsota 2 2 6 3 3" xfId="7729" xr:uid="{72B8CB0F-6E6C-4F68-B6EA-337B02802B76}"/>
    <cellStyle name="Vsota 2 2 6 3 4" xfId="8595" xr:uid="{96B0741E-DF20-44DA-BDA7-495A7F998588}"/>
    <cellStyle name="Vsota 2 2 6 4" xfId="2664" xr:uid="{00000000-0005-0000-0000-0000860C0000}"/>
    <cellStyle name="Vsota 2 2 6 4 2" xfId="5730" xr:uid="{F1B8288C-FF3B-4968-B622-80B390801053}"/>
    <cellStyle name="Vsota 2 2 6 4 3" xfId="7888" xr:uid="{155517FE-B3CC-4372-AAE3-21EF84F47195}"/>
    <cellStyle name="Vsota 2 2 6 4 4" xfId="9100" xr:uid="{72756DA4-890C-473A-B6A4-E17F2C82533C}"/>
    <cellStyle name="Vsota 2 2 6 5" xfId="2432" xr:uid="{00000000-0005-0000-0000-0000870C0000}"/>
    <cellStyle name="Vsota 2 2 6 5 2" xfId="5498" xr:uid="{8998C608-C8A6-4138-B5F5-9903516FE950}"/>
    <cellStyle name="Vsota 2 2 6 5 3" xfId="7656" xr:uid="{0A1E6720-C955-4641-8DFA-5AAF55A517C6}"/>
    <cellStyle name="Vsota 2 2 6 5 4" xfId="8827" xr:uid="{AEBDF5ED-C25C-471E-AEAE-D0304FF02875}"/>
    <cellStyle name="Vsota 2 2 6 6" xfId="2291" xr:uid="{00000000-0005-0000-0000-0000880C0000}"/>
    <cellStyle name="Vsota 2 2 6 6 2" xfId="5357" xr:uid="{364E4236-6156-48DF-8051-DAE2A96E76D5}"/>
    <cellStyle name="Vsota 2 2 6 6 3" xfId="7515" xr:uid="{3A28B3E9-0B78-49F2-83CF-70116C4BBA0C}"/>
    <cellStyle name="Vsota 2 2 6 6 4" xfId="7064" xr:uid="{AC07668E-8386-426E-99E9-28E74A321617}"/>
    <cellStyle name="Vsota 2 2 6 7" xfId="2997" xr:uid="{00000000-0005-0000-0000-0000890C0000}"/>
    <cellStyle name="Vsota 2 2 6 7 2" xfId="6063" xr:uid="{2C16DD27-4DB9-4000-A621-62ACA43FB95F}"/>
    <cellStyle name="Vsota 2 2 6 7 3" xfId="8221" xr:uid="{28206218-5284-41F5-945B-EEB00BE8B57B}"/>
    <cellStyle name="Vsota 2 2 6 7 4" xfId="8961" xr:uid="{772C4B0E-C9D9-4685-A90F-A6A0569B03D3}"/>
    <cellStyle name="Vsota 2 2 6 8" xfId="4404" xr:uid="{3A8CB46B-6238-4C6C-9655-18A1B444E44F}"/>
    <cellStyle name="Vsota 2 2 6 9" xfId="6917" xr:uid="{DD948AAE-5576-43B3-963B-B0C6BD943E18}"/>
    <cellStyle name="Vsota 2 2 7" xfId="940" xr:uid="{00000000-0005-0000-0000-00008A0C0000}"/>
    <cellStyle name="Vsota 2 2 7 2" xfId="4007" xr:uid="{BAEB78EC-4792-4B11-8336-36535BCAE5D9}"/>
    <cellStyle name="Vsota 2 2 7 3" xfId="6653" xr:uid="{0B01FBC0-1AE1-4AD6-8B15-ABBB2ABAED96}"/>
    <cellStyle name="Vsota 2 2 7 4" xfId="6893" xr:uid="{1EE638EA-5B9F-4DB0-9DAC-12BE11EF6397}"/>
    <cellStyle name="Vsota 2 2 8" xfId="782" xr:uid="{00000000-0005-0000-0000-00008B0C0000}"/>
    <cellStyle name="Vsota 2 2 8 2" xfId="3849" xr:uid="{D75E41EE-1593-4851-ABBF-ADBA68047FD1}"/>
    <cellStyle name="Vsota 2 2 8 3" xfId="6537" xr:uid="{7EF3B842-4929-48BE-BAE1-9D02D49C7D8C}"/>
    <cellStyle name="Vsota 2 2 8 4" xfId="7206" xr:uid="{28BA1B40-9BB1-4231-95E6-23FCF055C870}"/>
    <cellStyle name="Vsota 2 2 9" xfId="765" xr:uid="{00000000-0005-0000-0000-00008C0C0000}"/>
    <cellStyle name="Vsota 2 2 9 2" xfId="3832" xr:uid="{80C1ABA1-7D78-4C50-8DE2-E1F0DBAFA1F6}"/>
    <cellStyle name="Vsota 2 2 9 3" xfId="6520" xr:uid="{FC99F840-CD43-4321-9C18-A2B75645DAFC}"/>
    <cellStyle name="Vsota 2 2 9 4" xfId="8521" xr:uid="{7CD7EF63-E092-44F9-9177-9B101FB07E06}"/>
    <cellStyle name="Vsota 2 3" xfId="558" xr:uid="{00000000-0005-0000-0000-00008D0C0000}"/>
    <cellStyle name="Vsota 2 4" xfId="574" xr:uid="{00000000-0005-0000-0000-00008E0C0000}"/>
    <cellStyle name="Vsota 2 4 10" xfId="8566" xr:uid="{C501C506-1B8C-4C3E-BFBC-F02AF757F206}"/>
    <cellStyle name="Vsota 2 4 11" xfId="6478" xr:uid="{31479F82-8D52-4CAE-8F6A-9BABC4167808}"/>
    <cellStyle name="Vsota 2 4 2" xfId="1577" xr:uid="{00000000-0005-0000-0000-00008F0C0000}"/>
    <cellStyle name="Vsota 2 4 2 10" xfId="3564" xr:uid="{1B120CA1-694B-4CBE-BCDE-08BCEFB46256}"/>
    <cellStyle name="Vsota 2 4 2 2" xfId="2680" xr:uid="{00000000-0005-0000-0000-0000900C0000}"/>
    <cellStyle name="Vsota 2 4 2 2 2" xfId="5746" xr:uid="{3F404912-7460-43B1-9D16-6767B0DA22A9}"/>
    <cellStyle name="Vsota 2 4 2 2 3" xfId="7904" xr:uid="{293D1F11-C9C1-426B-8FC4-3BE4618AEE2A}"/>
    <cellStyle name="Vsota 2 4 2 2 4" xfId="9221" xr:uid="{ED7ECE92-16F0-4CAD-B2E5-DB223F229BE6}"/>
    <cellStyle name="Vsota 2 4 2 3" xfId="2324" xr:uid="{00000000-0005-0000-0000-0000910C0000}"/>
    <cellStyle name="Vsota 2 4 2 3 2" xfId="5390" xr:uid="{4989583A-C73A-4803-BAF4-C353542D8A2C}"/>
    <cellStyle name="Vsota 2 4 2 3 3" xfId="7548" xr:uid="{C0889704-C1BA-4871-8D82-B15D6407CA25}"/>
    <cellStyle name="Vsota 2 4 2 3 4" xfId="9149" xr:uid="{F17E5491-857A-4352-962B-2BACF7CB0935}"/>
    <cellStyle name="Vsota 2 4 2 4" xfId="2576" xr:uid="{00000000-0005-0000-0000-0000920C0000}"/>
    <cellStyle name="Vsota 2 4 2 4 2" xfId="5642" xr:uid="{2A303BB1-B7AD-4C36-A941-8A5610CB96CA}"/>
    <cellStyle name="Vsota 2 4 2 4 3" xfId="7800" xr:uid="{706F9A93-16C7-4107-89B1-C1DDD87CB6A3}"/>
    <cellStyle name="Vsota 2 4 2 4 4" xfId="9227" xr:uid="{5549A54B-F4E9-4613-A7CB-FCA5AE316F8B}"/>
    <cellStyle name="Vsota 2 4 2 5" xfId="3012" xr:uid="{00000000-0005-0000-0000-0000930C0000}"/>
    <cellStyle name="Vsota 2 4 2 5 2" xfId="6078" xr:uid="{E58A35BD-0CA2-4168-B380-19CF529C7DA8}"/>
    <cellStyle name="Vsota 2 4 2 5 3" xfId="8236" xr:uid="{29BD4035-0332-4749-B910-5CBB7D50AF71}"/>
    <cellStyle name="Vsota 2 4 2 5 4" xfId="9123" xr:uid="{99852A74-F4DD-4FC2-AE09-FAA726C201A6}"/>
    <cellStyle name="Vsota 2 4 2 6" xfId="2902" xr:uid="{00000000-0005-0000-0000-0000940C0000}"/>
    <cellStyle name="Vsota 2 4 2 6 2" xfId="5968" xr:uid="{422F21CA-C52C-48D1-B6B1-98748E9739A8}"/>
    <cellStyle name="Vsota 2 4 2 6 3" xfId="8126" xr:uid="{7C928407-A2B2-4E43-84D3-EA7C76D8684F}"/>
    <cellStyle name="Vsota 2 4 2 6 4" xfId="8727" xr:uid="{4FFAE6D5-3100-4C84-8E2F-E51BAA605C60}"/>
    <cellStyle name="Vsota 2 4 2 7" xfId="3118" xr:uid="{00000000-0005-0000-0000-0000950C0000}"/>
    <cellStyle name="Vsota 2 4 2 7 2" xfId="6184" xr:uid="{320698B4-BA95-45C1-996A-9A8939F532F5}"/>
    <cellStyle name="Vsota 2 4 2 7 3" xfId="8342" xr:uid="{279F05D8-C5D4-4214-B700-2B31BF6CC0FD}"/>
    <cellStyle name="Vsota 2 4 2 7 4" xfId="7075" xr:uid="{C57F906C-7257-4279-A8FE-79C307ECFD97}"/>
    <cellStyle name="Vsota 2 4 2 8" xfId="4644" xr:uid="{75E97D63-E308-4B6F-A1E9-A5EF0500F986}"/>
    <cellStyle name="Vsota 2 4 2 9" xfId="7060" xr:uid="{769BA2CC-5AE8-4DC0-9640-15F51BBF993F}"/>
    <cellStyle name="Vsota 2 4 3" xfId="2117" xr:uid="{00000000-0005-0000-0000-0000960C0000}"/>
    <cellStyle name="Vsota 2 4 3 10" xfId="7090" xr:uid="{9974F2D0-BCB4-436B-9E25-C2F0D698725F}"/>
    <cellStyle name="Vsota 2 4 3 2" xfId="2173" xr:uid="{00000000-0005-0000-0000-0000970C0000}"/>
    <cellStyle name="Vsota 2 4 3 2 2" xfId="5239" xr:uid="{0DEC9A97-6BD2-4C44-AAC2-D9E6E121628F}"/>
    <cellStyle name="Vsota 2 4 3 2 3" xfId="7397" xr:uid="{37A9EE7F-F147-4234-AAB9-9502760ED6AB}"/>
    <cellStyle name="Vsota 2 4 3 2 4" xfId="3346" xr:uid="{20219714-76EB-452D-B697-9236A6F4C5A9}"/>
    <cellStyle name="Vsota 2 4 3 3" xfId="2831" xr:uid="{00000000-0005-0000-0000-0000980C0000}"/>
    <cellStyle name="Vsota 2 4 3 3 2" xfId="5897" xr:uid="{9FA3B8DE-C683-425C-BB6C-ACFD85DB06A4}"/>
    <cellStyle name="Vsota 2 4 3 3 3" xfId="8055" xr:uid="{3A266D2C-2F50-4DD6-8BE3-21A2AE7E6BEC}"/>
    <cellStyle name="Vsota 2 4 3 3 4" xfId="8563" xr:uid="{108BAF21-9B19-4404-B197-C74D64C81420}"/>
    <cellStyle name="Vsota 2 4 3 4" xfId="2935" xr:uid="{00000000-0005-0000-0000-0000990C0000}"/>
    <cellStyle name="Vsota 2 4 3 4 2" xfId="6001" xr:uid="{872418CF-58AA-4316-8327-571631BA3E5D}"/>
    <cellStyle name="Vsota 2 4 3 4 3" xfId="8159" xr:uid="{683E4B63-483B-46AA-9921-068A0EF8AE31}"/>
    <cellStyle name="Vsota 2 4 3 4 4" xfId="6354" xr:uid="{9C0F5DC6-EC80-4172-90A1-2F10FF1E880A}"/>
    <cellStyle name="Vsota 2 4 3 5" xfId="3058" xr:uid="{00000000-0005-0000-0000-00009A0C0000}"/>
    <cellStyle name="Vsota 2 4 3 5 2" xfId="6124" xr:uid="{D2B1FD13-9781-45C8-8C37-0A4AA6699FF7}"/>
    <cellStyle name="Vsota 2 4 3 5 3" xfId="8282" xr:uid="{57966889-C8B9-438F-8983-897B1F0FFC93}"/>
    <cellStyle name="Vsota 2 4 3 5 4" xfId="9039" xr:uid="{7D090534-F358-4575-86CB-150C36DFE873}"/>
    <cellStyle name="Vsota 2 4 3 6" xfId="2334" xr:uid="{00000000-0005-0000-0000-00009B0C0000}"/>
    <cellStyle name="Vsota 2 4 3 6 2" xfId="5400" xr:uid="{885CD5F9-71D4-4E0B-A373-DF5132B40CC3}"/>
    <cellStyle name="Vsota 2 4 3 6 3" xfId="7558" xr:uid="{B98682E6-B032-49BD-B2E8-E1E8B3240A1F}"/>
    <cellStyle name="Vsota 2 4 3 6 4" xfId="7235" xr:uid="{8BD5F7EF-CB18-4F04-8C9B-ACD84D93BC10}"/>
    <cellStyle name="Vsota 2 4 3 7" xfId="3207" xr:uid="{00000000-0005-0000-0000-00009C0C0000}"/>
    <cellStyle name="Vsota 2 4 3 7 2" xfId="6273" xr:uid="{8F39512A-83A3-4E5E-87F3-4313CEF04209}"/>
    <cellStyle name="Vsota 2 4 3 7 3" xfId="8431" xr:uid="{2469857B-C47C-4EE0-8030-E8CC797C54FB}"/>
    <cellStyle name="Vsota 2 4 3 7 4" xfId="8508" xr:uid="{EAF86E3F-8D92-4575-8FA1-0ACA1CD862DE}"/>
    <cellStyle name="Vsota 2 4 3 8" xfId="5183" xr:uid="{563CAB8E-5403-4665-A8EC-E391A85ADE7B}"/>
    <cellStyle name="Vsota 2 4 3 9" xfId="7341" xr:uid="{49FAA7E2-9B2A-4442-80F1-EABC59E44540}"/>
    <cellStyle name="Vsota 2 4 4" xfId="2163" xr:uid="{00000000-0005-0000-0000-00009D0C0000}"/>
    <cellStyle name="Vsota 2 4 4 10" xfId="3263" xr:uid="{1C63589B-5FBD-46A2-995D-9E93705C6098}"/>
    <cellStyle name="Vsota 2 4 4 2" xfId="2767" xr:uid="{00000000-0005-0000-0000-00009E0C0000}"/>
    <cellStyle name="Vsota 2 4 4 2 2" xfId="5833" xr:uid="{379BC675-D545-4565-8399-08D26E13454D}"/>
    <cellStyle name="Vsota 2 4 4 2 3" xfId="7991" xr:uid="{E905B319-4F58-415D-B7FD-A665FACC5A0C}"/>
    <cellStyle name="Vsota 2 4 4 2 4" xfId="9033" xr:uid="{B5F36E94-EFA8-474E-9BCB-275D0B56DE44}"/>
    <cellStyle name="Vsota 2 4 4 3" xfId="2877" xr:uid="{00000000-0005-0000-0000-00009F0C0000}"/>
    <cellStyle name="Vsota 2 4 4 3 2" xfId="5943" xr:uid="{6948ACF3-8B99-472C-B6D3-701917FB2163}"/>
    <cellStyle name="Vsota 2 4 4 3 3" xfId="8101" xr:uid="{79E448A6-7CCC-4292-A943-A69531D46D4C}"/>
    <cellStyle name="Vsota 2 4 4 3 4" xfId="7012" xr:uid="{8A67AFB5-CEB8-4F3D-96D4-50D20058B4E5}"/>
    <cellStyle name="Vsota 2 4 4 4" xfId="2981" xr:uid="{00000000-0005-0000-0000-0000A00C0000}"/>
    <cellStyle name="Vsota 2 4 4 4 2" xfId="6047" xr:uid="{A4A03985-79E8-4A5B-B4EB-E796A4F20757}"/>
    <cellStyle name="Vsota 2 4 4 4 3" xfId="8205" xr:uid="{E0D3E254-640C-4D8C-B121-0FC45999DF30}"/>
    <cellStyle name="Vsota 2 4 4 4 4" xfId="3277" xr:uid="{720708AD-94FD-4CAB-B996-A3BD9A286672}"/>
    <cellStyle name="Vsota 2 4 4 5" xfId="3104" xr:uid="{00000000-0005-0000-0000-0000A10C0000}"/>
    <cellStyle name="Vsota 2 4 4 5 2" xfId="6170" xr:uid="{C552FFBF-8D2B-44B5-94D6-0400C4EC66E8}"/>
    <cellStyle name="Vsota 2 4 4 5 3" xfId="8328" xr:uid="{3109E6B1-5327-4DBE-A536-A0D4FCC7E176}"/>
    <cellStyle name="Vsota 2 4 4 5 4" xfId="7281" xr:uid="{E735EA93-3050-4082-955B-2D77E32414E0}"/>
    <cellStyle name="Vsota 2 4 4 6" xfId="3176" xr:uid="{00000000-0005-0000-0000-0000A20C0000}"/>
    <cellStyle name="Vsota 2 4 4 6 2" xfId="6242" xr:uid="{2DA8A0D6-6D05-42EB-8DB0-C81DD27772E2}"/>
    <cellStyle name="Vsota 2 4 4 6 3" xfId="8400" xr:uid="{676913B5-3A79-4CB0-9259-28EE5A2E4F71}"/>
    <cellStyle name="Vsota 2 4 4 6 4" xfId="7219" xr:uid="{530360D9-5D42-43A9-9621-875A26DEB542}"/>
    <cellStyle name="Vsota 2 4 4 7" xfId="3253" xr:uid="{00000000-0005-0000-0000-0000A30C0000}"/>
    <cellStyle name="Vsota 2 4 4 7 2" xfId="6319" xr:uid="{46C4733B-9804-4CD5-8E6A-F8B909905B60}"/>
    <cellStyle name="Vsota 2 4 4 7 3" xfId="8477" xr:uid="{E65660E0-D27F-4935-B137-AD87F8FDF2A0}"/>
    <cellStyle name="Vsota 2 4 4 7 4" xfId="7163" xr:uid="{40FE19EA-4390-4AC1-8B18-656DB1BC43E8}"/>
    <cellStyle name="Vsota 2 4 4 8" xfId="5229" xr:uid="{11A996C1-6AF3-4263-8A5B-85989C80A786}"/>
    <cellStyle name="Vsota 2 4 4 9" xfId="7387" xr:uid="{EBDA01C3-B7D4-4D96-8F67-398621339353}"/>
    <cellStyle name="Vsota 2 4 5" xfId="1144" xr:uid="{00000000-0005-0000-0000-0000A40C0000}"/>
    <cellStyle name="Vsota 2 4 5 2" xfId="4211" xr:uid="{88E93728-C041-4F51-89C5-BD708E7C10E9}"/>
    <cellStyle name="Vsota 2 4 5 3" xfId="6809" xr:uid="{08A92FDE-F702-4420-82E5-DB42995E0659}"/>
    <cellStyle name="Vsota 2 4 5 4" xfId="8541" xr:uid="{5CDD3B16-EA5F-4049-B272-623F7BC1FE4F}"/>
    <cellStyle name="Vsota 2 4 6" xfId="2263" xr:uid="{00000000-0005-0000-0000-0000A50C0000}"/>
    <cellStyle name="Vsota 2 4 6 2" xfId="5329" xr:uid="{C7348AEC-D619-4E71-BC4B-30DA959CF33D}"/>
    <cellStyle name="Vsota 2 4 6 3" xfId="7487" xr:uid="{B33BCFD8-7DD9-463A-B485-DE2A87EC2BF7}"/>
    <cellStyle name="Vsota 2 4 6 4" xfId="6669" xr:uid="{5DD23100-618C-4473-BF91-82C96C0AB569}"/>
    <cellStyle name="Vsota 2 4 7" xfId="2408" xr:uid="{00000000-0005-0000-0000-0000A60C0000}"/>
    <cellStyle name="Vsota 2 4 7 2" xfId="5474" xr:uid="{BAE21EDA-CE3A-44E0-BADD-69A2239A74DB}"/>
    <cellStyle name="Vsota 2 4 7 3" xfId="7632" xr:uid="{038FB4D3-DD0A-4A5D-A640-C945DECCBFE2}"/>
    <cellStyle name="Vsota 2 4 7 4" xfId="6479" xr:uid="{E2B537F4-D419-448A-9DCB-14E59FF1C878}"/>
    <cellStyle name="Vsota 2 4 8" xfId="3017" xr:uid="{00000000-0005-0000-0000-0000A70C0000}"/>
    <cellStyle name="Vsota 2 4 8 2" xfId="6083" xr:uid="{69DCC612-4CBC-4034-9A85-6DF5ACCC37FF}"/>
    <cellStyle name="Vsota 2 4 8 3" xfId="8241" xr:uid="{8454AF99-3BA7-4711-AB37-7CFB4C014F76}"/>
    <cellStyle name="Vsota 2 4 8 4" xfId="3580" xr:uid="{A233A702-3B54-4E79-B5BA-C7C8689392D4}"/>
    <cellStyle name="Vsota 2 4 9" xfId="3641" xr:uid="{EE608789-DF71-4F63-A7FB-0DD79C8FCF16}"/>
    <cellStyle name="Vsota 2 5" xfId="1357" xr:uid="{00000000-0005-0000-0000-0000A80C0000}"/>
    <cellStyle name="Vsota 2 5 10" xfId="3267" xr:uid="{163EF2D5-B39B-4075-840F-63B04A377DCB}"/>
    <cellStyle name="Vsota 2 5 2" xfId="2412" xr:uid="{00000000-0005-0000-0000-0000A90C0000}"/>
    <cellStyle name="Vsota 2 5 2 2" xfId="5478" xr:uid="{48F860A7-2716-4A48-B900-A0B7537E7565}"/>
    <cellStyle name="Vsota 2 5 2 3" xfId="7636" xr:uid="{CD3E3FCF-4CD2-406E-AE2D-C2C677BB0F75}"/>
    <cellStyle name="Vsota 2 5 2 4" xfId="7200" xr:uid="{52AAED14-0416-474E-AD12-CD86F8BEC5D0}"/>
    <cellStyle name="Vsota 2 5 3" xfId="2185" xr:uid="{00000000-0005-0000-0000-0000AA0C0000}"/>
    <cellStyle name="Vsota 2 5 3 2" xfId="5251" xr:uid="{618EEEB6-32D3-425E-B062-F31F6727E7DB}"/>
    <cellStyle name="Vsota 2 5 3 3" xfId="7409" xr:uid="{0A0D5B07-D496-463D-B221-E50D712D09EB}"/>
    <cellStyle name="Vsota 2 5 3 4" xfId="6369" xr:uid="{6CE70A46-DDC6-43D3-88D7-9F7EFF2E55E3}"/>
    <cellStyle name="Vsota 2 5 4" xfId="2798" xr:uid="{00000000-0005-0000-0000-0000AB0C0000}"/>
    <cellStyle name="Vsota 2 5 4 2" xfId="5864" xr:uid="{A25CEDA3-0BCF-45A6-B00B-B8BEE38B8793}"/>
    <cellStyle name="Vsota 2 5 4 3" xfId="8022" xr:uid="{26DA9BFA-A885-4A86-8661-7C032E0EDC1F}"/>
    <cellStyle name="Vsota 2 5 4 4" xfId="8547" xr:uid="{387AEC5F-2AE0-4D74-9CCD-D7B8E512FE5F}"/>
    <cellStyle name="Vsota 2 5 5" xfId="2276" xr:uid="{00000000-0005-0000-0000-0000AC0C0000}"/>
    <cellStyle name="Vsota 2 5 5 2" xfId="5342" xr:uid="{81CE5774-E86F-47B0-9154-E4389DB4B146}"/>
    <cellStyle name="Vsota 2 5 5 3" xfId="7500" xr:uid="{166B505B-24D1-460D-9FD2-077337921F32}"/>
    <cellStyle name="Vsota 2 5 5 4" xfId="8997" xr:uid="{79CB75C0-76D2-4FB9-A58F-5817FFA6AC26}"/>
    <cellStyle name="Vsota 2 5 6" xfId="2515" xr:uid="{00000000-0005-0000-0000-0000AD0C0000}"/>
    <cellStyle name="Vsota 2 5 6 2" xfId="5581" xr:uid="{38420D78-6D2F-4417-AE20-B5433C9B0940}"/>
    <cellStyle name="Vsota 2 5 6 3" xfId="7739" xr:uid="{1C876294-1780-473C-A0EF-AF53734C123A}"/>
    <cellStyle name="Vsota 2 5 6 4" xfId="7224" xr:uid="{8608A3B0-A91D-4AA9-8BBC-355ED5C3AE26}"/>
    <cellStyle name="Vsota 2 5 7" xfId="3148" xr:uid="{00000000-0005-0000-0000-0000AE0C0000}"/>
    <cellStyle name="Vsota 2 5 7 2" xfId="6214" xr:uid="{F345D950-5E5F-4402-B776-4F485A1A2A61}"/>
    <cellStyle name="Vsota 2 5 7 3" xfId="8372" xr:uid="{3FD4B22A-F4E7-446E-9E04-9D8EC351607E}"/>
    <cellStyle name="Vsota 2 5 7 4" xfId="8746" xr:uid="{7EF6F94F-2F37-4626-A6A2-256C196062E5}"/>
    <cellStyle name="Vsota 2 5 8" xfId="4424" xr:uid="{A004E39F-907C-42DD-A026-0E67EC80453E}"/>
    <cellStyle name="Vsota 2 5 9" xfId="6933" xr:uid="{48ED33B7-87B6-4CF0-ACFA-57C91CFD2EA0}"/>
    <cellStyle name="Vsota 2 6" xfId="1354" xr:uid="{00000000-0005-0000-0000-0000AF0C0000}"/>
    <cellStyle name="Vsota 2 6 10" xfId="7279" xr:uid="{D6062A1D-66C6-4968-A921-B03693F8CD26}"/>
    <cellStyle name="Vsota 2 6 2" xfId="2648" xr:uid="{00000000-0005-0000-0000-0000B00C0000}"/>
    <cellStyle name="Vsota 2 6 2 2" xfId="5714" xr:uid="{F4804D27-1AC2-40D1-B0B4-BECC13E5EC40}"/>
    <cellStyle name="Vsota 2 6 2 3" xfId="7872" xr:uid="{FFDEA171-D353-4AF6-92BD-7C9ADC5B3FD0}"/>
    <cellStyle name="Vsota 2 6 2 4" xfId="9006" xr:uid="{71C06E18-F2D8-4A79-B62C-7659EC5353F7}"/>
    <cellStyle name="Vsota 2 6 3" xfId="2481" xr:uid="{00000000-0005-0000-0000-0000B10C0000}"/>
    <cellStyle name="Vsota 2 6 3 2" xfId="5547" xr:uid="{C2BFBE04-A83F-4C7B-AE6C-8B102F21B131}"/>
    <cellStyle name="Vsota 2 6 3 3" xfId="7705" xr:uid="{77EBEDC1-BA37-422C-A752-ACA134B3BFBA}"/>
    <cellStyle name="Vsota 2 6 3 4" xfId="3540" xr:uid="{75C214D6-EA64-4173-BD5D-AF9CDACF7B74}"/>
    <cellStyle name="Vsota 2 6 4" xfId="2695" xr:uid="{00000000-0005-0000-0000-0000B20C0000}"/>
    <cellStyle name="Vsota 2 6 4 2" xfId="5761" xr:uid="{5DAD7DCF-5A93-48BE-96AF-0D783D57BC91}"/>
    <cellStyle name="Vsota 2 6 4 3" xfId="7919" xr:uid="{95616203-6661-4E78-BCA4-9FB3B680AA2A}"/>
    <cellStyle name="Vsota 2 6 4 4" xfId="7256" xr:uid="{B6E2AB37-1374-4299-93AE-40084F055AC5}"/>
    <cellStyle name="Vsota 2 6 5" xfId="2588" xr:uid="{00000000-0005-0000-0000-0000B30C0000}"/>
    <cellStyle name="Vsota 2 6 5 2" xfId="5654" xr:uid="{4C605A05-64C3-4EC2-B7D7-B5F77D98D230}"/>
    <cellStyle name="Vsota 2 6 5 3" xfId="7812" xr:uid="{E3B94977-303F-4241-A5E4-FA19AAF15124}"/>
    <cellStyle name="Vsota 2 6 5 4" xfId="6954" xr:uid="{25578460-07B2-417A-B29E-26105FD41C3D}"/>
    <cellStyle name="Vsota 2 6 6" xfId="1103" xr:uid="{00000000-0005-0000-0000-0000B40C0000}"/>
    <cellStyle name="Vsota 2 6 6 2" xfId="4170" xr:uid="{1E5B2A62-EC89-4E88-A951-A3C74B07C7D4}"/>
    <cellStyle name="Vsota 2 6 6 3" xfId="6770" xr:uid="{6E16EB63-20FC-42C0-B5F1-2106D532B381}"/>
    <cellStyle name="Vsota 2 6 6 4" xfId="7319" xr:uid="{89666DEA-8FE4-4ECC-9AF9-A3496C2817D3}"/>
    <cellStyle name="Vsota 2 6 7" xfId="2429" xr:uid="{00000000-0005-0000-0000-0000B50C0000}"/>
    <cellStyle name="Vsota 2 6 7 2" xfId="5495" xr:uid="{FD4BF965-7EF3-4108-BECE-AE6FFF4B88E8}"/>
    <cellStyle name="Vsota 2 6 7 3" xfId="7653" xr:uid="{4132F935-A8F6-454A-89A6-6480D54507BA}"/>
    <cellStyle name="Vsota 2 6 7 4" xfId="8537" xr:uid="{5C84C567-BD9D-473F-B503-699307BBDBE2}"/>
    <cellStyle name="Vsota 2 6 8" xfId="4421" xr:uid="{53A45314-1971-418E-988D-8F124BA2671F}"/>
    <cellStyle name="Vsota 2 6 9" xfId="6930" xr:uid="{87CC58D9-A9FB-4ACD-917E-35F63DA2F44F}"/>
    <cellStyle name="Vsota 2 7" xfId="2152" xr:uid="{00000000-0005-0000-0000-0000B60C0000}"/>
    <cellStyle name="Vsota 2 7 10" xfId="8901" xr:uid="{1779319F-A01E-4FFC-96EA-073E55812C56}"/>
    <cellStyle name="Vsota 2 7 2" xfId="2756" xr:uid="{00000000-0005-0000-0000-0000B70C0000}"/>
    <cellStyle name="Vsota 2 7 2 2" xfId="5822" xr:uid="{762FB592-8DD1-41D4-B01B-E99D93E234EC}"/>
    <cellStyle name="Vsota 2 7 2 3" xfId="7980" xr:uid="{498D6AB4-8AED-41A9-999E-5A27850DA1C7}"/>
    <cellStyle name="Vsota 2 7 2 4" xfId="8793" xr:uid="{AEA7312F-4742-4ECC-B97E-BAA48F3034C4}"/>
    <cellStyle name="Vsota 2 7 3" xfId="2866" xr:uid="{00000000-0005-0000-0000-0000B80C0000}"/>
    <cellStyle name="Vsota 2 7 3 2" xfId="5932" xr:uid="{5692B463-5955-41B1-90E2-9D7604427503}"/>
    <cellStyle name="Vsota 2 7 3 3" xfId="8090" xr:uid="{A83B97CD-2A73-4A0A-9718-CF458C21B21B}"/>
    <cellStyle name="Vsota 2 7 3 4" xfId="8538" xr:uid="{B53841DC-F20E-4D55-B32D-8EAB19C19126}"/>
    <cellStyle name="Vsota 2 7 4" xfId="2970" xr:uid="{00000000-0005-0000-0000-0000B90C0000}"/>
    <cellStyle name="Vsota 2 7 4 2" xfId="6036" xr:uid="{65FB2A5E-D4F4-41E8-8F78-F462B6233D4A}"/>
    <cellStyle name="Vsota 2 7 4 3" xfId="8194" xr:uid="{CB85BD76-411C-4CFC-8D47-2F804BAABF7B}"/>
    <cellStyle name="Vsota 2 7 4 4" xfId="8832" xr:uid="{ABAFBD72-D557-4681-A50F-2E46D44705AF}"/>
    <cellStyle name="Vsota 2 7 5" xfId="3093" xr:uid="{00000000-0005-0000-0000-0000BA0C0000}"/>
    <cellStyle name="Vsota 2 7 5 2" xfId="6159" xr:uid="{7F8F733C-F799-4C4C-814D-9352970D99D8}"/>
    <cellStyle name="Vsota 2 7 5 3" xfId="8317" xr:uid="{4464B0B8-BF2F-47F2-B528-8EEB31F974A2}"/>
    <cellStyle name="Vsota 2 7 5 4" xfId="8680" xr:uid="{9A738FED-5DCF-4088-A71D-50C39431EF90}"/>
    <cellStyle name="Vsota 2 7 6" xfId="3165" xr:uid="{00000000-0005-0000-0000-0000BB0C0000}"/>
    <cellStyle name="Vsota 2 7 6 2" xfId="6231" xr:uid="{13ACD6F2-880E-412A-8B38-4B99E3B2421A}"/>
    <cellStyle name="Vsota 2 7 6 3" xfId="8389" xr:uid="{EBB40F36-BF88-44E4-A889-8804C0F653FE}"/>
    <cellStyle name="Vsota 2 7 6 4" xfId="6882" xr:uid="{960F5C24-6696-4025-AA8C-1B3D4FB6B317}"/>
    <cellStyle name="Vsota 2 7 7" xfId="3242" xr:uid="{00000000-0005-0000-0000-0000BC0C0000}"/>
    <cellStyle name="Vsota 2 7 7 2" xfId="6308" xr:uid="{B0B03C15-619D-45D9-88C5-BF0C08E84D41}"/>
    <cellStyle name="Vsota 2 7 7 3" xfId="8466" xr:uid="{F480E564-F85D-4D29-8A33-88E4E6532DBE}"/>
    <cellStyle name="Vsota 2 7 7 4" xfId="3571" xr:uid="{1243EE04-6193-40AF-83E6-95B4DBDD42FF}"/>
    <cellStyle name="Vsota 2 7 8" xfId="5218" xr:uid="{6B236D0B-EDB9-496B-A694-993498A9E8FB}"/>
    <cellStyle name="Vsota 2 7 9" xfId="7376" xr:uid="{4E8DB673-E3A6-418A-A8B0-B8208B0D6904}"/>
    <cellStyle name="Vsota 2 8" xfId="831" xr:uid="{00000000-0005-0000-0000-0000BD0C0000}"/>
    <cellStyle name="Vsota 2 8 2" xfId="3898" xr:uid="{348704AF-2926-46DF-B493-5F0237928B04}"/>
    <cellStyle name="Vsota 2 8 3" xfId="6581" xr:uid="{2646E891-E0C9-457A-8A94-9901B0BB505D}"/>
    <cellStyle name="Vsota 2 8 4" xfId="7241" xr:uid="{CD33FCDB-596D-4C79-9CB0-CC825ECF9911}"/>
    <cellStyle name="Vsota 2 9" xfId="824" xr:uid="{00000000-0005-0000-0000-0000BE0C0000}"/>
    <cellStyle name="Vsota 2 9 2" xfId="3891" xr:uid="{3835A534-871B-4373-ACBC-BDAEA96CF4E4}"/>
    <cellStyle name="Vsota 2 9 3" xfId="6574" xr:uid="{EFBCB50C-EE1F-47B9-8DA9-A1998FE8384B}"/>
    <cellStyle name="Vsota 2 9 4" xfId="7289" xr:uid="{8E22239F-8349-4557-A78D-EF7B48FDC73A}"/>
    <cellStyle name="Warning Text" xfId="49" xr:uid="{00000000-0005-0000-0000-0000BF0C0000}"/>
    <cellStyle name="Warning Text 2" xfId="559" xr:uid="{00000000-0005-0000-0000-0000C00C0000}"/>
  </cellStyles>
  <dxfs count="94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21" totalsRowCount="1" headerRowDxfId="939" dataDxfId="937" headerRowBorderDxfId="938" tableBorderDxfId="936" totalsRowBorderDxfId="935">
  <tableColumns count="21">
    <tableColumn id="1" xr3:uid="{00000000-0010-0000-0000-000001000000}" name="Zap. št." totalsRowLabel="Vsota" dataDxfId="934" totalsRowDxfId="933"/>
    <tableColumn id="2" xr3:uid="{00000000-0010-0000-0000-000002000000}" name="Tehnična specifikacija živila (stolpec 2, 2a, 2b, 2c)" dataDxfId="932" totalsRowDxfId="931"/>
    <tableColumn id="3" xr3:uid="{00000000-0010-0000-0000-000003000000}" name="ZAHTEVANO PAKIRANJE                    Masa/volumen" dataDxfId="930" totalsRowDxfId="929"/>
    <tableColumn id="4" xr3:uid="{00000000-0010-0000-0000-000004000000}" name=" ZAHTEVANO PAKIRANJE       Enota" dataDxfId="928" totalsRowDxfId="927"/>
    <tableColumn id="21" xr3:uid="{00000000-0010-0000-0000-000015000000}" name="ZAHTEVANA SHEMA KAKOVOSTI" dataDxfId="926" totalsRowDxfId="925"/>
    <tableColumn id="5" xr3:uid="{00000000-0010-0000-0000-000005000000}" name="Okvirna količina" dataDxfId="924" totalsRowDxfId="923" dataCellStyle="Valuta"/>
    <tableColumn id="6" xr3:uid="{00000000-0010-0000-0000-000006000000}" name="Enota mere količine" dataDxfId="922" totalsRowDxfId="921"/>
    <tableColumn id="7" xr3:uid="{00000000-0010-0000-0000-000007000000}" name="Preračunana masa/volumen/kos na enoto kg" totalsRowFunction="sum" dataDxfId="920" totalsRowDxfId="919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918" totalsRowDxfId="917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916" totalsRowDxfId="915" dataCellStyle="Valuta"/>
    <tableColumn id="10" xr3:uid="{00000000-0010-0000-0000-00000A000000}" name="BLAGOVNA ZNAMKA ali PROIZVAJALEC" dataDxfId="914" totalsRowDxfId="913" dataCellStyle="Valuta"/>
    <tableColumn id="11" xr3:uid="{00000000-0010-0000-0000-00000B000000}" name=" NAZIV/IME (trgovsko) ponujenega živila  " dataDxfId="912" totalsRowDxfId="911" dataCellStyle="Valuta"/>
    <tableColumn id="12" xr3:uid="{00000000-0010-0000-0000-00000C000000}" name="Dejanska masa/volumen ponujenega živila" dataDxfId="910" totalsRowDxfId="909" dataCellStyle="Valuta"/>
    <tableColumn id="13" xr3:uid="{00000000-0010-0000-0000-00000D000000}" name="cena/enota brez DDV v EUR" dataDxfId="908" totalsRowDxfId="907"/>
    <tableColumn id="14" xr3:uid="{00000000-0010-0000-0000-00000E000000}" name="Cena za dejansko maso/volumen ponujenega živila brez DDV " dataDxfId="906" totalsRowDxfId="905"/>
    <tableColumn id="15" xr3:uid="{00000000-0010-0000-0000-00000F000000}" name="Stopnja DDV (%)" dataDxfId="904" totalsRowDxfId="903"/>
    <tableColumn id="16" xr3:uid="{00000000-0010-0000-0000-000010000000}" name="Davek (EUR)" dataDxfId="902" totalsRowDxfId="901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00" totalsRowDxfId="899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98" totalsRowDxfId="897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96" totalsRowDxfId="895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94" totalsRowDxfId="893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6" totalsRowCount="1" headerRowDxfId="892" dataDxfId="890" headerRowBorderDxfId="891" tableBorderDxfId="889" totalsRowBorderDxfId="888">
  <tableColumns count="21">
    <tableColumn id="1" xr3:uid="{00000000-0010-0000-0100-000001000000}" name="Zap. št." totalsRowLabel="Vsota" dataDxfId="887" totalsRowDxfId="886"/>
    <tableColumn id="2" xr3:uid="{00000000-0010-0000-0100-000002000000}" name="Tehnična specifikacija živila (stolpec 2, 2a, 2b, 2c)" dataDxfId="885" totalsRowDxfId="884"/>
    <tableColumn id="3" xr3:uid="{00000000-0010-0000-0100-000003000000}" name="ZAHTEVANO PAKIRANJE                    Masa/volumen" dataDxfId="883" totalsRowDxfId="882"/>
    <tableColumn id="4" xr3:uid="{00000000-0010-0000-0100-000004000000}" name=" ZAHTEVANO PAKIRANJE       Enota" dataDxfId="881" totalsRowDxfId="880"/>
    <tableColumn id="21" xr3:uid="{00000000-0010-0000-0100-000015000000}" name="ZAHTEVANA SHEMA KAKOVOSTI" dataDxfId="879" totalsRowDxfId="878"/>
    <tableColumn id="5" xr3:uid="{00000000-0010-0000-0100-000005000000}" name="Okvirna količina" dataDxfId="877" totalsRowDxfId="876" dataCellStyle="Valuta"/>
    <tableColumn id="6" xr3:uid="{00000000-0010-0000-0100-000006000000}" name="Enota mere količine" dataDxfId="875" totalsRowDxfId="874"/>
    <tableColumn id="7" xr3:uid="{00000000-0010-0000-0100-000007000000}" name="Preračunana masa/volumen/kos na enoto kg" totalsRowFunction="sum" dataDxfId="873" totalsRowDxfId="872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71" totalsRowDxfId="870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69" totalsRowDxfId="868" dataCellStyle="Valuta"/>
    <tableColumn id="10" xr3:uid="{00000000-0010-0000-0100-00000A000000}" name="BLAGOVNA ZNAMKA ali PROIZVAJALEC" dataDxfId="867" totalsRowDxfId="866" dataCellStyle="Valuta"/>
    <tableColumn id="11" xr3:uid="{00000000-0010-0000-0100-00000B000000}" name=" NAZIV/IME (trgovsko) ponujenega živila  " dataDxfId="865" totalsRowDxfId="864" dataCellStyle="Valuta"/>
    <tableColumn id="12" xr3:uid="{00000000-0010-0000-0100-00000C000000}" name="Dejanska masa/volumen ponujenega živila" dataDxfId="863" totalsRowDxfId="862" dataCellStyle="Valuta"/>
    <tableColumn id="13" xr3:uid="{00000000-0010-0000-0100-00000D000000}" name="cena/enota brez DDV v EUR" dataDxfId="861" totalsRowDxfId="860"/>
    <tableColumn id="14" xr3:uid="{00000000-0010-0000-0100-00000E000000}" name="Cena za dejansko maso/volumen ponujenega živila brez DDV " dataDxfId="859" totalsRowDxfId="858"/>
    <tableColumn id="15" xr3:uid="{00000000-0010-0000-0100-00000F000000}" name="Stopnja DDV (%)" dataDxfId="857" totalsRowDxfId="856"/>
    <tableColumn id="16" xr3:uid="{00000000-0010-0000-0100-000010000000}" name="Davek (EUR)" dataDxfId="855" totalsRowDxfId="854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53" totalsRowDxfId="852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51" totalsRowDxfId="850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49" totalsRowDxfId="848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847" totalsRowDxfId="846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50" totalsRowCount="1" headerRowDxfId="845" dataDxfId="843" headerRowBorderDxfId="844" tableBorderDxfId="842" totalsRowBorderDxfId="841">
  <tableColumns count="21">
    <tableColumn id="1" xr3:uid="{00000000-0010-0000-0200-000001000000}" name="Zap. št." totalsRowLabel="Vsota" dataDxfId="840" totalsRowDxfId="839"/>
    <tableColumn id="2" xr3:uid="{00000000-0010-0000-0200-000002000000}" name="Tehnična specifikacija živila (stolpec 2, 2a, 2b, 2c)" dataDxfId="838" totalsRowDxfId="837"/>
    <tableColumn id="3" xr3:uid="{00000000-0010-0000-0200-000003000000}" name="ZAHTEVANO PAKIRANJE                    Masa/volumen" dataDxfId="836" totalsRowDxfId="835"/>
    <tableColumn id="4" xr3:uid="{00000000-0010-0000-0200-000004000000}" name=" ZAHTEVANO PAKIRANJE       Enota" dataDxfId="834" totalsRowDxfId="833"/>
    <tableColumn id="21" xr3:uid="{00000000-0010-0000-0200-000015000000}" name="ZAHTEVANA SHEMA KAKOVOSTI" dataDxfId="832" totalsRowDxfId="831"/>
    <tableColumn id="5" xr3:uid="{00000000-0010-0000-0200-000005000000}" name="Okvirna količina" dataDxfId="830" totalsRowDxfId="829" dataCellStyle="Valuta"/>
    <tableColumn id="6" xr3:uid="{00000000-0010-0000-0200-000006000000}" name="Enota mere količine" dataDxfId="828" totalsRowDxfId="827"/>
    <tableColumn id="7" xr3:uid="{00000000-0010-0000-0200-000007000000}" name="Preračunana masa/volumen/kos na enoto kg" totalsRowFunction="sum" dataDxfId="826" totalsRowDxfId="825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824" totalsRowDxfId="823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822" totalsRowDxfId="821" dataCellStyle="Valuta"/>
    <tableColumn id="10" xr3:uid="{00000000-0010-0000-0200-00000A000000}" name="BLAGOVNA ZNAMKA ali PROIZVAJALEC" dataDxfId="820" totalsRowDxfId="819" dataCellStyle="Valuta"/>
    <tableColumn id="11" xr3:uid="{00000000-0010-0000-0200-00000B000000}" name=" NAZIV/IME (trgovsko) ponujenega živila  " dataDxfId="818" totalsRowDxfId="817" dataCellStyle="Valuta"/>
    <tableColumn id="12" xr3:uid="{00000000-0010-0000-0200-00000C000000}" name="Dejanska masa/volumen ponujenega živila" dataDxfId="816" totalsRowDxfId="815" dataCellStyle="Valuta"/>
    <tableColumn id="13" xr3:uid="{00000000-0010-0000-0200-00000D000000}" name="cena/enota brez DDV v EUR" dataDxfId="814" totalsRowDxfId="813"/>
    <tableColumn id="14" xr3:uid="{00000000-0010-0000-0200-00000E000000}" name="Cena za dejansko maso/volumen ponujenega živila brez DDV " dataDxfId="812" totalsRowDxfId="811"/>
    <tableColumn id="15" xr3:uid="{00000000-0010-0000-0200-00000F000000}" name="Stopnja DDV (%)" dataDxfId="810" totalsRowDxfId="809"/>
    <tableColumn id="16" xr3:uid="{00000000-0010-0000-0200-000010000000}" name="Davek (EUR)" dataDxfId="808" totalsRowDxfId="807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806" totalsRowDxfId="805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04" totalsRowDxfId="803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02" totalsRowDxfId="801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800" totalsRowDxfId="799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31" totalsRowCount="1" headerRowDxfId="798" dataDxfId="796" headerRowBorderDxfId="797" tableBorderDxfId="795" totalsRowBorderDxfId="794">
  <tableColumns count="21">
    <tableColumn id="1" xr3:uid="{00000000-0010-0000-0300-000001000000}" name="Zap. št." totalsRowLabel="Vsota" dataDxfId="793" totalsRowDxfId="792"/>
    <tableColumn id="2" xr3:uid="{00000000-0010-0000-0300-000002000000}" name="Tehnična specifikacija živila (stolpec 2, 2a, 2b, 2c)" dataDxfId="791" totalsRowDxfId="790"/>
    <tableColumn id="3" xr3:uid="{00000000-0010-0000-0300-000003000000}" name="ZAHTEVANO PAKIRANJE                    Masa/volumen" dataDxfId="789" totalsRowDxfId="788"/>
    <tableColumn id="4" xr3:uid="{00000000-0010-0000-0300-000004000000}" name=" ZAHTEVANO PAKIRANJE       Enota" dataDxfId="787" totalsRowDxfId="786"/>
    <tableColumn id="21" xr3:uid="{00000000-0010-0000-0300-000015000000}" name="ZAHTEVANA SHEMA KAKOVOSTI" dataDxfId="785" totalsRowDxfId="784"/>
    <tableColumn id="5" xr3:uid="{00000000-0010-0000-0300-000005000000}" name="Okvirna količina" dataDxfId="783" totalsRowDxfId="782" dataCellStyle="Valuta"/>
    <tableColumn id="6" xr3:uid="{00000000-0010-0000-0300-000006000000}" name="Enota mere količine" dataDxfId="781" totalsRowDxfId="780"/>
    <tableColumn id="7" xr3:uid="{00000000-0010-0000-0300-000007000000}" name="Preračunana masa/volumen/kos na enoto kg" totalsRowFunction="sum" dataDxfId="779" totalsRowDxfId="778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77" totalsRowDxfId="776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75" totalsRowDxfId="774" dataCellStyle="Valuta"/>
    <tableColumn id="10" xr3:uid="{00000000-0010-0000-0300-00000A000000}" name="BLAGOVNA ZNAMKA ali PROIZVAJALEC" dataDxfId="773" totalsRowDxfId="772" dataCellStyle="Valuta"/>
    <tableColumn id="11" xr3:uid="{00000000-0010-0000-0300-00000B000000}" name=" NAZIV/IME (trgovsko) ponujenega živila  " dataDxfId="771" totalsRowDxfId="770" dataCellStyle="Valuta"/>
    <tableColumn id="12" xr3:uid="{00000000-0010-0000-0300-00000C000000}" name="Dejanska masa/volumen ponujenega živila" dataDxfId="769" totalsRowDxfId="768" dataCellStyle="Valuta"/>
    <tableColumn id="13" xr3:uid="{00000000-0010-0000-0300-00000D000000}" name="cena/enota brez DDV v EUR" dataDxfId="767" totalsRowDxfId="766"/>
    <tableColumn id="14" xr3:uid="{00000000-0010-0000-0300-00000E000000}" name="Cena za dejansko maso/volumen ponujenega živila brez DDV " dataDxfId="765" totalsRowDxfId="764"/>
    <tableColumn id="15" xr3:uid="{00000000-0010-0000-0300-00000F000000}" name="Stopnja DDV (%)" dataDxfId="763" totalsRowDxfId="762"/>
    <tableColumn id="16" xr3:uid="{00000000-0010-0000-0300-000010000000}" name="Davek (EUR)" dataDxfId="761" totalsRowDxfId="760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59" totalsRowDxfId="758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57" totalsRowDxfId="756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55" totalsRowDxfId="754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34" totalsRowCount="1" headerRowDxfId="751" dataDxfId="749" headerRowBorderDxfId="750" tableBorderDxfId="748" totalsRowBorderDxfId="747">
  <tableColumns count="21">
    <tableColumn id="1" xr3:uid="{00000000-0010-0000-0400-000001000000}" name="Zap. št." totalsRowLabel="Vsota" dataDxfId="746" totalsRowDxfId="20"/>
    <tableColumn id="2" xr3:uid="{00000000-0010-0000-0400-000002000000}" name="Tehnična specifikacija živila (stolpec 2, 2a, 2b, 2c)" dataDxfId="745" totalsRowDxfId="19"/>
    <tableColumn id="3" xr3:uid="{00000000-0010-0000-0400-000003000000}" name="ZAHTEVANO PAKIRANJE                    Masa/volumen" dataDxfId="744" totalsRowDxfId="18"/>
    <tableColumn id="4" xr3:uid="{00000000-0010-0000-0400-000004000000}" name=" ZAHTEVANO PAKIRANJE       Enota" dataDxfId="743" totalsRowDxfId="17"/>
    <tableColumn id="21" xr3:uid="{00000000-0010-0000-0400-000015000000}" name="ZAHTEVANA SHEMA KAKOVOSTI" dataDxfId="742" totalsRowDxfId="16"/>
    <tableColumn id="5" xr3:uid="{00000000-0010-0000-0400-000005000000}" name="Okvirna količina" dataDxfId="741" totalsRowDxfId="15" dataCellStyle="Valuta"/>
    <tableColumn id="6" xr3:uid="{00000000-0010-0000-0400-000006000000}" name="Enota mere količine" dataDxfId="740" totalsRowDxfId="14"/>
    <tableColumn id="7" xr3:uid="{00000000-0010-0000-0400-000007000000}" name="Preračunana masa/volumen/kos na enoto kg" totalsRowFunction="sum" dataDxfId="739" totalsRowDxfId="13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738" totalsRowDxfId="12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737" totalsRowDxfId="11" dataCellStyle="Valuta"/>
    <tableColumn id="10" xr3:uid="{00000000-0010-0000-0400-00000A000000}" name="BLAGOVNA ZNAMKA ali PROIZVAJALEC" dataDxfId="736" totalsRowDxfId="10" dataCellStyle="Valuta"/>
    <tableColumn id="11" xr3:uid="{00000000-0010-0000-0400-00000B000000}" name=" NAZIV/IME (trgovsko) ponujenega živila  " dataDxfId="735" totalsRowDxfId="9" dataCellStyle="Valuta"/>
    <tableColumn id="12" xr3:uid="{00000000-0010-0000-0400-00000C000000}" name="Dejanska masa/volumen ponujenega živila" dataDxfId="734" totalsRowDxfId="8" dataCellStyle="Valuta"/>
    <tableColumn id="13" xr3:uid="{00000000-0010-0000-0400-00000D000000}" name="cena/enota brez DDV v EUR" dataDxfId="733" totalsRowDxfId="7"/>
    <tableColumn id="14" xr3:uid="{00000000-0010-0000-0400-00000E000000}" name="Cena za dejansko maso/volumen ponujenega živila brez DDV " dataDxfId="732" totalsRowDxfId="6"/>
    <tableColumn id="15" xr3:uid="{00000000-0010-0000-0400-00000F000000}" name="Stopnja DDV (%)" dataDxfId="731" totalsRowDxfId="5"/>
    <tableColumn id="16" xr3:uid="{00000000-0010-0000-0400-000010000000}" name="Davek (EUR)" dataDxfId="730" totalsRowDxfId="4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729" totalsRowDxfId="3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728" totalsRowDxfId="2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727" totalsRowDxfId="1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726" totalsRowDxfId="0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40" totalsRowCount="1" headerRowDxfId="725" dataDxfId="723" headerRowBorderDxfId="724" tableBorderDxfId="722" totalsRowBorderDxfId="721">
  <tableColumns count="21">
    <tableColumn id="1" xr3:uid="{00000000-0010-0000-0500-000001000000}" name="Zap. št." totalsRowLabel="Vsota" dataDxfId="720" totalsRowDxfId="719"/>
    <tableColumn id="2" xr3:uid="{00000000-0010-0000-0500-000002000000}" name="Tehnična specifikacija živila (stolpec 2, 2a, 2b, 2c)" dataDxfId="718" totalsRowDxfId="717"/>
    <tableColumn id="3" xr3:uid="{00000000-0010-0000-0500-000003000000}" name="ZAHTEVANO PAKIRANJE                    Masa/volumen" dataDxfId="716" totalsRowDxfId="715"/>
    <tableColumn id="4" xr3:uid="{00000000-0010-0000-0500-000004000000}" name=" ZAHTEVANO PAKIRANJE       Enota" dataDxfId="714" totalsRowDxfId="713"/>
    <tableColumn id="21" xr3:uid="{00000000-0010-0000-0500-000015000000}" name="ZAHTEVANA SHEMA KAKOVOSTI" dataDxfId="712" totalsRowDxfId="711"/>
    <tableColumn id="5" xr3:uid="{00000000-0010-0000-0500-000005000000}" name="Okvirna količina" dataDxfId="710" totalsRowDxfId="709" dataCellStyle="Valuta"/>
    <tableColumn id="6" xr3:uid="{00000000-0010-0000-0500-000006000000}" name="Enota mere količine" dataDxfId="708" totalsRowDxfId="707"/>
    <tableColumn id="7" xr3:uid="{00000000-0010-0000-0500-000007000000}" name="Preračunana masa/volumen/kos na enoto kg" totalsRowFunction="sum" dataDxfId="706" totalsRowDxfId="705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704" totalsRowDxfId="703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702" totalsRowDxfId="701" dataCellStyle="Valuta"/>
    <tableColumn id="10" xr3:uid="{00000000-0010-0000-0500-00000A000000}" name="BLAGOVNA ZNAMKA ali PROIZVAJALEC" dataDxfId="700" totalsRowDxfId="699" dataCellStyle="Valuta"/>
    <tableColumn id="11" xr3:uid="{00000000-0010-0000-0500-00000B000000}" name=" NAZIV/IME (trgovsko) ponujenega živila  " dataDxfId="698" totalsRowDxfId="697" dataCellStyle="Valuta"/>
    <tableColumn id="12" xr3:uid="{00000000-0010-0000-0500-00000C000000}" name="Dejanska masa/volumen ponujenega živila" dataDxfId="696" totalsRowDxfId="695" dataCellStyle="Valuta"/>
    <tableColumn id="13" xr3:uid="{00000000-0010-0000-0500-00000D000000}" name="cena/enota brez DDV v EUR" dataDxfId="694" totalsRowDxfId="693"/>
    <tableColumn id="14" xr3:uid="{00000000-0010-0000-0500-00000E000000}" name="Cena za dejansko maso/volumen ponujenega živila brez DDV " dataDxfId="692" totalsRowDxfId="691"/>
    <tableColumn id="15" xr3:uid="{00000000-0010-0000-0500-00000F000000}" name="Stopnja DDV (%)" dataDxfId="690" totalsRowDxfId="689"/>
    <tableColumn id="16" xr3:uid="{00000000-0010-0000-0500-000010000000}" name="Davek (EUR)" dataDxfId="688" totalsRowDxfId="687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86" totalsRowDxfId="685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84" totalsRowDxfId="683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82" totalsRowDxfId="681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80" totalsRowDxfId="679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45" totalsRowCount="1" headerRowDxfId="678" dataDxfId="676" headerRowBorderDxfId="677" tableBorderDxfId="675" totalsRowBorderDxfId="674">
  <tableColumns count="21">
    <tableColumn id="1" xr3:uid="{00000000-0010-0000-0600-000001000000}" name="Zap. št." totalsRowLabel="Vsota" dataDxfId="673" totalsRowDxfId="672"/>
    <tableColumn id="2" xr3:uid="{00000000-0010-0000-0600-000002000000}" name="Tehnična specifikacija živila (stolpec 2, 2a, 2b, 2c)" dataDxfId="671" totalsRowDxfId="670"/>
    <tableColumn id="3" xr3:uid="{00000000-0010-0000-0600-000003000000}" name="ZAHTEVANO PAKIRANJE                    Masa/volumen" dataDxfId="669" totalsRowDxfId="668"/>
    <tableColumn id="4" xr3:uid="{00000000-0010-0000-0600-000004000000}" name=" ZAHTEVANO PAKIRANJE       Enota" dataDxfId="667" totalsRowDxfId="666"/>
    <tableColumn id="21" xr3:uid="{00000000-0010-0000-0600-000015000000}" name="ZAHTEVANA SHEMA KAKOVOSTI" dataDxfId="665" totalsRowDxfId="664"/>
    <tableColumn id="5" xr3:uid="{00000000-0010-0000-0600-000005000000}" name="Okvirna količina" dataDxfId="663" totalsRowDxfId="662" dataCellStyle="Valuta"/>
    <tableColumn id="6" xr3:uid="{00000000-0010-0000-0600-000006000000}" name="Enota mere količine" dataDxfId="661" totalsRowDxfId="660"/>
    <tableColumn id="7" xr3:uid="{00000000-0010-0000-0600-000007000000}" name="Preračunana masa/volumen/kos na enoto kg" totalsRowFunction="sum" dataDxfId="659" totalsRowDxfId="658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657" totalsRowDxfId="656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655" totalsRowDxfId="654" dataCellStyle="Valuta"/>
    <tableColumn id="10" xr3:uid="{00000000-0010-0000-0600-00000A000000}" name="BLAGOVNA ZNAMKA ali PROIZVAJALEC" dataDxfId="653" totalsRowDxfId="652" dataCellStyle="Valuta"/>
    <tableColumn id="11" xr3:uid="{00000000-0010-0000-0600-00000B000000}" name=" NAZIV/IME (trgovsko) ponujenega živila  " dataDxfId="651" totalsRowDxfId="650" dataCellStyle="Valuta"/>
    <tableColumn id="12" xr3:uid="{00000000-0010-0000-0600-00000C000000}" name="Dejanska masa/volumen ponujenega živila" dataDxfId="649" totalsRowDxfId="648" dataCellStyle="Valuta"/>
    <tableColumn id="13" xr3:uid="{00000000-0010-0000-0600-00000D000000}" name="cena/enota brez DDV v EUR" dataDxfId="647" totalsRowDxfId="646"/>
    <tableColumn id="14" xr3:uid="{00000000-0010-0000-0600-00000E000000}" name="Cena za dejansko maso/volumen ponujenega živila brez DDV " dataDxfId="645" totalsRowDxfId="644"/>
    <tableColumn id="15" xr3:uid="{00000000-0010-0000-0600-00000F000000}" name="Stopnja DDV (%)" dataDxfId="643" totalsRowDxfId="642"/>
    <tableColumn id="16" xr3:uid="{00000000-0010-0000-0600-000010000000}" name="Davek (EUR)" dataDxfId="641" totalsRowDxfId="640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639" totalsRowDxfId="638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637" totalsRowDxfId="636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635" totalsRowDxfId="634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633" totalsRowDxfId="63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127" totalsRowCount="1" headerRowDxfId="631" dataDxfId="629" headerRowBorderDxfId="630" tableBorderDxfId="628" totalsRowBorderDxfId="627">
  <tableColumns count="21">
    <tableColumn id="1" xr3:uid="{00000000-0010-0000-0700-000001000000}" name="Zap. št." totalsRowLabel="Vsota" dataDxfId="626" totalsRowDxfId="625"/>
    <tableColumn id="2" xr3:uid="{00000000-0010-0000-0700-000002000000}" name="Tehnična specifikacija živila (stolpec 2, 2a, 2b, 2c)" dataDxfId="624" totalsRowDxfId="623"/>
    <tableColumn id="3" xr3:uid="{00000000-0010-0000-0700-000003000000}" name="ZAHTEVANO PAKIRANJE                    Masa/volumen" dataDxfId="622" totalsRowDxfId="621"/>
    <tableColumn id="4" xr3:uid="{00000000-0010-0000-0700-000004000000}" name=" ZAHTEVANO PAKIRANJE       Enota" dataDxfId="620" totalsRowDxfId="619"/>
    <tableColumn id="21" xr3:uid="{00000000-0010-0000-0700-000015000000}" name="ZAHTEVANA SHEMA KAKOVOSTI" dataDxfId="618" totalsRowDxfId="617"/>
    <tableColumn id="5" xr3:uid="{00000000-0010-0000-0700-000005000000}" name="Okvirna količina" dataDxfId="616" totalsRowDxfId="615" dataCellStyle="Valuta"/>
    <tableColumn id="6" xr3:uid="{00000000-0010-0000-0700-000006000000}" name="Enota mere količine" dataDxfId="614" totalsRowDxfId="613"/>
    <tableColumn id="7" xr3:uid="{00000000-0010-0000-0700-000007000000}" name="Preračunana masa/volumen/kos na enoto kg" totalsRowFunction="sum" dataDxfId="612" totalsRowDxfId="611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610" totalsRowDxfId="609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608" totalsRowDxfId="607" dataCellStyle="Valuta"/>
    <tableColumn id="10" xr3:uid="{00000000-0010-0000-0700-00000A000000}" name="BLAGOVNA ZNAMKA ali PROIZVAJALEC" dataDxfId="606" totalsRowDxfId="605" dataCellStyle="Valuta"/>
    <tableColumn id="11" xr3:uid="{00000000-0010-0000-0700-00000B000000}" name=" NAZIV/IME (trgovsko) ponujenega živila  " dataDxfId="604" totalsRowDxfId="603" dataCellStyle="Valuta"/>
    <tableColumn id="12" xr3:uid="{00000000-0010-0000-0700-00000C000000}" name="Dejanska masa/volumen ponujenega živila" dataDxfId="602" totalsRowDxfId="601" dataCellStyle="Valuta"/>
    <tableColumn id="13" xr3:uid="{00000000-0010-0000-0700-00000D000000}" name="cena/enota brez DDV v EUR" dataDxfId="600" totalsRowDxfId="599"/>
    <tableColumn id="14" xr3:uid="{00000000-0010-0000-0700-00000E000000}" name="Cena za dejansko maso/volumen ponujenega živila brez DDV " dataDxfId="598" totalsRowDxfId="597"/>
    <tableColumn id="15" xr3:uid="{00000000-0010-0000-0700-00000F000000}" name="Stopnja DDV (%)" dataDxfId="596" totalsRowDxfId="595"/>
    <tableColumn id="16" xr3:uid="{00000000-0010-0000-0700-000010000000}" name="Davek (EUR)" dataDxfId="594" totalsRowDxfId="593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92" totalsRowDxfId="591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90" totalsRowDxfId="589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88" totalsRowDxfId="587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586" totalsRowDxfId="585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86" totalsRowCount="1" headerRowDxfId="584" dataDxfId="582" headerRowBorderDxfId="583" tableBorderDxfId="581" totalsRowBorderDxfId="580">
  <tableColumns count="21">
    <tableColumn id="1" xr3:uid="{00000000-0010-0000-0800-000001000000}" name="Zap. št." totalsRowLabel="Vsota" dataDxfId="579" totalsRowDxfId="578"/>
    <tableColumn id="2" xr3:uid="{00000000-0010-0000-0800-000002000000}" name="Tehnična specifikacija živila (stolpec 2, 2a, 2b, 2c)" dataDxfId="577" totalsRowDxfId="576"/>
    <tableColumn id="3" xr3:uid="{00000000-0010-0000-0800-000003000000}" name="ZAHTEVANO PAKIRANJE                    Masa/volumen" dataDxfId="575" totalsRowDxfId="574"/>
    <tableColumn id="4" xr3:uid="{00000000-0010-0000-0800-000004000000}" name=" ZAHTEVANO PAKIRANJE       Enota" dataDxfId="573" totalsRowDxfId="572"/>
    <tableColumn id="21" xr3:uid="{00000000-0010-0000-0800-000015000000}" name="ZAHTEVANA SHEMA KAKOVOSTI" dataDxfId="571" totalsRowDxfId="570"/>
    <tableColumn id="5" xr3:uid="{00000000-0010-0000-0800-000005000000}" name="Okvirna količina" dataDxfId="569" totalsRowDxfId="568" dataCellStyle="Valuta"/>
    <tableColumn id="6" xr3:uid="{00000000-0010-0000-0800-000006000000}" name="Enota mere količine" dataDxfId="567" totalsRowDxfId="566"/>
    <tableColumn id="7" xr3:uid="{00000000-0010-0000-0800-000007000000}" name="Preračunana masa/volumen/kos na enoto kg" totalsRowFunction="sum" dataDxfId="565" totalsRowDxfId="564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563" totalsRowDxfId="562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561" totalsRowDxfId="560" dataCellStyle="Valuta"/>
    <tableColumn id="10" xr3:uid="{00000000-0010-0000-0800-00000A000000}" name="BLAGOVNA ZNAMKA ali PROIZVAJALEC" dataDxfId="559" totalsRowDxfId="558" dataCellStyle="Valuta"/>
    <tableColumn id="11" xr3:uid="{00000000-0010-0000-0800-00000B000000}" name=" NAZIV/IME (trgovsko) ponujenega živila  " dataDxfId="557" totalsRowDxfId="556" dataCellStyle="Valuta"/>
    <tableColumn id="12" xr3:uid="{00000000-0010-0000-0800-00000C000000}" name="Dejanska masa/volumen ponujenega živila" dataDxfId="555" totalsRowDxfId="554" dataCellStyle="Valuta"/>
    <tableColumn id="13" xr3:uid="{00000000-0010-0000-0800-00000D000000}" name="cena/enota brez DDV v EUR" dataDxfId="553" totalsRowDxfId="552"/>
    <tableColumn id="14" xr3:uid="{00000000-0010-0000-0800-00000E000000}" name="Cena za dejansko maso/volumen ponujenega živila brez DDV " dataDxfId="551" totalsRowDxfId="550"/>
    <tableColumn id="15" xr3:uid="{00000000-0010-0000-0800-00000F000000}" name="Stopnja DDV (%)" dataDxfId="549" totalsRowDxfId="548"/>
    <tableColumn id="16" xr3:uid="{00000000-0010-0000-0800-000010000000}" name="Davek (EUR)" dataDxfId="547" totalsRowDxfId="546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545" totalsRowDxfId="544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543" totalsRowDxfId="542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541" totalsRowDxfId="540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539" totalsRowDxfId="538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0" displayName="Sklop10" ref="A15:U39" totalsRowCount="1" headerRowDxfId="537" dataDxfId="535" headerRowBorderDxfId="536" tableBorderDxfId="534" totalsRowBorderDxfId="533">
  <tableColumns count="21">
    <tableColumn id="1" xr3:uid="{00000000-0010-0000-0A00-000001000000}" name="Zap. št." totalsRowLabel="Vsota" dataDxfId="532" totalsRowDxfId="531"/>
    <tableColumn id="2" xr3:uid="{00000000-0010-0000-0A00-000002000000}" name="Tehnična specifikacija živila (stolpec 2, 2a, 2b, 2c)" dataDxfId="530" totalsRowDxfId="529"/>
    <tableColumn id="3" xr3:uid="{00000000-0010-0000-0A00-000003000000}" name="ZAHTEVANO PAKIRANJE                    Masa/volumen" dataDxfId="528" totalsRowDxfId="527"/>
    <tableColumn id="4" xr3:uid="{00000000-0010-0000-0A00-000004000000}" name=" ZAHTEVANO PAKIRANJE       Enota" dataDxfId="526" totalsRowDxfId="525"/>
    <tableColumn id="21" xr3:uid="{00000000-0010-0000-0A00-000015000000}" name="ZAHTEVANA SHEMA KAKOVOSTI" dataDxfId="524" totalsRowDxfId="523"/>
    <tableColumn id="5" xr3:uid="{00000000-0010-0000-0A00-000005000000}" name="Okvirna količina" dataDxfId="522" totalsRowDxfId="521" dataCellStyle="Valuta"/>
    <tableColumn id="6" xr3:uid="{00000000-0010-0000-0A00-000006000000}" name="Enota mere količine" dataDxfId="520" totalsRowDxfId="519"/>
    <tableColumn id="7" xr3:uid="{00000000-0010-0000-0A00-000007000000}" name="Preračunana masa/volumen/kos na enoto kg" totalsRowFunction="sum" dataDxfId="518" totalsRowDxfId="517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A00-000008000000}" name="Živila iz shem kakovosti (kg)" totalsRowFunction="sum" dataDxfId="516" totalsRowDxfId="515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A00-000009000000}" name="Koda za naročanje" dataDxfId="514" totalsRowDxfId="513" dataCellStyle="Valuta"/>
    <tableColumn id="10" xr3:uid="{00000000-0010-0000-0A00-00000A000000}" name="BLAGOVNA ZNAMKA ali PROIZVAJALEC" dataDxfId="512" totalsRowDxfId="511" dataCellStyle="Valuta"/>
    <tableColumn id="11" xr3:uid="{00000000-0010-0000-0A00-00000B000000}" name=" NAZIV/IME (trgovsko) ponujenega živila  " dataDxfId="510" totalsRowDxfId="509" dataCellStyle="Valuta"/>
    <tableColumn id="12" xr3:uid="{00000000-0010-0000-0A00-00000C000000}" name="Dejanska masa/volumen ponujenega živila" dataDxfId="508" totalsRowDxfId="507" dataCellStyle="Valuta"/>
    <tableColumn id="13" xr3:uid="{00000000-0010-0000-0A00-00000D000000}" name="cena/enota brez DDV v EUR" dataDxfId="506" totalsRowDxfId="505"/>
    <tableColumn id="14" xr3:uid="{00000000-0010-0000-0A00-00000E000000}" name="Cena za dejansko maso/volumen ponujenega živila brez DDV " dataDxfId="504" totalsRowDxfId="503"/>
    <tableColumn id="15" xr3:uid="{00000000-0010-0000-0A00-00000F000000}" name="Stopnja DDV (%)" dataDxfId="502" totalsRowDxfId="501"/>
    <tableColumn id="16" xr3:uid="{00000000-0010-0000-0A00-000010000000}" name="Davek (EUR)" dataDxfId="500" totalsRowDxfId="499">
      <calculatedColumnFormula>+Sklop10[[#This Row],[cena/enota brez DDV v EUR]]*Sklop10[[#This Row],[Stopnja DDV (%)]]</calculatedColumnFormula>
    </tableColumn>
    <tableColumn id="17" xr3:uid="{00000000-0010-0000-0A00-000011000000}" name="Končna cena/enoto mere (EUR) z DDV" dataDxfId="498" totalsRowDxfId="497">
      <calculatedColumnFormula>+Sklop10[[#This Row],[cena/enota brez DDV v EUR]]+Sklop10[[#This Row],[Davek (EUR)]]</calculatedColumnFormula>
    </tableColumn>
    <tableColumn id="18" xr3:uid="{00000000-0010-0000-0A00-000012000000}" name="Vrednost za okvirno količino (EUR) brez DDV" totalsRowFunction="sum" dataDxfId="496" totalsRowDxfId="495">
      <calculatedColumnFormula>+Sklop10[[#This Row],[cena/enota brez DDV v EUR]]*Sklop10[[#This Row],[Okvirna količina]]</calculatedColumnFormula>
    </tableColumn>
    <tableColumn id="19" xr3:uid="{00000000-0010-0000-0A00-000013000000}" name="Vrednost za okvirno količino (EUR) z DDV" totalsRowFunction="sum" dataDxfId="494" totalsRowDxfId="493">
      <calculatedColumnFormula>+Sklop10[[#This Row],[Končna cena/enoto mere (EUR) z DDV]]*Sklop10[[#This Row],[Okvirna količina]]</calculatedColumnFormula>
    </tableColumn>
    <tableColumn id="20" xr3:uid="{00000000-0010-0000-0A00-000014000000}" name="Shema kakovosti_x000a_(nacionalne, evropske)_x000a_" totalsRowFunction="count" dataDxfId="492" totalsRowDxfId="49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1" displayName="Sklop11" ref="A15:U84" totalsRowCount="1" headerRowDxfId="490" dataDxfId="488" headerRowBorderDxfId="489" tableBorderDxfId="487" totalsRowBorderDxfId="486">
  <tableColumns count="21">
    <tableColumn id="1" xr3:uid="{00000000-0010-0000-0B00-000001000000}" name="Zap. št." totalsRowLabel="Vsota" dataDxfId="485" totalsRowDxfId="484"/>
    <tableColumn id="2" xr3:uid="{00000000-0010-0000-0B00-000002000000}" name="Tehnična specifikacija živila (stolpec 2, 2a, 2b, 2c)" dataDxfId="483" totalsRowDxfId="482"/>
    <tableColumn id="3" xr3:uid="{00000000-0010-0000-0B00-000003000000}" name="ZAHTEVANO PAKIRANJE                    Masa/volumen" dataDxfId="481" totalsRowDxfId="480"/>
    <tableColumn id="4" xr3:uid="{00000000-0010-0000-0B00-000004000000}" name=" ZAHTEVANO PAKIRANJE       Enota" dataDxfId="479" totalsRowDxfId="478"/>
    <tableColumn id="21" xr3:uid="{00000000-0010-0000-0B00-000015000000}" name="ZAHTEVANA SHEMA KAKOVOSTI" dataDxfId="477" totalsRowDxfId="476"/>
    <tableColumn id="5" xr3:uid="{00000000-0010-0000-0B00-000005000000}" name="Okvirna količina" dataDxfId="475" totalsRowDxfId="474" dataCellStyle="Valuta"/>
    <tableColumn id="6" xr3:uid="{00000000-0010-0000-0B00-000006000000}" name="Enota mere količine" dataDxfId="473" totalsRowDxfId="472"/>
    <tableColumn id="7" xr3:uid="{00000000-0010-0000-0B00-000007000000}" name="Preračunana masa/volumen/kos na enoto kg" totalsRowFunction="sum" dataDxfId="471" totalsRowDxfId="470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B00-000008000000}" name="Živila iz shem kakovosti (kg)" totalsRowFunction="sum" dataDxfId="469" totalsRowDxfId="468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B00-000009000000}" name="Koda za naročanje" dataDxfId="467" totalsRowDxfId="466" dataCellStyle="Valuta"/>
    <tableColumn id="10" xr3:uid="{00000000-0010-0000-0B00-00000A000000}" name="BLAGOVNA ZNAMKA ali PROIZVAJALEC" dataDxfId="465" totalsRowDxfId="464" dataCellStyle="Valuta"/>
    <tableColumn id="11" xr3:uid="{00000000-0010-0000-0B00-00000B000000}" name=" NAZIV/IME (trgovsko) ponujenega živila  " dataDxfId="463" totalsRowDxfId="462" dataCellStyle="Valuta"/>
    <tableColumn id="12" xr3:uid="{00000000-0010-0000-0B00-00000C000000}" name="Dejanska masa/volumen ponujenega živila" dataDxfId="461" totalsRowDxfId="460" dataCellStyle="Valuta"/>
    <tableColumn id="13" xr3:uid="{00000000-0010-0000-0B00-00000D000000}" name="cena/enota brez DDV v EUR" dataDxfId="459" totalsRowDxfId="458"/>
    <tableColumn id="14" xr3:uid="{00000000-0010-0000-0B00-00000E000000}" name="Cena za dejansko maso/volumen ponujenega živila brez DDV " dataDxfId="457" totalsRowDxfId="456"/>
    <tableColumn id="15" xr3:uid="{00000000-0010-0000-0B00-00000F000000}" name="Stopnja DDV (%)" dataDxfId="455" totalsRowDxfId="454"/>
    <tableColumn id="16" xr3:uid="{00000000-0010-0000-0B00-000010000000}" name="Davek (EUR)" dataDxfId="453" totalsRowDxfId="452">
      <calculatedColumnFormula>+Sklop11[[#This Row],[cena/enota brez DDV v EUR]]*Sklop11[[#This Row],[Stopnja DDV (%)]]</calculatedColumnFormula>
    </tableColumn>
    <tableColumn id="17" xr3:uid="{00000000-0010-0000-0B00-000011000000}" name="Končna cena/enoto mere (EUR) z DDV" dataDxfId="451" totalsRowDxfId="450">
      <calculatedColumnFormula>+Sklop11[[#This Row],[cena/enota brez DDV v EUR]]+Sklop11[[#This Row],[Davek (EUR)]]</calculatedColumnFormula>
    </tableColumn>
    <tableColumn id="18" xr3:uid="{00000000-0010-0000-0B00-000012000000}" name="Vrednost za okvirno količino (EUR) brez DDV" totalsRowFunction="sum" dataDxfId="449" totalsRowDxfId="448">
      <calculatedColumnFormula>+Sklop11[[#This Row],[cena/enota brez DDV v EUR]]*Sklop11[[#This Row],[Okvirna količina]]</calculatedColumnFormula>
    </tableColumn>
    <tableColumn id="19" xr3:uid="{00000000-0010-0000-0B00-000013000000}" name="Vrednost za okvirno količino (EUR) z DDV" totalsRowFunction="sum" dataDxfId="447" totalsRowDxfId="446">
      <calculatedColumnFormula>+Sklop11[[#This Row],[Končna cena/enoto mere (EUR) z DDV]]*Sklop11[[#This Row],[Okvirna količina]]</calculatedColumnFormula>
    </tableColumn>
    <tableColumn id="20" xr3:uid="{00000000-0010-0000-0B00-000014000000}" name="Shema kakovosti_x000a_(nacionalne, evropske)_x000a_" totalsRowFunction="count" dataDxfId="445" totalsRowDxfId="44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2" displayName="Sklop12" ref="A15:U37" totalsRowCount="1" headerRowDxfId="443" dataDxfId="441" headerRowBorderDxfId="442" tableBorderDxfId="440" totalsRowBorderDxfId="439">
  <tableColumns count="21">
    <tableColumn id="1" xr3:uid="{00000000-0010-0000-0C00-000001000000}" name="Zap. št." totalsRowLabel="Vsota" dataDxfId="438" totalsRowDxfId="437"/>
    <tableColumn id="2" xr3:uid="{00000000-0010-0000-0C00-000002000000}" name="Tehnična specifikacija živila (stolpec 2, 2a, 2b, 2c)" dataDxfId="436" totalsRowDxfId="435"/>
    <tableColumn id="3" xr3:uid="{00000000-0010-0000-0C00-000003000000}" name="ZAHTEVANO PAKIRANJE                    Masa/volumen" dataDxfId="434" totalsRowDxfId="433"/>
    <tableColumn id="4" xr3:uid="{00000000-0010-0000-0C00-000004000000}" name=" ZAHTEVANO PAKIRANJE       Enota" dataDxfId="432" totalsRowDxfId="431"/>
    <tableColumn id="21" xr3:uid="{00000000-0010-0000-0C00-000015000000}" name="ZAHTEVANA SHEMA KAKOVOSTI" dataDxfId="430" totalsRowDxfId="429"/>
    <tableColumn id="5" xr3:uid="{00000000-0010-0000-0C00-000005000000}" name="Okvirna količina" dataDxfId="428" totalsRowDxfId="427" dataCellStyle="Valuta"/>
    <tableColumn id="6" xr3:uid="{00000000-0010-0000-0C00-000006000000}" name="Enota mere količine" dataDxfId="426" totalsRowDxfId="425"/>
    <tableColumn id="7" xr3:uid="{00000000-0010-0000-0C00-000007000000}" name="Preračunana masa/volumen/kos na enoto kg" totalsRowFunction="sum" dataDxfId="424" totalsRowDxfId="42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C00-000008000000}" name="Živila iz shem kakovosti (kg)" totalsRowFunction="sum" dataDxfId="422" totalsRowDxfId="421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C00-000009000000}" name="Koda za naročanje" dataDxfId="420" totalsRowDxfId="419" dataCellStyle="Valuta"/>
    <tableColumn id="10" xr3:uid="{00000000-0010-0000-0C00-00000A000000}" name="BLAGOVNA ZNAMKA ali PROIZVAJALEC" dataDxfId="418" totalsRowDxfId="417" dataCellStyle="Valuta"/>
    <tableColumn id="11" xr3:uid="{00000000-0010-0000-0C00-00000B000000}" name=" NAZIV/IME (trgovsko) ponujenega živila  " dataDxfId="416" totalsRowDxfId="415" dataCellStyle="Valuta"/>
    <tableColumn id="12" xr3:uid="{00000000-0010-0000-0C00-00000C000000}" name="Dejanska masa/volumen ponujenega živila" dataDxfId="414" totalsRowDxfId="413" dataCellStyle="Valuta"/>
    <tableColumn id="13" xr3:uid="{00000000-0010-0000-0C00-00000D000000}" name="cena/enota brez DDV v EUR" dataDxfId="412" totalsRowDxfId="411"/>
    <tableColumn id="14" xr3:uid="{00000000-0010-0000-0C00-00000E000000}" name="Cena za dejansko maso/volumen ponujenega živila brez DDV " dataDxfId="410" totalsRowDxfId="409"/>
    <tableColumn id="15" xr3:uid="{00000000-0010-0000-0C00-00000F000000}" name="Stopnja DDV (%)" dataDxfId="408" totalsRowDxfId="407"/>
    <tableColumn id="16" xr3:uid="{00000000-0010-0000-0C00-000010000000}" name="Davek (EUR)" dataDxfId="406" totalsRowDxfId="405">
      <calculatedColumnFormula>+Sklop12[[#This Row],[cena/enota brez DDV v EUR]]*Sklop12[[#This Row],[Stopnja DDV (%)]]</calculatedColumnFormula>
    </tableColumn>
    <tableColumn id="17" xr3:uid="{00000000-0010-0000-0C00-000011000000}" name="Končna cena/enoto mere (EUR) z DDV" dataDxfId="404" totalsRowDxfId="403">
      <calculatedColumnFormula>+Sklop12[[#This Row],[cena/enota brez DDV v EUR]]+Sklop12[[#This Row],[Davek (EUR)]]</calculatedColumnFormula>
    </tableColumn>
    <tableColumn id="18" xr3:uid="{00000000-0010-0000-0C00-000012000000}" name="Vrednost za okvirno količino (EUR) brez DDV" totalsRowFunction="sum" dataDxfId="402" totalsRowDxfId="401">
      <calculatedColumnFormula>+Sklop12[[#This Row],[cena/enota brez DDV v EUR]]*Sklop12[[#This Row],[Okvirna količina]]</calculatedColumnFormula>
    </tableColumn>
    <tableColumn id="19" xr3:uid="{00000000-0010-0000-0C00-000013000000}" name="Vrednost za okvirno količino (EUR) z DDV" totalsRowFunction="sum" dataDxfId="400" totalsRowDxfId="399">
      <calculatedColumnFormula>+Sklop12[[#This Row],[Končna cena/enoto mere (EUR) z DDV]]*Sklop12[[#This Row],[Okvirna količina]]</calculatedColumnFormula>
    </tableColumn>
    <tableColumn id="20" xr3:uid="{00000000-0010-0000-0C00-000014000000}" name="Shema kakovosti_x000a_(nacionalne, evropske)_x000a_" totalsRowLabel="0" dataDxfId="398" totalsRowDxfId="397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1389D8D-C7E1-4E3B-B521-00A7556B1C2B}" name="Sklop13" displayName="Sklop13" ref="A15:U61" totalsRowCount="1" headerRowDxfId="396" dataDxfId="394" headerRowBorderDxfId="395" tableBorderDxfId="393" totalsRowBorderDxfId="392">
  <tableColumns count="21">
    <tableColumn id="1" xr3:uid="{83987C1B-F85C-4676-9CB5-48BE285AE37F}" name="Zap. št." totalsRowLabel="Vsota" dataDxfId="391" totalsRowDxfId="390"/>
    <tableColumn id="2" xr3:uid="{D2EC70A8-D682-48CE-A984-3D4B7274AB55}" name="Tehnična specifikacija živila (stolpec 2, 2a, 2b, 2c)" dataDxfId="389" totalsRowDxfId="388"/>
    <tableColumn id="3" xr3:uid="{AC483497-E7F1-4F19-986F-311E83EF5D2B}" name="ZAHTEVANO PAKIRANJE                    Masa/volumen" dataDxfId="387" totalsRowDxfId="386"/>
    <tableColumn id="4" xr3:uid="{C9C30DE3-9BDC-45E8-A149-8F87F343072C}" name=" ZAHTEVANO PAKIRANJE       Enota" dataDxfId="385" totalsRowDxfId="384"/>
    <tableColumn id="21" xr3:uid="{35B6691A-BB3C-4B3D-9AAF-4FF51C57BF22}" name="ZAHTEVANA SHEMA KAKOVOSTI" dataDxfId="383" totalsRowDxfId="382"/>
    <tableColumn id="5" xr3:uid="{FFB08BAB-BC31-439D-BBC9-64842CA0129F}" name="Okvirna količina" dataDxfId="381" totalsRowDxfId="380" dataCellStyle="Valuta"/>
    <tableColumn id="6" xr3:uid="{1914E6CD-7753-4C45-AA2B-0689EF758243}" name="Enota mere količine" dataDxfId="379" totalsRowDxfId="378"/>
    <tableColumn id="7" xr3:uid="{AFF6CF6A-5D9E-47C1-A24F-87905F86E1BC}" name="Preračunana masa/volumen/kos na enoto kg" totalsRowFunction="sum" dataDxfId="377" totalsRowDxfId="376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5D315511-2D39-4E8E-8E67-ED4274C899B9}" name="Živila iz shem kakovosti (kg)" totalsRowFunction="sum" dataDxfId="375" totalsRowDxfId="374" dataCellStyle="Valuta">
      <calculatedColumnFormula>IF(Sklop13[[#This Row],[ZAHTEVANA SHEMA KAKOVOSTI]]&lt;&gt;"",Sklop13[[#This Row],[Preračunana masa/volumen/kos na enoto kg]],"")</calculatedColumnFormula>
    </tableColumn>
    <tableColumn id="9" xr3:uid="{A1694537-4F33-4CC8-A8C8-20E738CE9451}" name="Koda za naročanje" dataDxfId="373" totalsRowDxfId="372" dataCellStyle="Valuta"/>
    <tableColumn id="10" xr3:uid="{71EC148F-317F-4AD1-B521-03044BA3E9BA}" name="BLAGOVNA ZNAMKA ali PROIZVAJALEC" dataDxfId="371" totalsRowDxfId="370" dataCellStyle="Valuta"/>
    <tableColumn id="11" xr3:uid="{F04384C4-1298-4207-8525-2DF24AA60A8E}" name=" NAZIV/IME (trgovsko) ponujenega živila  " dataDxfId="369" totalsRowDxfId="368" dataCellStyle="Valuta"/>
    <tableColumn id="12" xr3:uid="{9C2FE72C-5C80-4F59-9378-20CE492F5D91}" name="Dejanska masa/volumen ponujenega živila" dataDxfId="367" totalsRowDxfId="366" dataCellStyle="Valuta"/>
    <tableColumn id="13" xr3:uid="{08AA340A-7A96-4B6D-B911-F06582AD44EA}" name="cena/enota brez DDV v EUR" dataDxfId="365" totalsRowDxfId="364"/>
    <tableColumn id="14" xr3:uid="{86B3C57D-69C5-45DC-A659-5DCA0C969B65}" name="Cena za dejansko maso/volumen ponujenega živila brez DDV " dataDxfId="363" totalsRowDxfId="362"/>
    <tableColumn id="15" xr3:uid="{4B76B3D9-D9AC-4A9A-97D8-65AC8D7D04D8}" name="Stopnja DDV (%)" dataDxfId="361" totalsRowDxfId="360"/>
    <tableColumn id="16" xr3:uid="{105D7187-3CCB-45E7-9CB0-32857811F1FF}" name="Davek (EUR)" dataDxfId="359" totalsRowDxfId="358">
      <calculatedColumnFormula>+Sklop13[[#This Row],[cena/enota brez DDV v EUR]]*Sklop13[[#This Row],[Stopnja DDV (%)]]</calculatedColumnFormula>
    </tableColumn>
    <tableColumn id="17" xr3:uid="{FC2CE4C7-94AE-4034-A01E-D3A2C3C0EC3F}" name="Končna cena/enoto mere (EUR) z DDV" dataDxfId="357" totalsRowDxfId="356">
      <calculatedColumnFormula>+Sklop13[[#This Row],[cena/enota brez DDV v EUR]]+Sklop13[[#This Row],[Davek (EUR)]]</calculatedColumnFormula>
    </tableColumn>
    <tableColumn id="18" xr3:uid="{4733ACCC-55D7-43D6-889E-1E821013FA8C}" name="Vrednost za okvirno količino (EUR) brez DDV" totalsRowFunction="sum" dataDxfId="355" totalsRowDxfId="354">
      <calculatedColumnFormula>+Sklop13[[#This Row],[cena/enota brez DDV v EUR]]*Sklop13[[#This Row],[Okvirna količina]]</calculatedColumnFormula>
    </tableColumn>
    <tableColumn id="19" xr3:uid="{1BCFC307-3286-4255-A03F-BEC64B4DE075}" name="Vrednost za okvirno količino (EUR) z DDV" totalsRowFunction="sum" dataDxfId="353" totalsRowDxfId="352">
      <calculatedColumnFormula>+Sklop13[[#This Row],[Končna cena/enoto mere (EUR) z DDV]]*Sklop13[[#This Row],[Okvirna količina]]</calculatedColumnFormula>
    </tableColumn>
    <tableColumn id="20" xr3:uid="{260C2F81-BA19-467F-B50F-8E3A57AB2DBF}" name="Shema kakovosti_x000a_(nacionalne, evropske)_x000a_" totalsRowFunction="count" dataDxfId="351" totalsRowDxfId="350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150" totalsRowCount="1" headerRowDxfId="349" dataDxfId="347" headerRowBorderDxfId="348" tableBorderDxfId="346" totalsRowBorderDxfId="345">
  <tableColumns count="21">
    <tableColumn id="1" xr3:uid="{00000000-0010-0000-0D00-000001000000}" name="Zap. št." totalsRowLabel="Vsota" dataDxfId="344" totalsRowDxfId="343"/>
    <tableColumn id="2" xr3:uid="{00000000-0010-0000-0D00-000002000000}" name="Tehnična specifikacija živila (stolpec 2, 2a, 2b, 2c)" dataDxfId="342" totalsRowDxfId="341"/>
    <tableColumn id="3" xr3:uid="{00000000-0010-0000-0D00-000003000000}" name="ZAHTEVANO PAKIRANJE                    Masa/volumen" dataDxfId="340" totalsRowDxfId="339"/>
    <tableColumn id="4" xr3:uid="{00000000-0010-0000-0D00-000004000000}" name=" ZAHTEVANO PAKIRANJE       Enota" dataDxfId="338" totalsRowDxfId="337"/>
    <tableColumn id="21" xr3:uid="{00000000-0010-0000-0D00-000015000000}" name="ZAHTEVANA SHEMA KAKOVOSTI" dataDxfId="336" totalsRowDxfId="335"/>
    <tableColumn id="5" xr3:uid="{00000000-0010-0000-0D00-000005000000}" name="Okvirna količina" dataDxfId="334" totalsRowDxfId="333" dataCellStyle="Valuta"/>
    <tableColumn id="6" xr3:uid="{00000000-0010-0000-0D00-000006000000}" name="Enota mere količine" dataDxfId="332" totalsRowDxfId="331"/>
    <tableColumn id="7" xr3:uid="{00000000-0010-0000-0D00-000007000000}" name="Preračunana masa/volumen/kos na enoto kg" totalsRowFunction="sum" dataDxfId="330" totalsRowDxfId="329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328" totalsRowDxfId="327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326" totalsRowDxfId="325" dataCellStyle="Valuta"/>
    <tableColumn id="10" xr3:uid="{00000000-0010-0000-0D00-00000A000000}" name="BLAGOVNA ZNAMKA ali PROIZVAJALEC" dataDxfId="324" totalsRowDxfId="323" dataCellStyle="Valuta"/>
    <tableColumn id="11" xr3:uid="{00000000-0010-0000-0D00-00000B000000}" name=" NAZIV/IME (trgovsko) ponujenega živila  " dataDxfId="322" totalsRowDxfId="321" dataCellStyle="Valuta"/>
    <tableColumn id="12" xr3:uid="{00000000-0010-0000-0D00-00000C000000}" name="Dejanska masa/volumen ponujenega živila" dataDxfId="320" totalsRowDxfId="319" dataCellStyle="Valuta"/>
    <tableColumn id="13" xr3:uid="{00000000-0010-0000-0D00-00000D000000}" name="cena/enota brez DDV v EUR" dataDxfId="318" totalsRowDxfId="317"/>
    <tableColumn id="14" xr3:uid="{00000000-0010-0000-0D00-00000E000000}" name="Cena za dejansko maso/volumen ponujenega živila brez DDV " dataDxfId="316" totalsRowDxfId="315"/>
    <tableColumn id="15" xr3:uid="{00000000-0010-0000-0D00-00000F000000}" name="Stopnja DDV (%)" dataDxfId="314" totalsRowDxfId="313"/>
    <tableColumn id="16" xr3:uid="{00000000-0010-0000-0D00-000010000000}" name="Davek (EUR)" dataDxfId="312" totalsRowDxfId="311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310" totalsRowDxfId="309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308" totalsRowDxfId="307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306" totalsRowDxfId="305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Label="0" dataDxfId="304" totalsRowDxfId="303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9A610FE-A460-4AF2-9329-B12CC5AA2B84}" name="Sklop15" displayName="Sklop15" ref="A15:U47" totalsRowCount="1" headerRowDxfId="302" dataDxfId="300" headerRowBorderDxfId="301" tableBorderDxfId="299" totalsRowBorderDxfId="298">
  <tableColumns count="21">
    <tableColumn id="1" xr3:uid="{74855FA8-9095-4873-B911-AA1818683EBD}" name="Zap. št." totalsRowLabel="Vsota" dataDxfId="297" totalsRowDxfId="296"/>
    <tableColumn id="2" xr3:uid="{9F2B730E-BEE6-49C8-B6A0-796624106073}" name="Tehnična specifikacija živila (stolpec 2, 2a, 2b, 2c)" dataDxfId="295" totalsRowDxfId="294"/>
    <tableColumn id="3" xr3:uid="{02D25F43-E425-46E7-9216-EEAE059A3600}" name="ZAHTEVANO PAKIRANJE                    Masa/volumen" dataDxfId="293" totalsRowDxfId="292"/>
    <tableColumn id="4" xr3:uid="{C100808D-E0CB-4D8C-87DD-44DCC42F973D}" name=" ZAHTEVANO PAKIRANJE       Enota" dataDxfId="291" totalsRowDxfId="290"/>
    <tableColumn id="21" xr3:uid="{5AEB5583-06B8-4EC3-B6E3-AE0EFDF2F6B5}" name="ZAHTEVANA SHEMA KAKOVOSTI" dataDxfId="289" totalsRowDxfId="288"/>
    <tableColumn id="5" xr3:uid="{3ECB821B-A722-4D97-AD32-38F5A93C5F0C}" name="Okvirna količina" dataDxfId="287" totalsRowDxfId="286" dataCellStyle="Valuta"/>
    <tableColumn id="6" xr3:uid="{C7B34402-BDAC-481A-93BA-BF24F7C19BCE}" name="Enota mere količine" dataDxfId="285" totalsRowDxfId="284"/>
    <tableColumn id="7" xr3:uid="{44E84715-07C0-47F9-BD09-84EF5EBAD10D}" name="Preračunana masa/volumen/kos na enoto kg" totalsRowFunction="sum" dataDxfId="283" totalsRowDxfId="282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FC2ACEF4-6098-422B-99CA-5E51F46697BD}" name="Živila iz shem kakovosti (kg)" totalsRowFunction="sum" dataDxfId="281" totalsRowDxfId="280" dataCellStyle="Valuta">
      <calculatedColumnFormula>IF(Sklop15[[#This Row],[ZAHTEVANA SHEMA KAKOVOSTI]]&lt;&gt;"",Sklop15[[#This Row],[Preračunana masa/volumen/kos na enoto kg]],"")</calculatedColumnFormula>
    </tableColumn>
    <tableColumn id="9" xr3:uid="{DC5F3D86-18DE-4125-BD0D-831CA5D8B6C9}" name="Koda za naročanje" dataDxfId="279" totalsRowDxfId="278" dataCellStyle="Valuta"/>
    <tableColumn id="10" xr3:uid="{E1985582-60FB-4D15-9B36-779F17AB6193}" name="BLAGOVNA ZNAMKA ali PROIZVAJALEC" dataDxfId="277" totalsRowDxfId="276" dataCellStyle="Valuta"/>
    <tableColumn id="11" xr3:uid="{ADF23533-9318-4857-903F-19BAE5089706}" name=" NAZIV/IME (trgovsko) ponujenega živila  " dataDxfId="275" totalsRowDxfId="274" dataCellStyle="Valuta"/>
    <tableColumn id="12" xr3:uid="{50DECB6B-DEE4-4DF5-8F7E-466C010C3974}" name="Dejanska masa/volumen ponujenega živila" dataDxfId="273" totalsRowDxfId="272" dataCellStyle="Valuta"/>
    <tableColumn id="13" xr3:uid="{E1A636C3-C695-45B1-9BD8-25D47F2B05A2}" name="cena/enota brez DDV v EUR" dataDxfId="271" totalsRowDxfId="270"/>
    <tableColumn id="14" xr3:uid="{328AF1A1-E082-4363-A545-B4B5A20F78E6}" name="Cena za dejansko maso/volumen ponujenega živila brez DDV " dataDxfId="269" totalsRowDxfId="268"/>
    <tableColumn id="15" xr3:uid="{D28D001A-F4A7-4FE8-8E33-3DDA96781BC2}" name="Stopnja DDV (%)" dataDxfId="267" totalsRowDxfId="266"/>
    <tableColumn id="16" xr3:uid="{1B2F7492-29BB-436F-B0C6-D9EE3DF9CB67}" name="Davek (EUR)" dataDxfId="265" totalsRowDxfId="264">
      <calculatedColumnFormula>+Sklop15[[#This Row],[cena/enota brez DDV v EUR]]*Sklop15[[#This Row],[Stopnja DDV (%)]]</calculatedColumnFormula>
    </tableColumn>
    <tableColumn id="17" xr3:uid="{75AD1073-83C6-481E-B33A-F0C473FEAF3A}" name="Končna cena/enoto mere (EUR) z DDV" dataDxfId="263" totalsRowDxfId="262">
      <calculatedColumnFormula>+Sklop15[[#This Row],[cena/enota brez DDV v EUR]]+Sklop15[[#This Row],[Davek (EUR)]]</calculatedColumnFormula>
    </tableColumn>
    <tableColumn id="18" xr3:uid="{1402124F-B793-497D-ABE0-2F62C5E49678}" name="Vrednost za okvirno količino (EUR) brez DDV" totalsRowFunction="sum" dataDxfId="261" totalsRowDxfId="260">
      <calculatedColumnFormula>+Sklop15[[#This Row],[cena/enota brez DDV v EUR]]*Sklop15[[#This Row],[Okvirna količina]]</calculatedColumnFormula>
    </tableColumn>
    <tableColumn id="19" xr3:uid="{49D2D390-EC9E-413C-84F4-5E9D1152EC82}" name="Vrednost za okvirno količino (EUR) z DDV" totalsRowFunction="sum" dataDxfId="259" totalsRowDxfId="258">
      <calculatedColumnFormula>+Sklop15[[#This Row],[Končna cena/enoto mere (EUR) z DDV]]*Sklop15[[#This Row],[Okvirna količina]]</calculatedColumnFormula>
    </tableColumn>
    <tableColumn id="20" xr3:uid="{AB1EAB56-274E-4A3E-B966-041A4268F744}" name="Shema kakovosti_x000a_(nacionalne, evropske)_x000a_" dataDxfId="257" totalsRowDxfId="256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EC24F73B-BC0C-4E9F-B210-6B4274B6ED5C}" name="Sklop16" displayName="Sklop16" ref="A15:U33" totalsRowCount="1" headerRowDxfId="255" dataDxfId="253" headerRowBorderDxfId="254" tableBorderDxfId="252" totalsRowBorderDxfId="251">
  <tableColumns count="21">
    <tableColumn id="1" xr3:uid="{2515AE3D-EC7A-4733-B9BF-EDF6D2780539}" name="Zap. št." totalsRowLabel="Vsota" dataDxfId="250" totalsRowDxfId="249"/>
    <tableColumn id="2" xr3:uid="{CD764A0F-7A73-490F-A772-F6032805FFC9}" name="Tehnična specifikacija živila (stolpec 2, 2a, 2b, 2c)" dataDxfId="248" totalsRowDxfId="247"/>
    <tableColumn id="3" xr3:uid="{451F0982-6D93-4BB9-AD6E-043C0E2FAEED}" name="ZAHTEVANO PAKIRANJE                    Masa/volumen" dataDxfId="246" totalsRowDxfId="245"/>
    <tableColumn id="4" xr3:uid="{C77B60FC-6271-4F0C-B411-110BA1924D24}" name=" ZAHTEVANO PAKIRANJE       Enota" dataDxfId="244" totalsRowDxfId="243"/>
    <tableColumn id="21" xr3:uid="{DAD9F7FB-AEE0-404D-9A5A-2BAAF13F78A0}" name="ZAHTEVANA SHEMA KAKOVOSTI" dataDxfId="242" totalsRowDxfId="241"/>
    <tableColumn id="5" xr3:uid="{3846789E-00B5-43C7-B8DB-A99DC963106D}" name="Okvirna količina" dataDxfId="240" totalsRowDxfId="239" dataCellStyle="Valuta"/>
    <tableColumn id="6" xr3:uid="{165A5D4A-833E-442A-A84E-72F791C9C1D4}" name="Enota mere količine" dataDxfId="238" totalsRowDxfId="237"/>
    <tableColumn id="7" xr3:uid="{C1CBB536-3948-48B7-950B-DC8B9D426F65}" name="Preračunana masa/volumen/kos na enoto kg" totalsRowFunction="sum" dataDxfId="236" totalsRowDxfId="235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EF1D9065-C457-414D-AF8E-25B22304AFD0}" name="Živila iz shem kakovosti (kg)" totalsRowFunction="sum" dataDxfId="234" totalsRowDxfId="233" dataCellStyle="Valuta">
      <calculatedColumnFormula>IF(Sklop16[[#This Row],[ZAHTEVANA SHEMA KAKOVOSTI]]&lt;&gt;"",Sklop16[[#This Row],[Preračunana masa/volumen/kos na enoto kg]],"")</calculatedColumnFormula>
    </tableColumn>
    <tableColumn id="9" xr3:uid="{4C8751BF-ED40-4A1A-9300-1DF129AB33CA}" name="Koda za naročanje" dataDxfId="232" totalsRowDxfId="231" dataCellStyle="Valuta"/>
    <tableColumn id="10" xr3:uid="{A19B0035-7402-496D-8773-0ED5B57D9FBC}" name="BLAGOVNA ZNAMKA ali PROIZVAJALEC" dataDxfId="230" totalsRowDxfId="229" dataCellStyle="Valuta"/>
    <tableColumn id="11" xr3:uid="{964EF289-9EDC-40FC-B38E-5EE5791146AB}" name=" NAZIV/IME (trgovsko) ponujenega živila  " dataDxfId="228" totalsRowDxfId="227" dataCellStyle="Valuta"/>
    <tableColumn id="12" xr3:uid="{AFF05AD2-89AA-46FB-9C29-6659195B071F}" name="Dejanska masa/volumen ponujenega živila" dataDxfId="226" totalsRowDxfId="225" dataCellStyle="Valuta"/>
    <tableColumn id="13" xr3:uid="{BDC4B611-1057-4F87-A398-5C210673AC77}" name="cena/enota brez DDV v EUR" dataDxfId="224" totalsRowDxfId="223"/>
    <tableColumn id="14" xr3:uid="{0A85F126-A84F-4E0B-AE44-010700D65BA1}" name="Cena za dejansko maso/volumen ponujenega živila brez DDV " dataDxfId="222" totalsRowDxfId="221"/>
    <tableColumn id="15" xr3:uid="{2AD0E33E-6C1C-4091-9B77-B39DE93F3F40}" name="Stopnja DDV (%)" dataDxfId="220" totalsRowDxfId="219"/>
    <tableColumn id="16" xr3:uid="{700E54CF-8BD2-4140-B38D-8DE3ABBD552E}" name="Davek (EUR)" dataDxfId="218" totalsRowDxfId="217">
      <calculatedColumnFormula>+Sklop16[[#This Row],[cena/enota brez DDV v EUR]]*Sklop16[[#This Row],[Stopnja DDV (%)]]</calculatedColumnFormula>
    </tableColumn>
    <tableColumn id="17" xr3:uid="{6D9F317D-2172-4894-96F2-4F2854C2C8A5}" name="Končna cena/enoto mere (EUR) z DDV" dataDxfId="216" totalsRowDxfId="215">
      <calculatedColumnFormula>+Sklop16[[#This Row],[cena/enota brez DDV v EUR]]+Sklop16[[#This Row],[Davek (EUR)]]</calculatedColumnFormula>
    </tableColumn>
    <tableColumn id="18" xr3:uid="{CD16044B-16C7-437F-BFB1-225EE6311621}" name="Vrednost za okvirno količino (EUR) brez DDV" totalsRowFunction="sum" dataDxfId="214" totalsRowDxfId="213">
      <calculatedColumnFormula>+Sklop16[[#This Row],[cena/enota brez DDV v EUR]]*Sklop16[[#This Row],[Okvirna količina]]</calculatedColumnFormula>
    </tableColumn>
    <tableColumn id="19" xr3:uid="{5DA4102C-61E2-4AFA-B343-D00BF1526BB4}" name="Vrednost za okvirno količino (EUR) z DDV" totalsRowFunction="sum" dataDxfId="212" totalsRowDxfId="211">
      <calculatedColumnFormula>+Sklop16[[#This Row],[Končna cena/enoto mere (EUR) z DDV]]*Sklop16[[#This Row],[Okvirna količina]]</calculatedColumnFormula>
    </tableColumn>
    <tableColumn id="20" xr3:uid="{9C095828-FF0B-4445-B9C7-039D7209726A}" name="Shema kakovosti_x000a_(nacionalne, evropske)_x000a_" dataDxfId="210" totalsRowDxfId="209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1871F61B-FB7B-4724-BE87-774920C35804}" name="Sklop17" displayName="Sklop17" ref="A15:U18" totalsRowCount="1" headerRowDxfId="208" dataDxfId="206" headerRowBorderDxfId="207" tableBorderDxfId="205" totalsRowBorderDxfId="204">
  <tableColumns count="21">
    <tableColumn id="1" xr3:uid="{398A2064-BB07-4CBE-9828-0841FE1634D4}" name="Zap. št." totalsRowLabel="Vsota" dataDxfId="203" totalsRowDxfId="202"/>
    <tableColumn id="2" xr3:uid="{69EBB272-A071-4694-8020-2E756AD188AA}" name="Tehnična specifikacija živila (stolpec 2, 2a, 2b, 2c)" dataDxfId="201" totalsRowDxfId="200"/>
    <tableColumn id="3" xr3:uid="{A907E2E4-193D-4099-A062-0F03A05975AD}" name="ZAHTEVANO PAKIRANJE                    Masa/volumen" dataDxfId="199" totalsRowDxfId="198"/>
    <tableColumn id="4" xr3:uid="{069DF4FB-FE20-4CDF-A4C1-645874B8A0F1}" name=" ZAHTEVANO PAKIRANJE       Enota" dataDxfId="197" totalsRowDxfId="196"/>
    <tableColumn id="21" xr3:uid="{CF4A15DD-1296-436E-BC51-8DDA967015C0}" name="ZAHTEVANA SHEMA KAKOVOSTI" dataDxfId="195" totalsRowDxfId="194"/>
    <tableColumn id="5" xr3:uid="{15622902-74BF-4D12-887A-C4C217356C41}" name="Okvirna količina" dataDxfId="193" totalsRowDxfId="192" dataCellStyle="Valuta"/>
    <tableColumn id="6" xr3:uid="{95510121-42F2-4B5E-83B4-018EC090D04E}" name="Enota mere količine" dataDxfId="191" totalsRowDxfId="190"/>
    <tableColumn id="7" xr3:uid="{22998A10-77ED-4701-BAAD-09E472F59986}" name="Preračunana masa/volumen/kos na enoto kg" totalsRowFunction="sum" dataDxfId="189" totalsRowDxfId="188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F836F3E1-900F-4104-B61F-6EBCD0B04060}" name="Živila iz shem kakovosti (kg)" totalsRowFunction="sum" dataDxfId="187" totalsRowDxfId="186" dataCellStyle="Valuta">
      <calculatedColumnFormula>IF(Sklop17[[#This Row],[ZAHTEVANA SHEMA KAKOVOSTI]]&lt;&gt;"",Sklop17[[#This Row],[Preračunana masa/volumen/kos na enoto kg]],"")</calculatedColumnFormula>
    </tableColumn>
    <tableColumn id="9" xr3:uid="{346F7C8F-1B5B-43D9-8A3E-60069AD0B74D}" name="Koda za naročanje" dataDxfId="185" totalsRowDxfId="184" dataCellStyle="Valuta"/>
    <tableColumn id="10" xr3:uid="{8AF2BFC0-596C-40A5-ACE5-4CCA640FAA97}" name="BLAGOVNA ZNAMKA ali PROIZVAJALEC" dataDxfId="183" totalsRowDxfId="182" dataCellStyle="Valuta"/>
    <tableColumn id="11" xr3:uid="{B33617A2-401D-4381-A367-F71BA47ED636}" name=" NAZIV/IME (trgovsko) ponujenega živila  " dataDxfId="181" totalsRowDxfId="180" dataCellStyle="Valuta"/>
    <tableColumn id="12" xr3:uid="{5151FCAC-A635-4533-A9DE-067A7BDFE759}" name="Dejanska masa/volumen ponujenega živila" dataDxfId="179" totalsRowDxfId="178" dataCellStyle="Valuta"/>
    <tableColumn id="13" xr3:uid="{78B1429B-E278-4C00-ADEA-FF8437A4A4DB}" name="cena/enota brez DDV v EUR" dataDxfId="177" totalsRowDxfId="176"/>
    <tableColumn id="14" xr3:uid="{63A87848-D8D7-4556-A5DB-21CAC8639137}" name="Cena za dejansko maso/volumen ponujenega živila brez DDV " dataDxfId="175" totalsRowDxfId="174"/>
    <tableColumn id="15" xr3:uid="{F96D0A4D-6E5F-431C-BD55-E48C1E98FD1A}" name="Stopnja DDV (%)" dataDxfId="173" totalsRowDxfId="172"/>
    <tableColumn id="16" xr3:uid="{0F7400B0-6E6A-41E5-A290-2C079F0E580F}" name="Davek (EUR)" dataDxfId="171" totalsRowDxfId="170">
      <calculatedColumnFormula>+Sklop17[[#This Row],[cena/enota brez DDV v EUR]]*Sklop17[[#This Row],[Stopnja DDV (%)]]</calculatedColumnFormula>
    </tableColumn>
    <tableColumn id="17" xr3:uid="{D3883611-4BCC-4E4A-A79C-903D85B412F8}" name="Končna cena/enoto mere (EUR) z DDV" dataDxfId="169" totalsRowDxfId="168">
      <calculatedColumnFormula>+Sklop17[[#This Row],[cena/enota brez DDV v EUR]]+Sklop17[[#This Row],[Davek (EUR)]]</calculatedColumnFormula>
    </tableColumn>
    <tableColumn id="18" xr3:uid="{264374DE-426D-441F-AE45-3561A789AB7B}" name="Vrednost za okvirno količino (EUR) brez DDV" totalsRowFunction="sum" dataDxfId="167" totalsRowDxfId="166">
      <calculatedColumnFormula>+Sklop17[[#This Row],[cena/enota brez DDV v EUR]]*Sklop17[[#This Row],[Okvirna količina]]</calculatedColumnFormula>
    </tableColumn>
    <tableColumn id="19" xr3:uid="{6013B9F6-6892-4F2F-A37A-BDCA30B2BB88}" name="Vrednost za okvirno količino (EUR) z DDV" totalsRowFunction="sum" dataDxfId="165" totalsRowDxfId="164">
      <calculatedColumnFormula>+Sklop17[[#This Row],[Končna cena/enoto mere (EUR) z DDV]]*Sklop17[[#This Row],[Okvirna količina]]</calculatedColumnFormula>
    </tableColumn>
    <tableColumn id="20" xr3:uid="{4F485DF7-C203-4B5E-8574-581B9BD19687}" name="Shema kakovosti_x000a_(nacionalne, evropske)_x000a_" dataDxfId="163" totalsRowDxfId="162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B9DE50DB-4B54-4478-B08A-DB4229EE3734}" name="Sklop18" displayName="Sklop18" ref="A15:U17" totalsRowCount="1" headerRowDxfId="161" dataDxfId="159" headerRowBorderDxfId="160" tableBorderDxfId="158" totalsRowBorderDxfId="157">
  <tableColumns count="21">
    <tableColumn id="1" xr3:uid="{25E31567-E308-4349-842D-98448691CC90}" name="Zap. št." totalsRowLabel="Vsota" dataDxfId="156" totalsRowDxfId="155"/>
    <tableColumn id="2" xr3:uid="{14CB7EE7-2FA6-444A-A6FF-AC01CE20F8AF}" name="Tehnična specifikacija živila (stolpec 2, 2a, 2b, 2c)" dataDxfId="154" totalsRowDxfId="153"/>
    <tableColumn id="3" xr3:uid="{3252E0E4-470C-46E2-9F83-8F7DA70529A6}" name="ZAHTEVANO PAKIRANJE                    Masa/volumen" dataDxfId="152" totalsRowDxfId="151"/>
    <tableColumn id="4" xr3:uid="{CE3B6717-96AD-49E8-9BFE-79B6C9CA8215}" name=" ZAHTEVANO PAKIRANJE       Enota" dataDxfId="150" totalsRowDxfId="149"/>
    <tableColumn id="21" xr3:uid="{60E24C85-6E4D-4701-B319-F60846241D7B}" name="ZAHTEVANA SHEMA KAKOVOSTI" dataDxfId="148" totalsRowDxfId="147"/>
    <tableColumn id="5" xr3:uid="{CB83F989-F80B-478B-805D-1F438F4421D9}" name="Okvirna količina" dataDxfId="146" totalsRowDxfId="145" dataCellStyle="Valuta"/>
    <tableColumn id="6" xr3:uid="{D4CB626C-87B9-4C52-826C-528A48C2CC33}" name="Enota mere količine" dataDxfId="144" totalsRowDxfId="143"/>
    <tableColumn id="7" xr3:uid="{68E9D0BD-60A1-456F-AF64-42FA26F47EED}" name="Preračunana masa/volumen/kos na enoto kg" totalsRowFunction="sum" dataDxfId="142" totalsRowDxfId="141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D8C822CF-6342-449D-A0D5-57DBEAED9DF9}" name="Živila iz shem kakovosti (kg)" totalsRowFunction="sum" dataDxfId="140" totalsRowDxfId="139" dataCellStyle="Valuta">
      <calculatedColumnFormula>IF(Sklop18[[#This Row],[ZAHTEVANA SHEMA KAKOVOSTI]]&lt;&gt;"",Sklop18[[#This Row],[Preračunana masa/volumen/kos na enoto kg]],"")</calculatedColumnFormula>
    </tableColumn>
    <tableColumn id="9" xr3:uid="{ED52B8CC-30D5-4887-B209-BDF4A0BB2365}" name="Koda za naročanje" dataDxfId="138" totalsRowDxfId="137" dataCellStyle="Valuta"/>
    <tableColumn id="10" xr3:uid="{EBF7ED0D-FE71-4502-BB5B-954B85536990}" name="BLAGOVNA ZNAMKA ali PROIZVAJALEC" dataDxfId="136" totalsRowDxfId="135" dataCellStyle="Valuta"/>
    <tableColumn id="11" xr3:uid="{A6AEECCC-3D69-4978-B898-13DD44CC58CB}" name=" NAZIV/IME (trgovsko) ponujenega živila  " dataDxfId="134" totalsRowDxfId="133" dataCellStyle="Valuta"/>
    <tableColumn id="12" xr3:uid="{98FD3B52-FC0B-4E82-A2E8-BC16EBF951B5}" name="Dejanska masa/volumen ponujenega živila" dataDxfId="132" totalsRowDxfId="131" dataCellStyle="Valuta"/>
    <tableColumn id="13" xr3:uid="{7496849A-C29C-42F6-B445-D4D307CD25BD}" name="cena/enota brez DDV v EUR" dataDxfId="130" totalsRowDxfId="129"/>
    <tableColumn id="14" xr3:uid="{6C002CE2-5E94-4A1B-90D4-A43F8ED708B6}" name="Cena za dejansko maso/volumen ponujenega živila brez DDV " dataDxfId="128" totalsRowDxfId="127"/>
    <tableColumn id="15" xr3:uid="{956711E3-2D2A-4EC0-A749-3190C562A082}" name="Stopnja DDV (%)" dataDxfId="126" totalsRowDxfId="125"/>
    <tableColumn id="16" xr3:uid="{9E27EDE1-984F-4811-86A3-1A8951590047}" name="Davek (EUR)" dataDxfId="124" totalsRowDxfId="123">
      <calculatedColumnFormula>+Sklop18[[#This Row],[cena/enota brez DDV v EUR]]*Sklop18[[#This Row],[Stopnja DDV (%)]]</calculatedColumnFormula>
    </tableColumn>
    <tableColumn id="17" xr3:uid="{3B36FFE2-E418-4026-9643-1AE9A9405482}" name="Končna cena/enoto mere (EUR) z DDV" dataDxfId="122" totalsRowDxfId="121">
      <calculatedColumnFormula>+Sklop18[[#This Row],[cena/enota brez DDV v EUR]]+Sklop18[[#This Row],[Davek (EUR)]]</calculatedColumnFormula>
    </tableColumn>
    <tableColumn id="18" xr3:uid="{9ABC4D44-AA6E-4C25-87C7-CDB70A208198}" name="Vrednost za okvirno količino (EUR) brez DDV" totalsRowFunction="sum" dataDxfId="120" totalsRowDxfId="119">
      <calculatedColumnFormula>+Sklop18[[#This Row],[cena/enota brez DDV v EUR]]*Sklop18[[#This Row],[Okvirna količina]]</calculatedColumnFormula>
    </tableColumn>
    <tableColumn id="19" xr3:uid="{69628FC5-1A14-4D36-95EC-F32CCB08EE40}" name="Vrednost za okvirno količino (EUR) z DDV" totalsRowFunction="sum" dataDxfId="118" totalsRowDxfId="117">
      <calculatedColumnFormula>+Sklop18[[#This Row],[Končna cena/enoto mere (EUR) z DDV]]*Sklop18[[#This Row],[Okvirna količina]]</calculatedColumnFormula>
    </tableColumn>
    <tableColumn id="20" xr3:uid="{2C5507FC-98A6-4270-A95A-A27026EEA177}" name="Shema kakovosti_x000a_(nacionalne, evropske)_x000a_" dataDxfId="116" totalsRowDxfId="115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38ACC527-6FAE-451F-AB0A-68A227BDD862}" name="Sklop19" displayName="Sklop19" ref="A15:U23" totalsRowCount="1" headerRowDxfId="114" dataDxfId="112" headerRowBorderDxfId="113" tableBorderDxfId="111" totalsRowBorderDxfId="110">
  <tableColumns count="21">
    <tableColumn id="1" xr3:uid="{EAFA69AF-9FFD-4F1D-9AA6-631E1EF7A02D}" name="Zap. št." totalsRowLabel="Vsota" dataDxfId="109" totalsRowDxfId="108"/>
    <tableColumn id="2" xr3:uid="{53F17A58-272E-4FC2-8AE7-A27BB65441EB}" name="Tehnična specifikacija živila (stolpec 2, 2a, 2b, 2c)" dataDxfId="107" totalsRowDxfId="106"/>
    <tableColumn id="3" xr3:uid="{9E9EFDFA-AC49-4BBD-81B0-EB0450AC0F39}" name="ZAHTEVANO PAKIRANJE                    Masa/volumen" dataDxfId="105" totalsRowDxfId="104"/>
    <tableColumn id="4" xr3:uid="{4F40E696-786F-4AE5-806D-76A1388A773B}" name=" ZAHTEVANO PAKIRANJE       Enota" dataDxfId="103" totalsRowDxfId="102"/>
    <tableColumn id="21" xr3:uid="{F095224B-9617-4C49-9052-AA29422E7831}" name="ZAHTEVANA SHEMA KAKOVOSTI" dataDxfId="101" totalsRowDxfId="100"/>
    <tableColumn id="5" xr3:uid="{5533790A-B6A4-4509-A87B-DF9A41BC73C6}" name="Okvirna količina" dataDxfId="99" totalsRowDxfId="98" dataCellStyle="Valuta"/>
    <tableColumn id="6" xr3:uid="{DF840215-9D5D-46A6-87BC-8472C409E1FD}" name="Enota mere količine" dataDxfId="97" totalsRowDxfId="96"/>
    <tableColumn id="7" xr3:uid="{DE7ECB49-78E0-4900-8E09-E40EF1545399}" name="Preračunana masa/volumen/kos na enoto kg" totalsRowFunction="sum" dataDxfId="95" totalsRowDxfId="94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FC7ACBC6-04B1-45DB-B5EB-287CD6681CC9}" name="Živila iz shem kakovosti (kg)" totalsRowFunction="sum" dataDxfId="93" totalsRowDxfId="92" dataCellStyle="Valuta">
      <calculatedColumnFormula>IF(Sklop19[[#This Row],[ZAHTEVANA SHEMA KAKOVOSTI]]&lt;&gt;"",Sklop19[[#This Row],[Preračunana masa/volumen/kos na enoto kg]],"")</calculatedColumnFormula>
    </tableColumn>
    <tableColumn id="9" xr3:uid="{FBDDD0FB-50AD-4460-8735-A05ABB856E3C}" name="Koda za naročanje" dataDxfId="91" totalsRowDxfId="90" dataCellStyle="Valuta"/>
    <tableColumn id="10" xr3:uid="{5C5389CC-0605-43D5-BCB2-FCD169C581F7}" name="BLAGOVNA ZNAMKA ali PROIZVAJALEC" dataDxfId="89" totalsRowDxfId="88" dataCellStyle="Valuta"/>
    <tableColumn id="11" xr3:uid="{69C640E4-8363-48E5-86C6-DC31D6E578B9}" name=" NAZIV/IME (trgovsko) ponujenega živila  " dataDxfId="87" totalsRowDxfId="86" dataCellStyle="Valuta"/>
    <tableColumn id="12" xr3:uid="{F7AB8419-99CA-45B8-B983-B1AEAC94B337}" name="Dejanska masa/volumen ponujenega živila" dataDxfId="85" totalsRowDxfId="84" dataCellStyle="Valuta"/>
    <tableColumn id="13" xr3:uid="{35680763-17AE-43E9-9CEA-2B3BBCF5EC40}" name="cena/enota brez DDV v EUR" dataDxfId="83" totalsRowDxfId="82"/>
    <tableColumn id="14" xr3:uid="{A637C44E-492C-48D9-B3BB-8638B5AB8FAB}" name="Cena za dejansko maso/volumen ponujenega živila brez DDV " dataDxfId="81" totalsRowDxfId="80"/>
    <tableColumn id="15" xr3:uid="{B95BF353-31A6-4639-87CD-D3B0E13FB0BD}" name="Stopnja DDV (%)" dataDxfId="79" totalsRowDxfId="78"/>
    <tableColumn id="16" xr3:uid="{2A87CC8F-BC4B-43B0-BE1B-10DFEC4BC540}" name="Davek (EUR)" dataDxfId="77" totalsRowDxfId="76">
      <calculatedColumnFormula>+Sklop19[[#This Row],[cena/enota brez DDV v EUR]]*Sklop19[[#This Row],[Stopnja DDV (%)]]</calculatedColumnFormula>
    </tableColumn>
    <tableColumn id="17" xr3:uid="{E2F5FA4F-2FF0-4CFC-ABD1-215DED74D516}" name="Končna cena/enoto mere (EUR) z DDV" dataDxfId="75" totalsRowDxfId="74">
      <calculatedColumnFormula>+Sklop19[[#This Row],[cena/enota brez DDV v EUR]]+Sklop19[[#This Row],[Davek (EUR)]]</calculatedColumnFormula>
    </tableColumn>
    <tableColumn id="18" xr3:uid="{D68A8CB0-A7EC-4554-99EA-109F39AFA36F}" name="Vrednost za okvirno količino (EUR) brez DDV" totalsRowFunction="sum" dataDxfId="73" totalsRowDxfId="72">
      <calculatedColumnFormula>+Sklop19[[#This Row],[cena/enota brez DDV v EUR]]*Sklop19[[#This Row],[Okvirna količina]]</calculatedColumnFormula>
    </tableColumn>
    <tableColumn id="19" xr3:uid="{E009D2C9-AF51-49C7-976A-32999157CE1C}" name="Vrednost za okvirno količino (EUR) z DDV" totalsRowFunction="sum" dataDxfId="71" totalsRowDxfId="70">
      <calculatedColumnFormula>+Sklop19[[#This Row],[Končna cena/enoto mere (EUR) z DDV]]*Sklop19[[#This Row],[Okvirna količina]]</calculatedColumnFormula>
    </tableColumn>
    <tableColumn id="20" xr3:uid="{C7B1E43B-CFD5-432A-AAEC-94E3EFB773E8}" name="Shema kakovosti_x000a_(nacionalne, evropske)_x000a_" dataDxfId="69" totalsRowDxfId="68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A0211636-749D-4A33-B07A-8607D6128015}" name="Sklop20" displayName="Sklop20" ref="A15:U23" totalsRowCount="1" headerRowDxfId="67" dataDxfId="65" headerRowBorderDxfId="66" tableBorderDxfId="64" totalsRowBorderDxfId="63">
  <tableColumns count="21">
    <tableColumn id="1" xr3:uid="{B51FD0B4-821A-4531-BCA6-D6C3BF031088}" name="Zap. št." totalsRowLabel="Vsota" dataDxfId="62" totalsRowDxfId="61"/>
    <tableColumn id="2" xr3:uid="{DD0B5E4F-8D3C-4B16-928F-52FE2BD64BBD}" name="Tehnična specifikacija živila (stolpec 2, 2a, 2b, 2c)" dataDxfId="60" totalsRowDxfId="59"/>
    <tableColumn id="3" xr3:uid="{A88E3EF9-47F3-41CF-9DCC-1D08FA0EFA23}" name="ZAHTEVANO PAKIRANJE                    Masa/volumen" dataDxfId="58" totalsRowDxfId="57"/>
    <tableColumn id="4" xr3:uid="{DDA17ACD-9862-4182-A2FB-A4FA321A5FCB}" name=" ZAHTEVANO PAKIRANJE       Enota" dataDxfId="56" totalsRowDxfId="55"/>
    <tableColumn id="21" xr3:uid="{1D8D1275-1B2B-4B08-AF38-8DA79BB56EB3}" name="ZAHTEVANA SHEMA KAKOVOSTI" dataDxfId="54" totalsRowDxfId="53"/>
    <tableColumn id="5" xr3:uid="{6194BD80-2742-4164-B427-E6963C3B1EC0}" name="Okvirna količina" dataDxfId="52" totalsRowDxfId="51" dataCellStyle="Valuta"/>
    <tableColumn id="6" xr3:uid="{62357B79-113A-4AA7-907A-5082EDE5D46B}" name="Enota mere količine" dataDxfId="50" totalsRowDxfId="49"/>
    <tableColumn id="7" xr3:uid="{1B181866-2183-41AC-810C-CDEE181B6453}" name="Preračunana masa/volumen/kos na enoto kg" totalsRowFunction="sum" dataDxfId="48" totalsRowDxfId="47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B92D3015-2A49-46E1-ABCE-E937A8D294B9}" name="Živila iz shem kakovosti (kg)" totalsRowFunction="sum" dataDxfId="46" totalsRowDxfId="45" dataCellStyle="Valuta">
      <calculatedColumnFormula>IF(Sklop20[[#This Row],[ZAHTEVANA SHEMA KAKOVOSTI]]&lt;&gt;"",Sklop20[[#This Row],[Preračunana masa/volumen/kos na enoto kg]],"")</calculatedColumnFormula>
    </tableColumn>
    <tableColumn id="9" xr3:uid="{839EE45C-454C-4927-9610-98597D6A05C7}" name="Koda za naročanje" dataDxfId="44" totalsRowDxfId="43" dataCellStyle="Valuta"/>
    <tableColumn id="10" xr3:uid="{1C119AA8-AA78-41EE-A374-E12DCDB5A682}" name="BLAGOVNA ZNAMKA ali PROIZVAJALEC" dataDxfId="42" totalsRowDxfId="41" dataCellStyle="Valuta"/>
    <tableColumn id="11" xr3:uid="{D1785001-3D3A-452E-801D-8F31E8986B57}" name=" NAZIV/IME (trgovsko) ponujenega živila  " dataDxfId="40" totalsRowDxfId="39" dataCellStyle="Valuta"/>
    <tableColumn id="12" xr3:uid="{D8F898E6-1A39-4D12-B7B7-3881EE6F5AA0}" name="Dejanska masa/volumen ponujenega živila" dataDxfId="38" totalsRowDxfId="37" dataCellStyle="Valuta"/>
    <tableColumn id="13" xr3:uid="{2642ACFD-2D02-4F2E-994E-828981D53E95}" name="cena/enota brez DDV v EUR" dataDxfId="36" totalsRowDxfId="35"/>
    <tableColumn id="14" xr3:uid="{6ED192C8-A1A0-4F14-BB3C-D635D55F6425}" name="Cena za dejansko maso/volumen ponujenega živila brez DDV " dataDxfId="34" totalsRowDxfId="33"/>
    <tableColumn id="15" xr3:uid="{1E94AD2D-93D2-48D2-A9A2-6BF08A8D75D7}" name="Stopnja DDV (%)" dataDxfId="32" totalsRowDxfId="31"/>
    <tableColumn id="16" xr3:uid="{E461CD56-E91D-4CBC-8C69-64B32ABC45E5}" name="Davek (EUR)" dataDxfId="30" totalsRowDxfId="29">
      <calculatedColumnFormula>+Sklop20[[#This Row],[cena/enota brez DDV v EUR]]*Sklop20[[#This Row],[Stopnja DDV (%)]]</calculatedColumnFormula>
    </tableColumn>
    <tableColumn id="17" xr3:uid="{57E0A1EC-2352-438F-84B6-296A4E201E26}" name="Končna cena/enoto mere (EUR) z DDV" dataDxfId="28" totalsRowDxfId="27">
      <calculatedColumnFormula>+Sklop20[[#This Row],[cena/enota brez DDV v EUR]]+Sklop20[[#This Row],[Davek (EUR)]]</calculatedColumnFormula>
    </tableColumn>
    <tableColumn id="18" xr3:uid="{48D8C6FD-C0C6-476D-A167-64A888F6B767}" name="Vrednost za okvirno količino (EUR) brez DDV" totalsRowFunction="sum" dataDxfId="26" totalsRowDxfId="25">
      <calculatedColumnFormula>+Sklop20[[#This Row],[cena/enota brez DDV v EUR]]*Sklop20[[#This Row],[Okvirna količina]]</calculatedColumnFormula>
    </tableColumn>
    <tableColumn id="19" xr3:uid="{1842C2BE-9C42-4B23-9166-B46A48DFFEFA}" name="Vrednost za okvirno količino (EUR) z DDV" totalsRowFunction="sum" dataDxfId="24" totalsRowDxfId="23">
      <calculatedColumnFormula>+Sklop20[[#This Row],[Končna cena/enoto mere (EUR) z DDV]]*Sklop20[[#This Row],[Okvirna količina]]</calculatedColumnFormula>
    </tableColumn>
    <tableColumn id="20" xr3:uid="{2D228D03-9B15-4703-8E52-5C459F23D481}" name="Shema kakovosti_x000a_(nacionalne, evropske)_x000a_" dataDxfId="22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I11" sqref="I11"/>
    </sheetView>
  </sheetViews>
  <sheetFormatPr defaultColWidth="9.140625" defaultRowHeight="15.75"/>
  <cols>
    <col min="1" max="1" width="54.140625" style="39" customWidth="1"/>
    <col min="2" max="2" width="71.28515625" style="39" customWidth="1"/>
    <col min="3" max="3" width="9.140625" style="39"/>
    <col min="4" max="4" width="11.7109375" style="39" customWidth="1"/>
    <col min="5" max="16384" width="9.140625" style="39"/>
  </cols>
  <sheetData>
    <row r="1" spans="1:2" s="36" customFormat="1" ht="28.5" customHeight="1">
      <c r="A1" s="34" t="s">
        <v>80</v>
      </c>
      <c r="B1" s="77" t="s">
        <v>443</v>
      </c>
    </row>
    <row r="2" spans="1:2" s="36" customFormat="1" ht="28.5" customHeight="1">
      <c r="A2" s="37"/>
      <c r="B2" s="38"/>
    </row>
    <row r="3" spans="1:2" s="36" customFormat="1" ht="28.5" customHeight="1">
      <c r="A3" s="31" t="s">
        <v>81</v>
      </c>
      <c r="B3" s="32"/>
    </row>
    <row r="4" spans="1:2" s="36" customFormat="1" ht="28.5" customHeight="1">
      <c r="A4" s="33"/>
      <c r="B4" s="33"/>
    </row>
    <row r="5" spans="1:2" s="36" customFormat="1" ht="28.5" customHeight="1">
      <c r="A5" s="35" t="s">
        <v>82</v>
      </c>
      <c r="B5" s="33"/>
    </row>
    <row r="6" spans="1:2" s="36" customFormat="1" ht="28.5" customHeight="1">
      <c r="A6" s="31" t="s">
        <v>83</v>
      </c>
      <c r="B6" s="32" t="s">
        <v>971</v>
      </c>
    </row>
    <row r="7" spans="1:2" s="36" customFormat="1" ht="28.5" customHeight="1">
      <c r="A7" s="31" t="s">
        <v>84</v>
      </c>
      <c r="B7" s="32" t="s">
        <v>972</v>
      </c>
    </row>
    <row r="8" spans="1:2" s="36" customFormat="1" ht="28.5" customHeight="1">
      <c r="A8" s="35"/>
      <c r="B8" s="33"/>
    </row>
    <row r="9" spans="1:2" s="36" customFormat="1" ht="28.5" customHeight="1">
      <c r="A9" s="35" t="s">
        <v>86</v>
      </c>
      <c r="B9" s="33"/>
    </row>
    <row r="10" spans="1:2" s="36" customFormat="1" ht="28.5" customHeight="1">
      <c r="A10" s="40" t="s">
        <v>83</v>
      </c>
      <c r="B10" s="64"/>
    </row>
    <row r="11" spans="1:2" s="36" customFormat="1" ht="28.5" customHeight="1">
      <c r="A11" s="40" t="s">
        <v>84</v>
      </c>
      <c r="B11" s="64"/>
    </row>
    <row r="12" spans="1:2" s="36" customFormat="1" ht="28.5" customHeight="1">
      <c r="A12" s="40" t="s">
        <v>85</v>
      </c>
      <c r="B12" s="64"/>
    </row>
    <row r="13" spans="1:2" s="36" customFormat="1" ht="28.5" customHeight="1">
      <c r="A13" s="41" t="s">
        <v>87</v>
      </c>
      <c r="B13" s="65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90" zoomScaleNormal="90" workbookViewId="0">
      <selection activeCell="M21" sqref="M21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411" t="s">
        <v>93</v>
      </c>
      <c r="B1" s="411"/>
      <c r="C1" s="411"/>
    </row>
    <row r="2" spans="1:3" ht="33.75" customHeight="1">
      <c r="A2" s="412" t="s">
        <v>166</v>
      </c>
      <c r="B2" s="412"/>
      <c r="C2" s="412"/>
    </row>
    <row r="3" spans="1:3">
      <c r="A3" s="24"/>
      <c r="B3" s="22"/>
      <c r="C3" s="3"/>
    </row>
    <row r="4" spans="1:3" s="56" customFormat="1" ht="27" customHeight="1" thickBot="1">
      <c r="A4" s="98" t="s">
        <v>94</v>
      </c>
      <c r="B4" s="98" t="s">
        <v>95</v>
      </c>
      <c r="C4" s="99" t="s">
        <v>96</v>
      </c>
    </row>
    <row r="5" spans="1:3" s="21" customFormat="1" ht="17.25">
      <c r="A5" s="124">
        <v>1</v>
      </c>
      <c r="B5" s="42" t="s">
        <v>128</v>
      </c>
      <c r="C5" s="23" t="s">
        <v>129</v>
      </c>
    </row>
    <row r="6" spans="1:3" s="21" customFormat="1" ht="31.5">
      <c r="A6" s="124">
        <v>2</v>
      </c>
      <c r="B6" s="42" t="s">
        <v>108</v>
      </c>
      <c r="C6" s="23" t="s">
        <v>130</v>
      </c>
    </row>
    <row r="7" spans="1:3" s="21" customFormat="1" ht="63">
      <c r="A7" s="124" t="s">
        <v>109</v>
      </c>
      <c r="B7" s="125" t="s">
        <v>114</v>
      </c>
      <c r="C7" s="126" t="s">
        <v>164</v>
      </c>
    </row>
    <row r="8" spans="1:3" s="21" customFormat="1" ht="31.5">
      <c r="A8" s="124" t="s">
        <v>110</v>
      </c>
      <c r="B8" s="42" t="s">
        <v>155</v>
      </c>
      <c r="C8" s="23" t="s">
        <v>165</v>
      </c>
    </row>
    <row r="9" spans="1:3" s="56" customFormat="1" ht="94.5">
      <c r="A9" s="124" t="s">
        <v>161</v>
      </c>
      <c r="B9" s="42" t="s">
        <v>162</v>
      </c>
      <c r="C9" s="23" t="s">
        <v>169</v>
      </c>
    </row>
    <row r="10" spans="1:3" s="21" customFormat="1" ht="17.25">
      <c r="A10" s="124">
        <v>3</v>
      </c>
      <c r="B10" s="42" t="s">
        <v>97</v>
      </c>
      <c r="C10" s="23" t="s">
        <v>127</v>
      </c>
    </row>
    <row r="11" spans="1:3" s="21" customFormat="1" ht="17.25">
      <c r="A11" s="124">
        <v>4</v>
      </c>
      <c r="B11" s="42" t="s">
        <v>98</v>
      </c>
      <c r="C11" s="23" t="s">
        <v>99</v>
      </c>
    </row>
    <row r="12" spans="1:3" s="21" customFormat="1" ht="17.25" hidden="1">
      <c r="A12" s="127" t="s">
        <v>78</v>
      </c>
      <c r="B12" s="54" t="s">
        <v>134</v>
      </c>
      <c r="C12" s="23" t="s">
        <v>150</v>
      </c>
    </row>
    <row r="13" spans="1:3" s="21" customFormat="1" ht="31.5" hidden="1">
      <c r="A13" s="127" t="s">
        <v>125</v>
      </c>
      <c r="B13" s="54" t="s">
        <v>151</v>
      </c>
      <c r="C13" s="23" t="s">
        <v>152</v>
      </c>
    </row>
    <row r="14" spans="1:3" s="21" customFormat="1" ht="30">
      <c r="A14" s="128">
        <v>5</v>
      </c>
      <c r="B14" s="129" t="s">
        <v>105</v>
      </c>
      <c r="C14" s="130" t="s">
        <v>123</v>
      </c>
    </row>
    <row r="15" spans="1:3" s="21" customFormat="1" ht="30">
      <c r="A15" s="128">
        <v>6</v>
      </c>
      <c r="B15" s="129" t="s">
        <v>76</v>
      </c>
      <c r="C15" s="130" t="s">
        <v>117</v>
      </c>
    </row>
    <row r="16" spans="1:3" s="21" customFormat="1" ht="30">
      <c r="A16" s="128" t="s">
        <v>64</v>
      </c>
      <c r="B16" s="129" t="s">
        <v>77</v>
      </c>
      <c r="C16" s="130" t="s">
        <v>118</v>
      </c>
    </row>
    <row r="17" spans="1:3" s="21" customFormat="1" ht="60">
      <c r="A17" s="128" t="s">
        <v>156</v>
      </c>
      <c r="B17" s="129" t="s">
        <v>104</v>
      </c>
      <c r="C17" s="130" t="s">
        <v>132</v>
      </c>
    </row>
    <row r="18" spans="1:3" s="21" customFormat="1" ht="60">
      <c r="A18" s="128">
        <v>7</v>
      </c>
      <c r="B18" s="129" t="s">
        <v>100</v>
      </c>
      <c r="C18" s="130" t="s">
        <v>119</v>
      </c>
    </row>
    <row r="19" spans="1:3" s="21" customFormat="1" ht="34.5">
      <c r="A19" s="128" t="s">
        <v>157</v>
      </c>
      <c r="B19" s="129" t="s">
        <v>124</v>
      </c>
      <c r="C19" s="130" t="s">
        <v>120</v>
      </c>
    </row>
    <row r="20" spans="1:3" s="21" customFormat="1" ht="17.25">
      <c r="A20" s="128">
        <v>8</v>
      </c>
      <c r="B20" s="129" t="s">
        <v>101</v>
      </c>
      <c r="C20" s="130" t="s">
        <v>115</v>
      </c>
    </row>
    <row r="21" spans="1:3" s="21" customFormat="1" ht="17.25">
      <c r="A21" s="131" t="s">
        <v>158</v>
      </c>
      <c r="B21" s="132" t="s">
        <v>102</v>
      </c>
      <c r="C21" s="133" t="s">
        <v>103</v>
      </c>
    </row>
    <row r="22" spans="1:3" s="21" customFormat="1" ht="17.25">
      <c r="A22" s="131">
        <v>9</v>
      </c>
      <c r="B22" s="132" t="s">
        <v>116</v>
      </c>
      <c r="C22" s="133" t="s">
        <v>159</v>
      </c>
    </row>
    <row r="23" spans="1:3" s="21" customFormat="1" ht="30">
      <c r="A23" s="131">
        <v>10</v>
      </c>
      <c r="B23" s="132" t="s">
        <v>106</v>
      </c>
      <c r="C23" s="133" t="s">
        <v>160</v>
      </c>
    </row>
    <row r="24" spans="1:3" s="21" customFormat="1" ht="30">
      <c r="A24" s="131">
        <v>11</v>
      </c>
      <c r="B24" s="132" t="s">
        <v>107</v>
      </c>
      <c r="C24" s="133" t="s">
        <v>126</v>
      </c>
    </row>
    <row r="25" spans="1:3" s="21" customFormat="1" ht="105">
      <c r="A25" s="128">
        <v>12</v>
      </c>
      <c r="B25" s="129" t="s">
        <v>121</v>
      </c>
      <c r="C25" s="130" t="s">
        <v>170</v>
      </c>
    </row>
    <row r="26" spans="1:3">
      <c r="A26" s="134" t="s">
        <v>113</v>
      </c>
      <c r="B26" s="135" t="s">
        <v>171</v>
      </c>
      <c r="C26" s="135"/>
    </row>
    <row r="27" spans="1:3" ht="15" customHeight="1">
      <c r="A27" s="413" t="s">
        <v>172</v>
      </c>
      <c r="B27" s="413"/>
      <c r="C27" s="413"/>
    </row>
    <row r="28" spans="1:3">
      <c r="A28" s="414"/>
      <c r="B28" s="414"/>
      <c r="C28" s="414"/>
    </row>
    <row r="29" spans="1:3">
      <c r="A29" s="414"/>
      <c r="B29" s="414"/>
      <c r="C29" s="414"/>
    </row>
    <row r="30" spans="1:3">
      <c r="A30" s="414"/>
      <c r="B30" s="414"/>
      <c r="C30" s="414"/>
    </row>
    <row r="31" spans="1:3">
      <c r="A31" s="414"/>
      <c r="B31" s="414"/>
      <c r="C31" s="414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5"/>
  <sheetViews>
    <sheetView topLeftCell="A8" zoomScale="90" zoomScaleNormal="90" workbookViewId="0">
      <selection activeCell="F34" sqref="F34"/>
    </sheetView>
  </sheetViews>
  <sheetFormatPr defaultRowHeight="15"/>
  <cols>
    <col min="1" max="1" width="9.5703125" style="5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  <col min="7" max="8" width="12.42578125" customWidth="1"/>
    <col min="9" max="9" width="13.7109375" customWidth="1"/>
  </cols>
  <sheetData>
    <row r="1" spans="1:6" s="2" customFormat="1" ht="15" customHeight="1">
      <c r="B1" s="43" t="s">
        <v>82</v>
      </c>
      <c r="C1" s="44"/>
    </row>
    <row r="2" spans="1:6" s="2" customFormat="1" ht="15" customHeight="1">
      <c r="B2" s="45" t="s">
        <v>83</v>
      </c>
      <c r="C2" s="102" t="str">
        <f>+'prva stran'!B6</f>
        <v>Osnovna šola Notranjski odred Cerknica</v>
      </c>
      <c r="D2" s="103"/>
      <c r="E2" s="103"/>
      <c r="F2" s="103"/>
    </row>
    <row r="3" spans="1:6" s="2" customFormat="1" ht="15" customHeight="1">
      <c r="B3" s="45" t="s">
        <v>84</v>
      </c>
      <c r="C3" s="418" t="str">
        <f>+'prva stran'!B7</f>
        <v>Cesta 4. maja 92, 1380 Cerknica</v>
      </c>
      <c r="D3" s="419"/>
      <c r="E3" s="419"/>
      <c r="F3" s="419"/>
    </row>
    <row r="4" spans="1:6" s="2" customFormat="1" ht="15" customHeight="1">
      <c r="B4" s="1"/>
    </row>
    <row r="5" spans="1:6" s="2" customFormat="1" ht="15" customHeight="1">
      <c r="B5" s="43" t="s">
        <v>86</v>
      </c>
      <c r="C5" s="44"/>
    </row>
    <row r="6" spans="1:6" s="2" customFormat="1" ht="15" customHeight="1">
      <c r="B6" s="46" t="s">
        <v>83</v>
      </c>
      <c r="C6" s="66">
        <f>+'prva stran'!B10</f>
        <v>0</v>
      </c>
      <c r="D6" s="67"/>
      <c r="E6" s="67"/>
      <c r="F6" s="67"/>
    </row>
    <row r="7" spans="1:6" s="2" customFormat="1" ht="15" customHeight="1">
      <c r="B7" s="46" t="s">
        <v>84</v>
      </c>
      <c r="C7" s="68">
        <f>+'prva stran'!B11</f>
        <v>0</v>
      </c>
      <c r="D7" s="69"/>
      <c r="E7" s="69"/>
      <c r="F7" s="69"/>
    </row>
    <row r="8" spans="1:6" s="2" customFormat="1" ht="15" customHeight="1">
      <c r="B8" s="46" t="s">
        <v>85</v>
      </c>
      <c r="C8" s="68">
        <f>+'prva stran'!B12</f>
        <v>0</v>
      </c>
      <c r="D8" s="69"/>
      <c r="E8" s="69"/>
      <c r="F8" s="69"/>
    </row>
    <row r="9" spans="1:6" s="2" customFormat="1" ht="15" customHeight="1">
      <c r="B9" s="47" t="s">
        <v>87</v>
      </c>
      <c r="C9" s="70">
        <f>+'prva stran'!B13</f>
        <v>0</v>
      </c>
      <c r="D9" s="69"/>
      <c r="E9" s="69"/>
      <c r="F9" s="69"/>
    </row>
    <row r="11" spans="1:6" ht="18.75">
      <c r="B11" s="415" t="s">
        <v>92</v>
      </c>
      <c r="C11" s="415"/>
      <c r="D11" s="415"/>
      <c r="E11" s="415"/>
      <c r="F11" s="415"/>
    </row>
    <row r="12" spans="1:6" s="56" customFormat="1" ht="18.75" customHeight="1"/>
    <row r="13" spans="1:6" ht="36.75" customHeight="1">
      <c r="A13" s="416" t="s">
        <v>175</v>
      </c>
      <c r="B13" s="416"/>
      <c r="C13" s="399" t="s">
        <v>88</v>
      </c>
      <c r="D13" s="399" t="s">
        <v>89</v>
      </c>
      <c r="E13" s="399" t="s">
        <v>90</v>
      </c>
      <c r="F13" s="399" t="s">
        <v>91</v>
      </c>
    </row>
    <row r="14" spans="1:6" s="119" customFormat="1" ht="25.5" customHeight="1">
      <c r="A14" s="400" t="s">
        <v>136</v>
      </c>
      <c r="B14" s="401" t="s">
        <v>256</v>
      </c>
      <c r="C14" s="402">
        <f>+Sklop1[[#Totals],[Vrednost za okvirno količino (EUR) brez DDV]]</f>
        <v>0</v>
      </c>
      <c r="D14" s="402">
        <f>+E14-C14</f>
        <v>0</v>
      </c>
      <c r="E14" s="402">
        <f>+Sklop1[[#Totals],[Vrednost za okvirno količino (EUR) z DDV]]</f>
        <v>0</v>
      </c>
      <c r="F14" s="403">
        <f>+Sklop1[[#Totals],[Shema kakovosti
(nacionalne, evropske)
]]</f>
        <v>0</v>
      </c>
    </row>
    <row r="15" spans="1:6" s="119" customFormat="1" ht="25.5" customHeight="1">
      <c r="A15" s="400" t="s">
        <v>137</v>
      </c>
      <c r="B15" s="401" t="s">
        <v>173</v>
      </c>
      <c r="C15" s="402">
        <f>+Sklop2[[#Totals],[Vrednost za okvirno količino (EUR) brez DDV]]</f>
        <v>0</v>
      </c>
      <c r="D15" s="402">
        <f t="shared" ref="D15:D32" si="0">+E15-C15</f>
        <v>0</v>
      </c>
      <c r="E15" s="402">
        <f>+Sklop2[[#Totals],[Vrednost za okvirno količino (EUR) z DDV]]</f>
        <v>0</v>
      </c>
      <c r="F15" s="403">
        <f>+Sklop2[[#Totals],[Shema kakovosti
(nacionalne, evropske)
]]</f>
        <v>0</v>
      </c>
    </row>
    <row r="16" spans="1:6" s="119" customFormat="1" ht="25.5" customHeight="1">
      <c r="A16" s="400" t="s">
        <v>138</v>
      </c>
      <c r="B16" s="401" t="s">
        <v>275</v>
      </c>
      <c r="C16" s="402">
        <f>+Sklop3[[#Totals],[Vrednost za okvirno količino (EUR) brez DDV]]</f>
        <v>0</v>
      </c>
      <c r="D16" s="402">
        <f t="shared" si="0"/>
        <v>0</v>
      </c>
      <c r="E16" s="402">
        <f>+Sklop3[[#Totals],[Vrednost za okvirno količino (EUR) z DDV]]</f>
        <v>0</v>
      </c>
      <c r="F16" s="403">
        <f>+Sklop3[[#Totals],[Shema kakovosti
(nacionalne, evropske)
]]</f>
        <v>0</v>
      </c>
    </row>
    <row r="17" spans="1:6" s="119" customFormat="1" ht="25.5" customHeight="1">
      <c r="A17" s="400" t="s">
        <v>139</v>
      </c>
      <c r="B17" s="401" t="s">
        <v>257</v>
      </c>
      <c r="C17" s="402">
        <f>+Sklop4[[#Totals],[Vrednost za okvirno količino (EUR) brez DDV]]</f>
        <v>0</v>
      </c>
      <c r="D17" s="402">
        <f t="shared" si="0"/>
        <v>0</v>
      </c>
      <c r="E17" s="402">
        <f>+Sklop4[[#Totals],[Vrednost za okvirno količino (EUR) z DDV]]</f>
        <v>0</v>
      </c>
      <c r="F17" s="403">
        <f>+Sklop4[[#Totals],[Shema kakovosti
(nacionalne, evropske)
]]</f>
        <v>0</v>
      </c>
    </row>
    <row r="18" spans="1:6" s="119" customFormat="1" ht="25.5" customHeight="1">
      <c r="A18" s="400" t="s">
        <v>140</v>
      </c>
      <c r="B18" s="401" t="s">
        <v>258</v>
      </c>
      <c r="C18" s="402">
        <f>+Sklop5[[#Totals],[Vrednost za okvirno količino (EUR) brez DDV]]</f>
        <v>0</v>
      </c>
      <c r="D18" s="402">
        <f t="shared" si="0"/>
        <v>0</v>
      </c>
      <c r="E18" s="402">
        <f>+Sklop5[[#Totals],[Vrednost za okvirno količino (EUR) z DDV]]</f>
        <v>0</v>
      </c>
      <c r="F18" s="403">
        <f>+Sklop5[[#Totals],[Shema kakovosti
(nacionalne, evropske)
]]</f>
        <v>0</v>
      </c>
    </row>
    <row r="19" spans="1:6" s="119" customFormat="1" ht="25.5" customHeight="1">
      <c r="A19" s="400" t="s">
        <v>141</v>
      </c>
      <c r="B19" s="401" t="s">
        <v>259</v>
      </c>
      <c r="C19" s="402">
        <f>+Sklop6[[#Totals],[Vrednost za okvirno količino (EUR) brez DDV]]</f>
        <v>0</v>
      </c>
      <c r="D19" s="402">
        <f t="shared" si="0"/>
        <v>0</v>
      </c>
      <c r="E19" s="402">
        <f>+Sklop6[[#Totals],[Vrednost za okvirno količino (EUR) z DDV]]</f>
        <v>0</v>
      </c>
      <c r="F19" s="403">
        <f>+Sklop6[[#Totals],[Shema kakovosti
(nacionalne, evropske)
]]</f>
        <v>0</v>
      </c>
    </row>
    <row r="20" spans="1:6" s="119" customFormat="1" ht="25.5" customHeight="1">
      <c r="A20" s="400" t="s">
        <v>142</v>
      </c>
      <c r="B20" s="401" t="s">
        <v>260</v>
      </c>
      <c r="C20" s="402">
        <f>+Sklop7[[#Totals],[Vrednost za okvirno količino (EUR) brez DDV]]</f>
        <v>0</v>
      </c>
      <c r="D20" s="402">
        <f t="shared" si="0"/>
        <v>0</v>
      </c>
      <c r="E20" s="402">
        <f>+Sklop7[[#Totals],[Vrednost za okvirno količino (EUR) z DDV]]</f>
        <v>0</v>
      </c>
      <c r="F20" s="403">
        <f>+Sklop7[[#Totals],[Shema kakovosti
(nacionalne, evropske)
]]</f>
        <v>0</v>
      </c>
    </row>
    <row r="21" spans="1:6" s="119" customFormat="1" ht="25.5" customHeight="1">
      <c r="A21" s="400" t="s">
        <v>143</v>
      </c>
      <c r="B21" s="401" t="s">
        <v>1014</v>
      </c>
      <c r="C21" s="402">
        <f>+Sklop8[[#Totals],[Vrednost za okvirno količino (EUR) brez DDV]]</f>
        <v>0</v>
      </c>
      <c r="D21" s="402">
        <f t="shared" si="0"/>
        <v>0</v>
      </c>
      <c r="E21" s="402">
        <f>+Sklop8[[#Totals],[Vrednost za okvirno količino (EUR) z DDV]]</f>
        <v>0</v>
      </c>
      <c r="F21" s="403">
        <f>+Sklop8[[#Totals],[Shema kakovosti
(nacionalne, evropske)
]]</f>
        <v>0</v>
      </c>
    </row>
    <row r="22" spans="1:6" s="119" customFormat="1" ht="25.5" customHeight="1">
      <c r="A22" s="400" t="s">
        <v>144</v>
      </c>
      <c r="B22" s="401" t="s">
        <v>261</v>
      </c>
      <c r="C22" s="402">
        <f>+Sklop9[[#Totals],[Vrednost za okvirno količino (EUR) brez DDV]]</f>
        <v>0</v>
      </c>
      <c r="D22" s="402">
        <f t="shared" si="0"/>
        <v>0</v>
      </c>
      <c r="E22" s="402">
        <f>+Sklop9[[#Totals],[Vrednost za okvirno količino (EUR) z DDV]]</f>
        <v>0</v>
      </c>
      <c r="F22" s="403">
        <f>+Sklop9[[#Totals],[Shema kakovosti
(nacionalne, evropske)
]]</f>
        <v>0</v>
      </c>
    </row>
    <row r="23" spans="1:6" s="119" customFormat="1" ht="25.5" customHeight="1">
      <c r="A23" s="400" t="s">
        <v>145</v>
      </c>
      <c r="B23" s="401" t="s">
        <v>458</v>
      </c>
      <c r="C23" s="402">
        <f>+Sklop10[[#Totals],[Vrednost za okvirno količino (EUR) brez DDV]]</f>
        <v>0</v>
      </c>
      <c r="D23" s="402">
        <f t="shared" si="0"/>
        <v>0</v>
      </c>
      <c r="E23" s="402">
        <f>+Sklop10[[#Totals],[Vrednost za okvirno količino (EUR) z DDV]]</f>
        <v>0</v>
      </c>
      <c r="F23" s="403">
        <f>+Sklop10[[#Totals],[Shema kakovosti
(nacionalne, evropske)
]]</f>
        <v>0</v>
      </c>
    </row>
    <row r="24" spans="1:6" s="119" customFormat="1" ht="25.5" customHeight="1">
      <c r="A24" s="404" t="s">
        <v>146</v>
      </c>
      <c r="B24" s="401" t="s">
        <v>467</v>
      </c>
      <c r="C24" s="402">
        <f>+Sklop11[[#Totals],[Vrednost za okvirno količino (EUR) brez DDV]]</f>
        <v>0</v>
      </c>
      <c r="D24" s="402">
        <f t="shared" si="0"/>
        <v>0</v>
      </c>
      <c r="E24" s="402">
        <f>+Sklop11[[#Totals],[Vrednost za okvirno količino (EUR) z DDV]]</f>
        <v>0</v>
      </c>
      <c r="F24" s="403">
        <f>+Sklop11[[#Totals],[Shema kakovosti
(nacionalne, evropske)
]]</f>
        <v>0</v>
      </c>
    </row>
    <row r="25" spans="1:6" s="119" customFormat="1" ht="25.5" customHeight="1">
      <c r="A25" s="404" t="s">
        <v>147</v>
      </c>
      <c r="B25" s="401" t="s">
        <v>492</v>
      </c>
      <c r="C25" s="402">
        <f>+Sklop12[[#Totals],[Vrednost za okvirno količino (EUR) brez DDV]]</f>
        <v>0</v>
      </c>
      <c r="D25" s="402">
        <f t="shared" si="0"/>
        <v>0</v>
      </c>
      <c r="E25" s="402">
        <f>+Sklop12[[#Totals],[Vrednost za okvirno količino (EUR) z DDV]]</f>
        <v>0</v>
      </c>
      <c r="F25" s="403" t="str">
        <f>+Sklop12[[#Totals],[Shema kakovosti
(nacionalne, evropske)
]]</f>
        <v>0</v>
      </c>
    </row>
    <row r="26" spans="1:6" s="119" customFormat="1" ht="25.5" customHeight="1">
      <c r="A26" s="404" t="s">
        <v>148</v>
      </c>
      <c r="B26" s="401" t="s">
        <v>1018</v>
      </c>
      <c r="C26" s="402">
        <f>+Sklop13[[#Totals],[Vrednost za okvirno količino (EUR) brez DDV]]</f>
        <v>0</v>
      </c>
      <c r="D26" s="402">
        <f t="shared" si="0"/>
        <v>0</v>
      </c>
      <c r="E26" s="402">
        <f>+Sklop13[[#Totals],[Vrednost za okvirno količino (EUR) z DDV]]</f>
        <v>0</v>
      </c>
      <c r="F26" s="403">
        <f>+Sklop13[[#Totals],[Shema kakovosti
(nacionalne, evropske)
]]</f>
        <v>0</v>
      </c>
    </row>
    <row r="27" spans="1:6" s="119" customFormat="1" ht="25.5" customHeight="1">
      <c r="A27" s="400" t="s">
        <v>247</v>
      </c>
      <c r="B27" s="405" t="s">
        <v>174</v>
      </c>
      <c r="C27" s="402">
        <f>+Sklop14[[#Totals],[Vrednost za okvirno količino (EUR) brez DDV]]</f>
        <v>0</v>
      </c>
      <c r="D27" s="402">
        <f t="shared" si="0"/>
        <v>0</v>
      </c>
      <c r="E27" s="402">
        <f>+Sklop14[[#Totals],[Vrednost za okvirno količino (EUR) z DDV]]</f>
        <v>0</v>
      </c>
      <c r="F27" s="403" t="str">
        <f>+Sklop14[[#Totals],[Shema kakovosti
(nacionalne, evropske)
]]</f>
        <v>0</v>
      </c>
    </row>
    <row r="28" spans="1:6" s="119" customFormat="1" ht="25.5" customHeight="1">
      <c r="A28" s="406" t="s">
        <v>248</v>
      </c>
      <c r="B28" s="407" t="s">
        <v>522</v>
      </c>
      <c r="C28" s="408">
        <f>+Sklop15[[#Totals],[Vrednost za okvirno količino (EUR) brez DDV]]</f>
        <v>0</v>
      </c>
      <c r="D28" s="408">
        <f t="shared" si="0"/>
        <v>0</v>
      </c>
      <c r="E28" s="408">
        <f>+Sklop15[[#Totals],[Vrednost za okvirno količino (EUR) z DDV]]</f>
        <v>0</v>
      </c>
      <c r="F28" s="409">
        <f>+Sklop15[[#Totals],[Shema kakovosti
(nacionalne, evropske)
]]</f>
        <v>0</v>
      </c>
    </row>
    <row r="29" spans="1:6" s="119" customFormat="1" ht="25.5" customHeight="1">
      <c r="A29" s="406" t="s">
        <v>249</v>
      </c>
      <c r="B29" s="407" t="s">
        <v>521</v>
      </c>
      <c r="C29" s="408">
        <f>+Sklop16[[#Totals],[Vrednost za okvirno količino (EUR) brez DDV]]</f>
        <v>0</v>
      </c>
      <c r="D29" s="408">
        <f t="shared" si="0"/>
        <v>0</v>
      </c>
      <c r="E29" s="408">
        <f>+Sklop16[[#Totals],[Vrednost za okvirno količino (EUR) z DDV]]</f>
        <v>0</v>
      </c>
      <c r="F29" s="409">
        <f>+Sklop16[[#Totals],[Shema kakovosti
(nacionalne, evropske)
]]</f>
        <v>0</v>
      </c>
    </row>
    <row r="30" spans="1:6" s="119" customFormat="1" ht="25.5" customHeight="1">
      <c r="A30" s="406" t="s">
        <v>250</v>
      </c>
      <c r="B30" s="407" t="s">
        <v>532</v>
      </c>
      <c r="C30" s="408">
        <f>+Sklop17[[#Totals],[Vrednost za okvirno količino (EUR) brez DDV]]</f>
        <v>0</v>
      </c>
      <c r="D30" s="408">
        <f t="shared" si="0"/>
        <v>0</v>
      </c>
      <c r="E30" s="408">
        <f>+Sklop17[[#Totals],[Vrednost za okvirno količino (EUR) z DDV]]</f>
        <v>0</v>
      </c>
      <c r="F30" s="409">
        <f>+Sklop17[[#Totals],[Shema kakovosti
(nacionalne, evropske)
]]</f>
        <v>0</v>
      </c>
    </row>
    <row r="31" spans="1:6" s="119" customFormat="1" ht="25.5" customHeight="1">
      <c r="A31" s="406" t="s">
        <v>251</v>
      </c>
      <c r="B31" s="407" t="s">
        <v>531</v>
      </c>
      <c r="C31" s="408">
        <f>+Sklop18[[#Totals],[Vrednost za okvirno količino (EUR) brez DDV]]</f>
        <v>0</v>
      </c>
      <c r="D31" s="408">
        <f t="shared" si="0"/>
        <v>0</v>
      </c>
      <c r="E31" s="408">
        <f>+Sklop18[[#Totals],[Vrednost za okvirno količino (EUR) z DDV]]</f>
        <v>0</v>
      </c>
      <c r="F31" s="409">
        <f>+Sklop18[[#Totals],[Shema kakovosti
(nacionalne, evropske)
]]</f>
        <v>0</v>
      </c>
    </row>
    <row r="32" spans="1:6" s="119" customFormat="1" ht="25.5" customHeight="1">
      <c r="A32" s="406" t="s">
        <v>252</v>
      </c>
      <c r="B32" s="407" t="s">
        <v>530</v>
      </c>
      <c r="C32" s="408">
        <f>+Sklop19[[#Totals],[Vrednost za okvirno količino (EUR) brez DDV]]</f>
        <v>0</v>
      </c>
      <c r="D32" s="408">
        <f t="shared" si="0"/>
        <v>0</v>
      </c>
      <c r="E32" s="408">
        <f>+Sklop19[[#Totals],[Vrednost za okvirno količino (EUR) z DDV]]</f>
        <v>0</v>
      </c>
      <c r="F32" s="409">
        <f>+Sklop19[[#Totals],[Shema kakovosti
(nacionalne, evropske)
]]</f>
        <v>0</v>
      </c>
    </row>
    <row r="33" spans="1:7" s="119" customFormat="1" ht="25.5" customHeight="1">
      <c r="A33" s="406" t="s">
        <v>253</v>
      </c>
      <c r="B33" s="407" t="s">
        <v>1013</v>
      </c>
      <c r="C33" s="408">
        <f>+Sklop20[[#Totals],[Vrednost za okvirno količino (EUR) brez DDV]]</f>
        <v>0</v>
      </c>
      <c r="D33" s="408">
        <f t="shared" ref="D33" si="1">+E33-C33</f>
        <v>0</v>
      </c>
      <c r="E33" s="408">
        <f>+Sklop20[[#Totals],[Vrednost za okvirno količino (EUR) z DDV]]</f>
        <v>0</v>
      </c>
      <c r="F33" s="409">
        <f>+Sklop20[[#Totals],[Shema kakovosti
(nacionalne, evropske)
]]</f>
        <v>0</v>
      </c>
    </row>
    <row r="34" spans="1:7" s="56" customFormat="1" ht="23.25" customHeight="1">
      <c r="A34" s="417" t="s">
        <v>122</v>
      </c>
      <c r="B34" s="417"/>
      <c r="C34" s="410">
        <f>SUM(C14:C33)</f>
        <v>0</v>
      </c>
      <c r="D34" s="410">
        <f>SUM(D14:D33)</f>
        <v>0</v>
      </c>
      <c r="E34" s="410">
        <f>SUM(E14:E33)</f>
        <v>0</v>
      </c>
      <c r="F34" s="410"/>
    </row>
    <row r="35" spans="1:7" ht="18.75" customHeight="1">
      <c r="G35" s="292"/>
    </row>
  </sheetData>
  <mergeCells count="4">
    <mergeCell ref="B11:F11"/>
    <mergeCell ref="A13:B13"/>
    <mergeCell ref="A34:B34"/>
    <mergeCell ref="C3:F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54"/>
  <sheetViews>
    <sheetView topLeftCell="A5" zoomScaleNormal="100" zoomScaleSheetLayoutView="100" workbookViewId="0">
      <selection activeCell="N55" sqref="N55"/>
    </sheetView>
  </sheetViews>
  <sheetFormatPr defaultColWidth="8.85546875" defaultRowHeight="12.75"/>
  <cols>
    <col min="1" max="1" width="3.5703125" style="12" customWidth="1"/>
    <col min="2" max="2" width="29.7109375" style="18" customWidth="1"/>
    <col min="3" max="3" width="10.7109375" style="28" customWidth="1"/>
    <col min="4" max="4" width="8.8554687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22" t="str">
        <f>+'prva stran'!B6</f>
        <v>Osnovna šola Notranjski odred Cerknica</v>
      </c>
      <c r="D2" s="423"/>
      <c r="E2" s="423"/>
      <c r="F2" s="423"/>
      <c r="G2" s="423"/>
      <c r="H2" s="423"/>
      <c r="I2" s="423"/>
      <c r="J2" s="423"/>
    </row>
    <row r="3" spans="1:21" ht="15">
      <c r="B3" s="51" t="s">
        <v>84</v>
      </c>
      <c r="C3" s="424" t="str">
        <f>+'prva stran'!B7</f>
        <v>Cesta 4. maja 92, 1380 Cerknica</v>
      </c>
      <c r="D3" s="425"/>
      <c r="E3" s="425"/>
      <c r="F3" s="425"/>
      <c r="G3" s="425"/>
      <c r="H3" s="425"/>
      <c r="I3" s="425"/>
      <c r="J3" s="425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</row>
    <row r="7" spans="1:21" ht="17.25" customHeight="1">
      <c r="B7" s="52" t="s">
        <v>84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</row>
    <row r="8" spans="1:21" ht="17.25" customHeight="1">
      <c r="B8" s="52" t="s">
        <v>85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</row>
    <row r="9" spans="1:21" s="13" customFormat="1" ht="17.25" customHeight="1">
      <c r="A9" s="10"/>
      <c r="B9" s="53" t="s">
        <v>87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2" t="str">
        <f>+'Ponudbeni pred_rekapitulacija'!A14</f>
        <v>1. sklop:</v>
      </c>
      <c r="C12" s="82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1" t="str">
        <f>+'Ponudbeni pred_rekapitulacija'!B14</f>
        <v>SLADOLED</v>
      </c>
      <c r="C13" s="421"/>
      <c r="D13" s="421"/>
      <c r="E13" s="421"/>
      <c r="F13" s="421"/>
      <c r="G13" s="421"/>
      <c r="H13" s="421"/>
      <c r="I13" s="421"/>
      <c r="J13" s="421"/>
      <c r="K13" s="421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163</v>
      </c>
      <c r="C15" s="59" t="s">
        <v>153</v>
      </c>
      <c r="D15" s="59" t="s">
        <v>154</v>
      </c>
      <c r="E15" s="59" t="s">
        <v>162</v>
      </c>
      <c r="F15" s="59" t="s">
        <v>97</v>
      </c>
      <c r="G15" s="59" t="s">
        <v>98</v>
      </c>
      <c r="H15" s="60" t="s">
        <v>134</v>
      </c>
      <c r="I15" s="60" t="s">
        <v>149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124</v>
      </c>
      <c r="P15" s="61" t="s">
        <v>101</v>
      </c>
      <c r="Q15" s="62" t="s">
        <v>102</v>
      </c>
      <c r="R15" s="62" t="s">
        <v>116</v>
      </c>
      <c r="S15" s="62" t="s">
        <v>106</v>
      </c>
      <c r="T15" s="62" t="s">
        <v>107</v>
      </c>
      <c r="U15" s="61" t="s">
        <v>121</v>
      </c>
    </row>
    <row r="16" spans="1:21" s="58" customFormat="1" ht="12">
      <c r="A16" s="83" t="s">
        <v>1</v>
      </c>
      <c r="B16" s="153" t="s">
        <v>543</v>
      </c>
      <c r="C16" s="155">
        <v>70</v>
      </c>
      <c r="D16" s="81" t="s">
        <v>112</v>
      </c>
      <c r="E16" s="105" t="s">
        <v>255</v>
      </c>
      <c r="F16" s="167">
        <v>4600</v>
      </c>
      <c r="G16" s="155" t="s">
        <v>177</v>
      </c>
      <c r="H16" s="8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322.00000000000006</v>
      </c>
      <c r="I16" s="84">
        <f>IF(Sklop1[[#This Row],[ZAHTEVANA SHEMA KAKOVOSTI]]&lt;&gt;"",Sklop1[[#This Row],[Preračunana masa/volumen/kos na enoto kg]],"")</f>
        <v>322.00000000000006</v>
      </c>
      <c r="J16" s="91"/>
      <c r="K16" s="85"/>
      <c r="L16" s="85"/>
      <c r="M16" s="147"/>
      <c r="N16" s="148"/>
      <c r="O16" s="148"/>
      <c r="P16" s="93"/>
      <c r="Q16" s="87">
        <f>+Sklop1[[#This Row],[cena/enota brez DDV v EUR]]*Sklop1[[#This Row],[Stopnja DDV (%)]]</f>
        <v>0</v>
      </c>
      <c r="R16" s="87">
        <f>+Sklop1[[#This Row],[cena/enota brez DDV v EUR]]+Sklop1[[#This Row],[Davek (EUR)]]</f>
        <v>0</v>
      </c>
      <c r="S16" s="87">
        <f>+Sklop1[[#This Row],[cena/enota brez DDV v EUR]]*Sklop1[[#This Row],[Okvirna količina]]</f>
        <v>0</v>
      </c>
      <c r="T16" s="87">
        <f>+Sklop1[[#This Row],[Končna cena/enoto mere (EUR) z DDV]]*Sklop1[[#This Row],[Okvirna količina]]</f>
        <v>0</v>
      </c>
      <c r="U16" s="96"/>
    </row>
    <row r="17" spans="1:22" s="58" customFormat="1" ht="12">
      <c r="A17" s="83" t="s">
        <v>3</v>
      </c>
      <c r="B17" s="153" t="s">
        <v>542</v>
      </c>
      <c r="C17" s="155">
        <v>2</v>
      </c>
      <c r="D17" s="81" t="s">
        <v>75</v>
      </c>
      <c r="E17" s="105" t="s">
        <v>255</v>
      </c>
      <c r="F17" s="167">
        <v>15</v>
      </c>
      <c r="G17" s="155" t="s">
        <v>177</v>
      </c>
      <c r="H17" s="8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17" s="84">
        <f>IF(Sklop1[[#This Row],[ZAHTEVANA SHEMA KAKOVOSTI]]&lt;&gt;"",Sklop1[[#This Row],[Preračunana masa/volumen/kos na enoto kg]],"")</f>
        <v>30</v>
      </c>
      <c r="J17" s="92"/>
      <c r="K17" s="89"/>
      <c r="L17" s="89"/>
      <c r="M17" s="147"/>
      <c r="N17" s="150"/>
      <c r="O17" s="148"/>
      <c r="P17" s="95"/>
      <c r="Q17" s="90">
        <f>+Sklop1[[#This Row],[cena/enota brez DDV v EUR]]*Sklop1[[#This Row],[Stopnja DDV (%)]]</f>
        <v>0</v>
      </c>
      <c r="R17" s="90">
        <f>+Sklop1[[#This Row],[cena/enota brez DDV v EUR]]+Sklop1[[#This Row],[Davek (EUR)]]</f>
        <v>0</v>
      </c>
      <c r="S17" s="90">
        <f>+Sklop1[[#This Row],[cena/enota brez DDV v EUR]]*Sklop1[[#This Row],[Okvirna količina]]</f>
        <v>0</v>
      </c>
      <c r="T17" s="90">
        <f>+Sklop1[[#This Row],[Končna cena/enoto mere (EUR) z DDV]]*Sklop1[[#This Row],[Okvirna količina]]</f>
        <v>0</v>
      </c>
      <c r="U17" s="97"/>
    </row>
    <row r="18" spans="1:22" s="58" customFormat="1" ht="12">
      <c r="A18" s="194" t="s">
        <v>4</v>
      </c>
      <c r="B18" s="154" t="s">
        <v>540</v>
      </c>
      <c r="C18" s="155">
        <v>115</v>
      </c>
      <c r="D18" s="81" t="s">
        <v>112</v>
      </c>
      <c r="E18" s="105"/>
      <c r="F18" s="167">
        <v>10</v>
      </c>
      <c r="G18" s="155" t="s">
        <v>177</v>
      </c>
      <c r="H18" s="8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1.1500000000000001</v>
      </c>
      <c r="I18" s="84" t="str">
        <f>IF(Sklop1[[#This Row],[ZAHTEVANA SHEMA KAKOVOSTI]]&lt;&gt;"",Sklop1[[#This Row],[Preračunana masa/volumen/kos na enoto kg]],"")</f>
        <v/>
      </c>
      <c r="J18" s="92"/>
      <c r="K18" s="89"/>
      <c r="L18" s="89"/>
      <c r="M18" s="147"/>
      <c r="N18" s="150"/>
      <c r="O18" s="148"/>
      <c r="P18" s="95"/>
      <c r="Q18" s="90">
        <f>+Sklop1[[#This Row],[cena/enota brez DDV v EUR]]*Sklop1[[#This Row],[Stopnja DDV (%)]]</f>
        <v>0</v>
      </c>
      <c r="R18" s="90">
        <f>+Sklop1[[#This Row],[cena/enota brez DDV v EUR]]+Sklop1[[#This Row],[Davek (EUR)]]</f>
        <v>0</v>
      </c>
      <c r="S18" s="90">
        <f>+Sklop1[[#This Row],[cena/enota brez DDV v EUR]]*Sklop1[[#This Row],[Okvirna količina]]</f>
        <v>0</v>
      </c>
      <c r="T18" s="90">
        <f>+Sklop1[[#This Row],[Končna cena/enoto mere (EUR) z DDV]]*Sklop1[[#This Row],[Okvirna količina]]</f>
        <v>0</v>
      </c>
      <c r="U18" s="97"/>
    </row>
    <row r="19" spans="1:22" s="58" customFormat="1" ht="22.5">
      <c r="A19" s="194" t="s">
        <v>5</v>
      </c>
      <c r="B19" s="154" t="s">
        <v>541</v>
      </c>
      <c r="C19" s="155">
        <v>120</v>
      </c>
      <c r="D19" s="81" t="s">
        <v>112</v>
      </c>
      <c r="E19" s="105" t="s">
        <v>255</v>
      </c>
      <c r="F19" s="167">
        <v>1000</v>
      </c>
      <c r="G19" s="155" t="s">
        <v>177</v>
      </c>
      <c r="H19" s="8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19" s="84">
        <f>IF(Sklop1[[#This Row],[ZAHTEVANA SHEMA KAKOVOSTI]]&lt;&gt;"",Sklop1[[#This Row],[Preračunana masa/volumen/kos na enoto kg]],"")</f>
        <v>120</v>
      </c>
      <c r="J19" s="92"/>
      <c r="K19" s="89"/>
      <c r="L19" s="89"/>
      <c r="M19" s="147"/>
      <c r="N19" s="150"/>
      <c r="O19" s="148"/>
      <c r="P19" s="95"/>
      <c r="Q19" s="90">
        <f>+Sklop1[[#This Row],[cena/enota brez DDV v EUR]]*Sklop1[[#This Row],[Stopnja DDV (%)]]</f>
        <v>0</v>
      </c>
      <c r="R19" s="90">
        <f>+Sklop1[[#This Row],[cena/enota brez DDV v EUR]]+Sklop1[[#This Row],[Davek (EUR)]]</f>
        <v>0</v>
      </c>
      <c r="S19" s="90">
        <f>+Sklop1[[#This Row],[cena/enota brez DDV v EUR]]*Sklop1[[#This Row],[Okvirna količina]]</f>
        <v>0</v>
      </c>
      <c r="T19" s="90">
        <f>+Sklop1[[#This Row],[Končna cena/enoto mere (EUR) z DDV]]*Sklop1[[#This Row],[Okvirna količina]]</f>
        <v>0</v>
      </c>
      <c r="U19" s="97"/>
    </row>
    <row r="20" spans="1:22" s="58" customFormat="1" ht="12">
      <c r="A20" s="194" t="s">
        <v>6</v>
      </c>
      <c r="B20" s="154" t="s">
        <v>544</v>
      </c>
      <c r="C20" s="155">
        <v>115</v>
      </c>
      <c r="D20" s="81" t="s">
        <v>112</v>
      </c>
      <c r="E20" s="105"/>
      <c r="F20" s="167">
        <v>140</v>
      </c>
      <c r="G20" s="155" t="s">
        <v>177</v>
      </c>
      <c r="H20" s="8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16.100000000000001</v>
      </c>
      <c r="I20" s="84" t="str">
        <f>IF(Sklop1[[#This Row],[ZAHTEVANA SHEMA KAKOVOSTI]]&lt;&gt;"",Sklop1[[#This Row],[Preračunana masa/volumen/kos na enoto kg]],"")</f>
        <v/>
      </c>
      <c r="J20" s="92"/>
      <c r="K20" s="89"/>
      <c r="L20" s="89"/>
      <c r="M20" s="147"/>
      <c r="N20" s="150"/>
      <c r="O20" s="148"/>
      <c r="P20" s="95"/>
      <c r="Q20" s="90">
        <f>+Sklop1[[#This Row],[cena/enota brez DDV v EUR]]*Sklop1[[#This Row],[Stopnja DDV (%)]]</f>
        <v>0</v>
      </c>
      <c r="R20" s="90">
        <f>+Sklop1[[#This Row],[cena/enota brez DDV v EUR]]+Sklop1[[#This Row],[Davek (EUR)]]</f>
        <v>0</v>
      </c>
      <c r="S20" s="90">
        <f>+Sklop1[[#This Row],[cena/enota brez DDV v EUR]]*Sklop1[[#This Row],[Okvirna količina]]</f>
        <v>0</v>
      </c>
      <c r="T20" s="90">
        <f>+Sklop1[[#This Row],[Končna cena/enoto mere (EUR) z DDV]]*Sklop1[[#This Row],[Okvirna količina]]</f>
        <v>0</v>
      </c>
      <c r="U20" s="97"/>
    </row>
    <row r="21" spans="1:22" ht="27" customHeight="1">
      <c r="A21" s="364" t="s">
        <v>135</v>
      </c>
      <c r="B21" s="351"/>
      <c r="C21" s="358"/>
      <c r="D21" s="358"/>
      <c r="E21" s="368"/>
      <c r="F21" s="362"/>
      <c r="G21" s="366"/>
      <c r="H21" s="357">
        <f>SUBTOTAL(109,Sklop1[Preračunana masa/volumen/kos na enoto kg])</f>
        <v>489.25000000000006</v>
      </c>
      <c r="I21" s="357">
        <f>SUBTOTAL(109,Sklop1[Živila iz shem kakovosti (kg)])</f>
        <v>472.00000000000006</v>
      </c>
      <c r="J21" s="362"/>
      <c r="K21" s="360"/>
      <c r="L21" s="360"/>
      <c r="M21" s="350"/>
      <c r="N21" s="367"/>
      <c r="O21" s="367"/>
      <c r="P21" s="367"/>
      <c r="Q21" s="361"/>
      <c r="R21" s="356"/>
      <c r="S21" s="361">
        <f>SUBTOTAL(109,Sklop1[Vrednost za okvirno količino (EUR) brez DDV])</f>
        <v>0</v>
      </c>
      <c r="T21" s="361">
        <f>SUBTOTAL(109,Sklop1[Vrednost za okvirno količino (EUR) z DDV])</f>
        <v>0</v>
      </c>
      <c r="U21" s="365">
        <f>SUBTOTAL(103,Sklop1[Shema kakovosti
(nacionalne, evropske)
])</f>
        <v>0</v>
      </c>
    </row>
    <row r="22" spans="1:22" ht="15">
      <c r="A22" s="7"/>
      <c r="B22" s="5"/>
      <c r="C22" s="27"/>
      <c r="D22" s="27"/>
      <c r="E22" s="26"/>
      <c r="F22" s="8"/>
      <c r="H22" s="9"/>
      <c r="I22" s="9"/>
      <c r="J22" s="9"/>
      <c r="K22" s="9"/>
      <c r="L22" s="56"/>
      <c r="M22" s="56"/>
      <c r="N22" s="9"/>
      <c r="O22" s="9"/>
      <c r="P22" s="9"/>
      <c r="Q22" s="9"/>
      <c r="R22" s="9"/>
      <c r="S22" s="4"/>
      <c r="T22" s="4"/>
      <c r="U22" s="8"/>
    </row>
    <row r="23" spans="1:22">
      <c r="A23" s="49" t="s">
        <v>131</v>
      </c>
      <c r="B23" s="17"/>
      <c r="C23" s="29"/>
      <c r="D23" s="29"/>
      <c r="E23" s="106"/>
      <c r="Q23" s="49"/>
      <c r="R23" s="49"/>
      <c r="S23" s="49"/>
      <c r="T23" s="49"/>
    </row>
    <row r="24" spans="1:22">
      <c r="A24" s="12" t="s">
        <v>133</v>
      </c>
      <c r="B24" s="17"/>
      <c r="C24" s="29"/>
      <c r="D24" s="29"/>
      <c r="E24" s="106"/>
    </row>
    <row r="25" spans="1:22">
      <c r="A25" s="100" t="s">
        <v>176</v>
      </c>
      <c r="F25" s="71"/>
      <c r="G25" s="71"/>
      <c r="H25" s="30"/>
      <c r="I25" s="30"/>
      <c r="J25" s="30"/>
      <c r="K25" s="30"/>
      <c r="L25" s="57"/>
      <c r="M25" s="57"/>
      <c r="N25" s="30"/>
      <c r="O25" s="30"/>
      <c r="P25" s="30"/>
      <c r="Q25" s="30"/>
      <c r="R25" s="30"/>
    </row>
    <row r="26" spans="1:22">
      <c r="A26" s="115" t="s">
        <v>167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3"/>
    </row>
    <row r="27" spans="1:22">
      <c r="A27" s="116" t="s">
        <v>168</v>
      </c>
      <c r="F27" s="71"/>
      <c r="G27" s="71"/>
      <c r="H27" s="30"/>
      <c r="I27" s="30"/>
      <c r="J27" s="30"/>
      <c r="K27" s="30"/>
      <c r="L27" s="57"/>
      <c r="M27" s="57"/>
      <c r="N27" s="30"/>
      <c r="O27" s="30"/>
      <c r="P27" s="30"/>
      <c r="Q27" s="30"/>
      <c r="R27" s="30"/>
    </row>
    <row r="28" spans="1:22">
      <c r="A28" s="420"/>
      <c r="B28" s="420"/>
      <c r="C28" s="420"/>
      <c r="D28" s="420"/>
      <c r="E28" s="420"/>
      <c r="F28" s="420"/>
      <c r="G28" s="420"/>
      <c r="H28" s="420"/>
      <c r="I28" s="420"/>
      <c r="J28" s="420"/>
      <c r="K28" s="420"/>
      <c r="L28" s="420"/>
      <c r="N28" s="30"/>
      <c r="O28" s="30"/>
      <c r="P28" s="30"/>
      <c r="Q28" s="30"/>
      <c r="R28" s="30"/>
    </row>
    <row r="29" spans="1:22" s="186" customFormat="1">
      <c r="A29" s="190"/>
      <c r="B29" s="190"/>
      <c r="C29" s="190"/>
      <c r="D29" s="190"/>
      <c r="E29" s="190"/>
      <c r="F29" s="190"/>
      <c r="G29" s="190"/>
      <c r="H29" s="190"/>
      <c r="I29" s="190"/>
      <c r="J29" s="190"/>
      <c r="K29" s="190"/>
      <c r="L29" s="190"/>
      <c r="N29" s="187"/>
      <c r="O29" s="187"/>
      <c r="P29" s="187"/>
      <c r="Q29" s="187"/>
      <c r="R29" s="187"/>
      <c r="U29" s="188"/>
    </row>
    <row r="30" spans="1:22">
      <c r="A30" s="100" t="s">
        <v>65</v>
      </c>
      <c r="F30" s="71"/>
      <c r="G30" s="71" t="s">
        <v>66</v>
      </c>
      <c r="H30" s="30"/>
      <c r="I30" s="30"/>
      <c r="J30" s="30"/>
      <c r="K30" s="30"/>
      <c r="L30" s="57"/>
      <c r="M30" s="57"/>
      <c r="N30" s="101"/>
      <c r="O30" s="30"/>
      <c r="P30" s="30"/>
      <c r="Q30" s="30" t="s">
        <v>67</v>
      </c>
      <c r="R30" s="30"/>
    </row>
    <row r="31" spans="1:22" ht="15">
      <c r="A31" s="7"/>
      <c r="B31" s="5"/>
      <c r="C31" s="27"/>
      <c r="D31" s="27"/>
      <c r="E31" s="26"/>
      <c r="F31" s="8"/>
      <c r="H31" s="9"/>
      <c r="I31" s="9"/>
      <c r="J31" s="9"/>
      <c r="K31" s="9"/>
      <c r="L31" s="56"/>
      <c r="M31" s="56"/>
      <c r="N31" s="9"/>
      <c r="O31" s="9"/>
      <c r="P31" s="9"/>
      <c r="Q31" s="9"/>
      <c r="R31" s="9"/>
      <c r="S31" s="4"/>
      <c r="T31" s="4"/>
      <c r="U31" s="8"/>
    </row>
    <row r="32" spans="1:22">
      <c r="B32" s="17"/>
      <c r="C32" s="29"/>
      <c r="D32" s="29"/>
      <c r="E32" s="106"/>
    </row>
    <row r="33" spans="1:22">
      <c r="B33" s="17"/>
      <c r="C33" s="29"/>
      <c r="D33" s="29"/>
      <c r="E33" s="106"/>
    </row>
    <row r="34" spans="1:22">
      <c r="B34" s="17"/>
      <c r="C34" s="29"/>
      <c r="D34" s="29"/>
      <c r="E34" s="106"/>
    </row>
    <row r="35" spans="1:22">
      <c r="B35" s="17"/>
      <c r="C35" s="29"/>
      <c r="D35" s="29"/>
      <c r="E35" s="106"/>
    </row>
    <row r="36" spans="1:22">
      <c r="B36" s="17"/>
      <c r="C36" s="29"/>
      <c r="D36" s="29"/>
      <c r="E36" s="106"/>
    </row>
    <row r="37" spans="1:22">
      <c r="B37" s="17"/>
      <c r="C37" s="29"/>
      <c r="D37" s="29"/>
      <c r="E37" s="106"/>
    </row>
    <row r="38" spans="1:22">
      <c r="B38" s="17"/>
      <c r="C38" s="29"/>
      <c r="D38" s="29"/>
      <c r="E38" s="106"/>
    </row>
    <row r="39" spans="1:22">
      <c r="B39" s="17"/>
      <c r="C39" s="29"/>
      <c r="D39" s="29"/>
      <c r="E39" s="106"/>
    </row>
    <row r="40" spans="1:22">
      <c r="B40" s="17"/>
      <c r="C40" s="29"/>
      <c r="D40" s="29"/>
      <c r="E40" s="106"/>
    </row>
    <row r="41" spans="1:22">
      <c r="B41" s="17"/>
      <c r="C41" s="29"/>
      <c r="D41" s="29"/>
      <c r="E41" s="106"/>
    </row>
    <row r="42" spans="1:22">
      <c r="B42" s="17"/>
      <c r="C42" s="29"/>
      <c r="D42" s="29"/>
      <c r="E42" s="106"/>
    </row>
    <row r="43" spans="1:22">
      <c r="B43" s="17"/>
      <c r="C43" s="29"/>
      <c r="D43" s="29"/>
      <c r="E43" s="106"/>
    </row>
    <row r="44" spans="1:22">
      <c r="B44" s="17"/>
      <c r="C44" s="29"/>
      <c r="D44" s="29"/>
      <c r="E44" s="106"/>
    </row>
    <row r="45" spans="1:22">
      <c r="B45" s="17"/>
      <c r="C45" s="29"/>
      <c r="D45" s="29"/>
      <c r="E45" s="106"/>
    </row>
    <row r="46" spans="1:22" s="19" customFormat="1">
      <c r="A46" s="12"/>
      <c r="B46" s="17"/>
      <c r="C46" s="29"/>
      <c r="D46" s="29"/>
      <c r="E46" s="106"/>
      <c r="F46" s="107"/>
      <c r="G46" s="107"/>
      <c r="L46" s="12"/>
      <c r="M46" s="12"/>
      <c r="N46" s="12"/>
      <c r="O46" s="12"/>
      <c r="P46" s="12"/>
      <c r="Q46" s="12"/>
      <c r="R46" s="12"/>
      <c r="S46" s="12"/>
      <c r="T46" s="12"/>
      <c r="U46" s="71"/>
      <c r="V46" s="12"/>
    </row>
    <row r="47" spans="1:22" s="19" customFormat="1">
      <c r="A47" s="12"/>
      <c r="B47" s="17"/>
      <c r="C47" s="29"/>
      <c r="D47" s="29"/>
      <c r="E47" s="106"/>
      <c r="F47" s="107"/>
      <c r="G47" s="107"/>
      <c r="L47" s="12"/>
      <c r="M47" s="12"/>
      <c r="N47" s="12"/>
      <c r="O47" s="12"/>
      <c r="P47" s="12"/>
      <c r="Q47" s="12"/>
      <c r="R47" s="12"/>
      <c r="S47" s="12"/>
      <c r="T47" s="12"/>
      <c r="U47" s="71"/>
      <c r="V47" s="12"/>
    </row>
    <row r="48" spans="1:22" s="19" customFormat="1">
      <c r="A48" s="12"/>
      <c r="B48" s="17"/>
      <c r="C48" s="29"/>
      <c r="D48" s="29"/>
      <c r="E48" s="106"/>
      <c r="F48" s="107"/>
      <c r="G48" s="107"/>
      <c r="L48" s="12"/>
      <c r="M48" s="12"/>
      <c r="N48" s="12"/>
      <c r="O48" s="12"/>
      <c r="P48" s="12"/>
      <c r="Q48" s="12"/>
      <c r="R48" s="12"/>
      <c r="S48" s="12"/>
      <c r="T48" s="12"/>
      <c r="U48" s="71"/>
      <c r="V48" s="12"/>
    </row>
    <row r="49" spans="1:22" s="19" customFormat="1">
      <c r="A49" s="12"/>
      <c r="B49" s="17"/>
      <c r="C49" s="29"/>
      <c r="D49" s="29"/>
      <c r="E49" s="106"/>
      <c r="F49" s="107"/>
      <c r="G49" s="107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6"/>
      <c r="F50" s="107"/>
      <c r="G50" s="107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6"/>
      <c r="F51" s="107"/>
      <c r="G51" s="107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6"/>
      <c r="F52" s="107"/>
      <c r="G52" s="107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6"/>
      <c r="F53" s="107"/>
      <c r="G53" s="107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6"/>
      <c r="F54" s="107"/>
      <c r="G54" s="107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6"/>
      <c r="F55" s="107"/>
      <c r="G55" s="107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6"/>
      <c r="F56" s="107"/>
      <c r="G56" s="107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6"/>
      <c r="F57" s="107"/>
      <c r="G57" s="107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6"/>
      <c r="F58" s="107"/>
      <c r="G58" s="107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6"/>
      <c r="F59" s="107"/>
      <c r="G59" s="107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6"/>
      <c r="F60" s="107"/>
      <c r="G60" s="107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6"/>
      <c r="F61" s="107"/>
      <c r="G61" s="107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6"/>
      <c r="F62" s="107"/>
      <c r="G62" s="107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6"/>
      <c r="F63" s="107"/>
      <c r="G63" s="107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6"/>
      <c r="F64" s="107"/>
      <c r="G64" s="107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6"/>
      <c r="F65" s="107"/>
      <c r="G65" s="107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6"/>
      <c r="F66" s="107"/>
      <c r="G66" s="107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6"/>
      <c r="F67" s="107"/>
      <c r="G67" s="107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6"/>
      <c r="F68" s="107"/>
      <c r="G68" s="107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6"/>
      <c r="F69" s="107"/>
      <c r="G69" s="107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</sheetData>
  <sheetProtection insertRows="0" deleteRows="0"/>
  <protectedRanges>
    <protectedRange sqref="J1:P1048576 U1:U1048576" name="Obseg1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0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77"/>
  <sheetViews>
    <sheetView topLeftCell="A22" zoomScale="96" zoomScaleNormal="96" zoomScaleSheetLayoutView="100" workbookViewId="0">
      <selection activeCell="Z58" sqref="Z58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22" t="str">
        <f>+'prva stran'!B6</f>
        <v>Osnovna šola Notranjski odred Cerknica</v>
      </c>
      <c r="D2" s="423"/>
      <c r="E2" s="423"/>
      <c r="F2" s="423"/>
      <c r="G2" s="423"/>
      <c r="H2" s="423"/>
      <c r="I2" s="423"/>
      <c r="J2" s="423"/>
    </row>
    <row r="3" spans="1:21" ht="15">
      <c r="B3" s="51" t="s">
        <v>84</v>
      </c>
      <c r="C3" s="424" t="str">
        <f>+'prva stran'!B7</f>
        <v>Cesta 4. maja 92, 1380 Cerknica</v>
      </c>
      <c r="D3" s="425"/>
      <c r="E3" s="425"/>
      <c r="F3" s="425"/>
      <c r="G3" s="425"/>
      <c r="H3" s="425"/>
      <c r="I3" s="425"/>
      <c r="J3" s="425"/>
    </row>
    <row r="4" spans="1:21" ht="15">
      <c r="B4" s="72"/>
    </row>
    <row r="5" spans="1:21" ht="15">
      <c r="B5" s="50" t="s">
        <v>86</v>
      </c>
    </row>
    <row r="6" spans="1:21" s="4" customFormat="1" ht="17.25" customHeight="1">
      <c r="B6" s="52" t="s">
        <v>83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  <c r="K6" s="110"/>
      <c r="U6" s="8"/>
    </row>
    <row r="7" spans="1:21" s="4" customFormat="1" ht="17.25" customHeight="1">
      <c r="B7" s="52" t="s">
        <v>84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  <c r="K7" s="110"/>
      <c r="U7" s="8"/>
    </row>
    <row r="8" spans="1:21" s="4" customFormat="1" ht="17.25" customHeight="1">
      <c r="B8" s="52" t="s">
        <v>85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  <c r="K8" s="110"/>
      <c r="U8" s="8"/>
    </row>
    <row r="9" spans="1:21" s="4" customFormat="1" ht="17.25" customHeight="1">
      <c r="A9" s="10"/>
      <c r="B9" s="53" t="s">
        <v>87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2" t="str">
        <f>+'Ponudbeni pred_rekapitulacija'!A15</f>
        <v>2. sklop:</v>
      </c>
      <c r="C12" s="82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1" t="str">
        <f>+'Ponudbeni pred_rekapitulacija'!B15</f>
        <v>MLEKO IN MLEČNI IZDELKI</v>
      </c>
      <c r="C13" s="421"/>
      <c r="D13" s="421"/>
      <c r="E13" s="421"/>
      <c r="F13" s="421"/>
      <c r="G13" s="421"/>
      <c r="H13" s="421"/>
      <c r="I13" s="421"/>
      <c r="J13" s="421"/>
      <c r="K13" s="421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163</v>
      </c>
      <c r="C15" s="59" t="s">
        <v>153</v>
      </c>
      <c r="D15" s="59" t="s">
        <v>154</v>
      </c>
      <c r="E15" s="59" t="s">
        <v>162</v>
      </c>
      <c r="F15" s="59" t="s">
        <v>97</v>
      </c>
      <c r="G15" s="59" t="s">
        <v>98</v>
      </c>
      <c r="H15" s="60" t="s">
        <v>134</v>
      </c>
      <c r="I15" s="60" t="s">
        <v>149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124</v>
      </c>
      <c r="P15" s="61" t="s">
        <v>101</v>
      </c>
      <c r="Q15" s="62" t="s">
        <v>102</v>
      </c>
      <c r="R15" s="62" t="s">
        <v>116</v>
      </c>
      <c r="S15" s="62" t="s">
        <v>106</v>
      </c>
      <c r="T15" s="62" t="s">
        <v>107</v>
      </c>
      <c r="U15" s="61" t="s">
        <v>121</v>
      </c>
    </row>
    <row r="16" spans="1:21" s="58" customFormat="1" ht="28.5" customHeight="1">
      <c r="A16" s="83" t="s">
        <v>1</v>
      </c>
      <c r="B16" s="80" t="s">
        <v>545</v>
      </c>
      <c r="C16" s="81">
        <v>180</v>
      </c>
      <c r="D16" s="81" t="s">
        <v>111</v>
      </c>
      <c r="E16" s="200" t="s">
        <v>255</v>
      </c>
      <c r="F16" s="123">
        <v>1800</v>
      </c>
      <c r="G16" s="169" t="s">
        <v>74</v>
      </c>
      <c r="H16" s="8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324</v>
      </c>
      <c r="I16" s="84">
        <f>IF(Sklop2[[#This Row],[ZAHTEVANA SHEMA KAKOVOSTI]]&lt;&gt;"",Sklop2[[#This Row],[Preračunana masa/volumen/kos na enoto kg]],"")</f>
        <v>324</v>
      </c>
      <c r="J16" s="91"/>
      <c r="K16" s="85"/>
      <c r="L16" s="85"/>
      <c r="M16" s="147"/>
      <c r="N16" s="148"/>
      <c r="O16" s="148"/>
      <c r="P16" s="149"/>
      <c r="Q16" s="87">
        <f>+Sklop2[[#This Row],[cena/enota brez DDV v EUR]]*Sklop2[[#This Row],[Stopnja DDV (%)]]</f>
        <v>0</v>
      </c>
      <c r="R16" s="87">
        <f>+Sklop2[[#This Row],[cena/enota brez DDV v EUR]]+Sklop2[[#This Row],[Davek (EUR)]]</f>
        <v>0</v>
      </c>
      <c r="S16" s="87">
        <f>+Sklop2[[#This Row],[cena/enota brez DDV v EUR]]*Sklop2[[#This Row],[Okvirna količina]]</f>
        <v>0</v>
      </c>
      <c r="T16" s="87">
        <f>+Sklop2[[#This Row],[Končna cena/enoto mere (EUR) z DDV]]*Sklop2[[#This Row],[Okvirna količina]]</f>
        <v>0</v>
      </c>
      <c r="U16" s="191"/>
    </row>
    <row r="17" spans="1:21" s="192" customFormat="1" ht="28.5" customHeight="1">
      <c r="A17" s="194" t="s">
        <v>3</v>
      </c>
      <c r="B17" s="293" t="s">
        <v>546</v>
      </c>
      <c r="C17" s="170" t="s">
        <v>270</v>
      </c>
      <c r="D17" s="255" t="s">
        <v>0</v>
      </c>
      <c r="E17" s="200" t="s">
        <v>255</v>
      </c>
      <c r="F17" s="299">
        <v>600</v>
      </c>
      <c r="G17" s="297" t="s">
        <v>0</v>
      </c>
      <c r="H17" s="29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17" s="299">
        <f>IF(Sklop2[[#This Row],[ZAHTEVANA SHEMA KAKOVOSTI]]&lt;&gt;"",Sklop2[[#This Row],[Preračunana masa/volumen/kos na enoto kg]],"")</f>
        <v>600</v>
      </c>
      <c r="J17" s="300"/>
      <c r="K17" s="301"/>
      <c r="L17" s="301"/>
      <c r="M17" s="302"/>
      <c r="N17" s="303"/>
      <c r="O17" s="303"/>
      <c r="P17" s="304"/>
      <c r="Q17" s="305">
        <f>+Sklop2[[#This Row],[cena/enota brez DDV v EUR]]*Sklop2[[#This Row],[Stopnja DDV (%)]]</f>
        <v>0</v>
      </c>
      <c r="R17" s="305">
        <f>+Sklop2[[#This Row],[cena/enota brez DDV v EUR]]+Sklop2[[#This Row],[Davek (EUR)]]</f>
        <v>0</v>
      </c>
      <c r="S17" s="305">
        <f>+Sklop2[[#This Row],[cena/enota brez DDV v EUR]]*Sklop2[[#This Row],[Okvirna količina]]</f>
        <v>0</v>
      </c>
      <c r="T17" s="305">
        <f>+Sklop2[[#This Row],[Končna cena/enoto mere (EUR) z DDV]]*Sklop2[[#This Row],[Okvirna količina]]</f>
        <v>0</v>
      </c>
      <c r="U17" s="306"/>
    </row>
    <row r="18" spans="1:21" s="192" customFormat="1" ht="28.5" customHeight="1">
      <c r="A18" s="194" t="s">
        <v>4</v>
      </c>
      <c r="B18" s="293" t="s">
        <v>262</v>
      </c>
      <c r="C18" s="294">
        <v>1</v>
      </c>
      <c r="D18" s="255" t="s">
        <v>0</v>
      </c>
      <c r="E18" s="296"/>
      <c r="F18" s="299">
        <v>30</v>
      </c>
      <c r="G18" s="297" t="s">
        <v>0</v>
      </c>
      <c r="H18" s="29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18" s="299" t="str">
        <f>IF(Sklop2[[#This Row],[ZAHTEVANA SHEMA KAKOVOSTI]]&lt;&gt;"",Sklop2[[#This Row],[Preračunana masa/volumen/kos na enoto kg]],"")</f>
        <v/>
      </c>
      <c r="J18" s="300"/>
      <c r="K18" s="301"/>
      <c r="L18" s="301"/>
      <c r="M18" s="302"/>
      <c r="N18" s="303"/>
      <c r="O18" s="303"/>
      <c r="P18" s="304"/>
      <c r="Q18" s="305">
        <f>+Sklop2[[#This Row],[cena/enota brez DDV v EUR]]*Sklop2[[#This Row],[Stopnja DDV (%)]]</f>
        <v>0</v>
      </c>
      <c r="R18" s="305">
        <f>+Sklop2[[#This Row],[cena/enota brez DDV v EUR]]+Sklop2[[#This Row],[Davek (EUR)]]</f>
        <v>0</v>
      </c>
      <c r="S18" s="305">
        <f>+Sklop2[[#This Row],[cena/enota brez DDV v EUR]]*Sklop2[[#This Row],[Okvirna količina]]</f>
        <v>0</v>
      </c>
      <c r="T18" s="305">
        <f>+Sklop2[[#This Row],[Končna cena/enoto mere (EUR) z DDV]]*Sklop2[[#This Row],[Okvirna količina]]</f>
        <v>0</v>
      </c>
      <c r="U18" s="306"/>
    </row>
    <row r="19" spans="1:21" s="192" customFormat="1" ht="28.5" customHeight="1">
      <c r="A19" s="194" t="s">
        <v>5</v>
      </c>
      <c r="B19" s="293" t="s">
        <v>263</v>
      </c>
      <c r="C19" s="294" t="s">
        <v>113</v>
      </c>
      <c r="D19" s="255" t="s">
        <v>0</v>
      </c>
      <c r="E19" s="296"/>
      <c r="F19" s="299">
        <v>10</v>
      </c>
      <c r="G19" s="297" t="s">
        <v>0</v>
      </c>
      <c r="H19" s="29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19" s="299" t="str">
        <f>IF(Sklop2[[#This Row],[ZAHTEVANA SHEMA KAKOVOSTI]]&lt;&gt;"",Sklop2[[#This Row],[Preračunana masa/volumen/kos na enoto kg]],"")</f>
        <v/>
      </c>
      <c r="J19" s="300"/>
      <c r="K19" s="301"/>
      <c r="L19" s="301"/>
      <c r="M19" s="302"/>
      <c r="N19" s="303"/>
      <c r="O19" s="303"/>
      <c r="P19" s="304"/>
      <c r="Q19" s="305">
        <f>+Sklop2[[#This Row],[cena/enota brez DDV v EUR]]*Sklop2[[#This Row],[Stopnja DDV (%)]]</f>
        <v>0</v>
      </c>
      <c r="R19" s="305">
        <f>+Sklop2[[#This Row],[cena/enota brez DDV v EUR]]+Sklop2[[#This Row],[Davek (EUR)]]</f>
        <v>0</v>
      </c>
      <c r="S19" s="305">
        <f>+Sklop2[[#This Row],[cena/enota brez DDV v EUR]]*Sklop2[[#This Row],[Okvirna količina]]</f>
        <v>0</v>
      </c>
      <c r="T19" s="305">
        <f>+Sklop2[[#This Row],[Končna cena/enoto mere (EUR) z DDV]]*Sklop2[[#This Row],[Okvirna količina]]</f>
        <v>0</v>
      </c>
      <c r="U19" s="306"/>
    </row>
    <row r="20" spans="1:21" s="58" customFormat="1" ht="24.75" customHeight="1">
      <c r="A20" s="194" t="s">
        <v>6</v>
      </c>
      <c r="B20" s="144" t="s">
        <v>547</v>
      </c>
      <c r="C20" s="138" t="s">
        <v>632</v>
      </c>
      <c r="D20" s="138" t="s">
        <v>111</v>
      </c>
      <c r="E20" s="307" t="s">
        <v>255</v>
      </c>
      <c r="F20" s="123">
        <v>300</v>
      </c>
      <c r="G20" s="308" t="s">
        <v>0</v>
      </c>
      <c r="H20" s="1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0" s="84">
        <f>IF(Sklop2[[#This Row],[ZAHTEVANA SHEMA KAKOVOSTI]]&lt;&gt;"",Sklop2[[#This Row],[Preračunana masa/volumen/kos na enoto kg]],"")</f>
        <v>300</v>
      </c>
      <c r="J20" s="92"/>
      <c r="K20" s="89"/>
      <c r="L20" s="89"/>
      <c r="M20" s="147"/>
      <c r="N20" s="150"/>
      <c r="O20" s="148"/>
      <c r="P20" s="151"/>
      <c r="Q20" s="90">
        <f>+Sklop2[[#This Row],[cena/enota brez DDV v EUR]]*Sklop2[[#This Row],[Stopnja DDV (%)]]</f>
        <v>0</v>
      </c>
      <c r="R20" s="90">
        <f>+Sklop2[[#This Row],[cena/enota brez DDV v EUR]]+Sklop2[[#This Row],[Davek (EUR)]]</f>
        <v>0</v>
      </c>
      <c r="S20" s="90">
        <f>+Sklop2[[#This Row],[cena/enota brez DDV v EUR]]*Sklop2[[#This Row],[Okvirna količina]]</f>
        <v>0</v>
      </c>
      <c r="T20" s="90">
        <f>+Sklop2[[#This Row],[Končna cena/enoto mere (EUR) z DDV]]*Sklop2[[#This Row],[Okvirna količina]]</f>
        <v>0</v>
      </c>
      <c r="U20" s="191"/>
    </row>
    <row r="21" spans="1:21" s="192" customFormat="1" ht="24.75" customHeight="1">
      <c r="A21" s="194" t="s">
        <v>7</v>
      </c>
      <c r="B21" s="144" t="s">
        <v>548</v>
      </c>
      <c r="C21" s="170">
        <v>1</v>
      </c>
      <c r="D21" s="170" t="s">
        <v>75</v>
      </c>
      <c r="E21" s="307"/>
      <c r="F21" s="123">
        <v>200</v>
      </c>
      <c r="G21" s="308" t="s">
        <v>75</v>
      </c>
      <c r="H21" s="1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1" s="84" t="str">
        <f>IF(Sklop2[[#This Row],[ZAHTEVANA SHEMA KAKOVOSTI]]&lt;&gt;"",Sklop2[[#This Row],[Preračunana masa/volumen/kos na enoto kg]],"")</f>
        <v/>
      </c>
      <c r="J21" s="92"/>
      <c r="K21" s="89"/>
      <c r="L21" s="89"/>
      <c r="M21" s="147"/>
      <c r="N21" s="150"/>
      <c r="O21" s="148"/>
      <c r="P21" s="151"/>
      <c r="Q21" s="90">
        <f>+Sklop2[[#This Row],[cena/enota brez DDV v EUR]]*Sklop2[[#This Row],[Stopnja DDV (%)]]</f>
        <v>0</v>
      </c>
      <c r="R21" s="90">
        <f>+Sklop2[[#This Row],[cena/enota brez DDV v EUR]]+Sklop2[[#This Row],[Davek (EUR)]]</f>
        <v>0</v>
      </c>
      <c r="S21" s="90">
        <f>+Sklop2[[#This Row],[cena/enota brez DDV v EUR]]*Sklop2[[#This Row],[Okvirna količina]]</f>
        <v>0</v>
      </c>
      <c r="T21" s="90">
        <f>+Sklop2[[#This Row],[Končna cena/enoto mere (EUR) z DDV]]*Sklop2[[#This Row],[Okvirna količina]]</f>
        <v>0</v>
      </c>
      <c r="U21" s="191"/>
    </row>
    <row r="22" spans="1:21" s="192" customFormat="1" ht="24.75" customHeight="1">
      <c r="A22" s="194" t="s">
        <v>8</v>
      </c>
      <c r="B22" s="144" t="s">
        <v>549</v>
      </c>
      <c r="C22" s="170">
        <v>0.2</v>
      </c>
      <c r="D22" s="170" t="s">
        <v>75</v>
      </c>
      <c r="E22" s="307"/>
      <c r="F22" s="123">
        <v>10</v>
      </c>
      <c r="G22" s="308" t="s">
        <v>74</v>
      </c>
      <c r="H22" s="1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</v>
      </c>
      <c r="I22" s="84" t="str">
        <f>IF(Sklop2[[#This Row],[ZAHTEVANA SHEMA KAKOVOSTI]]&lt;&gt;"",Sklop2[[#This Row],[Preračunana masa/volumen/kos na enoto kg]],"")</f>
        <v/>
      </c>
      <c r="J22" s="92"/>
      <c r="K22" s="89"/>
      <c r="L22" s="89"/>
      <c r="M22" s="147"/>
      <c r="N22" s="150"/>
      <c r="O22" s="148"/>
      <c r="P22" s="151"/>
      <c r="Q22" s="90">
        <f>+Sklop2[[#This Row],[cena/enota brez DDV v EUR]]*Sklop2[[#This Row],[Stopnja DDV (%)]]</f>
        <v>0</v>
      </c>
      <c r="R22" s="90">
        <f>+Sklop2[[#This Row],[cena/enota brez DDV v EUR]]+Sklop2[[#This Row],[Davek (EUR)]]</f>
        <v>0</v>
      </c>
      <c r="S22" s="90">
        <f>+Sklop2[[#This Row],[cena/enota brez DDV v EUR]]*Sklop2[[#This Row],[Okvirna količina]]</f>
        <v>0</v>
      </c>
      <c r="T22" s="90">
        <f>+Sklop2[[#This Row],[Končna cena/enoto mere (EUR) z DDV]]*Sklop2[[#This Row],[Okvirna količina]]</f>
        <v>0</v>
      </c>
      <c r="U22" s="191"/>
    </row>
    <row r="23" spans="1:21" s="192" customFormat="1" ht="24.75" customHeight="1">
      <c r="A23" s="194" t="s">
        <v>9</v>
      </c>
      <c r="B23" s="144" t="s">
        <v>550</v>
      </c>
      <c r="C23" s="170" t="s">
        <v>271</v>
      </c>
      <c r="D23" s="170" t="s">
        <v>0</v>
      </c>
      <c r="E23" s="307" t="s">
        <v>255</v>
      </c>
      <c r="F23" s="123">
        <v>430</v>
      </c>
      <c r="G23" s="308" t="s">
        <v>0</v>
      </c>
      <c r="H23" s="1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430</v>
      </c>
      <c r="I23" s="84">
        <f>IF(Sklop2[[#This Row],[ZAHTEVANA SHEMA KAKOVOSTI]]&lt;&gt;"",Sklop2[[#This Row],[Preračunana masa/volumen/kos na enoto kg]],"")</f>
        <v>430</v>
      </c>
      <c r="J23" s="92"/>
      <c r="K23" s="89"/>
      <c r="L23" s="89"/>
      <c r="M23" s="147"/>
      <c r="N23" s="150"/>
      <c r="O23" s="148"/>
      <c r="P23" s="151"/>
      <c r="Q23" s="90">
        <f>+Sklop2[[#This Row],[cena/enota brez DDV v EUR]]*Sklop2[[#This Row],[Stopnja DDV (%)]]</f>
        <v>0</v>
      </c>
      <c r="R23" s="90">
        <f>+Sklop2[[#This Row],[cena/enota brez DDV v EUR]]+Sklop2[[#This Row],[Davek (EUR)]]</f>
        <v>0</v>
      </c>
      <c r="S23" s="90">
        <f>+Sklop2[[#This Row],[cena/enota brez DDV v EUR]]*Sklop2[[#This Row],[Okvirna količina]]</f>
        <v>0</v>
      </c>
      <c r="T23" s="90">
        <f>+Sklop2[[#This Row],[Končna cena/enoto mere (EUR) z DDV]]*Sklop2[[#This Row],[Okvirna količina]]</f>
        <v>0</v>
      </c>
      <c r="U23" s="191"/>
    </row>
    <row r="24" spans="1:21" s="192" customFormat="1" ht="24.75" customHeight="1">
      <c r="A24" s="194" t="s">
        <v>10</v>
      </c>
      <c r="B24" s="144" t="s">
        <v>264</v>
      </c>
      <c r="C24" s="170" t="s">
        <v>517</v>
      </c>
      <c r="D24" s="170" t="s">
        <v>0</v>
      </c>
      <c r="E24" s="307"/>
      <c r="F24" s="123">
        <v>5</v>
      </c>
      <c r="G24" s="308" t="s">
        <v>0</v>
      </c>
      <c r="H24" s="1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24" s="84" t="str">
        <f>IF(Sklop2[[#This Row],[ZAHTEVANA SHEMA KAKOVOSTI]]&lt;&gt;"",Sklop2[[#This Row],[Preračunana masa/volumen/kos na enoto kg]],"")</f>
        <v/>
      </c>
      <c r="J24" s="92"/>
      <c r="K24" s="89"/>
      <c r="L24" s="89"/>
      <c r="M24" s="147"/>
      <c r="N24" s="150"/>
      <c r="O24" s="148"/>
      <c r="P24" s="151"/>
      <c r="Q24" s="90">
        <f>+Sklop2[[#This Row],[cena/enota brez DDV v EUR]]*Sklop2[[#This Row],[Stopnja DDV (%)]]</f>
        <v>0</v>
      </c>
      <c r="R24" s="90">
        <f>+Sklop2[[#This Row],[cena/enota brez DDV v EUR]]+Sklop2[[#This Row],[Davek (EUR)]]</f>
        <v>0</v>
      </c>
      <c r="S24" s="90">
        <f>+Sklop2[[#This Row],[cena/enota brez DDV v EUR]]*Sklop2[[#This Row],[Okvirna količina]]</f>
        <v>0</v>
      </c>
      <c r="T24" s="90">
        <f>+Sklop2[[#This Row],[Končna cena/enoto mere (EUR) z DDV]]*Sklop2[[#This Row],[Okvirna količina]]</f>
        <v>0</v>
      </c>
      <c r="U24" s="191"/>
    </row>
    <row r="25" spans="1:21" s="192" customFormat="1" ht="24.75" customHeight="1">
      <c r="A25" s="194" t="s">
        <v>11</v>
      </c>
      <c r="B25" s="144" t="s">
        <v>265</v>
      </c>
      <c r="C25" s="170" t="s">
        <v>113</v>
      </c>
      <c r="D25" s="170"/>
      <c r="E25" s="307"/>
      <c r="F25" s="123">
        <v>5</v>
      </c>
      <c r="G25" s="308" t="s">
        <v>0</v>
      </c>
      <c r="H25" s="1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25" s="84" t="str">
        <f>IF(Sklop2[[#This Row],[ZAHTEVANA SHEMA KAKOVOSTI]]&lt;&gt;"",Sklop2[[#This Row],[Preračunana masa/volumen/kos na enoto kg]],"")</f>
        <v/>
      </c>
      <c r="J25" s="92"/>
      <c r="K25" s="89"/>
      <c r="L25" s="89"/>
      <c r="M25" s="147"/>
      <c r="N25" s="150"/>
      <c r="O25" s="148"/>
      <c r="P25" s="151"/>
      <c r="Q25" s="90">
        <f>+Sklop2[[#This Row],[cena/enota brez DDV v EUR]]*Sklop2[[#This Row],[Stopnja DDV (%)]]</f>
        <v>0</v>
      </c>
      <c r="R25" s="90">
        <f>+Sklop2[[#This Row],[cena/enota brez DDV v EUR]]+Sklop2[[#This Row],[Davek (EUR)]]</f>
        <v>0</v>
      </c>
      <c r="S25" s="90">
        <f>+Sklop2[[#This Row],[cena/enota brez DDV v EUR]]*Sklop2[[#This Row],[Okvirna količina]]</f>
        <v>0</v>
      </c>
      <c r="T25" s="90">
        <f>+Sklop2[[#This Row],[Končna cena/enoto mere (EUR) z DDV]]*Sklop2[[#This Row],[Okvirna količina]]</f>
        <v>0</v>
      </c>
      <c r="U25" s="191"/>
    </row>
    <row r="26" spans="1:21" s="192" customFormat="1" ht="24.75" customHeight="1">
      <c r="A26" s="194" t="s">
        <v>12</v>
      </c>
      <c r="B26" s="144" t="s">
        <v>266</v>
      </c>
      <c r="C26" s="170" t="s">
        <v>113</v>
      </c>
      <c r="D26" s="170"/>
      <c r="E26" s="307"/>
      <c r="F26" s="123">
        <v>5</v>
      </c>
      <c r="G26" s="308" t="s">
        <v>0</v>
      </c>
      <c r="H26" s="1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26" s="84" t="str">
        <f>IF(Sklop2[[#This Row],[ZAHTEVANA SHEMA KAKOVOSTI]]&lt;&gt;"",Sklop2[[#This Row],[Preračunana masa/volumen/kos na enoto kg]],"")</f>
        <v/>
      </c>
      <c r="J26" s="92"/>
      <c r="K26" s="89"/>
      <c r="L26" s="89"/>
      <c r="M26" s="147"/>
      <c r="N26" s="150"/>
      <c r="O26" s="148"/>
      <c r="P26" s="151"/>
      <c r="Q26" s="90">
        <f>+Sklop2[[#This Row],[cena/enota brez DDV v EUR]]*Sklop2[[#This Row],[Stopnja DDV (%)]]</f>
        <v>0</v>
      </c>
      <c r="R26" s="90">
        <f>+Sklop2[[#This Row],[cena/enota brez DDV v EUR]]+Sklop2[[#This Row],[Davek (EUR)]]</f>
        <v>0</v>
      </c>
      <c r="S26" s="90">
        <f>+Sklop2[[#This Row],[cena/enota brez DDV v EUR]]*Sklop2[[#This Row],[Okvirna količina]]</f>
        <v>0</v>
      </c>
      <c r="T26" s="90">
        <f>+Sklop2[[#This Row],[Končna cena/enoto mere (EUR) z DDV]]*Sklop2[[#This Row],[Okvirna količina]]</f>
        <v>0</v>
      </c>
      <c r="U26" s="191"/>
    </row>
    <row r="27" spans="1:21" s="192" customFormat="1" ht="24.75" customHeight="1">
      <c r="A27" s="194" t="s">
        <v>13</v>
      </c>
      <c r="B27" s="144" t="s">
        <v>551</v>
      </c>
      <c r="C27" s="170">
        <v>1</v>
      </c>
      <c r="D27" s="170" t="s">
        <v>0</v>
      </c>
      <c r="E27" s="307"/>
      <c r="F27" s="123">
        <v>50</v>
      </c>
      <c r="G27" s="308" t="s">
        <v>0</v>
      </c>
      <c r="H27" s="1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7" s="84" t="str">
        <f>IF(Sklop2[[#This Row],[ZAHTEVANA SHEMA KAKOVOSTI]]&lt;&gt;"",Sklop2[[#This Row],[Preračunana masa/volumen/kos na enoto kg]],"")</f>
        <v/>
      </c>
      <c r="J27" s="92"/>
      <c r="K27" s="89"/>
      <c r="L27" s="89"/>
      <c r="M27" s="147"/>
      <c r="N27" s="150"/>
      <c r="O27" s="148"/>
      <c r="P27" s="151"/>
      <c r="Q27" s="90">
        <f>+Sklop2[[#This Row],[cena/enota brez DDV v EUR]]*Sklop2[[#This Row],[Stopnja DDV (%)]]</f>
        <v>0</v>
      </c>
      <c r="R27" s="90">
        <f>+Sklop2[[#This Row],[cena/enota brez DDV v EUR]]+Sklop2[[#This Row],[Davek (EUR)]]</f>
        <v>0</v>
      </c>
      <c r="S27" s="90">
        <f>+Sklop2[[#This Row],[cena/enota brez DDV v EUR]]*Sklop2[[#This Row],[Okvirna količina]]</f>
        <v>0</v>
      </c>
      <c r="T27" s="90">
        <f>+Sklop2[[#This Row],[Končna cena/enoto mere (EUR) z DDV]]*Sklop2[[#This Row],[Okvirna količina]]</f>
        <v>0</v>
      </c>
      <c r="U27" s="191"/>
    </row>
    <row r="28" spans="1:21" s="192" customFormat="1" ht="24.75" customHeight="1">
      <c r="A28" s="194" t="s">
        <v>14</v>
      </c>
      <c r="B28" s="144" t="s">
        <v>552</v>
      </c>
      <c r="C28" s="170">
        <v>1</v>
      </c>
      <c r="D28" s="170" t="s">
        <v>0</v>
      </c>
      <c r="E28" s="307"/>
      <c r="F28" s="123">
        <v>90</v>
      </c>
      <c r="G28" s="308" t="s">
        <v>0</v>
      </c>
      <c r="H28" s="1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28" s="84" t="str">
        <f>IF(Sklop2[[#This Row],[ZAHTEVANA SHEMA KAKOVOSTI]]&lt;&gt;"",Sklop2[[#This Row],[Preračunana masa/volumen/kos na enoto kg]],"")</f>
        <v/>
      </c>
      <c r="J28" s="92"/>
      <c r="K28" s="89"/>
      <c r="L28" s="89"/>
      <c r="M28" s="147"/>
      <c r="N28" s="150"/>
      <c r="O28" s="148"/>
      <c r="P28" s="151"/>
      <c r="Q28" s="90">
        <f>+Sklop2[[#This Row],[cena/enota brez DDV v EUR]]*Sklop2[[#This Row],[Stopnja DDV (%)]]</f>
        <v>0</v>
      </c>
      <c r="R28" s="90">
        <f>+Sklop2[[#This Row],[cena/enota brez DDV v EUR]]+Sklop2[[#This Row],[Davek (EUR)]]</f>
        <v>0</v>
      </c>
      <c r="S28" s="90">
        <f>+Sklop2[[#This Row],[cena/enota brez DDV v EUR]]*Sklop2[[#This Row],[Okvirna količina]]</f>
        <v>0</v>
      </c>
      <c r="T28" s="90">
        <f>+Sklop2[[#This Row],[Končna cena/enoto mere (EUR) z DDV]]*Sklop2[[#This Row],[Okvirna količina]]</f>
        <v>0</v>
      </c>
      <c r="U28" s="191"/>
    </row>
    <row r="29" spans="1:21" s="192" customFormat="1" ht="24.75" customHeight="1">
      <c r="A29" s="194" t="s">
        <v>15</v>
      </c>
      <c r="B29" s="144" t="s">
        <v>553</v>
      </c>
      <c r="C29" s="170" t="s">
        <v>271</v>
      </c>
      <c r="D29" s="170" t="s">
        <v>0</v>
      </c>
      <c r="E29" s="307"/>
      <c r="F29" s="123">
        <v>30</v>
      </c>
      <c r="G29" s="308" t="s">
        <v>0</v>
      </c>
      <c r="H29" s="1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9" s="84" t="str">
        <f>IF(Sklop2[[#This Row],[ZAHTEVANA SHEMA KAKOVOSTI]]&lt;&gt;"",Sklop2[[#This Row],[Preračunana masa/volumen/kos na enoto kg]],"")</f>
        <v/>
      </c>
      <c r="J29" s="92"/>
      <c r="K29" s="89"/>
      <c r="L29" s="89"/>
      <c r="M29" s="147"/>
      <c r="N29" s="150"/>
      <c r="O29" s="148"/>
      <c r="P29" s="151"/>
      <c r="Q29" s="90">
        <f>+Sklop2[[#This Row],[cena/enota brez DDV v EUR]]*Sklop2[[#This Row],[Stopnja DDV (%)]]</f>
        <v>0</v>
      </c>
      <c r="R29" s="90">
        <f>+Sklop2[[#This Row],[cena/enota brez DDV v EUR]]+Sklop2[[#This Row],[Davek (EUR)]]</f>
        <v>0</v>
      </c>
      <c r="S29" s="90">
        <f>+Sklop2[[#This Row],[cena/enota brez DDV v EUR]]*Sklop2[[#This Row],[Okvirna količina]]</f>
        <v>0</v>
      </c>
      <c r="T29" s="90">
        <f>+Sklop2[[#This Row],[Končna cena/enoto mere (EUR) z DDV]]*Sklop2[[#This Row],[Okvirna količina]]</f>
        <v>0</v>
      </c>
      <c r="U29" s="191"/>
    </row>
    <row r="30" spans="1:21" s="192" customFormat="1" ht="24.75" customHeight="1">
      <c r="A30" s="194" t="s">
        <v>16</v>
      </c>
      <c r="B30" s="144" t="s">
        <v>554</v>
      </c>
      <c r="C30" s="170" t="s">
        <v>271</v>
      </c>
      <c r="D30" s="170" t="s">
        <v>0</v>
      </c>
      <c r="E30" s="307"/>
      <c r="F30" s="123">
        <v>890</v>
      </c>
      <c r="G30" s="308" t="s">
        <v>0</v>
      </c>
      <c r="H30" s="1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890</v>
      </c>
      <c r="I30" s="84" t="str">
        <f>IF(Sklop2[[#This Row],[ZAHTEVANA SHEMA KAKOVOSTI]]&lt;&gt;"",Sklop2[[#This Row],[Preračunana masa/volumen/kos na enoto kg]],"")</f>
        <v/>
      </c>
      <c r="J30" s="92"/>
      <c r="K30" s="89"/>
      <c r="L30" s="89"/>
      <c r="M30" s="147"/>
      <c r="N30" s="150"/>
      <c r="O30" s="148"/>
      <c r="P30" s="151"/>
      <c r="Q30" s="90">
        <f>+Sklop2[[#This Row],[cena/enota brez DDV v EUR]]*Sklop2[[#This Row],[Stopnja DDV (%)]]</f>
        <v>0</v>
      </c>
      <c r="R30" s="90">
        <f>+Sklop2[[#This Row],[cena/enota brez DDV v EUR]]+Sklop2[[#This Row],[Davek (EUR)]]</f>
        <v>0</v>
      </c>
      <c r="S30" s="90">
        <f>+Sklop2[[#This Row],[cena/enota brez DDV v EUR]]*Sklop2[[#This Row],[Okvirna količina]]</f>
        <v>0</v>
      </c>
      <c r="T30" s="90">
        <f>+Sklop2[[#This Row],[Končna cena/enoto mere (EUR) z DDV]]*Sklop2[[#This Row],[Okvirna količina]]</f>
        <v>0</v>
      </c>
      <c r="U30" s="191"/>
    </row>
    <row r="31" spans="1:21" s="192" customFormat="1" ht="24.75" customHeight="1">
      <c r="A31" s="194" t="s">
        <v>17</v>
      </c>
      <c r="B31" s="144" t="s">
        <v>555</v>
      </c>
      <c r="C31" s="170" t="s">
        <v>271</v>
      </c>
      <c r="D31" s="170" t="s">
        <v>0</v>
      </c>
      <c r="E31" s="307"/>
      <c r="F31" s="123">
        <v>400</v>
      </c>
      <c r="G31" s="308" t="s">
        <v>0</v>
      </c>
      <c r="H31" s="1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31" s="84" t="str">
        <f>IF(Sklop2[[#This Row],[ZAHTEVANA SHEMA KAKOVOSTI]]&lt;&gt;"",Sklop2[[#This Row],[Preračunana masa/volumen/kos na enoto kg]],"")</f>
        <v/>
      </c>
      <c r="J31" s="92"/>
      <c r="K31" s="89"/>
      <c r="L31" s="89"/>
      <c r="M31" s="147"/>
      <c r="N31" s="150"/>
      <c r="O31" s="148"/>
      <c r="P31" s="151"/>
      <c r="Q31" s="90">
        <f>+Sklop2[[#This Row],[cena/enota brez DDV v EUR]]*Sklop2[[#This Row],[Stopnja DDV (%)]]</f>
        <v>0</v>
      </c>
      <c r="R31" s="90">
        <f>+Sklop2[[#This Row],[cena/enota brez DDV v EUR]]+Sklop2[[#This Row],[Davek (EUR)]]</f>
        <v>0</v>
      </c>
      <c r="S31" s="90">
        <f>+Sklop2[[#This Row],[cena/enota brez DDV v EUR]]*Sklop2[[#This Row],[Okvirna količina]]</f>
        <v>0</v>
      </c>
      <c r="T31" s="90">
        <f>+Sklop2[[#This Row],[Končna cena/enoto mere (EUR) z DDV]]*Sklop2[[#This Row],[Okvirna količina]]</f>
        <v>0</v>
      </c>
      <c r="U31" s="191"/>
    </row>
    <row r="32" spans="1:21" s="192" customFormat="1" ht="24.75" customHeight="1">
      <c r="A32" s="194" t="s">
        <v>18</v>
      </c>
      <c r="B32" s="144" t="s">
        <v>556</v>
      </c>
      <c r="C32" s="170">
        <v>1</v>
      </c>
      <c r="D32" s="170" t="s">
        <v>0</v>
      </c>
      <c r="E32" s="307"/>
      <c r="F32" s="123">
        <v>100</v>
      </c>
      <c r="G32" s="308" t="s">
        <v>0</v>
      </c>
      <c r="H32" s="1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2" s="84" t="str">
        <f>IF(Sklop2[[#This Row],[ZAHTEVANA SHEMA KAKOVOSTI]]&lt;&gt;"",Sklop2[[#This Row],[Preračunana masa/volumen/kos na enoto kg]],"")</f>
        <v/>
      </c>
      <c r="J32" s="92"/>
      <c r="K32" s="89"/>
      <c r="L32" s="89"/>
      <c r="M32" s="147"/>
      <c r="N32" s="150"/>
      <c r="O32" s="148"/>
      <c r="P32" s="151"/>
      <c r="Q32" s="90">
        <f>+Sklop2[[#This Row],[cena/enota brez DDV v EUR]]*Sklop2[[#This Row],[Stopnja DDV (%)]]</f>
        <v>0</v>
      </c>
      <c r="R32" s="90">
        <f>+Sklop2[[#This Row],[cena/enota brez DDV v EUR]]+Sklop2[[#This Row],[Davek (EUR)]]</f>
        <v>0</v>
      </c>
      <c r="S32" s="90">
        <f>+Sklop2[[#This Row],[cena/enota brez DDV v EUR]]*Sklop2[[#This Row],[Okvirna količina]]</f>
        <v>0</v>
      </c>
      <c r="T32" s="90">
        <f>+Sklop2[[#This Row],[Končna cena/enoto mere (EUR) z DDV]]*Sklop2[[#This Row],[Okvirna količina]]</f>
        <v>0</v>
      </c>
      <c r="U32" s="191"/>
    </row>
    <row r="33" spans="1:22" s="192" customFormat="1" ht="24.75" customHeight="1">
      <c r="A33" s="194" t="s">
        <v>19</v>
      </c>
      <c r="B33" s="144" t="s">
        <v>267</v>
      </c>
      <c r="C33" s="170">
        <v>200</v>
      </c>
      <c r="D33" s="170" t="s">
        <v>111</v>
      </c>
      <c r="E33" s="307"/>
      <c r="F33" s="123">
        <v>1100</v>
      </c>
      <c r="G33" s="308" t="s">
        <v>74</v>
      </c>
      <c r="H33" s="1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220</v>
      </c>
      <c r="I33" s="84" t="str">
        <f>IF(Sklop2[[#This Row],[ZAHTEVANA SHEMA KAKOVOSTI]]&lt;&gt;"",Sklop2[[#This Row],[Preračunana masa/volumen/kos na enoto kg]],"")</f>
        <v/>
      </c>
      <c r="J33" s="92"/>
      <c r="K33" s="89"/>
      <c r="L33" s="89"/>
      <c r="M33" s="147"/>
      <c r="N33" s="150"/>
      <c r="O33" s="148"/>
      <c r="P33" s="151"/>
      <c r="Q33" s="90">
        <f>+Sklop2[[#This Row],[cena/enota brez DDV v EUR]]*Sklop2[[#This Row],[Stopnja DDV (%)]]</f>
        <v>0</v>
      </c>
      <c r="R33" s="90">
        <f>+Sklop2[[#This Row],[cena/enota brez DDV v EUR]]+Sklop2[[#This Row],[Davek (EUR)]]</f>
        <v>0</v>
      </c>
      <c r="S33" s="90">
        <f>+Sklop2[[#This Row],[cena/enota brez DDV v EUR]]*Sklop2[[#This Row],[Okvirna količina]]</f>
        <v>0</v>
      </c>
      <c r="T33" s="90">
        <f>+Sklop2[[#This Row],[Končna cena/enoto mere (EUR) z DDV]]*Sklop2[[#This Row],[Okvirna količina]]</f>
        <v>0</v>
      </c>
      <c r="U33" s="191"/>
    </row>
    <row r="34" spans="1:22" s="192" customFormat="1" ht="24.75" customHeight="1">
      <c r="A34" s="194" t="s">
        <v>20</v>
      </c>
      <c r="B34" s="144" t="s">
        <v>268</v>
      </c>
      <c r="C34" s="170" t="s">
        <v>113</v>
      </c>
      <c r="D34" s="170" t="s">
        <v>0</v>
      </c>
      <c r="E34" s="307"/>
      <c r="F34" s="123">
        <v>10</v>
      </c>
      <c r="G34" s="308" t="s">
        <v>0</v>
      </c>
      <c r="H34" s="1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4" s="84" t="str">
        <f>IF(Sklop2[[#This Row],[ZAHTEVANA SHEMA KAKOVOSTI]]&lt;&gt;"",Sklop2[[#This Row],[Preračunana masa/volumen/kos na enoto kg]],"")</f>
        <v/>
      </c>
      <c r="J34" s="92"/>
      <c r="K34" s="89"/>
      <c r="L34" s="89"/>
      <c r="M34" s="147"/>
      <c r="N34" s="150"/>
      <c r="O34" s="148"/>
      <c r="P34" s="151"/>
      <c r="Q34" s="90">
        <f>+Sklop2[[#This Row],[cena/enota brez DDV v EUR]]*Sklop2[[#This Row],[Stopnja DDV (%)]]</f>
        <v>0</v>
      </c>
      <c r="R34" s="90">
        <f>+Sklop2[[#This Row],[cena/enota brez DDV v EUR]]+Sklop2[[#This Row],[Davek (EUR)]]</f>
        <v>0</v>
      </c>
      <c r="S34" s="90">
        <f>+Sklop2[[#This Row],[cena/enota brez DDV v EUR]]*Sklop2[[#This Row],[Okvirna količina]]</f>
        <v>0</v>
      </c>
      <c r="T34" s="90">
        <f>+Sklop2[[#This Row],[Končna cena/enoto mere (EUR) z DDV]]*Sklop2[[#This Row],[Okvirna količina]]</f>
        <v>0</v>
      </c>
      <c r="U34" s="191"/>
    </row>
    <row r="35" spans="1:22" s="192" customFormat="1" ht="24.75" customHeight="1">
      <c r="A35" s="194" t="s">
        <v>21</v>
      </c>
      <c r="B35" s="144" t="s">
        <v>557</v>
      </c>
      <c r="C35" s="170" t="s">
        <v>973</v>
      </c>
      <c r="D35" s="170" t="s">
        <v>0</v>
      </c>
      <c r="E35" s="307" t="s">
        <v>255</v>
      </c>
      <c r="F35" s="123">
        <v>330</v>
      </c>
      <c r="G35" s="308" t="s">
        <v>0</v>
      </c>
      <c r="H35" s="1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330</v>
      </c>
      <c r="I35" s="84">
        <f>IF(Sklop2[[#This Row],[ZAHTEVANA SHEMA KAKOVOSTI]]&lt;&gt;"",Sklop2[[#This Row],[Preračunana masa/volumen/kos na enoto kg]],"")</f>
        <v>330</v>
      </c>
      <c r="J35" s="92"/>
      <c r="K35" s="89"/>
      <c r="L35" s="89"/>
      <c r="M35" s="147"/>
      <c r="N35" s="150"/>
      <c r="O35" s="148"/>
      <c r="P35" s="151"/>
      <c r="Q35" s="90">
        <f>+Sklop2[[#This Row],[cena/enota brez DDV v EUR]]*Sklop2[[#This Row],[Stopnja DDV (%)]]</f>
        <v>0</v>
      </c>
      <c r="R35" s="90">
        <f>+Sklop2[[#This Row],[cena/enota brez DDV v EUR]]+Sklop2[[#This Row],[Davek (EUR)]]</f>
        <v>0</v>
      </c>
      <c r="S35" s="90">
        <f>+Sklop2[[#This Row],[cena/enota brez DDV v EUR]]*Sklop2[[#This Row],[Okvirna količina]]</f>
        <v>0</v>
      </c>
      <c r="T35" s="90">
        <f>+Sklop2[[#This Row],[Končna cena/enoto mere (EUR) z DDV]]*Sklop2[[#This Row],[Okvirna količina]]</f>
        <v>0</v>
      </c>
      <c r="U35" s="191"/>
    </row>
    <row r="36" spans="1:22" s="192" customFormat="1" ht="24.75" customHeight="1">
      <c r="A36" s="194" t="s">
        <v>22</v>
      </c>
      <c r="B36" s="144" t="s">
        <v>558</v>
      </c>
      <c r="C36" s="170" t="s">
        <v>517</v>
      </c>
      <c r="D36" s="170" t="s">
        <v>0</v>
      </c>
      <c r="E36" s="307" t="s">
        <v>255</v>
      </c>
      <c r="F36" s="123">
        <v>70</v>
      </c>
      <c r="G36" s="308" t="s">
        <v>0</v>
      </c>
      <c r="H36" s="1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36" s="84">
        <f>IF(Sklop2[[#This Row],[ZAHTEVANA SHEMA KAKOVOSTI]]&lt;&gt;"",Sklop2[[#This Row],[Preračunana masa/volumen/kos na enoto kg]],"")</f>
        <v>70</v>
      </c>
      <c r="J36" s="92"/>
      <c r="K36" s="89"/>
      <c r="L36" s="89"/>
      <c r="M36" s="147"/>
      <c r="N36" s="150"/>
      <c r="O36" s="148"/>
      <c r="P36" s="151"/>
      <c r="Q36" s="90">
        <f>+Sklop2[[#This Row],[cena/enota brez DDV v EUR]]*Sklop2[[#This Row],[Stopnja DDV (%)]]</f>
        <v>0</v>
      </c>
      <c r="R36" s="90">
        <f>+Sklop2[[#This Row],[cena/enota brez DDV v EUR]]+Sklop2[[#This Row],[Davek (EUR)]]</f>
        <v>0</v>
      </c>
      <c r="S36" s="90">
        <f>+Sklop2[[#This Row],[cena/enota brez DDV v EUR]]*Sklop2[[#This Row],[Okvirna količina]]</f>
        <v>0</v>
      </c>
      <c r="T36" s="90">
        <f>+Sklop2[[#This Row],[Končna cena/enoto mere (EUR) z DDV]]*Sklop2[[#This Row],[Okvirna količina]]</f>
        <v>0</v>
      </c>
      <c r="U36" s="191"/>
    </row>
    <row r="37" spans="1:22" s="192" customFormat="1" ht="24.75" customHeight="1">
      <c r="A37" s="194" t="s">
        <v>23</v>
      </c>
      <c r="B37" s="144" t="s">
        <v>559</v>
      </c>
      <c r="C37" s="170">
        <v>120</v>
      </c>
      <c r="D37" s="170" t="s">
        <v>111</v>
      </c>
      <c r="E37" s="307" t="s">
        <v>255</v>
      </c>
      <c r="F37" s="123">
        <v>30</v>
      </c>
      <c r="G37" s="308" t="s">
        <v>74</v>
      </c>
      <c r="H37" s="1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3.5999999999999996</v>
      </c>
      <c r="I37" s="84">
        <f>IF(Sklop2[[#This Row],[ZAHTEVANA SHEMA KAKOVOSTI]]&lt;&gt;"",Sklop2[[#This Row],[Preračunana masa/volumen/kos na enoto kg]],"")</f>
        <v>3.5999999999999996</v>
      </c>
      <c r="J37" s="92"/>
      <c r="K37" s="89"/>
      <c r="L37" s="89"/>
      <c r="M37" s="147"/>
      <c r="N37" s="150"/>
      <c r="O37" s="148"/>
      <c r="P37" s="151"/>
      <c r="Q37" s="90">
        <f>+Sklop2[[#This Row],[cena/enota brez DDV v EUR]]*Sklop2[[#This Row],[Stopnja DDV (%)]]</f>
        <v>0</v>
      </c>
      <c r="R37" s="90">
        <f>+Sklop2[[#This Row],[cena/enota brez DDV v EUR]]+Sklop2[[#This Row],[Davek (EUR)]]</f>
        <v>0</v>
      </c>
      <c r="S37" s="90">
        <f>+Sklop2[[#This Row],[cena/enota brez DDV v EUR]]*Sklop2[[#This Row],[Okvirna količina]]</f>
        <v>0</v>
      </c>
      <c r="T37" s="90">
        <f>+Sklop2[[#This Row],[Končna cena/enoto mere (EUR) z DDV]]*Sklop2[[#This Row],[Okvirna količina]]</f>
        <v>0</v>
      </c>
      <c r="U37" s="191"/>
    </row>
    <row r="38" spans="1:22" s="192" customFormat="1" ht="24.75" customHeight="1">
      <c r="A38" s="194" t="s">
        <v>24</v>
      </c>
      <c r="B38" s="144" t="s">
        <v>560</v>
      </c>
      <c r="C38" s="170" t="s">
        <v>974</v>
      </c>
      <c r="D38" s="170" t="s">
        <v>111</v>
      </c>
      <c r="E38" s="307"/>
      <c r="F38" s="123">
        <v>450</v>
      </c>
      <c r="G38" s="308" t="s">
        <v>0</v>
      </c>
      <c r="H38" s="1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450</v>
      </c>
      <c r="I38" s="84" t="str">
        <f>IF(Sklop2[[#This Row],[ZAHTEVANA SHEMA KAKOVOSTI]]&lt;&gt;"",Sklop2[[#This Row],[Preračunana masa/volumen/kos na enoto kg]],"")</f>
        <v/>
      </c>
      <c r="J38" s="92"/>
      <c r="K38" s="89"/>
      <c r="L38" s="89"/>
      <c r="M38" s="147"/>
      <c r="N38" s="150"/>
      <c r="O38" s="148"/>
      <c r="P38" s="151"/>
      <c r="Q38" s="90">
        <f>+Sklop2[[#This Row],[cena/enota brez DDV v EUR]]*Sklop2[[#This Row],[Stopnja DDV (%)]]</f>
        <v>0</v>
      </c>
      <c r="R38" s="90">
        <f>+Sklop2[[#This Row],[cena/enota brez DDV v EUR]]+Sklop2[[#This Row],[Davek (EUR)]]</f>
        <v>0</v>
      </c>
      <c r="S38" s="90">
        <f>+Sklop2[[#This Row],[cena/enota brez DDV v EUR]]*Sklop2[[#This Row],[Okvirna količina]]</f>
        <v>0</v>
      </c>
      <c r="T38" s="90">
        <f>+Sklop2[[#This Row],[Končna cena/enoto mere (EUR) z DDV]]*Sklop2[[#This Row],[Okvirna količina]]</f>
        <v>0</v>
      </c>
      <c r="U38" s="191"/>
    </row>
    <row r="39" spans="1:22" s="192" customFormat="1" ht="24.75" customHeight="1">
      <c r="A39" s="194" t="s">
        <v>25</v>
      </c>
      <c r="B39" s="144" t="s">
        <v>560</v>
      </c>
      <c r="C39" s="170" t="s">
        <v>272</v>
      </c>
      <c r="D39" s="170" t="s">
        <v>0</v>
      </c>
      <c r="E39" s="307"/>
      <c r="F39" s="123">
        <v>150</v>
      </c>
      <c r="G39" s="308" t="s">
        <v>0</v>
      </c>
      <c r="H39" s="1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9" s="84" t="str">
        <f>IF(Sklop2[[#This Row],[ZAHTEVANA SHEMA KAKOVOSTI]]&lt;&gt;"",Sklop2[[#This Row],[Preračunana masa/volumen/kos na enoto kg]],"")</f>
        <v/>
      </c>
      <c r="J39" s="92"/>
      <c r="K39" s="89"/>
      <c r="L39" s="89"/>
      <c r="M39" s="147"/>
      <c r="N39" s="150"/>
      <c r="O39" s="148"/>
      <c r="P39" s="151"/>
      <c r="Q39" s="90">
        <f>+Sklop2[[#This Row],[cena/enota brez DDV v EUR]]*Sklop2[[#This Row],[Stopnja DDV (%)]]</f>
        <v>0</v>
      </c>
      <c r="R39" s="90">
        <f>+Sklop2[[#This Row],[cena/enota brez DDV v EUR]]+Sklop2[[#This Row],[Davek (EUR)]]</f>
        <v>0</v>
      </c>
      <c r="S39" s="90">
        <f>+Sklop2[[#This Row],[cena/enota brez DDV v EUR]]*Sklop2[[#This Row],[Okvirna količina]]</f>
        <v>0</v>
      </c>
      <c r="T39" s="90">
        <f>+Sklop2[[#This Row],[Končna cena/enoto mere (EUR) z DDV]]*Sklop2[[#This Row],[Okvirna količina]]</f>
        <v>0</v>
      </c>
      <c r="U39" s="191"/>
    </row>
    <row r="40" spans="1:22" s="192" customFormat="1" ht="24.75" customHeight="1">
      <c r="A40" s="194" t="s">
        <v>26</v>
      </c>
      <c r="B40" s="144" t="s">
        <v>561</v>
      </c>
      <c r="C40" s="170">
        <v>1</v>
      </c>
      <c r="D40" s="170" t="s">
        <v>75</v>
      </c>
      <c r="E40" s="307" t="s">
        <v>255</v>
      </c>
      <c r="F40" s="123">
        <v>840</v>
      </c>
      <c r="G40" s="308" t="s">
        <v>75</v>
      </c>
      <c r="H40" s="1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840</v>
      </c>
      <c r="I40" s="84">
        <f>IF(Sklop2[[#This Row],[ZAHTEVANA SHEMA KAKOVOSTI]]&lt;&gt;"",Sklop2[[#This Row],[Preračunana masa/volumen/kos na enoto kg]],"")</f>
        <v>840</v>
      </c>
      <c r="J40" s="92"/>
      <c r="K40" s="89"/>
      <c r="L40" s="89"/>
      <c r="M40" s="147"/>
      <c r="N40" s="150"/>
      <c r="O40" s="148"/>
      <c r="P40" s="151"/>
      <c r="Q40" s="90">
        <f>+Sklop2[[#This Row],[cena/enota brez DDV v EUR]]*Sklop2[[#This Row],[Stopnja DDV (%)]]</f>
        <v>0</v>
      </c>
      <c r="R40" s="90">
        <f>+Sklop2[[#This Row],[cena/enota brez DDV v EUR]]+Sklop2[[#This Row],[Davek (EUR)]]</f>
        <v>0</v>
      </c>
      <c r="S40" s="90">
        <f>+Sklop2[[#This Row],[cena/enota brez DDV v EUR]]*Sklop2[[#This Row],[Okvirna količina]]</f>
        <v>0</v>
      </c>
      <c r="T40" s="90">
        <f>+Sklop2[[#This Row],[Končna cena/enoto mere (EUR) z DDV]]*Sklop2[[#This Row],[Okvirna količina]]</f>
        <v>0</v>
      </c>
      <c r="U40" s="191"/>
    </row>
    <row r="41" spans="1:22" s="192" customFormat="1" ht="24.75" customHeight="1">
      <c r="A41" s="194" t="s">
        <v>27</v>
      </c>
      <c r="B41" s="144" t="s">
        <v>562</v>
      </c>
      <c r="C41" s="170">
        <v>1</v>
      </c>
      <c r="D41" s="170" t="s">
        <v>75</v>
      </c>
      <c r="E41" s="307"/>
      <c r="F41" s="123">
        <v>10</v>
      </c>
      <c r="G41" s="308" t="s">
        <v>75</v>
      </c>
      <c r="H41" s="1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1" s="84" t="str">
        <f>IF(Sklop2[[#This Row],[ZAHTEVANA SHEMA KAKOVOSTI]]&lt;&gt;"",Sklop2[[#This Row],[Preračunana masa/volumen/kos na enoto kg]],"")</f>
        <v/>
      </c>
      <c r="J41" s="92"/>
      <c r="K41" s="89"/>
      <c r="L41" s="89"/>
      <c r="M41" s="147"/>
      <c r="N41" s="150"/>
      <c r="O41" s="148"/>
      <c r="P41" s="151"/>
      <c r="Q41" s="90">
        <f>+Sklop2[[#This Row],[cena/enota brez DDV v EUR]]*Sklop2[[#This Row],[Stopnja DDV (%)]]</f>
        <v>0</v>
      </c>
      <c r="R41" s="90">
        <f>+Sklop2[[#This Row],[cena/enota brez DDV v EUR]]+Sklop2[[#This Row],[Davek (EUR)]]</f>
        <v>0</v>
      </c>
      <c r="S41" s="90">
        <f>+Sklop2[[#This Row],[cena/enota brez DDV v EUR]]*Sklop2[[#This Row],[Okvirna količina]]</f>
        <v>0</v>
      </c>
      <c r="T41" s="90">
        <f>+Sklop2[[#This Row],[Končna cena/enoto mere (EUR) z DDV]]*Sklop2[[#This Row],[Okvirna količina]]</f>
        <v>0</v>
      </c>
      <c r="U41" s="191"/>
    </row>
    <row r="42" spans="1:22" s="192" customFormat="1" ht="24.75" customHeight="1">
      <c r="A42" s="194" t="s">
        <v>28</v>
      </c>
      <c r="B42" s="144" t="s">
        <v>563</v>
      </c>
      <c r="C42" s="170">
        <v>500</v>
      </c>
      <c r="D42" s="170" t="s">
        <v>111</v>
      </c>
      <c r="E42" s="307" t="s">
        <v>255</v>
      </c>
      <c r="F42" s="123">
        <v>6</v>
      </c>
      <c r="G42" s="308" t="s">
        <v>74</v>
      </c>
      <c r="H42" s="1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</v>
      </c>
      <c r="I42" s="84">
        <f>IF(Sklop2[[#This Row],[ZAHTEVANA SHEMA KAKOVOSTI]]&lt;&gt;"",Sklop2[[#This Row],[Preračunana masa/volumen/kos na enoto kg]],"")</f>
        <v>3</v>
      </c>
      <c r="J42" s="92"/>
      <c r="K42" s="89"/>
      <c r="L42" s="89"/>
      <c r="M42" s="147"/>
      <c r="N42" s="150"/>
      <c r="O42" s="148"/>
      <c r="P42" s="151"/>
      <c r="Q42" s="90">
        <f>+Sklop2[[#This Row],[cena/enota brez DDV v EUR]]*Sklop2[[#This Row],[Stopnja DDV (%)]]</f>
        <v>0</v>
      </c>
      <c r="R42" s="90">
        <f>+Sklop2[[#This Row],[cena/enota brez DDV v EUR]]+Sklop2[[#This Row],[Davek (EUR)]]</f>
        <v>0</v>
      </c>
      <c r="S42" s="90">
        <f>+Sklop2[[#This Row],[cena/enota brez DDV v EUR]]*Sklop2[[#This Row],[Okvirna količina]]</f>
        <v>0</v>
      </c>
      <c r="T42" s="90">
        <f>+Sklop2[[#This Row],[Končna cena/enoto mere (EUR) z DDV]]*Sklop2[[#This Row],[Okvirna količina]]</f>
        <v>0</v>
      </c>
      <c r="U42" s="191"/>
    </row>
    <row r="43" spans="1:22" s="192" customFormat="1" ht="24.75" customHeight="1">
      <c r="A43" s="194" t="s">
        <v>29</v>
      </c>
      <c r="B43" s="144" t="s">
        <v>564</v>
      </c>
      <c r="C43" s="170">
        <v>500</v>
      </c>
      <c r="D43" s="170" t="s">
        <v>111</v>
      </c>
      <c r="E43" s="307" t="s">
        <v>255</v>
      </c>
      <c r="F43" s="123">
        <v>5</v>
      </c>
      <c r="G43" s="308" t="s">
        <v>74</v>
      </c>
      <c r="H43" s="1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2.5</v>
      </c>
      <c r="I43" s="84">
        <f>IF(Sklop2[[#This Row],[ZAHTEVANA SHEMA KAKOVOSTI]]&lt;&gt;"",Sklop2[[#This Row],[Preračunana masa/volumen/kos na enoto kg]],"")</f>
        <v>2.5</v>
      </c>
      <c r="J43" s="92"/>
      <c r="K43" s="89"/>
      <c r="L43" s="89"/>
      <c r="M43" s="147"/>
      <c r="N43" s="150"/>
      <c r="O43" s="148"/>
      <c r="P43" s="151"/>
      <c r="Q43" s="90">
        <f>+Sklop2[[#This Row],[cena/enota brez DDV v EUR]]*Sklop2[[#This Row],[Stopnja DDV (%)]]</f>
        <v>0</v>
      </c>
      <c r="R43" s="90">
        <f>+Sklop2[[#This Row],[cena/enota brez DDV v EUR]]+Sklop2[[#This Row],[Davek (EUR)]]</f>
        <v>0</v>
      </c>
      <c r="S43" s="90">
        <f>+Sklop2[[#This Row],[cena/enota brez DDV v EUR]]*Sklop2[[#This Row],[Okvirna količina]]</f>
        <v>0</v>
      </c>
      <c r="T43" s="90">
        <f>+Sklop2[[#This Row],[Končna cena/enoto mere (EUR) z DDV]]*Sklop2[[#This Row],[Okvirna količina]]</f>
        <v>0</v>
      </c>
      <c r="U43" s="191"/>
    </row>
    <row r="44" spans="1:22" s="192" customFormat="1" ht="36">
      <c r="A44" s="194" t="s">
        <v>30</v>
      </c>
      <c r="B44" s="144" t="s">
        <v>565</v>
      </c>
      <c r="C44" s="170" t="s">
        <v>273</v>
      </c>
      <c r="D44" s="170" t="s">
        <v>111</v>
      </c>
      <c r="E44" s="307" t="s">
        <v>255</v>
      </c>
      <c r="F44" s="123">
        <v>5</v>
      </c>
      <c r="G44" s="308" t="s">
        <v>0</v>
      </c>
      <c r="H44" s="1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44" s="84">
        <f>IF(Sklop2[[#This Row],[ZAHTEVANA SHEMA KAKOVOSTI]]&lt;&gt;"",Sklop2[[#This Row],[Preračunana masa/volumen/kos na enoto kg]],"")</f>
        <v>5</v>
      </c>
      <c r="J44" s="92"/>
      <c r="K44" s="89"/>
      <c r="L44" s="89"/>
      <c r="M44" s="147"/>
      <c r="N44" s="150"/>
      <c r="O44" s="148"/>
      <c r="P44" s="151"/>
      <c r="Q44" s="90">
        <f>+Sklop2[[#This Row],[cena/enota brez DDV v EUR]]*Sklop2[[#This Row],[Stopnja DDV (%)]]</f>
        <v>0</v>
      </c>
      <c r="R44" s="90">
        <f>+Sklop2[[#This Row],[cena/enota brez DDV v EUR]]+Sklop2[[#This Row],[Davek (EUR)]]</f>
        <v>0</v>
      </c>
      <c r="S44" s="90">
        <f>+Sklop2[[#This Row],[cena/enota brez DDV v EUR]]*Sklop2[[#This Row],[Okvirna količina]]</f>
        <v>0</v>
      </c>
      <c r="T44" s="90">
        <f>+Sklop2[[#This Row],[Končna cena/enoto mere (EUR) z DDV]]*Sklop2[[#This Row],[Okvirna količina]]</f>
        <v>0</v>
      </c>
      <c r="U44" s="191"/>
    </row>
    <row r="45" spans="1:22" s="192" customFormat="1" ht="24.75" customHeight="1">
      <c r="A45" s="194" t="s">
        <v>31</v>
      </c>
      <c r="B45" s="144" t="s">
        <v>566</v>
      </c>
      <c r="C45" s="170" t="s">
        <v>274</v>
      </c>
      <c r="D45" s="170" t="s">
        <v>111</v>
      </c>
      <c r="E45" s="307"/>
      <c r="F45" s="123">
        <v>15</v>
      </c>
      <c r="G45" s="308" t="s">
        <v>0</v>
      </c>
      <c r="H45" s="12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45" s="84" t="str">
        <f>IF(Sklop2[[#This Row],[ZAHTEVANA SHEMA KAKOVOSTI]]&lt;&gt;"",Sklop2[[#This Row],[Preračunana masa/volumen/kos na enoto kg]],"")</f>
        <v/>
      </c>
      <c r="J45" s="92"/>
      <c r="K45" s="89"/>
      <c r="L45" s="89"/>
      <c r="M45" s="147"/>
      <c r="N45" s="150"/>
      <c r="O45" s="148"/>
      <c r="P45" s="151"/>
      <c r="Q45" s="90">
        <f>+Sklop2[[#This Row],[cena/enota brez DDV v EUR]]*Sklop2[[#This Row],[Stopnja DDV (%)]]</f>
        <v>0</v>
      </c>
      <c r="R45" s="90">
        <f>+Sklop2[[#This Row],[cena/enota brez DDV v EUR]]+Sklop2[[#This Row],[Davek (EUR)]]</f>
        <v>0</v>
      </c>
      <c r="S45" s="90">
        <f>+Sklop2[[#This Row],[cena/enota brez DDV v EUR]]*Sklop2[[#This Row],[Okvirna količina]]</f>
        <v>0</v>
      </c>
      <c r="T45" s="90">
        <f>+Sklop2[[#This Row],[Končna cena/enoto mere (EUR) z DDV]]*Sklop2[[#This Row],[Okvirna količina]]</f>
        <v>0</v>
      </c>
      <c r="U45" s="191"/>
    </row>
    <row r="46" spans="1:22" s="19" customFormat="1">
      <c r="A46" s="364" t="s">
        <v>135</v>
      </c>
      <c r="B46" s="351"/>
      <c r="C46" s="358"/>
      <c r="D46" s="358"/>
      <c r="E46" s="368"/>
      <c r="F46" s="362"/>
      <c r="G46" s="366"/>
      <c r="H46" s="357">
        <f>SUBTOTAL(109,Sklop2[Preračunana masa/volumen/kos na enoto kg])</f>
        <v>5580.1</v>
      </c>
      <c r="I46" s="357">
        <f>SUBTOTAL(109,Sklop2[Živila iz shem kakovosti (kg)])</f>
        <v>2908.1</v>
      </c>
      <c r="J46" s="362"/>
      <c r="K46" s="360"/>
      <c r="L46" s="360"/>
      <c r="M46" s="350"/>
      <c r="N46" s="367"/>
      <c r="O46" s="367"/>
      <c r="P46" s="367"/>
      <c r="Q46" s="361"/>
      <c r="R46" s="356"/>
      <c r="S46" s="361">
        <f>SUBTOTAL(109,Sklop2[Vrednost za okvirno količino (EUR) brez DDV])</f>
        <v>0</v>
      </c>
      <c r="T46" s="361">
        <f>SUBTOTAL(109,Sklop2[Vrednost za okvirno količino (EUR) z DDV])</f>
        <v>0</v>
      </c>
      <c r="U46" s="365">
        <f>SUBTOTAL(103,Sklop2[Shema kakovosti
(nacionalne, evropske)
])</f>
        <v>0</v>
      </c>
      <c r="V46" s="12"/>
    </row>
    <row r="47" spans="1:22" s="19" customFormat="1">
      <c r="A47" s="49"/>
      <c r="B47" s="17"/>
      <c r="C47" s="29"/>
      <c r="D47" s="29"/>
      <c r="E47" s="106"/>
      <c r="F47" s="107"/>
      <c r="G47" s="107"/>
      <c r="L47" s="12"/>
      <c r="M47" s="12"/>
      <c r="N47" s="12"/>
      <c r="O47" s="12"/>
      <c r="P47" s="12"/>
      <c r="Q47" s="49"/>
      <c r="R47" s="49"/>
      <c r="S47" s="49"/>
      <c r="T47" s="49"/>
      <c r="U47" s="71"/>
      <c r="V47" s="12"/>
    </row>
    <row r="48" spans="1:22" s="19" customFormat="1">
      <c r="A48" s="12" t="s">
        <v>131</v>
      </c>
      <c r="B48" s="17"/>
      <c r="C48" s="29"/>
      <c r="D48" s="29"/>
      <c r="E48" s="106"/>
      <c r="F48" s="107"/>
      <c r="G48" s="107"/>
      <c r="L48" s="12"/>
      <c r="M48" s="12"/>
      <c r="N48" s="12"/>
      <c r="O48" s="12"/>
      <c r="P48" s="12"/>
      <c r="Q48" s="12"/>
      <c r="R48" s="12"/>
      <c r="S48" s="12"/>
      <c r="T48" s="12"/>
      <c r="U48" s="71"/>
      <c r="V48" s="12"/>
    </row>
    <row r="49" spans="1:22" s="19" customFormat="1">
      <c r="A49" s="100" t="s">
        <v>133</v>
      </c>
      <c r="B49" s="18"/>
      <c r="C49" s="28"/>
      <c r="D49" s="28"/>
      <c r="E49" s="104"/>
      <c r="F49" s="71"/>
      <c r="G49" s="71"/>
      <c r="H49" s="30"/>
      <c r="I49" s="30"/>
      <c r="J49" s="30"/>
      <c r="K49" s="30"/>
      <c r="L49" s="57"/>
      <c r="M49" s="57"/>
      <c r="N49" s="30"/>
      <c r="O49" s="30"/>
      <c r="P49" s="30"/>
      <c r="Q49" s="30"/>
      <c r="R49" s="30"/>
      <c r="S49" s="12"/>
      <c r="T49" s="12"/>
      <c r="U49" s="71"/>
      <c r="V49" s="12"/>
    </row>
    <row r="50" spans="1:22" s="19" customFormat="1">
      <c r="A50" s="181" t="s">
        <v>176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13"/>
      <c r="N50" s="113"/>
      <c r="O50" s="113"/>
      <c r="P50" s="113"/>
      <c r="Q50" s="113"/>
      <c r="R50" s="113"/>
      <c r="S50" s="113"/>
      <c r="T50" s="113"/>
      <c r="U50" s="113"/>
      <c r="V50" s="12"/>
    </row>
    <row r="51" spans="1:22" s="19" customFormat="1">
      <c r="A51" s="116" t="s">
        <v>167</v>
      </c>
      <c r="B51" s="116"/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M51" s="57"/>
      <c r="N51" s="30"/>
      <c r="O51" s="30"/>
      <c r="P51" s="30"/>
      <c r="Q51" s="30"/>
      <c r="R51" s="30"/>
      <c r="S51" s="12"/>
      <c r="T51" s="12"/>
      <c r="U51" s="71"/>
      <c r="V51" s="12"/>
    </row>
    <row r="52" spans="1:22" s="19" customFormat="1">
      <c r="A52" s="12" t="s">
        <v>168</v>
      </c>
      <c r="B52" s="18"/>
      <c r="C52" s="28"/>
      <c r="D52" s="28"/>
      <c r="E52" s="104"/>
      <c r="F52" s="107"/>
      <c r="G52" s="107"/>
      <c r="L52" s="12"/>
      <c r="M52" s="12"/>
      <c r="N52" s="30"/>
      <c r="O52" s="30"/>
      <c r="P52" s="30"/>
      <c r="Q52" s="30"/>
      <c r="R52" s="30"/>
      <c r="S52" s="12"/>
      <c r="T52" s="12"/>
      <c r="U52" s="71"/>
      <c r="V52" s="12"/>
    </row>
    <row r="53" spans="1:22" s="19" customFormat="1">
      <c r="A53" s="311" t="s">
        <v>245</v>
      </c>
      <c r="B53" s="312"/>
      <c r="C53" s="309"/>
      <c r="D53" s="309"/>
      <c r="E53" s="309"/>
      <c r="F53" s="310"/>
      <c r="G53" s="310"/>
      <c r="H53" s="310"/>
      <c r="I53" s="310"/>
      <c r="J53" s="310"/>
      <c r="K53" s="310"/>
      <c r="L53" s="313"/>
      <c r="M53" s="313"/>
      <c r="N53" s="101"/>
      <c r="O53" s="30"/>
      <c r="P53" s="30"/>
      <c r="Q53" s="30"/>
      <c r="R53" s="30"/>
      <c r="S53" s="12"/>
      <c r="T53" s="12"/>
      <c r="U53" s="71"/>
      <c r="V53" s="12"/>
    </row>
    <row r="54" spans="1:22" s="19" customFormat="1" ht="15">
      <c r="A54" s="7"/>
      <c r="B54" s="5"/>
      <c r="C54" s="27"/>
      <c r="D54" s="27"/>
      <c r="E54" s="26"/>
      <c r="F54" s="8"/>
      <c r="G54" s="107"/>
      <c r="H54" s="9"/>
      <c r="I54" s="9"/>
      <c r="J54" s="9"/>
      <c r="K54" s="9"/>
      <c r="L54" s="56"/>
      <c r="M54" s="56"/>
      <c r="N54" s="9"/>
      <c r="O54" s="9"/>
      <c r="P54" s="9"/>
      <c r="Q54" s="9"/>
      <c r="R54" s="9"/>
      <c r="S54" s="4"/>
      <c r="T54" s="4"/>
      <c r="U54" s="8"/>
      <c r="V54" s="12"/>
    </row>
    <row r="55" spans="1:22" s="19" customFormat="1">
      <c r="A55" s="12" t="s">
        <v>65</v>
      </c>
      <c r="B55" s="17"/>
      <c r="C55" s="29"/>
      <c r="D55" s="29"/>
      <c r="E55" s="106"/>
      <c r="F55" s="107"/>
      <c r="G55" s="107" t="s">
        <v>66</v>
      </c>
      <c r="L55" s="12"/>
      <c r="M55" s="12"/>
      <c r="N55" s="12"/>
      <c r="O55" s="12"/>
      <c r="P55" s="12"/>
      <c r="Q55" s="12" t="s">
        <v>67</v>
      </c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6"/>
      <c r="F56" s="107"/>
      <c r="G56" s="107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6"/>
      <c r="F57" s="107"/>
      <c r="G57" s="107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6"/>
      <c r="F58" s="107"/>
      <c r="G58" s="107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6"/>
      <c r="F59" s="107"/>
      <c r="G59" s="107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6"/>
      <c r="F60" s="107"/>
      <c r="G60" s="107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6"/>
      <c r="F61" s="107"/>
      <c r="G61" s="107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6"/>
      <c r="F62" s="107"/>
      <c r="G62" s="107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6"/>
      <c r="F63" s="107"/>
      <c r="G63" s="107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6"/>
      <c r="F64" s="107"/>
      <c r="G64" s="107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6"/>
      <c r="F65" s="107"/>
      <c r="G65" s="107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6"/>
      <c r="F66" s="107"/>
      <c r="G66" s="107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6"/>
      <c r="F67" s="107"/>
      <c r="G67" s="107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6"/>
      <c r="F68" s="107"/>
      <c r="G68" s="107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6"/>
      <c r="F69" s="107"/>
      <c r="G69" s="107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>
      <c r="B235" s="17"/>
      <c r="C235" s="29"/>
      <c r="D235" s="29"/>
      <c r="E235" s="106"/>
    </row>
    <row r="236" spans="1:22">
      <c r="B236" s="17"/>
      <c r="C236" s="29"/>
      <c r="D236" s="29"/>
      <c r="E236" s="106"/>
    </row>
    <row r="237" spans="1:22">
      <c r="B237" s="17"/>
      <c r="C237" s="29"/>
      <c r="D237" s="29"/>
      <c r="E237" s="106"/>
    </row>
    <row r="238" spans="1:22">
      <c r="B238" s="17"/>
      <c r="C238" s="29"/>
      <c r="D238" s="29"/>
      <c r="E238" s="106"/>
    </row>
    <row r="239" spans="1:22">
      <c r="B239" s="17"/>
      <c r="C239" s="29"/>
      <c r="D239" s="29"/>
      <c r="E239" s="106"/>
    </row>
    <row r="240" spans="1:22">
      <c r="B240" s="17"/>
      <c r="C240" s="29"/>
      <c r="D240" s="29"/>
      <c r="E240" s="106"/>
    </row>
    <row r="241" spans="2:5">
      <c r="B241" s="17"/>
      <c r="C241" s="29"/>
      <c r="D241" s="29"/>
      <c r="E241" s="106"/>
    </row>
    <row r="242" spans="2:5">
      <c r="B242" s="17"/>
      <c r="C242" s="29"/>
      <c r="D242" s="29"/>
      <c r="E242" s="106"/>
    </row>
    <row r="243" spans="2:5">
      <c r="B243" s="17"/>
      <c r="C243" s="29"/>
      <c r="D243" s="29"/>
      <c r="E243" s="106"/>
    </row>
    <row r="244" spans="2:5">
      <c r="B244" s="17"/>
      <c r="C244" s="29"/>
      <c r="D244" s="29"/>
      <c r="E244" s="106"/>
    </row>
    <row r="245" spans="2:5">
      <c r="B245" s="17"/>
      <c r="C245" s="29"/>
      <c r="D245" s="29"/>
      <c r="E245" s="106"/>
    </row>
    <row r="246" spans="2:5">
      <c r="B246" s="17"/>
      <c r="C246" s="29"/>
      <c r="D246" s="29"/>
      <c r="E246" s="106"/>
    </row>
    <row r="247" spans="2:5">
      <c r="B247" s="17"/>
      <c r="C247" s="29"/>
      <c r="D247" s="29"/>
      <c r="E247" s="106"/>
    </row>
    <row r="248" spans="2:5">
      <c r="B248" s="17"/>
      <c r="C248" s="29"/>
      <c r="D248" s="29"/>
      <c r="E248" s="106"/>
    </row>
    <row r="249" spans="2:5">
      <c r="B249" s="17"/>
      <c r="C249" s="29"/>
      <c r="D249" s="29"/>
      <c r="E249" s="106"/>
    </row>
    <row r="250" spans="2:5">
      <c r="B250" s="17"/>
      <c r="C250" s="29"/>
      <c r="D250" s="29"/>
      <c r="E250" s="106"/>
    </row>
    <row r="251" spans="2:5">
      <c r="B251" s="17"/>
      <c r="C251" s="29"/>
      <c r="D251" s="29"/>
      <c r="E251" s="106"/>
    </row>
    <row r="252" spans="2:5">
      <c r="B252" s="17"/>
      <c r="C252" s="29"/>
      <c r="D252" s="29"/>
      <c r="E252" s="106"/>
    </row>
    <row r="253" spans="2:5">
      <c r="B253" s="17"/>
      <c r="C253" s="29"/>
      <c r="D253" s="29"/>
      <c r="E253" s="106"/>
    </row>
    <row r="254" spans="2:5">
      <c r="B254" s="17"/>
      <c r="C254" s="29"/>
      <c r="D254" s="29"/>
      <c r="E254" s="106"/>
    </row>
    <row r="255" spans="2:5">
      <c r="B255" s="17"/>
      <c r="C255" s="29"/>
      <c r="D255" s="29"/>
      <c r="E255" s="106"/>
    </row>
    <row r="256" spans="2:5">
      <c r="B256" s="17"/>
      <c r="C256" s="29"/>
      <c r="D256" s="29"/>
      <c r="E256" s="106"/>
    </row>
    <row r="257" spans="2:5">
      <c r="B257" s="17"/>
      <c r="C257" s="29"/>
      <c r="D257" s="29"/>
      <c r="E257" s="106"/>
    </row>
    <row r="258" spans="2:5">
      <c r="B258" s="17"/>
      <c r="C258" s="29"/>
      <c r="D258" s="29"/>
      <c r="E258" s="106"/>
    </row>
    <row r="259" spans="2:5">
      <c r="B259" s="17"/>
      <c r="C259" s="29"/>
      <c r="D259" s="29"/>
      <c r="E259" s="106"/>
    </row>
    <row r="260" spans="2:5">
      <c r="B260" s="17"/>
      <c r="C260" s="29"/>
      <c r="D260" s="29"/>
      <c r="E260" s="106"/>
    </row>
    <row r="261" spans="2:5">
      <c r="B261" s="17"/>
      <c r="C261" s="29"/>
      <c r="D261" s="29"/>
      <c r="E261" s="106"/>
    </row>
    <row r="262" spans="2:5">
      <c r="B262" s="17"/>
      <c r="C262" s="29"/>
      <c r="D262" s="29"/>
      <c r="E262" s="106"/>
    </row>
    <row r="263" spans="2:5">
      <c r="B263" s="17"/>
      <c r="C263" s="29"/>
      <c r="D263" s="29"/>
      <c r="E263" s="106"/>
    </row>
    <row r="264" spans="2:5">
      <c r="B264" s="17"/>
      <c r="C264" s="29"/>
      <c r="D264" s="29"/>
      <c r="E264" s="106"/>
    </row>
    <row r="265" spans="2:5">
      <c r="B265" s="17"/>
      <c r="C265" s="29"/>
      <c r="D265" s="29"/>
      <c r="E265" s="106"/>
    </row>
    <row r="266" spans="2:5">
      <c r="B266" s="17"/>
      <c r="C266" s="29"/>
      <c r="D266" s="29"/>
      <c r="E266" s="106"/>
    </row>
    <row r="267" spans="2:5">
      <c r="B267" s="17"/>
      <c r="C267" s="29"/>
      <c r="D267" s="29"/>
      <c r="E267" s="106"/>
    </row>
    <row r="268" spans="2:5">
      <c r="B268" s="17"/>
      <c r="C268" s="29"/>
      <c r="D268" s="29"/>
      <c r="E268" s="106"/>
    </row>
    <row r="269" spans="2:5">
      <c r="B269" s="17"/>
      <c r="C269" s="29"/>
      <c r="D269" s="29"/>
      <c r="E269" s="106"/>
    </row>
    <row r="270" spans="2:5">
      <c r="B270" s="17"/>
      <c r="C270" s="29"/>
      <c r="D270" s="29"/>
      <c r="E270" s="106"/>
    </row>
    <row r="271" spans="2:5">
      <c r="B271" s="17"/>
      <c r="C271" s="29"/>
      <c r="D271" s="29"/>
      <c r="E271" s="106"/>
    </row>
    <row r="272" spans="2:5">
      <c r="B272" s="17"/>
      <c r="C272" s="29"/>
      <c r="D272" s="29"/>
      <c r="E272" s="106"/>
    </row>
    <row r="273" spans="2:5">
      <c r="B273" s="17"/>
      <c r="C273" s="29"/>
      <c r="D273" s="29"/>
      <c r="E273" s="106"/>
    </row>
    <row r="274" spans="2:5">
      <c r="B274" s="17"/>
      <c r="C274" s="29"/>
      <c r="D274" s="29"/>
      <c r="E274" s="106"/>
    </row>
    <row r="275" spans="2:5">
      <c r="B275" s="17"/>
      <c r="C275" s="29"/>
      <c r="D275" s="29"/>
      <c r="E275" s="106"/>
    </row>
    <row r="276" spans="2:5">
      <c r="B276" s="17"/>
      <c r="C276" s="29"/>
      <c r="D276" s="29"/>
      <c r="E276" s="106"/>
    </row>
    <row r="277" spans="2:5">
      <c r="B277" s="17"/>
      <c r="C277" s="29"/>
      <c r="D277" s="29"/>
      <c r="E277" s="106"/>
    </row>
  </sheetData>
  <sheetProtection insertRows="0" deleteRows="0"/>
  <protectedRanges>
    <protectedRange sqref="J52:P1048576 M50:P51 U1:U1048576 J1:P49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81"/>
  <sheetViews>
    <sheetView topLeftCell="A28" zoomScale="98" zoomScaleNormal="98" zoomScaleSheetLayoutView="100" workbookViewId="0">
      <selection activeCell="AA29" sqref="AA29"/>
    </sheetView>
  </sheetViews>
  <sheetFormatPr defaultColWidth="8.85546875" defaultRowHeight="12.75"/>
  <cols>
    <col min="1" max="1" width="3.5703125" style="12" customWidth="1"/>
    <col min="2" max="2" width="27.42578125" style="18" customWidth="1"/>
    <col min="3" max="3" width="10.7109375" style="28" customWidth="1"/>
    <col min="4" max="4" width="8.8554687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22" t="str">
        <f>+'prva stran'!B6</f>
        <v>Osnovna šola Notranjski odred Cerknica</v>
      </c>
      <c r="D2" s="423"/>
      <c r="E2" s="423"/>
      <c r="F2" s="423"/>
      <c r="G2" s="423"/>
      <c r="H2" s="423"/>
      <c r="I2" s="423"/>
      <c r="J2" s="423"/>
    </row>
    <row r="3" spans="1:21" ht="15">
      <c r="B3" s="51" t="s">
        <v>84</v>
      </c>
      <c r="C3" s="424" t="str">
        <f>+'prva stran'!B7</f>
        <v>Cesta 4. maja 92, 1380 Cerknica</v>
      </c>
      <c r="D3" s="425"/>
      <c r="E3" s="425"/>
      <c r="F3" s="425"/>
      <c r="G3" s="425"/>
      <c r="H3" s="425"/>
      <c r="I3" s="425"/>
      <c r="J3" s="425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</row>
    <row r="7" spans="1:21" ht="17.25" customHeight="1">
      <c r="B7" s="52" t="s">
        <v>84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</row>
    <row r="8" spans="1:21" ht="17.25" customHeight="1">
      <c r="B8" s="52" t="s">
        <v>85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</row>
    <row r="9" spans="1:21" s="13" customFormat="1" ht="17.25" customHeight="1">
      <c r="A9" s="10"/>
      <c r="B9" s="53" t="s">
        <v>87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2" t="str">
        <f>+'Ponudbeni pred_rekapitulacija'!A16</f>
        <v>3. sklop:</v>
      </c>
      <c r="C12" s="82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1" t="str">
        <f>+'Ponudbeni pred_rekapitulacija'!B16</f>
        <v>GOVEDINA, SVINJINA TER IZDELKI IZ NJIH</v>
      </c>
      <c r="C13" s="421"/>
      <c r="D13" s="421"/>
      <c r="E13" s="421"/>
      <c r="F13" s="421"/>
      <c r="G13" s="421"/>
      <c r="H13" s="421"/>
      <c r="I13" s="421"/>
      <c r="J13" s="421"/>
      <c r="K13" s="421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163</v>
      </c>
      <c r="C15" s="59" t="s">
        <v>153</v>
      </c>
      <c r="D15" s="59" t="s">
        <v>154</v>
      </c>
      <c r="E15" s="59" t="s">
        <v>162</v>
      </c>
      <c r="F15" s="59" t="s">
        <v>97</v>
      </c>
      <c r="G15" s="59" t="s">
        <v>98</v>
      </c>
      <c r="H15" s="60" t="s">
        <v>134</v>
      </c>
      <c r="I15" s="60" t="s">
        <v>149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124</v>
      </c>
      <c r="P15" s="61" t="s">
        <v>101</v>
      </c>
      <c r="Q15" s="62" t="s">
        <v>102</v>
      </c>
      <c r="R15" s="62" t="s">
        <v>116</v>
      </c>
      <c r="S15" s="62" t="s">
        <v>106</v>
      </c>
      <c r="T15" s="62" t="s">
        <v>107</v>
      </c>
      <c r="U15" s="61" t="s">
        <v>121</v>
      </c>
    </row>
    <row r="16" spans="1:21" s="192" customFormat="1" ht="36">
      <c r="A16" s="194" t="s">
        <v>1</v>
      </c>
      <c r="B16" s="240" t="s">
        <v>276</v>
      </c>
      <c r="C16" s="193" t="s">
        <v>113</v>
      </c>
      <c r="D16" s="170" t="s">
        <v>0</v>
      </c>
      <c r="E16" s="199" t="s">
        <v>255</v>
      </c>
      <c r="F16" s="170">
        <v>260</v>
      </c>
      <c r="G16" s="109" t="s">
        <v>0</v>
      </c>
      <c r="H16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260</v>
      </c>
      <c r="I16" s="84">
        <f>IF(Sklop3[[#This Row],[ZAHTEVANA SHEMA KAKOVOSTI]]&lt;&gt;"",Sklop3[[#This Row],[Preračunana masa/volumen/kos na enoto kg]],"")</f>
        <v>260</v>
      </c>
      <c r="J16" s="91"/>
      <c r="K16" s="195"/>
      <c r="L16" s="195"/>
      <c r="M16" s="137" t="s">
        <v>113</v>
      </c>
      <c r="N16" s="197"/>
      <c r="O16" s="136" t="s">
        <v>113</v>
      </c>
      <c r="P16" s="198"/>
      <c r="Q16" s="197">
        <f>+Sklop3[[#This Row],[cena/enota brez DDV v EUR]]*Sklop3[[#This Row],[Stopnja DDV (%)]]</f>
        <v>0</v>
      </c>
      <c r="R16" s="197">
        <f>+Sklop3[[#This Row],[cena/enota brez DDV v EUR]]+Sklop3[[#This Row],[Davek (EUR)]]</f>
        <v>0</v>
      </c>
      <c r="S16" s="197">
        <f>+Sklop3[[#This Row],[cena/enota brez DDV v EUR]]*Sklop3[[#This Row],[Okvirna količina]]</f>
        <v>0</v>
      </c>
      <c r="T16" s="197">
        <f>+Sklop3[[#This Row],[Končna cena/enoto mere (EUR) z DDV]]*Sklop3[[#This Row],[Okvirna količina]]</f>
        <v>0</v>
      </c>
      <c r="U16" s="96"/>
    </row>
    <row r="17" spans="1:21" s="192" customFormat="1" ht="24">
      <c r="A17" s="194" t="s">
        <v>3</v>
      </c>
      <c r="B17" s="240" t="s">
        <v>277</v>
      </c>
      <c r="C17" s="78" t="s">
        <v>113</v>
      </c>
      <c r="D17" s="170" t="s">
        <v>0</v>
      </c>
      <c r="E17" s="199"/>
      <c r="F17" s="170">
        <v>170</v>
      </c>
      <c r="G17" s="109" t="s">
        <v>0</v>
      </c>
      <c r="H17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170</v>
      </c>
      <c r="I17" s="84" t="str">
        <f>IF(Sklop3[[#This Row],[ZAHTEVANA SHEMA KAKOVOSTI]]&lt;&gt;"",Sklop3[[#This Row],[Preračunana masa/volumen/kos na enoto kg]],"")</f>
        <v/>
      </c>
      <c r="J17" s="92"/>
      <c r="K17" s="89"/>
      <c r="L17" s="89"/>
      <c r="M17" s="137" t="s">
        <v>113</v>
      </c>
      <c r="N17" s="90"/>
      <c r="O17" s="136" t="s">
        <v>113</v>
      </c>
      <c r="P17" s="95"/>
      <c r="Q17" s="90">
        <f>+Sklop3[[#This Row],[cena/enota brez DDV v EUR]]*Sklop3[[#This Row],[Stopnja DDV (%)]]</f>
        <v>0</v>
      </c>
      <c r="R17" s="90">
        <f>+Sklop3[[#This Row],[cena/enota brez DDV v EUR]]+Sklop3[[#This Row],[Davek (EUR)]]</f>
        <v>0</v>
      </c>
      <c r="S17" s="90">
        <f>+Sklop3[[#This Row],[cena/enota brez DDV v EUR]]*Sklop3[[#This Row],[Okvirna količina]]</f>
        <v>0</v>
      </c>
      <c r="T17" s="90">
        <f>+Sklop3[[#This Row],[Končna cena/enoto mere (EUR) z DDV]]*Sklop3[[#This Row],[Okvirna količina]]</f>
        <v>0</v>
      </c>
      <c r="U17" s="97"/>
    </row>
    <row r="18" spans="1:21" s="192" customFormat="1" ht="24">
      <c r="A18" s="194" t="s">
        <v>4</v>
      </c>
      <c r="B18" s="201" t="s">
        <v>278</v>
      </c>
      <c r="C18" s="78" t="s">
        <v>113</v>
      </c>
      <c r="D18" s="170" t="s">
        <v>0</v>
      </c>
      <c r="E18" s="199" t="s">
        <v>255</v>
      </c>
      <c r="F18" s="170">
        <v>80</v>
      </c>
      <c r="G18" s="109" t="s">
        <v>0</v>
      </c>
      <c r="H18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18" s="84">
        <f>IF(Sklop3[[#This Row],[ZAHTEVANA SHEMA KAKOVOSTI]]&lt;&gt;"",Sklop3[[#This Row],[Preračunana masa/volumen/kos na enoto kg]],"")</f>
        <v>80</v>
      </c>
      <c r="J18" s="92"/>
      <c r="K18" s="89"/>
      <c r="L18" s="89"/>
      <c r="M18" s="137" t="s">
        <v>113</v>
      </c>
      <c r="N18" s="90"/>
      <c r="O18" s="136" t="s">
        <v>113</v>
      </c>
      <c r="P18" s="95"/>
      <c r="Q18" s="90">
        <f>+Sklop3[[#This Row],[cena/enota brez DDV v EUR]]*Sklop3[[#This Row],[Stopnja DDV (%)]]</f>
        <v>0</v>
      </c>
      <c r="R18" s="90">
        <f>+Sklop3[[#This Row],[cena/enota brez DDV v EUR]]+Sklop3[[#This Row],[Davek (EUR)]]</f>
        <v>0</v>
      </c>
      <c r="S18" s="90">
        <f>+Sklop3[[#This Row],[cena/enota brez DDV v EUR]]*Sklop3[[#This Row],[Okvirna količina]]</f>
        <v>0</v>
      </c>
      <c r="T18" s="90">
        <f>+Sklop3[[#This Row],[Končna cena/enoto mere (EUR) z DDV]]*Sklop3[[#This Row],[Okvirna količina]]</f>
        <v>0</v>
      </c>
      <c r="U18" s="97"/>
    </row>
    <row r="19" spans="1:21" s="192" customFormat="1" ht="24">
      <c r="A19" s="194" t="s">
        <v>5</v>
      </c>
      <c r="B19" s="201" t="s">
        <v>279</v>
      </c>
      <c r="C19" s="78" t="s">
        <v>113</v>
      </c>
      <c r="D19" s="170" t="s">
        <v>0</v>
      </c>
      <c r="E19" s="199" t="s">
        <v>255</v>
      </c>
      <c r="F19" s="170">
        <v>200</v>
      </c>
      <c r="G19" s="109" t="s">
        <v>0</v>
      </c>
      <c r="H19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9" s="84">
        <f>IF(Sklop3[[#This Row],[ZAHTEVANA SHEMA KAKOVOSTI]]&lt;&gt;"",Sklop3[[#This Row],[Preračunana masa/volumen/kos na enoto kg]],"")</f>
        <v>200</v>
      </c>
      <c r="J19" s="92"/>
      <c r="K19" s="89"/>
      <c r="L19" s="89"/>
      <c r="M19" s="137" t="s">
        <v>113</v>
      </c>
      <c r="N19" s="90"/>
      <c r="O19" s="136" t="s">
        <v>113</v>
      </c>
      <c r="P19" s="95"/>
      <c r="Q19" s="90">
        <f>+Sklop3[[#This Row],[cena/enota brez DDV v EUR]]*Sklop3[[#This Row],[Stopnja DDV (%)]]</f>
        <v>0</v>
      </c>
      <c r="R19" s="90">
        <f>+Sklop3[[#This Row],[cena/enota brez DDV v EUR]]+Sklop3[[#This Row],[Davek (EUR)]]</f>
        <v>0</v>
      </c>
      <c r="S19" s="90">
        <f>+Sklop3[[#This Row],[cena/enota brez DDV v EUR]]*Sklop3[[#This Row],[Okvirna količina]]</f>
        <v>0</v>
      </c>
      <c r="T19" s="90">
        <f>+Sklop3[[#This Row],[Končna cena/enoto mere (EUR) z DDV]]*Sklop3[[#This Row],[Okvirna količina]]</f>
        <v>0</v>
      </c>
      <c r="U19" s="97"/>
    </row>
    <row r="20" spans="1:21" s="192" customFormat="1" ht="24">
      <c r="A20" s="194" t="s">
        <v>6</v>
      </c>
      <c r="B20" s="201" t="s">
        <v>280</v>
      </c>
      <c r="C20" s="78" t="s">
        <v>113</v>
      </c>
      <c r="D20" s="170" t="s">
        <v>0</v>
      </c>
      <c r="E20" s="199"/>
      <c r="F20" s="170">
        <v>50</v>
      </c>
      <c r="G20" s="109" t="s">
        <v>0</v>
      </c>
      <c r="H20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0" s="84" t="str">
        <f>IF(Sklop3[[#This Row],[ZAHTEVANA SHEMA KAKOVOSTI]]&lt;&gt;"",Sklop3[[#This Row],[Preračunana masa/volumen/kos na enoto kg]],"")</f>
        <v/>
      </c>
      <c r="J20" s="92"/>
      <c r="K20" s="89"/>
      <c r="L20" s="89"/>
      <c r="M20" s="137" t="s">
        <v>113</v>
      </c>
      <c r="N20" s="90"/>
      <c r="O20" s="136" t="s">
        <v>113</v>
      </c>
      <c r="P20" s="95"/>
      <c r="Q20" s="90">
        <f>+Sklop3[[#This Row],[cena/enota brez DDV v EUR]]*Sklop3[[#This Row],[Stopnja DDV (%)]]</f>
        <v>0</v>
      </c>
      <c r="R20" s="90">
        <f>+Sklop3[[#This Row],[cena/enota brez DDV v EUR]]+Sklop3[[#This Row],[Davek (EUR)]]</f>
        <v>0</v>
      </c>
      <c r="S20" s="90">
        <f>+Sklop3[[#This Row],[cena/enota brez DDV v EUR]]*Sklop3[[#This Row],[Okvirna količina]]</f>
        <v>0</v>
      </c>
      <c r="T20" s="90">
        <f>+Sklop3[[#This Row],[Končna cena/enoto mere (EUR) z DDV]]*Sklop3[[#This Row],[Okvirna količina]]</f>
        <v>0</v>
      </c>
      <c r="U20" s="97"/>
    </row>
    <row r="21" spans="1:21" s="192" customFormat="1" ht="36">
      <c r="A21" s="194" t="s">
        <v>7</v>
      </c>
      <c r="B21" s="201" t="s">
        <v>281</v>
      </c>
      <c r="C21" s="78" t="s">
        <v>113</v>
      </c>
      <c r="D21" s="170" t="s">
        <v>0</v>
      </c>
      <c r="E21" s="199"/>
      <c r="F21" s="170">
        <v>990</v>
      </c>
      <c r="G21" s="109" t="s">
        <v>0</v>
      </c>
      <c r="H21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990</v>
      </c>
      <c r="I21" s="84" t="str">
        <f>IF(Sklop3[[#This Row],[ZAHTEVANA SHEMA KAKOVOSTI]]&lt;&gt;"",Sklop3[[#This Row],[Preračunana masa/volumen/kos na enoto kg]],"")</f>
        <v/>
      </c>
      <c r="J21" s="92"/>
      <c r="K21" s="89"/>
      <c r="L21" s="89"/>
      <c r="M21" s="137" t="s">
        <v>113</v>
      </c>
      <c r="N21" s="90"/>
      <c r="O21" s="136" t="s">
        <v>113</v>
      </c>
      <c r="P21" s="95"/>
      <c r="Q21" s="90">
        <f>+Sklop3[[#This Row],[cena/enota brez DDV v EUR]]*Sklop3[[#This Row],[Stopnja DDV (%)]]</f>
        <v>0</v>
      </c>
      <c r="R21" s="90">
        <f>+Sklop3[[#This Row],[cena/enota brez DDV v EUR]]+Sklop3[[#This Row],[Davek (EUR)]]</f>
        <v>0</v>
      </c>
      <c r="S21" s="90">
        <f>+Sklop3[[#This Row],[cena/enota brez DDV v EUR]]*Sklop3[[#This Row],[Okvirna količina]]</f>
        <v>0</v>
      </c>
      <c r="T21" s="90">
        <f>+Sklop3[[#This Row],[Končna cena/enoto mere (EUR) z DDV]]*Sklop3[[#This Row],[Okvirna količina]]</f>
        <v>0</v>
      </c>
      <c r="U21" s="97"/>
    </row>
    <row r="22" spans="1:21" s="192" customFormat="1" ht="24">
      <c r="A22" s="194" t="s">
        <v>8</v>
      </c>
      <c r="B22" s="201" t="s">
        <v>282</v>
      </c>
      <c r="C22" s="78" t="s">
        <v>113</v>
      </c>
      <c r="D22" s="170" t="s">
        <v>0</v>
      </c>
      <c r="E22" s="199" t="s">
        <v>255</v>
      </c>
      <c r="F22" s="170">
        <v>40</v>
      </c>
      <c r="G22" s="109" t="s">
        <v>0</v>
      </c>
      <c r="H22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2" s="84">
        <f>IF(Sklop3[[#This Row],[ZAHTEVANA SHEMA KAKOVOSTI]]&lt;&gt;"",Sklop3[[#This Row],[Preračunana masa/volumen/kos na enoto kg]],"")</f>
        <v>40</v>
      </c>
      <c r="J22" s="92"/>
      <c r="K22" s="89"/>
      <c r="L22" s="89"/>
      <c r="M22" s="137" t="s">
        <v>113</v>
      </c>
      <c r="N22" s="90"/>
      <c r="O22" s="136" t="s">
        <v>113</v>
      </c>
      <c r="P22" s="95"/>
      <c r="Q22" s="90">
        <f>+Sklop3[[#This Row],[cena/enota brez DDV v EUR]]*Sklop3[[#This Row],[Stopnja DDV (%)]]</f>
        <v>0</v>
      </c>
      <c r="R22" s="90">
        <f>+Sklop3[[#This Row],[cena/enota brez DDV v EUR]]+Sklop3[[#This Row],[Davek (EUR)]]</f>
        <v>0</v>
      </c>
      <c r="S22" s="90">
        <f>+Sklop3[[#This Row],[cena/enota brez DDV v EUR]]*Sklop3[[#This Row],[Okvirna količina]]</f>
        <v>0</v>
      </c>
      <c r="T22" s="90">
        <f>+Sklop3[[#This Row],[Končna cena/enoto mere (EUR) z DDV]]*Sklop3[[#This Row],[Okvirna količina]]</f>
        <v>0</v>
      </c>
      <c r="U22" s="97"/>
    </row>
    <row r="23" spans="1:21" s="192" customFormat="1" ht="36">
      <c r="A23" s="194" t="s">
        <v>9</v>
      </c>
      <c r="B23" s="201" t="s">
        <v>283</v>
      </c>
      <c r="C23" s="78" t="s">
        <v>113</v>
      </c>
      <c r="D23" s="170" t="s">
        <v>0</v>
      </c>
      <c r="E23" s="199" t="s">
        <v>255</v>
      </c>
      <c r="F23" s="170">
        <v>40</v>
      </c>
      <c r="G23" s="109" t="s">
        <v>0</v>
      </c>
      <c r="H23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3" s="84">
        <f>IF(Sklop3[[#This Row],[ZAHTEVANA SHEMA KAKOVOSTI]]&lt;&gt;"",Sklop3[[#This Row],[Preračunana masa/volumen/kos na enoto kg]],"")</f>
        <v>40</v>
      </c>
      <c r="J23" s="92"/>
      <c r="K23" s="89"/>
      <c r="L23" s="89"/>
      <c r="M23" s="137" t="s">
        <v>113</v>
      </c>
      <c r="N23" s="90"/>
      <c r="O23" s="136" t="s">
        <v>113</v>
      </c>
      <c r="P23" s="95"/>
      <c r="Q23" s="90">
        <f>+Sklop3[[#This Row],[cena/enota brez DDV v EUR]]*Sklop3[[#This Row],[Stopnja DDV (%)]]</f>
        <v>0</v>
      </c>
      <c r="R23" s="90">
        <f>+Sklop3[[#This Row],[cena/enota brez DDV v EUR]]+Sklop3[[#This Row],[Davek (EUR)]]</f>
        <v>0</v>
      </c>
      <c r="S23" s="90">
        <f>+Sklop3[[#This Row],[cena/enota brez DDV v EUR]]*Sklop3[[#This Row],[Okvirna količina]]</f>
        <v>0</v>
      </c>
      <c r="T23" s="90">
        <f>+Sklop3[[#This Row],[Končna cena/enoto mere (EUR) z DDV]]*Sklop3[[#This Row],[Okvirna količina]]</f>
        <v>0</v>
      </c>
      <c r="U23" s="97"/>
    </row>
    <row r="24" spans="1:21" s="192" customFormat="1" ht="24">
      <c r="A24" s="194" t="s">
        <v>10</v>
      </c>
      <c r="B24" s="201" t="s">
        <v>284</v>
      </c>
      <c r="C24" s="78" t="s">
        <v>113</v>
      </c>
      <c r="D24" s="170" t="s">
        <v>0</v>
      </c>
      <c r="E24" s="199"/>
      <c r="F24" s="170">
        <v>220</v>
      </c>
      <c r="G24" s="109" t="s">
        <v>0</v>
      </c>
      <c r="H24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220</v>
      </c>
      <c r="I24" s="84" t="str">
        <f>IF(Sklop3[[#This Row],[ZAHTEVANA SHEMA KAKOVOSTI]]&lt;&gt;"",Sklop3[[#This Row],[Preračunana masa/volumen/kos na enoto kg]],"")</f>
        <v/>
      </c>
      <c r="J24" s="92"/>
      <c r="K24" s="89"/>
      <c r="L24" s="89"/>
      <c r="M24" s="137" t="s">
        <v>113</v>
      </c>
      <c r="N24" s="90"/>
      <c r="O24" s="136" t="s">
        <v>113</v>
      </c>
      <c r="P24" s="95"/>
      <c r="Q24" s="90">
        <f>+Sklop3[[#This Row],[cena/enota brez DDV v EUR]]*Sklop3[[#This Row],[Stopnja DDV (%)]]</f>
        <v>0</v>
      </c>
      <c r="R24" s="90">
        <f>+Sklop3[[#This Row],[cena/enota brez DDV v EUR]]+Sklop3[[#This Row],[Davek (EUR)]]</f>
        <v>0</v>
      </c>
      <c r="S24" s="90">
        <f>+Sklop3[[#This Row],[cena/enota brez DDV v EUR]]*Sklop3[[#This Row],[Okvirna količina]]</f>
        <v>0</v>
      </c>
      <c r="T24" s="90">
        <f>+Sklop3[[#This Row],[Končna cena/enoto mere (EUR) z DDV]]*Sklop3[[#This Row],[Okvirna količina]]</f>
        <v>0</v>
      </c>
      <c r="U24" s="97"/>
    </row>
    <row r="25" spans="1:21" s="192" customFormat="1" ht="24">
      <c r="A25" s="194" t="s">
        <v>11</v>
      </c>
      <c r="B25" s="201" t="s">
        <v>285</v>
      </c>
      <c r="C25" s="78" t="s">
        <v>113</v>
      </c>
      <c r="D25" s="170" t="s">
        <v>0</v>
      </c>
      <c r="E25" s="200"/>
      <c r="F25" s="252">
        <v>150</v>
      </c>
      <c r="G25" s="169" t="s">
        <v>0</v>
      </c>
      <c r="H25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5" s="84" t="str">
        <f>IF(Sklop3[[#This Row],[ZAHTEVANA SHEMA KAKOVOSTI]]&lt;&gt;"",Sklop3[[#This Row],[Preračunana masa/volumen/kos na enoto kg]],"")</f>
        <v/>
      </c>
      <c r="J25" s="92"/>
      <c r="K25" s="89"/>
      <c r="L25" s="89"/>
      <c r="M25" s="137" t="s">
        <v>113</v>
      </c>
      <c r="N25" s="90"/>
      <c r="O25" s="136" t="s">
        <v>113</v>
      </c>
      <c r="P25" s="95"/>
      <c r="Q25" s="90">
        <f>+Sklop3[[#This Row],[cena/enota brez DDV v EUR]]*Sklop3[[#This Row],[Stopnja DDV (%)]]</f>
        <v>0</v>
      </c>
      <c r="R25" s="90">
        <f>+Sklop3[[#This Row],[cena/enota brez DDV v EUR]]+Sklop3[[#This Row],[Davek (EUR)]]</f>
        <v>0</v>
      </c>
      <c r="S25" s="90">
        <f>+Sklop3[[#This Row],[cena/enota brez DDV v EUR]]*Sklop3[[#This Row],[Okvirna količina]]</f>
        <v>0</v>
      </c>
      <c r="T25" s="90">
        <f>+Sklop3[[#This Row],[Končna cena/enoto mere (EUR) z DDV]]*Sklop3[[#This Row],[Okvirna količina]]</f>
        <v>0</v>
      </c>
      <c r="U25" s="97"/>
    </row>
    <row r="26" spans="1:21" s="192" customFormat="1" ht="36">
      <c r="A26" s="194" t="s">
        <v>12</v>
      </c>
      <c r="B26" s="201" t="s">
        <v>286</v>
      </c>
      <c r="C26" s="78" t="s">
        <v>113</v>
      </c>
      <c r="D26" s="170" t="s">
        <v>0</v>
      </c>
      <c r="E26" s="200" t="s">
        <v>255</v>
      </c>
      <c r="F26" s="252">
        <v>80</v>
      </c>
      <c r="G26" s="169" t="s">
        <v>0</v>
      </c>
      <c r="H26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6" s="84">
        <f>IF(Sklop3[[#This Row],[ZAHTEVANA SHEMA KAKOVOSTI]]&lt;&gt;"",Sklop3[[#This Row],[Preračunana masa/volumen/kos na enoto kg]],"")</f>
        <v>80</v>
      </c>
      <c r="J26" s="92"/>
      <c r="K26" s="89"/>
      <c r="L26" s="89"/>
      <c r="M26" s="137" t="s">
        <v>113</v>
      </c>
      <c r="N26" s="90"/>
      <c r="O26" s="136" t="s">
        <v>113</v>
      </c>
      <c r="P26" s="95"/>
      <c r="Q26" s="90">
        <f>+Sklop3[[#This Row],[cena/enota brez DDV v EUR]]*Sklop3[[#This Row],[Stopnja DDV (%)]]</f>
        <v>0</v>
      </c>
      <c r="R26" s="90">
        <f>+Sklop3[[#This Row],[cena/enota brez DDV v EUR]]+Sklop3[[#This Row],[Davek (EUR)]]</f>
        <v>0</v>
      </c>
      <c r="S26" s="90">
        <f>+Sklop3[[#This Row],[cena/enota brez DDV v EUR]]*Sklop3[[#This Row],[Okvirna količina]]</f>
        <v>0</v>
      </c>
      <c r="T26" s="90">
        <f>+Sklop3[[#This Row],[Končna cena/enoto mere (EUR) z DDV]]*Sklop3[[#This Row],[Okvirna količina]]</f>
        <v>0</v>
      </c>
      <c r="U26" s="97"/>
    </row>
    <row r="27" spans="1:21" s="192" customFormat="1" ht="36">
      <c r="A27" s="194" t="s">
        <v>13</v>
      </c>
      <c r="B27" s="201" t="s">
        <v>287</v>
      </c>
      <c r="C27" s="78" t="s">
        <v>113</v>
      </c>
      <c r="D27" s="170" t="s">
        <v>0</v>
      </c>
      <c r="E27" s="200" t="s">
        <v>255</v>
      </c>
      <c r="F27" s="252">
        <v>150</v>
      </c>
      <c r="G27" s="169" t="s">
        <v>0</v>
      </c>
      <c r="H27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7" s="84">
        <f>IF(Sklop3[[#This Row],[ZAHTEVANA SHEMA KAKOVOSTI]]&lt;&gt;"",Sklop3[[#This Row],[Preračunana masa/volumen/kos na enoto kg]],"")</f>
        <v>150</v>
      </c>
      <c r="J27" s="92"/>
      <c r="K27" s="89"/>
      <c r="L27" s="89"/>
      <c r="M27" s="137" t="s">
        <v>113</v>
      </c>
      <c r="N27" s="90"/>
      <c r="O27" s="136" t="s">
        <v>113</v>
      </c>
      <c r="P27" s="95"/>
      <c r="Q27" s="90">
        <f>+Sklop3[[#This Row],[cena/enota brez DDV v EUR]]*Sklop3[[#This Row],[Stopnja DDV (%)]]</f>
        <v>0</v>
      </c>
      <c r="R27" s="90">
        <f>+Sklop3[[#This Row],[cena/enota brez DDV v EUR]]+Sklop3[[#This Row],[Davek (EUR)]]</f>
        <v>0</v>
      </c>
      <c r="S27" s="90">
        <f>+Sklop3[[#This Row],[cena/enota brez DDV v EUR]]*Sklop3[[#This Row],[Okvirna količina]]</f>
        <v>0</v>
      </c>
      <c r="T27" s="90">
        <f>+Sklop3[[#This Row],[Končna cena/enoto mere (EUR) z DDV]]*Sklop3[[#This Row],[Okvirna količina]]</f>
        <v>0</v>
      </c>
      <c r="U27" s="97"/>
    </row>
    <row r="28" spans="1:21" s="192" customFormat="1" ht="24">
      <c r="A28" s="194" t="s">
        <v>14</v>
      </c>
      <c r="B28" s="165" t="s">
        <v>288</v>
      </c>
      <c r="C28" s="78" t="s">
        <v>113</v>
      </c>
      <c r="D28" s="173" t="s">
        <v>0</v>
      </c>
      <c r="E28" s="200"/>
      <c r="F28" s="251">
        <v>630</v>
      </c>
      <c r="G28" s="169" t="s">
        <v>0</v>
      </c>
      <c r="H28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630</v>
      </c>
      <c r="I28" s="123" t="str">
        <f>IF(Sklop3[[#This Row],[ZAHTEVANA SHEMA KAKOVOSTI]]&lt;&gt;"",Sklop3[[#This Row],[Preračunana masa/volumen/kos na enoto kg]],"")</f>
        <v/>
      </c>
      <c r="J28" s="139"/>
      <c r="K28" s="140"/>
      <c r="L28" s="140"/>
      <c r="M28" s="137" t="s">
        <v>113</v>
      </c>
      <c r="N28" s="171"/>
      <c r="O28" s="136" t="s">
        <v>113</v>
      </c>
      <c r="P28" s="172"/>
      <c r="Q28" s="171">
        <f>+Sklop3[[#This Row],[cena/enota brez DDV v EUR]]*Sklop3[[#This Row],[Stopnja DDV (%)]]</f>
        <v>0</v>
      </c>
      <c r="R28" s="171">
        <f>+Sklop3[[#This Row],[cena/enota brez DDV v EUR]]+Sklop3[[#This Row],[Davek (EUR)]]</f>
        <v>0</v>
      </c>
      <c r="S28" s="171">
        <f>+Sklop3[[#This Row],[cena/enota brez DDV v EUR]]*Sklop3[[#This Row],[Okvirna količina]]</f>
        <v>0</v>
      </c>
      <c r="T28" s="142">
        <f>+Sklop3[[#This Row],[Končna cena/enoto mere (EUR) z DDV]]*Sklop3[[#This Row],[Okvirna količina]]</f>
        <v>0</v>
      </c>
      <c r="U28" s="143"/>
    </row>
    <row r="29" spans="1:21" s="192" customFormat="1" ht="36">
      <c r="A29" s="194" t="s">
        <v>15</v>
      </c>
      <c r="B29" s="201" t="s">
        <v>289</v>
      </c>
      <c r="C29" s="78" t="s">
        <v>113</v>
      </c>
      <c r="D29" s="170" t="s">
        <v>0</v>
      </c>
      <c r="E29" s="200" t="s">
        <v>255</v>
      </c>
      <c r="F29" s="252">
        <v>20</v>
      </c>
      <c r="G29" s="169" t="s">
        <v>0</v>
      </c>
      <c r="H29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9" s="84">
        <f>IF(Sklop3[[#This Row],[ZAHTEVANA SHEMA KAKOVOSTI]]&lt;&gt;"",Sklop3[[#This Row],[Preračunana masa/volumen/kos na enoto kg]],"")</f>
        <v>20</v>
      </c>
      <c r="J29" s="92"/>
      <c r="K29" s="89"/>
      <c r="L29" s="89"/>
      <c r="M29" s="137" t="s">
        <v>113</v>
      </c>
      <c r="N29" s="90"/>
      <c r="O29" s="136" t="s">
        <v>113</v>
      </c>
      <c r="P29" s="95"/>
      <c r="Q29" s="90">
        <f>+Sklop3[[#This Row],[cena/enota brez DDV v EUR]]*Sklop3[[#This Row],[Stopnja DDV (%)]]</f>
        <v>0</v>
      </c>
      <c r="R29" s="90">
        <f>+Sklop3[[#This Row],[cena/enota brez DDV v EUR]]+Sklop3[[#This Row],[Davek (EUR)]]</f>
        <v>0</v>
      </c>
      <c r="S29" s="90">
        <f>+Sklop3[[#This Row],[cena/enota brez DDV v EUR]]*Sklop3[[#This Row],[Okvirna količina]]</f>
        <v>0</v>
      </c>
      <c r="T29" s="90">
        <f>+Sklop3[[#This Row],[Končna cena/enoto mere (EUR) z DDV]]*Sklop3[[#This Row],[Okvirna količina]]</f>
        <v>0</v>
      </c>
      <c r="U29" s="97"/>
    </row>
    <row r="30" spans="1:21" s="192" customFormat="1" ht="36">
      <c r="A30" s="194" t="s">
        <v>16</v>
      </c>
      <c r="B30" s="201" t="s">
        <v>290</v>
      </c>
      <c r="C30" s="78" t="s">
        <v>113</v>
      </c>
      <c r="D30" s="170" t="s">
        <v>0</v>
      </c>
      <c r="E30" s="199"/>
      <c r="F30" s="170">
        <v>200</v>
      </c>
      <c r="G30" s="109" t="s">
        <v>0</v>
      </c>
      <c r="H30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0" s="84" t="str">
        <f>IF(Sklop3[[#This Row],[ZAHTEVANA SHEMA KAKOVOSTI]]&lt;&gt;"",Sklop3[[#This Row],[Preračunana masa/volumen/kos na enoto kg]],"")</f>
        <v/>
      </c>
      <c r="J30" s="92"/>
      <c r="K30" s="89"/>
      <c r="L30" s="89"/>
      <c r="M30" s="137" t="s">
        <v>113</v>
      </c>
      <c r="N30" s="90"/>
      <c r="O30" s="136" t="s">
        <v>113</v>
      </c>
      <c r="P30" s="95"/>
      <c r="Q30" s="90">
        <f>+Sklop3[[#This Row],[cena/enota brez DDV v EUR]]*Sklop3[[#This Row],[Stopnja DDV (%)]]</f>
        <v>0</v>
      </c>
      <c r="R30" s="90">
        <f>+Sklop3[[#This Row],[cena/enota brez DDV v EUR]]+Sklop3[[#This Row],[Davek (EUR)]]</f>
        <v>0</v>
      </c>
      <c r="S30" s="90">
        <f>+Sklop3[[#This Row],[cena/enota brez DDV v EUR]]*Sklop3[[#This Row],[Okvirna količina]]</f>
        <v>0</v>
      </c>
      <c r="T30" s="90">
        <f>+Sklop3[[#This Row],[Končna cena/enoto mere (EUR) z DDV]]*Sklop3[[#This Row],[Okvirna količina]]</f>
        <v>0</v>
      </c>
      <c r="U30" s="97"/>
    </row>
    <row r="31" spans="1:21" s="192" customFormat="1" ht="12">
      <c r="A31" s="194" t="s">
        <v>17</v>
      </c>
      <c r="B31" s="201" t="s">
        <v>291</v>
      </c>
      <c r="C31" s="78" t="s">
        <v>113</v>
      </c>
      <c r="D31" s="170" t="s">
        <v>0</v>
      </c>
      <c r="E31" s="199"/>
      <c r="F31" s="170">
        <v>10</v>
      </c>
      <c r="G31" s="109" t="s">
        <v>0</v>
      </c>
      <c r="H31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1" s="84" t="str">
        <f>IF(Sklop3[[#This Row],[ZAHTEVANA SHEMA KAKOVOSTI]]&lt;&gt;"",Sklop3[[#This Row],[Preračunana masa/volumen/kos na enoto kg]],"")</f>
        <v/>
      </c>
      <c r="J31" s="92"/>
      <c r="K31" s="89"/>
      <c r="L31" s="89"/>
      <c r="M31" s="137" t="s">
        <v>113</v>
      </c>
      <c r="N31" s="90"/>
      <c r="O31" s="136" t="s">
        <v>113</v>
      </c>
      <c r="P31" s="95"/>
      <c r="Q31" s="90">
        <f>+Sklop3[[#This Row],[cena/enota brez DDV v EUR]]*Sklop3[[#This Row],[Stopnja DDV (%)]]</f>
        <v>0</v>
      </c>
      <c r="R31" s="90">
        <f>+Sklop3[[#This Row],[cena/enota brez DDV v EUR]]+Sklop3[[#This Row],[Davek (EUR)]]</f>
        <v>0</v>
      </c>
      <c r="S31" s="90">
        <f>+Sklop3[[#This Row],[cena/enota brez DDV v EUR]]*Sklop3[[#This Row],[Okvirna količina]]</f>
        <v>0</v>
      </c>
      <c r="T31" s="90">
        <f>+Sklop3[[#This Row],[Končna cena/enoto mere (EUR) z DDV]]*Sklop3[[#This Row],[Okvirna količina]]</f>
        <v>0</v>
      </c>
      <c r="U31" s="97"/>
    </row>
    <row r="32" spans="1:21" s="192" customFormat="1" ht="12">
      <c r="A32" s="194" t="s">
        <v>18</v>
      </c>
      <c r="B32" s="201" t="s">
        <v>982</v>
      </c>
      <c r="C32" s="78" t="s">
        <v>113</v>
      </c>
      <c r="D32" s="170" t="s">
        <v>0</v>
      </c>
      <c r="E32" s="199" t="s">
        <v>255</v>
      </c>
      <c r="F32" s="170">
        <v>10</v>
      </c>
      <c r="G32" s="109" t="s">
        <v>0</v>
      </c>
      <c r="H32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2" s="84">
        <f>IF(Sklop3[[#This Row],[ZAHTEVANA SHEMA KAKOVOSTI]]&lt;&gt;"",Sklop3[[#This Row],[Preračunana masa/volumen/kos na enoto kg]],"")</f>
        <v>10</v>
      </c>
      <c r="J32" s="92"/>
      <c r="K32" s="89"/>
      <c r="L32" s="89"/>
      <c r="M32" s="137" t="s">
        <v>113</v>
      </c>
      <c r="N32" s="90"/>
      <c r="O32" s="136" t="s">
        <v>113</v>
      </c>
      <c r="P32" s="95"/>
      <c r="Q32" s="90">
        <f>+Sklop3[[#This Row],[cena/enota brez DDV v EUR]]*Sklop3[[#This Row],[Stopnja DDV (%)]]</f>
        <v>0</v>
      </c>
      <c r="R32" s="90">
        <f>+Sklop3[[#This Row],[cena/enota brez DDV v EUR]]+Sklop3[[#This Row],[Davek (EUR)]]</f>
        <v>0</v>
      </c>
      <c r="S32" s="90">
        <f>+Sklop3[[#This Row],[cena/enota brez DDV v EUR]]*Sklop3[[#This Row],[Okvirna količina]]</f>
        <v>0</v>
      </c>
      <c r="T32" s="90">
        <f>+Sklop3[[#This Row],[Končna cena/enoto mere (EUR) z DDV]]*Sklop3[[#This Row],[Okvirna količina]]</f>
        <v>0</v>
      </c>
      <c r="U32" s="97"/>
    </row>
    <row r="33" spans="1:21" s="192" customFormat="1" ht="24">
      <c r="A33" s="194" t="s">
        <v>19</v>
      </c>
      <c r="B33" s="201" t="s">
        <v>292</v>
      </c>
      <c r="C33" s="78" t="s">
        <v>113</v>
      </c>
      <c r="D33" s="170" t="s">
        <v>0</v>
      </c>
      <c r="E33" s="199"/>
      <c r="F33" s="170">
        <v>230</v>
      </c>
      <c r="G33" s="109" t="s">
        <v>0</v>
      </c>
      <c r="H33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230</v>
      </c>
      <c r="I33" s="84" t="str">
        <f>IF(Sklop3[[#This Row],[ZAHTEVANA SHEMA KAKOVOSTI]]&lt;&gt;"",Sklop3[[#This Row],[Preračunana masa/volumen/kos na enoto kg]],"")</f>
        <v/>
      </c>
      <c r="J33" s="92"/>
      <c r="K33" s="89"/>
      <c r="L33" s="89"/>
      <c r="M33" s="137" t="s">
        <v>113</v>
      </c>
      <c r="N33" s="90"/>
      <c r="O33" s="136" t="s">
        <v>113</v>
      </c>
      <c r="P33" s="95"/>
      <c r="Q33" s="90">
        <f>+Sklop3[[#This Row],[cena/enota brez DDV v EUR]]*Sklop3[[#This Row],[Stopnja DDV (%)]]</f>
        <v>0</v>
      </c>
      <c r="R33" s="90">
        <f>+Sklop3[[#This Row],[cena/enota brez DDV v EUR]]+Sklop3[[#This Row],[Davek (EUR)]]</f>
        <v>0</v>
      </c>
      <c r="S33" s="90">
        <f>+Sklop3[[#This Row],[cena/enota brez DDV v EUR]]*Sklop3[[#This Row],[Okvirna količina]]</f>
        <v>0</v>
      </c>
      <c r="T33" s="90">
        <f>+Sklop3[[#This Row],[Končna cena/enoto mere (EUR) z DDV]]*Sklop3[[#This Row],[Okvirna količina]]</f>
        <v>0</v>
      </c>
      <c r="U33" s="97"/>
    </row>
    <row r="34" spans="1:21" s="192" customFormat="1" ht="12">
      <c r="A34" s="194" t="s">
        <v>20</v>
      </c>
      <c r="B34" s="201" t="s">
        <v>293</v>
      </c>
      <c r="C34" s="78" t="s">
        <v>113</v>
      </c>
      <c r="D34" s="170" t="s">
        <v>0</v>
      </c>
      <c r="E34" s="199"/>
      <c r="F34" s="170">
        <v>10</v>
      </c>
      <c r="G34" s="109" t="s">
        <v>0</v>
      </c>
      <c r="H34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4" s="84" t="str">
        <f>IF(Sklop3[[#This Row],[ZAHTEVANA SHEMA KAKOVOSTI]]&lt;&gt;"",Sklop3[[#This Row],[Preračunana masa/volumen/kos na enoto kg]],"")</f>
        <v/>
      </c>
      <c r="J34" s="92"/>
      <c r="K34" s="89"/>
      <c r="L34" s="89"/>
      <c r="M34" s="137" t="s">
        <v>113</v>
      </c>
      <c r="N34" s="90"/>
      <c r="O34" s="136" t="s">
        <v>113</v>
      </c>
      <c r="P34" s="95"/>
      <c r="Q34" s="90">
        <f>+Sklop3[[#This Row],[cena/enota brez DDV v EUR]]*Sklop3[[#This Row],[Stopnja DDV (%)]]</f>
        <v>0</v>
      </c>
      <c r="R34" s="90">
        <f>+Sklop3[[#This Row],[cena/enota brez DDV v EUR]]+Sklop3[[#This Row],[Davek (EUR)]]</f>
        <v>0</v>
      </c>
      <c r="S34" s="90">
        <f>+Sklop3[[#This Row],[cena/enota brez DDV v EUR]]*Sklop3[[#This Row],[Okvirna količina]]</f>
        <v>0</v>
      </c>
      <c r="T34" s="90">
        <f>+Sklop3[[#This Row],[Končna cena/enoto mere (EUR) z DDV]]*Sklop3[[#This Row],[Okvirna količina]]</f>
        <v>0</v>
      </c>
      <c r="U34" s="97"/>
    </row>
    <row r="35" spans="1:21" s="192" customFormat="1" ht="36">
      <c r="A35" s="194" t="s">
        <v>21</v>
      </c>
      <c r="B35" s="201" t="s">
        <v>294</v>
      </c>
      <c r="C35" s="78" t="s">
        <v>113</v>
      </c>
      <c r="D35" s="170" t="s">
        <v>0</v>
      </c>
      <c r="E35" s="199"/>
      <c r="F35" s="170">
        <v>280</v>
      </c>
      <c r="G35" s="109" t="s">
        <v>0</v>
      </c>
      <c r="H35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280</v>
      </c>
      <c r="I35" s="84" t="str">
        <f>IF(Sklop3[[#This Row],[ZAHTEVANA SHEMA KAKOVOSTI]]&lt;&gt;"",Sklop3[[#This Row],[Preračunana masa/volumen/kos na enoto kg]],"")</f>
        <v/>
      </c>
      <c r="J35" s="92"/>
      <c r="K35" s="89"/>
      <c r="L35" s="89"/>
      <c r="M35" s="137" t="s">
        <v>113</v>
      </c>
      <c r="N35" s="90"/>
      <c r="O35" s="136" t="s">
        <v>113</v>
      </c>
      <c r="P35" s="95"/>
      <c r="Q35" s="90">
        <f>+Sklop3[[#This Row],[cena/enota brez DDV v EUR]]*Sklop3[[#This Row],[Stopnja DDV (%)]]</f>
        <v>0</v>
      </c>
      <c r="R35" s="90">
        <f>+Sklop3[[#This Row],[cena/enota brez DDV v EUR]]+Sklop3[[#This Row],[Davek (EUR)]]</f>
        <v>0</v>
      </c>
      <c r="S35" s="90">
        <f>+Sklop3[[#This Row],[cena/enota brez DDV v EUR]]*Sklop3[[#This Row],[Okvirna količina]]</f>
        <v>0</v>
      </c>
      <c r="T35" s="90">
        <f>+Sklop3[[#This Row],[Končna cena/enoto mere (EUR) z DDV]]*Sklop3[[#This Row],[Okvirna količina]]</f>
        <v>0</v>
      </c>
      <c r="U35" s="97"/>
    </row>
    <row r="36" spans="1:21" s="192" customFormat="1" ht="12">
      <c r="A36" s="194" t="s">
        <v>22</v>
      </c>
      <c r="B36" s="201" t="s">
        <v>295</v>
      </c>
      <c r="C36" s="78" t="s">
        <v>113</v>
      </c>
      <c r="D36" s="170" t="s">
        <v>0</v>
      </c>
      <c r="E36" s="199"/>
      <c r="F36" s="170">
        <v>400</v>
      </c>
      <c r="G36" s="109" t="s">
        <v>0</v>
      </c>
      <c r="H36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36" s="84" t="str">
        <f>IF(Sklop3[[#This Row],[ZAHTEVANA SHEMA KAKOVOSTI]]&lt;&gt;"",Sklop3[[#This Row],[Preračunana masa/volumen/kos na enoto kg]],"")</f>
        <v/>
      </c>
      <c r="J36" s="92"/>
      <c r="K36" s="89"/>
      <c r="L36" s="89"/>
      <c r="M36" s="137" t="s">
        <v>113</v>
      </c>
      <c r="N36" s="90"/>
      <c r="O36" s="136" t="s">
        <v>113</v>
      </c>
      <c r="P36" s="95"/>
      <c r="Q36" s="90">
        <f>+Sklop3[[#This Row],[cena/enota brez DDV v EUR]]*Sklop3[[#This Row],[Stopnja DDV (%)]]</f>
        <v>0</v>
      </c>
      <c r="R36" s="90">
        <f>+Sklop3[[#This Row],[cena/enota brez DDV v EUR]]+Sklop3[[#This Row],[Davek (EUR)]]</f>
        <v>0</v>
      </c>
      <c r="S36" s="90">
        <f>+Sklop3[[#This Row],[cena/enota brez DDV v EUR]]*Sklop3[[#This Row],[Okvirna količina]]</f>
        <v>0</v>
      </c>
      <c r="T36" s="90">
        <f>+Sklop3[[#This Row],[Končna cena/enoto mere (EUR) z DDV]]*Sklop3[[#This Row],[Okvirna količina]]</f>
        <v>0</v>
      </c>
      <c r="U36" s="97"/>
    </row>
    <row r="37" spans="1:21" s="192" customFormat="1" ht="36">
      <c r="A37" s="194" t="s">
        <v>23</v>
      </c>
      <c r="B37" s="201" t="s">
        <v>296</v>
      </c>
      <c r="C37" s="78" t="s">
        <v>113</v>
      </c>
      <c r="D37" s="170" t="s">
        <v>0</v>
      </c>
      <c r="E37" s="199"/>
      <c r="F37" s="170">
        <v>270</v>
      </c>
      <c r="G37" s="109" t="s">
        <v>0</v>
      </c>
      <c r="H37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270</v>
      </c>
      <c r="I37" s="84" t="str">
        <f>IF(Sklop3[[#This Row],[ZAHTEVANA SHEMA KAKOVOSTI]]&lt;&gt;"",Sklop3[[#This Row],[Preračunana masa/volumen/kos na enoto kg]],"")</f>
        <v/>
      </c>
      <c r="J37" s="92"/>
      <c r="K37" s="89"/>
      <c r="L37" s="89"/>
      <c r="M37" s="137" t="s">
        <v>113</v>
      </c>
      <c r="N37" s="90"/>
      <c r="O37" s="136" t="s">
        <v>113</v>
      </c>
      <c r="P37" s="95"/>
      <c r="Q37" s="90">
        <f>+Sklop3[[#This Row],[cena/enota brez DDV v EUR]]*Sklop3[[#This Row],[Stopnja DDV (%)]]</f>
        <v>0</v>
      </c>
      <c r="R37" s="90">
        <f>+Sklop3[[#This Row],[cena/enota brez DDV v EUR]]+Sklop3[[#This Row],[Davek (EUR)]]</f>
        <v>0</v>
      </c>
      <c r="S37" s="90">
        <f>+Sklop3[[#This Row],[cena/enota brez DDV v EUR]]*Sklop3[[#This Row],[Okvirna količina]]</f>
        <v>0</v>
      </c>
      <c r="T37" s="90">
        <f>+Sklop3[[#This Row],[Končna cena/enoto mere (EUR) z DDV]]*Sklop3[[#This Row],[Okvirna količina]]</f>
        <v>0</v>
      </c>
      <c r="U37" s="97"/>
    </row>
    <row r="38" spans="1:21" s="192" customFormat="1" ht="12">
      <c r="A38" s="194" t="s">
        <v>24</v>
      </c>
      <c r="B38" s="201" t="s">
        <v>297</v>
      </c>
      <c r="C38" s="78" t="s">
        <v>113</v>
      </c>
      <c r="D38" s="170" t="s">
        <v>0</v>
      </c>
      <c r="E38" s="199"/>
      <c r="F38" s="170">
        <v>5</v>
      </c>
      <c r="G38" s="109" t="s">
        <v>0</v>
      </c>
      <c r="H38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38" s="84" t="str">
        <f>IF(Sklop3[[#This Row],[ZAHTEVANA SHEMA KAKOVOSTI]]&lt;&gt;"",Sklop3[[#This Row],[Preračunana masa/volumen/kos na enoto kg]],"")</f>
        <v/>
      </c>
      <c r="J38" s="92"/>
      <c r="K38" s="89"/>
      <c r="L38" s="89"/>
      <c r="M38" s="137" t="s">
        <v>113</v>
      </c>
      <c r="N38" s="90"/>
      <c r="O38" s="136" t="s">
        <v>113</v>
      </c>
      <c r="P38" s="95"/>
      <c r="Q38" s="90">
        <f>+Sklop3[[#This Row],[cena/enota brez DDV v EUR]]*Sklop3[[#This Row],[Stopnja DDV (%)]]</f>
        <v>0</v>
      </c>
      <c r="R38" s="90">
        <f>+Sklop3[[#This Row],[cena/enota brez DDV v EUR]]+Sklop3[[#This Row],[Davek (EUR)]]</f>
        <v>0</v>
      </c>
      <c r="S38" s="90">
        <f>+Sklop3[[#This Row],[cena/enota brez DDV v EUR]]*Sklop3[[#This Row],[Okvirna količina]]</f>
        <v>0</v>
      </c>
      <c r="T38" s="90">
        <f>+Sklop3[[#This Row],[Končna cena/enoto mere (EUR) z DDV]]*Sklop3[[#This Row],[Okvirna količina]]</f>
        <v>0</v>
      </c>
      <c r="U38" s="97"/>
    </row>
    <row r="39" spans="1:21" s="192" customFormat="1" ht="12">
      <c r="A39" s="194" t="s">
        <v>25</v>
      </c>
      <c r="B39" s="201" t="s">
        <v>298</v>
      </c>
      <c r="C39" s="78" t="s">
        <v>113</v>
      </c>
      <c r="D39" s="170" t="s">
        <v>0</v>
      </c>
      <c r="E39" s="199"/>
      <c r="F39" s="170">
        <v>20</v>
      </c>
      <c r="G39" s="109" t="s">
        <v>0</v>
      </c>
      <c r="H39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9" s="84" t="str">
        <f>IF(Sklop3[[#This Row],[ZAHTEVANA SHEMA KAKOVOSTI]]&lt;&gt;"",Sklop3[[#This Row],[Preračunana masa/volumen/kos na enoto kg]],"")</f>
        <v/>
      </c>
      <c r="J39" s="92"/>
      <c r="K39" s="89"/>
      <c r="L39" s="89"/>
      <c r="M39" s="137" t="s">
        <v>113</v>
      </c>
      <c r="N39" s="90"/>
      <c r="O39" s="136" t="s">
        <v>113</v>
      </c>
      <c r="P39" s="95"/>
      <c r="Q39" s="90">
        <f>+Sklop3[[#This Row],[cena/enota brez DDV v EUR]]*Sklop3[[#This Row],[Stopnja DDV (%)]]</f>
        <v>0</v>
      </c>
      <c r="R39" s="90">
        <f>+Sklop3[[#This Row],[cena/enota brez DDV v EUR]]+Sklop3[[#This Row],[Davek (EUR)]]</f>
        <v>0</v>
      </c>
      <c r="S39" s="90">
        <f>+Sklop3[[#This Row],[cena/enota brez DDV v EUR]]*Sklop3[[#This Row],[Okvirna količina]]</f>
        <v>0</v>
      </c>
      <c r="T39" s="90">
        <f>+Sklop3[[#This Row],[Končna cena/enoto mere (EUR) z DDV]]*Sklop3[[#This Row],[Okvirna količina]]</f>
        <v>0</v>
      </c>
      <c r="U39" s="97"/>
    </row>
    <row r="40" spans="1:21" s="192" customFormat="1" ht="24">
      <c r="A40" s="194" t="s">
        <v>26</v>
      </c>
      <c r="B40" s="201" t="s">
        <v>299</v>
      </c>
      <c r="C40" s="78" t="s">
        <v>113</v>
      </c>
      <c r="D40" s="170" t="s">
        <v>0</v>
      </c>
      <c r="E40" s="199"/>
      <c r="F40" s="170">
        <v>170</v>
      </c>
      <c r="G40" s="109" t="s">
        <v>0</v>
      </c>
      <c r="H40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170</v>
      </c>
      <c r="I40" s="84" t="str">
        <f>IF(Sklop3[[#This Row],[ZAHTEVANA SHEMA KAKOVOSTI]]&lt;&gt;"",Sklop3[[#This Row],[Preračunana masa/volumen/kos na enoto kg]],"")</f>
        <v/>
      </c>
      <c r="J40" s="92"/>
      <c r="K40" s="89"/>
      <c r="L40" s="89"/>
      <c r="M40" s="137" t="s">
        <v>113</v>
      </c>
      <c r="N40" s="90"/>
      <c r="O40" s="136" t="s">
        <v>113</v>
      </c>
      <c r="P40" s="95"/>
      <c r="Q40" s="90">
        <f>+Sklop3[[#This Row],[cena/enota brez DDV v EUR]]*Sklop3[[#This Row],[Stopnja DDV (%)]]</f>
        <v>0</v>
      </c>
      <c r="R40" s="90">
        <f>+Sklop3[[#This Row],[cena/enota brez DDV v EUR]]+Sklop3[[#This Row],[Davek (EUR)]]</f>
        <v>0</v>
      </c>
      <c r="S40" s="90">
        <f>+Sklop3[[#This Row],[cena/enota brez DDV v EUR]]*Sklop3[[#This Row],[Okvirna količina]]</f>
        <v>0</v>
      </c>
      <c r="T40" s="90">
        <f>+Sklop3[[#This Row],[Končna cena/enoto mere (EUR) z DDV]]*Sklop3[[#This Row],[Okvirna količina]]</f>
        <v>0</v>
      </c>
      <c r="U40" s="97"/>
    </row>
    <row r="41" spans="1:21" s="192" customFormat="1" ht="12">
      <c r="A41" s="194" t="s">
        <v>27</v>
      </c>
      <c r="B41" s="201" t="s">
        <v>300</v>
      </c>
      <c r="C41" s="78" t="s">
        <v>113</v>
      </c>
      <c r="D41" s="170" t="s">
        <v>0</v>
      </c>
      <c r="E41" s="199"/>
      <c r="F41" s="170">
        <v>20</v>
      </c>
      <c r="G41" s="109" t="s">
        <v>0</v>
      </c>
      <c r="H41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41" s="84" t="str">
        <f>IF(Sklop3[[#This Row],[ZAHTEVANA SHEMA KAKOVOSTI]]&lt;&gt;"",Sklop3[[#This Row],[Preračunana masa/volumen/kos na enoto kg]],"")</f>
        <v/>
      </c>
      <c r="J41" s="92"/>
      <c r="K41" s="89"/>
      <c r="L41" s="89"/>
      <c r="M41" s="137" t="s">
        <v>113</v>
      </c>
      <c r="N41" s="90"/>
      <c r="O41" s="136" t="s">
        <v>113</v>
      </c>
      <c r="P41" s="95"/>
      <c r="Q41" s="90">
        <f>+Sklop3[[#This Row],[cena/enota brez DDV v EUR]]*Sklop3[[#This Row],[Stopnja DDV (%)]]</f>
        <v>0</v>
      </c>
      <c r="R41" s="90">
        <f>+Sklop3[[#This Row],[cena/enota brez DDV v EUR]]+Sklop3[[#This Row],[Davek (EUR)]]</f>
        <v>0</v>
      </c>
      <c r="S41" s="90">
        <f>+Sklop3[[#This Row],[cena/enota brez DDV v EUR]]*Sklop3[[#This Row],[Okvirna količina]]</f>
        <v>0</v>
      </c>
      <c r="T41" s="90">
        <f>+Sklop3[[#This Row],[Končna cena/enoto mere (EUR) z DDV]]*Sklop3[[#This Row],[Okvirna količina]]</f>
        <v>0</v>
      </c>
      <c r="U41" s="97"/>
    </row>
    <row r="42" spans="1:21" s="192" customFormat="1" ht="12">
      <c r="A42" s="194" t="s">
        <v>28</v>
      </c>
      <c r="B42" s="201" t="s">
        <v>301</v>
      </c>
      <c r="C42" s="78" t="s">
        <v>113</v>
      </c>
      <c r="D42" s="170" t="s">
        <v>0</v>
      </c>
      <c r="E42" s="199"/>
      <c r="F42" s="170">
        <v>410</v>
      </c>
      <c r="G42" s="109" t="s">
        <v>0</v>
      </c>
      <c r="H42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410</v>
      </c>
      <c r="I42" s="84" t="str">
        <f>IF(Sklop3[[#This Row],[ZAHTEVANA SHEMA KAKOVOSTI]]&lt;&gt;"",Sklop3[[#This Row],[Preračunana masa/volumen/kos na enoto kg]],"")</f>
        <v/>
      </c>
      <c r="J42" s="92"/>
      <c r="K42" s="89"/>
      <c r="L42" s="89"/>
      <c r="M42" s="137" t="s">
        <v>113</v>
      </c>
      <c r="N42" s="90"/>
      <c r="O42" s="136" t="s">
        <v>113</v>
      </c>
      <c r="P42" s="95"/>
      <c r="Q42" s="90">
        <f>+Sklop3[[#This Row],[cena/enota brez DDV v EUR]]*Sklop3[[#This Row],[Stopnja DDV (%)]]</f>
        <v>0</v>
      </c>
      <c r="R42" s="90">
        <f>+Sklop3[[#This Row],[cena/enota brez DDV v EUR]]+Sklop3[[#This Row],[Davek (EUR)]]</f>
        <v>0</v>
      </c>
      <c r="S42" s="90">
        <f>+Sklop3[[#This Row],[cena/enota brez DDV v EUR]]*Sklop3[[#This Row],[Okvirna količina]]</f>
        <v>0</v>
      </c>
      <c r="T42" s="90">
        <f>+Sklop3[[#This Row],[Končna cena/enoto mere (EUR) z DDV]]*Sklop3[[#This Row],[Okvirna količina]]</f>
        <v>0</v>
      </c>
      <c r="U42" s="97"/>
    </row>
    <row r="43" spans="1:21" s="192" customFormat="1" ht="12">
      <c r="A43" s="194" t="s">
        <v>29</v>
      </c>
      <c r="B43" s="201" t="s">
        <v>302</v>
      </c>
      <c r="C43" s="78" t="s">
        <v>113</v>
      </c>
      <c r="D43" s="170" t="s">
        <v>0</v>
      </c>
      <c r="E43" s="199"/>
      <c r="F43" s="170">
        <v>50</v>
      </c>
      <c r="G43" s="109" t="s">
        <v>0</v>
      </c>
      <c r="H43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3" s="84" t="str">
        <f>IF(Sklop3[[#This Row],[ZAHTEVANA SHEMA KAKOVOSTI]]&lt;&gt;"",Sklop3[[#This Row],[Preračunana masa/volumen/kos na enoto kg]],"")</f>
        <v/>
      </c>
      <c r="J43" s="92"/>
      <c r="K43" s="89"/>
      <c r="L43" s="89"/>
      <c r="M43" s="137" t="s">
        <v>113</v>
      </c>
      <c r="N43" s="90"/>
      <c r="O43" s="136" t="s">
        <v>113</v>
      </c>
      <c r="P43" s="95"/>
      <c r="Q43" s="90">
        <f>+Sklop3[[#This Row],[cena/enota brez DDV v EUR]]*Sklop3[[#This Row],[Stopnja DDV (%)]]</f>
        <v>0</v>
      </c>
      <c r="R43" s="90">
        <f>+Sklop3[[#This Row],[cena/enota brez DDV v EUR]]+Sklop3[[#This Row],[Davek (EUR)]]</f>
        <v>0</v>
      </c>
      <c r="S43" s="90">
        <f>+Sklop3[[#This Row],[cena/enota brez DDV v EUR]]*Sklop3[[#This Row],[Okvirna količina]]</f>
        <v>0</v>
      </c>
      <c r="T43" s="90">
        <f>+Sklop3[[#This Row],[Končna cena/enoto mere (EUR) z DDV]]*Sklop3[[#This Row],[Okvirna količina]]</f>
        <v>0</v>
      </c>
      <c r="U43" s="97"/>
    </row>
    <row r="44" spans="1:21" s="192" customFormat="1" ht="36">
      <c r="A44" s="194" t="s">
        <v>30</v>
      </c>
      <c r="B44" s="201" t="s">
        <v>303</v>
      </c>
      <c r="C44" s="78" t="s">
        <v>113</v>
      </c>
      <c r="D44" s="170" t="s">
        <v>0</v>
      </c>
      <c r="E44" s="199"/>
      <c r="F44" s="170">
        <v>40</v>
      </c>
      <c r="G44" s="109" t="s">
        <v>0</v>
      </c>
      <c r="H44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44" s="84" t="str">
        <f>IF(Sklop3[[#This Row],[ZAHTEVANA SHEMA KAKOVOSTI]]&lt;&gt;"",Sklop3[[#This Row],[Preračunana masa/volumen/kos na enoto kg]],"")</f>
        <v/>
      </c>
      <c r="J44" s="92"/>
      <c r="K44" s="89"/>
      <c r="L44" s="89"/>
      <c r="M44" s="137" t="s">
        <v>113</v>
      </c>
      <c r="N44" s="90"/>
      <c r="O44" s="136" t="s">
        <v>113</v>
      </c>
      <c r="P44" s="95"/>
      <c r="Q44" s="90">
        <f>+Sklop3[[#This Row],[cena/enota brez DDV v EUR]]*Sklop3[[#This Row],[Stopnja DDV (%)]]</f>
        <v>0</v>
      </c>
      <c r="R44" s="90">
        <f>+Sklop3[[#This Row],[cena/enota brez DDV v EUR]]+Sklop3[[#This Row],[Davek (EUR)]]</f>
        <v>0</v>
      </c>
      <c r="S44" s="90">
        <f>+Sklop3[[#This Row],[cena/enota brez DDV v EUR]]*Sklop3[[#This Row],[Okvirna količina]]</f>
        <v>0</v>
      </c>
      <c r="T44" s="90">
        <f>+Sklop3[[#This Row],[Končna cena/enoto mere (EUR) z DDV]]*Sklop3[[#This Row],[Okvirna količina]]</f>
        <v>0</v>
      </c>
      <c r="U44" s="97"/>
    </row>
    <row r="45" spans="1:21" s="192" customFormat="1" ht="24">
      <c r="A45" s="194" t="s">
        <v>31</v>
      </c>
      <c r="B45" s="201" t="s">
        <v>304</v>
      </c>
      <c r="C45" s="78" t="s">
        <v>113</v>
      </c>
      <c r="D45" s="170" t="s">
        <v>0</v>
      </c>
      <c r="E45" s="199"/>
      <c r="F45" s="170">
        <v>340</v>
      </c>
      <c r="G45" s="109" t="s">
        <v>0</v>
      </c>
      <c r="H45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340</v>
      </c>
      <c r="I45" s="84" t="str">
        <f>IF(Sklop3[[#This Row],[ZAHTEVANA SHEMA KAKOVOSTI]]&lt;&gt;"",Sklop3[[#This Row],[Preračunana masa/volumen/kos na enoto kg]],"")</f>
        <v/>
      </c>
      <c r="J45" s="92"/>
      <c r="K45" s="89"/>
      <c r="L45" s="89"/>
      <c r="M45" s="137" t="s">
        <v>113</v>
      </c>
      <c r="N45" s="90"/>
      <c r="O45" s="136" t="s">
        <v>113</v>
      </c>
      <c r="P45" s="95"/>
      <c r="Q45" s="90">
        <f>+Sklop3[[#This Row],[cena/enota brez DDV v EUR]]*Sklop3[[#This Row],[Stopnja DDV (%)]]</f>
        <v>0</v>
      </c>
      <c r="R45" s="90">
        <f>+Sklop3[[#This Row],[cena/enota brez DDV v EUR]]+Sklop3[[#This Row],[Davek (EUR)]]</f>
        <v>0</v>
      </c>
      <c r="S45" s="90">
        <f>+Sklop3[[#This Row],[cena/enota brez DDV v EUR]]*Sklop3[[#This Row],[Okvirna količina]]</f>
        <v>0</v>
      </c>
      <c r="T45" s="90">
        <f>+Sklop3[[#This Row],[Končna cena/enoto mere (EUR) z DDV]]*Sklop3[[#This Row],[Okvirna količina]]</f>
        <v>0</v>
      </c>
      <c r="U45" s="97"/>
    </row>
    <row r="46" spans="1:21" s="192" customFormat="1" ht="12">
      <c r="A46" s="194" t="s">
        <v>32</v>
      </c>
      <c r="B46" s="201" t="s">
        <v>305</v>
      </c>
      <c r="C46" s="78" t="s">
        <v>113</v>
      </c>
      <c r="D46" s="170" t="s">
        <v>0</v>
      </c>
      <c r="E46" s="199"/>
      <c r="F46" s="170">
        <v>40</v>
      </c>
      <c r="G46" s="109" t="s">
        <v>0</v>
      </c>
      <c r="H46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46" s="84" t="str">
        <f>IF(Sklop3[[#This Row],[ZAHTEVANA SHEMA KAKOVOSTI]]&lt;&gt;"",Sklop3[[#This Row],[Preračunana masa/volumen/kos na enoto kg]],"")</f>
        <v/>
      </c>
      <c r="J46" s="92"/>
      <c r="K46" s="89"/>
      <c r="L46" s="89"/>
      <c r="M46" s="137" t="s">
        <v>113</v>
      </c>
      <c r="N46" s="90"/>
      <c r="O46" s="136" t="s">
        <v>113</v>
      </c>
      <c r="P46" s="95"/>
      <c r="Q46" s="90">
        <f>+Sklop3[[#This Row],[cena/enota brez DDV v EUR]]*Sklop3[[#This Row],[Stopnja DDV (%)]]</f>
        <v>0</v>
      </c>
      <c r="R46" s="90">
        <f>+Sklop3[[#This Row],[cena/enota brez DDV v EUR]]+Sklop3[[#This Row],[Davek (EUR)]]</f>
        <v>0</v>
      </c>
      <c r="S46" s="90">
        <f>+Sklop3[[#This Row],[cena/enota brez DDV v EUR]]*Sklop3[[#This Row],[Okvirna količina]]</f>
        <v>0</v>
      </c>
      <c r="T46" s="90">
        <f>+Sklop3[[#This Row],[Končna cena/enoto mere (EUR) z DDV]]*Sklop3[[#This Row],[Okvirna količina]]</f>
        <v>0</v>
      </c>
      <c r="U46" s="97"/>
    </row>
    <row r="47" spans="1:21" s="192" customFormat="1" ht="24">
      <c r="A47" s="194" t="s">
        <v>33</v>
      </c>
      <c r="B47" s="201" t="s">
        <v>306</v>
      </c>
      <c r="C47" s="78" t="s">
        <v>113</v>
      </c>
      <c r="D47" s="170" t="s">
        <v>0</v>
      </c>
      <c r="E47" s="199"/>
      <c r="F47" s="170">
        <v>40</v>
      </c>
      <c r="G47" s="109" t="s">
        <v>0</v>
      </c>
      <c r="H47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47" s="84" t="str">
        <f>IF(Sklop3[[#This Row],[ZAHTEVANA SHEMA KAKOVOSTI]]&lt;&gt;"",Sklop3[[#This Row],[Preračunana masa/volumen/kos na enoto kg]],"")</f>
        <v/>
      </c>
      <c r="J47" s="92"/>
      <c r="K47" s="89"/>
      <c r="L47" s="89"/>
      <c r="M47" s="137" t="s">
        <v>113</v>
      </c>
      <c r="N47" s="90"/>
      <c r="O47" s="136" t="s">
        <v>113</v>
      </c>
      <c r="P47" s="95"/>
      <c r="Q47" s="90">
        <f>+Sklop3[[#This Row],[cena/enota brez DDV v EUR]]*Sklop3[[#This Row],[Stopnja DDV (%)]]</f>
        <v>0</v>
      </c>
      <c r="R47" s="90">
        <f>+Sklop3[[#This Row],[cena/enota brez DDV v EUR]]+Sklop3[[#This Row],[Davek (EUR)]]</f>
        <v>0</v>
      </c>
      <c r="S47" s="90">
        <f>+Sklop3[[#This Row],[cena/enota brez DDV v EUR]]*Sklop3[[#This Row],[Okvirna količina]]</f>
        <v>0</v>
      </c>
      <c r="T47" s="90">
        <f>+Sklop3[[#This Row],[Končna cena/enoto mere (EUR) z DDV]]*Sklop3[[#This Row],[Okvirna količina]]</f>
        <v>0</v>
      </c>
      <c r="U47" s="97"/>
    </row>
    <row r="48" spans="1:21" s="192" customFormat="1" ht="12">
      <c r="A48" s="194" t="s">
        <v>34</v>
      </c>
      <c r="B48" s="201" t="s">
        <v>307</v>
      </c>
      <c r="C48" s="78" t="s">
        <v>113</v>
      </c>
      <c r="D48" s="170" t="s">
        <v>0</v>
      </c>
      <c r="E48" s="199"/>
      <c r="F48" s="170">
        <v>5</v>
      </c>
      <c r="G48" s="109" t="s">
        <v>0</v>
      </c>
      <c r="H48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48" s="84" t="str">
        <f>IF(Sklop3[[#This Row],[ZAHTEVANA SHEMA KAKOVOSTI]]&lt;&gt;"",Sklop3[[#This Row],[Preračunana masa/volumen/kos na enoto kg]],"")</f>
        <v/>
      </c>
      <c r="J48" s="92"/>
      <c r="K48" s="89"/>
      <c r="L48" s="89"/>
      <c r="M48" s="137" t="s">
        <v>113</v>
      </c>
      <c r="N48" s="90"/>
      <c r="O48" s="136" t="s">
        <v>113</v>
      </c>
      <c r="P48" s="95"/>
      <c r="Q48" s="90">
        <f>+Sklop3[[#This Row],[cena/enota brez DDV v EUR]]*Sklop3[[#This Row],[Stopnja DDV (%)]]</f>
        <v>0</v>
      </c>
      <c r="R48" s="90">
        <f>+Sklop3[[#This Row],[cena/enota brez DDV v EUR]]+Sklop3[[#This Row],[Davek (EUR)]]</f>
        <v>0</v>
      </c>
      <c r="S48" s="90">
        <f>+Sklop3[[#This Row],[cena/enota brez DDV v EUR]]*Sklop3[[#This Row],[Okvirna količina]]</f>
        <v>0</v>
      </c>
      <c r="T48" s="90">
        <f>+Sklop3[[#This Row],[Končna cena/enoto mere (EUR) z DDV]]*Sklop3[[#This Row],[Okvirna količina]]</f>
        <v>0</v>
      </c>
      <c r="U48" s="97"/>
    </row>
    <row r="49" spans="1:22" s="192" customFormat="1" ht="12">
      <c r="A49" s="194" t="s">
        <v>35</v>
      </c>
      <c r="B49" s="201" t="s">
        <v>308</v>
      </c>
      <c r="C49" s="78" t="s">
        <v>113</v>
      </c>
      <c r="D49" s="170" t="s">
        <v>0</v>
      </c>
      <c r="E49" s="199"/>
      <c r="F49" s="170">
        <v>360</v>
      </c>
      <c r="G49" s="109" t="s">
        <v>0</v>
      </c>
      <c r="H49" s="8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360</v>
      </c>
      <c r="I49" s="84" t="str">
        <f>IF(Sklop3[[#This Row],[ZAHTEVANA SHEMA KAKOVOSTI]]&lt;&gt;"",Sklop3[[#This Row],[Preračunana masa/volumen/kos na enoto kg]],"")</f>
        <v/>
      </c>
      <c r="J49" s="92"/>
      <c r="K49" s="89"/>
      <c r="L49" s="89"/>
      <c r="M49" s="137" t="s">
        <v>113</v>
      </c>
      <c r="N49" s="90"/>
      <c r="O49" s="136" t="s">
        <v>113</v>
      </c>
      <c r="P49" s="95"/>
      <c r="Q49" s="90">
        <f>+Sklop3[[#This Row],[cena/enota brez DDV v EUR]]*Sklop3[[#This Row],[Stopnja DDV (%)]]</f>
        <v>0</v>
      </c>
      <c r="R49" s="90">
        <f>+Sklop3[[#This Row],[cena/enota brez DDV v EUR]]+Sklop3[[#This Row],[Davek (EUR)]]</f>
        <v>0</v>
      </c>
      <c r="S49" s="90">
        <f>+Sklop3[[#This Row],[cena/enota brez DDV v EUR]]*Sklop3[[#This Row],[Okvirna količina]]</f>
        <v>0</v>
      </c>
      <c r="T49" s="90">
        <f>+Sklop3[[#This Row],[Končna cena/enoto mere (EUR) z DDV]]*Sklop3[[#This Row],[Okvirna količina]]</f>
        <v>0</v>
      </c>
      <c r="U49" s="97"/>
    </row>
    <row r="50" spans="1:22">
      <c r="A50" s="271" t="s">
        <v>135</v>
      </c>
      <c r="B50" s="276"/>
      <c r="C50" s="277"/>
      <c r="D50" s="277"/>
      <c r="E50" s="286"/>
      <c r="F50" s="279"/>
      <c r="G50" s="287"/>
      <c r="H50" s="278">
        <f>SUBTOTAL(109,Sklop3[Preračunana masa/volumen/kos na enoto kg])</f>
        <v>5990</v>
      </c>
      <c r="I50" s="278">
        <f>SUBTOTAL(109,Sklop3[Živila iz shem kakovosti (kg)])</f>
        <v>880</v>
      </c>
      <c r="J50" s="279"/>
      <c r="K50" s="280"/>
      <c r="L50" s="280"/>
      <c r="M50" s="281"/>
      <c r="N50" s="282"/>
      <c r="O50" s="282"/>
      <c r="P50" s="282"/>
      <c r="Q50" s="283"/>
      <c r="R50" s="284"/>
      <c r="S50" s="283">
        <f>SUBTOTAL(109,Sklop3[Vrednost za okvirno količino (EUR) brez DDV])</f>
        <v>0</v>
      </c>
      <c r="T50" s="283">
        <f>SUBTOTAL(109,Sklop3[Vrednost za okvirno količino (EUR) z DDV])</f>
        <v>0</v>
      </c>
      <c r="U50" s="272">
        <f>SUBTOTAL(103,Sklop3[Shema kakovosti
(nacionalne, evropske)
])</f>
        <v>0</v>
      </c>
    </row>
    <row r="51" spans="1:22">
      <c r="A51" s="49" t="s">
        <v>131</v>
      </c>
      <c r="B51" s="17"/>
      <c r="C51" s="29"/>
      <c r="D51" s="29"/>
      <c r="E51" s="106"/>
      <c r="Q51" s="49"/>
      <c r="R51" s="49"/>
      <c r="S51" s="49"/>
      <c r="T51" s="49"/>
    </row>
    <row r="52" spans="1:22">
      <c r="A52" s="12" t="s">
        <v>133</v>
      </c>
      <c r="B52" s="17"/>
      <c r="C52" s="29"/>
      <c r="D52" s="29"/>
      <c r="E52" s="106"/>
    </row>
    <row r="53" spans="1:22">
      <c r="A53" s="100" t="s">
        <v>176</v>
      </c>
      <c r="F53" s="71"/>
      <c r="G53" s="71"/>
      <c r="H53" s="30"/>
      <c r="I53" s="30"/>
      <c r="J53" s="30"/>
      <c r="K53" s="30"/>
      <c r="L53" s="57"/>
      <c r="M53" s="57"/>
      <c r="N53" s="30"/>
      <c r="O53" s="30"/>
      <c r="P53" s="30"/>
      <c r="Q53" s="30"/>
      <c r="R53" s="30"/>
    </row>
    <row r="54" spans="1:22">
      <c r="A54" s="181" t="s">
        <v>167</v>
      </c>
      <c r="F54" s="71"/>
      <c r="G54" s="71"/>
      <c r="H54" s="30"/>
      <c r="I54" s="30"/>
      <c r="J54" s="30"/>
      <c r="K54" s="30"/>
      <c r="L54" s="57"/>
      <c r="M54" s="57"/>
      <c r="N54" s="30"/>
      <c r="O54" s="30"/>
      <c r="P54" s="30"/>
      <c r="Q54" s="30"/>
      <c r="R54" s="30"/>
    </row>
    <row r="55" spans="1:22" s="19" customFormat="1">
      <c r="A55" s="116" t="s">
        <v>168</v>
      </c>
      <c r="B55" s="18"/>
      <c r="C55" s="28"/>
      <c r="D55" s="28"/>
      <c r="E55" s="104"/>
      <c r="F55" s="107"/>
      <c r="G55" s="107"/>
      <c r="L55" s="12"/>
      <c r="M55" s="12"/>
      <c r="N55" s="30"/>
      <c r="O55" s="30"/>
      <c r="P55" s="30"/>
      <c r="Q55" s="30"/>
      <c r="R55" s="30"/>
      <c r="S55" s="12"/>
      <c r="T55" s="12"/>
      <c r="U55" s="71"/>
      <c r="V55" s="12"/>
    </row>
    <row r="56" spans="1:22" s="19" customFormat="1">
      <c r="A56" s="116"/>
      <c r="B56" s="175"/>
      <c r="C56" s="176"/>
      <c r="D56" s="176"/>
      <c r="E56" s="180"/>
      <c r="F56" s="107"/>
      <c r="G56" s="107"/>
      <c r="L56" s="186"/>
      <c r="M56" s="186"/>
      <c r="N56" s="187"/>
      <c r="O56" s="187"/>
      <c r="P56" s="187"/>
      <c r="Q56" s="187"/>
      <c r="R56" s="187"/>
      <c r="S56" s="186"/>
      <c r="T56" s="186"/>
      <c r="U56" s="188"/>
      <c r="V56" s="12"/>
    </row>
    <row r="57" spans="1:22" s="19" customFormat="1">
      <c r="A57" s="100" t="s">
        <v>65</v>
      </c>
      <c r="B57" s="18"/>
      <c r="C57" s="28"/>
      <c r="D57" s="28"/>
      <c r="E57" s="104"/>
      <c r="F57" s="71"/>
      <c r="G57" s="71" t="s">
        <v>66</v>
      </c>
      <c r="H57" s="30"/>
      <c r="I57" s="30"/>
      <c r="J57" s="30"/>
      <c r="K57" s="30"/>
      <c r="L57" s="57"/>
      <c r="M57" s="57"/>
      <c r="N57" s="101"/>
      <c r="O57" s="30"/>
      <c r="P57" s="30"/>
      <c r="Q57" s="30" t="s">
        <v>67</v>
      </c>
      <c r="R57" s="30"/>
      <c r="S57" s="12"/>
      <c r="T57" s="12"/>
      <c r="U57" s="71"/>
      <c r="V57" s="12"/>
    </row>
    <row r="58" spans="1:22" s="19" customFormat="1" ht="15">
      <c r="A58" s="7"/>
      <c r="B58" s="5"/>
      <c r="C58" s="27"/>
      <c r="D58" s="27"/>
      <c r="E58" s="26"/>
      <c r="F58" s="8"/>
      <c r="G58" s="107"/>
      <c r="H58" s="9"/>
      <c r="I58" s="9"/>
      <c r="J58" s="9"/>
      <c r="K58" s="9"/>
      <c r="L58" s="56"/>
      <c r="M58" s="56"/>
      <c r="N58" s="9"/>
      <c r="O58" s="9"/>
      <c r="P58" s="9"/>
      <c r="Q58" s="9"/>
      <c r="R58" s="9"/>
      <c r="S58" s="4"/>
      <c r="T58" s="4"/>
      <c r="U58" s="8"/>
      <c r="V58" s="12"/>
    </row>
    <row r="59" spans="1:22" s="19" customFormat="1">
      <c r="A59" s="12"/>
      <c r="B59" s="17"/>
      <c r="C59" s="29"/>
      <c r="D59" s="29"/>
      <c r="E59" s="106"/>
      <c r="F59" s="107"/>
      <c r="G59" s="107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6"/>
      <c r="F60" s="107"/>
      <c r="G60" s="107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6"/>
      <c r="F61" s="107"/>
      <c r="G61" s="107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6"/>
      <c r="F62" s="107"/>
      <c r="G62" s="107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6"/>
      <c r="F63" s="107"/>
      <c r="G63" s="107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6"/>
      <c r="F64" s="107"/>
      <c r="G64" s="107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6"/>
      <c r="F65" s="107"/>
      <c r="G65" s="107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6"/>
      <c r="F66" s="107"/>
      <c r="G66" s="107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6"/>
      <c r="F67" s="107"/>
      <c r="G67" s="107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6"/>
      <c r="F68" s="107"/>
      <c r="G68" s="107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6"/>
      <c r="F69" s="107"/>
      <c r="G69" s="107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>
      <c r="B264" s="17"/>
      <c r="C264" s="29"/>
      <c r="D264" s="29"/>
      <c r="E264" s="106"/>
    </row>
    <row r="265" spans="1:22">
      <c r="B265" s="17"/>
      <c r="C265" s="29"/>
      <c r="D265" s="29"/>
      <c r="E265" s="106"/>
    </row>
    <row r="266" spans="1:22">
      <c r="B266" s="17"/>
      <c r="C266" s="29"/>
      <c r="D266" s="29"/>
      <c r="E266" s="106"/>
    </row>
    <row r="267" spans="1:22">
      <c r="B267" s="17"/>
      <c r="C267" s="29"/>
      <c r="D267" s="29"/>
      <c r="E267" s="106"/>
    </row>
    <row r="268" spans="1:22">
      <c r="B268" s="17"/>
      <c r="C268" s="29"/>
      <c r="D268" s="29"/>
      <c r="E268" s="106"/>
    </row>
    <row r="269" spans="1:22">
      <c r="B269" s="17"/>
      <c r="C269" s="29"/>
      <c r="D269" s="29"/>
      <c r="E269" s="106"/>
    </row>
    <row r="270" spans="1:22">
      <c r="B270" s="17"/>
      <c r="C270" s="29"/>
      <c r="D270" s="29"/>
      <c r="E270" s="106"/>
    </row>
    <row r="271" spans="1:22">
      <c r="B271" s="17"/>
      <c r="C271" s="29"/>
      <c r="D271" s="29"/>
      <c r="E271" s="106"/>
    </row>
    <row r="272" spans="1:22">
      <c r="B272" s="17"/>
      <c r="C272" s="29"/>
      <c r="D272" s="29"/>
      <c r="E272" s="106"/>
    </row>
    <row r="273" spans="2:5">
      <c r="B273" s="17"/>
      <c r="C273" s="29"/>
      <c r="D273" s="29"/>
      <c r="E273" s="106"/>
    </row>
    <row r="274" spans="2:5">
      <c r="B274" s="17"/>
      <c r="C274" s="29"/>
      <c r="D274" s="29"/>
      <c r="E274" s="106"/>
    </row>
    <row r="275" spans="2:5">
      <c r="B275" s="17"/>
      <c r="C275" s="29"/>
      <c r="D275" s="29"/>
      <c r="E275" s="106"/>
    </row>
    <row r="276" spans="2:5">
      <c r="B276" s="17"/>
      <c r="C276" s="29"/>
      <c r="D276" s="29"/>
      <c r="E276" s="106"/>
    </row>
    <row r="277" spans="2:5">
      <c r="B277" s="17"/>
      <c r="C277" s="29"/>
      <c r="D277" s="29"/>
      <c r="E277" s="106"/>
    </row>
    <row r="278" spans="2:5">
      <c r="B278" s="17"/>
      <c r="C278" s="29"/>
      <c r="D278" s="29"/>
      <c r="E278" s="106"/>
    </row>
    <row r="279" spans="2:5">
      <c r="B279" s="17"/>
      <c r="C279" s="29"/>
      <c r="D279" s="29"/>
      <c r="E279" s="106"/>
    </row>
    <row r="280" spans="2:5">
      <c r="B280" s="17"/>
      <c r="C280" s="29"/>
      <c r="D280" s="29"/>
      <c r="E280" s="106"/>
    </row>
    <row r="281" spans="2:5">
      <c r="B281" s="17"/>
      <c r="C281" s="29"/>
      <c r="D281" s="29"/>
      <c r="E281" s="106"/>
    </row>
  </sheetData>
  <sheetProtection insertRows="0" deleteRows="0"/>
  <protectedRanges>
    <protectedRange sqref="J1:P1048576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:B23 B19 B25:B29">
    <cfRule type="colorScale" priority="649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31" max="20" man="1"/>
    <brk id="143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62"/>
  <sheetViews>
    <sheetView zoomScale="90" zoomScaleNormal="90" zoomScaleSheetLayoutView="100" workbookViewId="0">
      <selection activeCell="S48" sqref="S48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9.710937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22" t="str">
        <f>+'prva stran'!B6</f>
        <v>Osnovna šola Notranjski odred Cerknica</v>
      </c>
      <c r="D2" s="423"/>
      <c r="E2" s="423"/>
      <c r="F2" s="423"/>
      <c r="G2" s="423"/>
      <c r="H2" s="423"/>
      <c r="I2" s="423"/>
      <c r="J2" s="423"/>
    </row>
    <row r="3" spans="1:21" ht="15">
      <c r="B3" s="51" t="s">
        <v>84</v>
      </c>
      <c r="C3" s="424" t="str">
        <f>+'prva stran'!B7</f>
        <v>Cesta 4. maja 92, 1380 Cerknica</v>
      </c>
      <c r="D3" s="425"/>
      <c r="E3" s="425"/>
      <c r="F3" s="425"/>
      <c r="G3" s="425"/>
      <c r="H3" s="425"/>
      <c r="I3" s="425"/>
      <c r="J3" s="425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</row>
    <row r="7" spans="1:21" ht="17.25" customHeight="1">
      <c r="B7" s="52" t="s">
        <v>84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</row>
    <row r="8" spans="1:21" ht="17.25" customHeight="1">
      <c r="B8" s="52" t="s">
        <v>85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</row>
    <row r="9" spans="1:21" s="13" customFormat="1" ht="17.25" customHeight="1">
      <c r="A9" s="10"/>
      <c r="B9" s="53" t="s">
        <v>87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2" t="str">
        <f>+'Ponudbeni pred_rekapitulacija'!A17</f>
        <v>4. sklop:</v>
      </c>
      <c r="C12" s="82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1" t="str">
        <f>+'Ponudbeni pred_rekapitulacija'!B17</f>
        <v>PERUTNINA</v>
      </c>
      <c r="C13" s="421"/>
      <c r="D13" s="421"/>
      <c r="E13" s="421"/>
      <c r="F13" s="421"/>
      <c r="G13" s="421"/>
      <c r="H13" s="421"/>
      <c r="I13" s="421"/>
      <c r="J13" s="421"/>
      <c r="K13" s="421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163</v>
      </c>
      <c r="C15" s="59" t="s">
        <v>153</v>
      </c>
      <c r="D15" s="59" t="s">
        <v>154</v>
      </c>
      <c r="E15" s="59" t="s">
        <v>162</v>
      </c>
      <c r="F15" s="59" t="s">
        <v>97</v>
      </c>
      <c r="G15" s="59" t="s">
        <v>98</v>
      </c>
      <c r="H15" s="60" t="s">
        <v>134</v>
      </c>
      <c r="I15" s="60" t="s">
        <v>149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124</v>
      </c>
      <c r="P15" s="61" t="s">
        <v>101</v>
      </c>
      <c r="Q15" s="62" t="s">
        <v>102</v>
      </c>
      <c r="R15" s="62" t="s">
        <v>116</v>
      </c>
      <c r="S15" s="62" t="s">
        <v>106</v>
      </c>
      <c r="T15" s="62" t="s">
        <v>107</v>
      </c>
      <c r="U15" s="61" t="s">
        <v>121</v>
      </c>
    </row>
    <row r="16" spans="1:21" s="192" customFormat="1" ht="36">
      <c r="A16" s="194" t="s">
        <v>1</v>
      </c>
      <c r="B16" s="201" t="s">
        <v>984</v>
      </c>
      <c r="C16" s="193" t="s">
        <v>113</v>
      </c>
      <c r="D16" s="193"/>
      <c r="E16" s="199" t="s">
        <v>983</v>
      </c>
      <c r="F16" s="170">
        <v>600</v>
      </c>
      <c r="G16" s="109" t="s">
        <v>0</v>
      </c>
      <c r="H16" s="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16" s="84">
        <f>IF(Sklop4[[#This Row],[ZAHTEVANA SHEMA KAKOVOSTI]]&lt;&gt;"",Sklop4[[#This Row],[Preračunana masa/volumen/kos na enoto kg]],"")</f>
        <v>600</v>
      </c>
      <c r="J16" s="91"/>
      <c r="K16" s="195"/>
      <c r="L16" s="207"/>
      <c r="M16" s="189" t="s">
        <v>113</v>
      </c>
      <c r="N16" s="197"/>
      <c r="O16" s="136" t="s">
        <v>113</v>
      </c>
      <c r="P16" s="198"/>
      <c r="Q16" s="197">
        <f>+Sklop4[[#This Row],[cena/enota brez DDV v EUR]]*Sklop4[[#This Row],[Stopnja DDV (%)]]</f>
        <v>0</v>
      </c>
      <c r="R16" s="197">
        <f>+Sklop4[[#This Row],[cena/enota brez DDV v EUR]]+Sklop4[[#This Row],[Davek (EUR)]]</f>
        <v>0</v>
      </c>
      <c r="S16" s="197">
        <f>+Sklop4[[#This Row],[cena/enota brez DDV v EUR]]*Sklop4[[#This Row],[Okvirna količina]]</f>
        <v>0</v>
      </c>
      <c r="T16" s="197">
        <f>+Sklop4[[#This Row],[Končna cena/enoto mere (EUR) z DDV]]*Sklop4[[#This Row],[Okvirna količina]]</f>
        <v>0</v>
      </c>
      <c r="U16" s="191"/>
    </row>
    <row r="17" spans="1:22" s="192" customFormat="1" ht="24">
      <c r="A17" s="88" t="s">
        <v>3</v>
      </c>
      <c r="B17" s="201" t="s">
        <v>309</v>
      </c>
      <c r="C17" s="193" t="s">
        <v>113</v>
      </c>
      <c r="D17" s="193"/>
      <c r="E17" s="199"/>
      <c r="F17" s="170">
        <v>300</v>
      </c>
      <c r="G17" s="109" t="s">
        <v>0</v>
      </c>
      <c r="H17" s="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17" s="84" t="str">
        <f>IF(Sklop4[[#This Row],[ZAHTEVANA SHEMA KAKOVOSTI]]&lt;&gt;"",Sklop4[[#This Row],[Preračunana masa/volumen/kos na enoto kg]],"")</f>
        <v/>
      </c>
      <c r="J17" s="92"/>
      <c r="K17" s="89"/>
      <c r="L17" s="191"/>
      <c r="M17" s="189" t="s">
        <v>113</v>
      </c>
      <c r="N17" s="90"/>
      <c r="O17" s="136" t="s">
        <v>113</v>
      </c>
      <c r="P17" s="95"/>
      <c r="Q17" s="90">
        <f>+Sklop4[[#This Row],[cena/enota brez DDV v EUR]]*Sklop4[[#This Row],[Stopnja DDV (%)]]</f>
        <v>0</v>
      </c>
      <c r="R17" s="90">
        <f>+Sklop4[[#This Row],[cena/enota brez DDV v EUR]]+Sklop4[[#This Row],[Davek (EUR)]]</f>
        <v>0</v>
      </c>
      <c r="S17" s="90">
        <f>+Sklop4[[#This Row],[cena/enota brez DDV v EUR]]*Sklop4[[#This Row],[Okvirna količina]]</f>
        <v>0</v>
      </c>
      <c r="T17" s="90">
        <f>+Sklop4[[#This Row],[Končna cena/enoto mere (EUR) z DDV]]*Sklop4[[#This Row],[Okvirna količina]]</f>
        <v>0</v>
      </c>
      <c r="U17" s="191"/>
    </row>
    <row r="18" spans="1:22" s="192" customFormat="1" ht="24">
      <c r="A18" s="194" t="s">
        <v>4</v>
      </c>
      <c r="B18" s="201" t="s">
        <v>310</v>
      </c>
      <c r="C18" s="193" t="s">
        <v>113</v>
      </c>
      <c r="D18" s="193"/>
      <c r="E18" s="199"/>
      <c r="F18" s="170">
        <v>200</v>
      </c>
      <c r="G18" s="109" t="s">
        <v>0</v>
      </c>
      <c r="H18" s="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8" s="84" t="str">
        <f>IF(Sklop4[[#This Row],[ZAHTEVANA SHEMA KAKOVOSTI]]&lt;&gt;"",Sklop4[[#This Row],[Preračunana masa/volumen/kos na enoto kg]],"")</f>
        <v/>
      </c>
      <c r="J18" s="92"/>
      <c r="K18" s="89"/>
      <c r="L18" s="191"/>
      <c r="M18" s="189" t="s">
        <v>113</v>
      </c>
      <c r="N18" s="90"/>
      <c r="O18" s="136" t="s">
        <v>113</v>
      </c>
      <c r="P18" s="95"/>
      <c r="Q18" s="90">
        <f>+Sklop4[[#This Row],[cena/enota brez DDV v EUR]]*Sklop4[[#This Row],[Stopnja DDV (%)]]</f>
        <v>0</v>
      </c>
      <c r="R18" s="90">
        <f>+Sklop4[[#This Row],[cena/enota brez DDV v EUR]]+Sklop4[[#This Row],[Davek (EUR)]]</f>
        <v>0</v>
      </c>
      <c r="S18" s="90">
        <f>+Sklop4[[#This Row],[cena/enota brez DDV v EUR]]*Sklop4[[#This Row],[Okvirna količina]]</f>
        <v>0</v>
      </c>
      <c r="T18" s="90">
        <f>+Sklop4[[#This Row],[Končna cena/enoto mere (EUR) z DDV]]*Sklop4[[#This Row],[Okvirna količina]]</f>
        <v>0</v>
      </c>
      <c r="U18" s="191"/>
    </row>
    <row r="19" spans="1:22" s="192" customFormat="1" ht="24">
      <c r="A19" s="88" t="s">
        <v>5</v>
      </c>
      <c r="B19" s="201" t="s">
        <v>311</v>
      </c>
      <c r="C19" s="193" t="s">
        <v>113</v>
      </c>
      <c r="D19" s="193"/>
      <c r="E19" s="199"/>
      <c r="F19" s="170">
        <v>200</v>
      </c>
      <c r="G19" s="109" t="s">
        <v>0</v>
      </c>
      <c r="H19" s="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9" s="84" t="str">
        <f>IF(Sklop4[[#This Row],[ZAHTEVANA SHEMA KAKOVOSTI]]&lt;&gt;"",Sklop4[[#This Row],[Preračunana masa/volumen/kos na enoto kg]],"")</f>
        <v/>
      </c>
      <c r="J19" s="92"/>
      <c r="K19" s="89"/>
      <c r="L19" s="191"/>
      <c r="M19" s="189" t="s">
        <v>113</v>
      </c>
      <c r="N19" s="90"/>
      <c r="O19" s="136" t="s">
        <v>113</v>
      </c>
      <c r="P19" s="95"/>
      <c r="Q19" s="90">
        <f>+Sklop4[[#This Row],[cena/enota brez DDV v EUR]]*Sklop4[[#This Row],[Stopnja DDV (%)]]</f>
        <v>0</v>
      </c>
      <c r="R19" s="90">
        <f>+Sklop4[[#This Row],[cena/enota brez DDV v EUR]]+Sklop4[[#This Row],[Davek (EUR)]]</f>
        <v>0</v>
      </c>
      <c r="S19" s="90">
        <f>+Sklop4[[#This Row],[cena/enota brez DDV v EUR]]*Sklop4[[#This Row],[Okvirna količina]]</f>
        <v>0</v>
      </c>
      <c r="T19" s="90">
        <f>+Sklop4[[#This Row],[Končna cena/enoto mere (EUR) z DDV]]*Sklop4[[#This Row],[Okvirna količina]]</f>
        <v>0</v>
      </c>
      <c r="U19" s="191"/>
    </row>
    <row r="20" spans="1:22" s="192" customFormat="1" ht="24">
      <c r="A20" s="194" t="s">
        <v>6</v>
      </c>
      <c r="B20" s="201" t="s">
        <v>312</v>
      </c>
      <c r="C20" s="193" t="s">
        <v>113</v>
      </c>
      <c r="D20" s="193"/>
      <c r="E20" s="199"/>
      <c r="F20" s="170">
        <v>380</v>
      </c>
      <c r="G20" s="109" t="s">
        <v>0</v>
      </c>
      <c r="H20" s="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380</v>
      </c>
      <c r="I20" s="84" t="str">
        <f>IF(Sklop4[[#This Row],[ZAHTEVANA SHEMA KAKOVOSTI]]&lt;&gt;"",Sklop4[[#This Row],[Preračunana masa/volumen/kos na enoto kg]],"")</f>
        <v/>
      </c>
      <c r="J20" s="92"/>
      <c r="K20" s="89"/>
      <c r="L20" s="191"/>
      <c r="M20" s="189" t="s">
        <v>113</v>
      </c>
      <c r="N20" s="90"/>
      <c r="O20" s="136" t="s">
        <v>113</v>
      </c>
      <c r="P20" s="95"/>
      <c r="Q20" s="90">
        <f>+Sklop4[[#This Row],[cena/enota brez DDV v EUR]]*Sklop4[[#This Row],[Stopnja DDV (%)]]</f>
        <v>0</v>
      </c>
      <c r="R20" s="90">
        <f>+Sklop4[[#This Row],[cena/enota brez DDV v EUR]]+Sklop4[[#This Row],[Davek (EUR)]]</f>
        <v>0</v>
      </c>
      <c r="S20" s="90">
        <f>+Sklop4[[#This Row],[cena/enota brez DDV v EUR]]*Sklop4[[#This Row],[Okvirna količina]]</f>
        <v>0</v>
      </c>
      <c r="T20" s="90">
        <f>+Sklop4[[#This Row],[Končna cena/enoto mere (EUR) z DDV]]*Sklop4[[#This Row],[Okvirna količina]]</f>
        <v>0</v>
      </c>
      <c r="U20" s="191"/>
    </row>
    <row r="21" spans="1:22" s="192" customFormat="1" ht="24">
      <c r="A21" s="88" t="s">
        <v>7</v>
      </c>
      <c r="B21" s="201" t="s">
        <v>985</v>
      </c>
      <c r="C21" s="193" t="s">
        <v>113</v>
      </c>
      <c r="D21" s="193"/>
      <c r="E21" s="199" t="s">
        <v>983</v>
      </c>
      <c r="F21" s="170">
        <v>600</v>
      </c>
      <c r="G21" s="109" t="s">
        <v>0</v>
      </c>
      <c r="H21" s="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21" s="84">
        <f>IF(Sklop4[[#This Row],[ZAHTEVANA SHEMA KAKOVOSTI]]&lt;&gt;"",Sklop4[[#This Row],[Preračunana masa/volumen/kos na enoto kg]],"")</f>
        <v>600</v>
      </c>
      <c r="J21" s="92"/>
      <c r="K21" s="89"/>
      <c r="L21" s="191"/>
      <c r="M21" s="189" t="s">
        <v>113</v>
      </c>
      <c r="N21" s="90"/>
      <c r="O21" s="136" t="s">
        <v>113</v>
      </c>
      <c r="P21" s="95"/>
      <c r="Q21" s="90">
        <f>+Sklop4[[#This Row],[cena/enota brez DDV v EUR]]*Sklop4[[#This Row],[Stopnja DDV (%)]]</f>
        <v>0</v>
      </c>
      <c r="R21" s="90">
        <f>+Sklop4[[#This Row],[cena/enota brez DDV v EUR]]+Sklop4[[#This Row],[Davek (EUR)]]</f>
        <v>0</v>
      </c>
      <c r="S21" s="90">
        <f>+Sklop4[[#This Row],[cena/enota brez DDV v EUR]]*Sklop4[[#This Row],[Okvirna količina]]</f>
        <v>0</v>
      </c>
      <c r="T21" s="90">
        <f>+Sklop4[[#This Row],[Končna cena/enoto mere (EUR) z DDV]]*Sklop4[[#This Row],[Okvirna količina]]</f>
        <v>0</v>
      </c>
      <c r="U21" s="191"/>
    </row>
    <row r="22" spans="1:22" s="192" customFormat="1" ht="36">
      <c r="A22" s="88" t="s">
        <v>8</v>
      </c>
      <c r="B22" s="201" t="s">
        <v>986</v>
      </c>
      <c r="C22" s="193" t="s">
        <v>113</v>
      </c>
      <c r="D22" s="193"/>
      <c r="E22" s="199" t="s">
        <v>983</v>
      </c>
      <c r="F22" s="170">
        <v>700</v>
      </c>
      <c r="G22" s="109" t="s">
        <v>0</v>
      </c>
      <c r="H22" s="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700</v>
      </c>
      <c r="I22" s="84">
        <f>IF(Sklop4[[#This Row],[ZAHTEVANA SHEMA KAKOVOSTI]]&lt;&gt;"",Sklop4[[#This Row],[Preračunana masa/volumen/kos na enoto kg]],"")</f>
        <v>700</v>
      </c>
      <c r="J22" s="92"/>
      <c r="K22" s="89"/>
      <c r="L22" s="191"/>
      <c r="M22" s="189" t="s">
        <v>113</v>
      </c>
      <c r="N22" s="90"/>
      <c r="O22" s="136" t="s">
        <v>113</v>
      </c>
      <c r="P22" s="95"/>
      <c r="Q22" s="90">
        <f>+Sklop4[[#This Row],[cena/enota brez DDV v EUR]]*Sklop4[[#This Row],[Stopnja DDV (%)]]</f>
        <v>0</v>
      </c>
      <c r="R22" s="90">
        <f>+Sklop4[[#This Row],[cena/enota brez DDV v EUR]]+Sklop4[[#This Row],[Davek (EUR)]]</f>
        <v>0</v>
      </c>
      <c r="S22" s="90">
        <f>+Sklop4[[#This Row],[cena/enota brez DDV v EUR]]*Sklop4[[#This Row],[Okvirna količina]]</f>
        <v>0</v>
      </c>
      <c r="T22" s="90">
        <f>+Sklop4[[#This Row],[Končna cena/enoto mere (EUR) z DDV]]*Sklop4[[#This Row],[Okvirna količina]]</f>
        <v>0</v>
      </c>
      <c r="U22" s="191"/>
    </row>
    <row r="23" spans="1:22" s="192" customFormat="1" ht="12">
      <c r="A23" s="88" t="s">
        <v>9</v>
      </c>
      <c r="B23" s="201" t="s">
        <v>313</v>
      </c>
      <c r="C23" s="193" t="s">
        <v>113</v>
      </c>
      <c r="D23" s="193"/>
      <c r="E23" s="199"/>
      <c r="F23" s="170">
        <v>60</v>
      </c>
      <c r="G23" s="109" t="s">
        <v>0</v>
      </c>
      <c r="H23" s="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23" s="84" t="str">
        <f>IF(Sklop4[[#This Row],[ZAHTEVANA SHEMA KAKOVOSTI]]&lt;&gt;"",Sklop4[[#This Row],[Preračunana masa/volumen/kos na enoto kg]],"")</f>
        <v/>
      </c>
      <c r="J23" s="92"/>
      <c r="K23" s="89"/>
      <c r="L23" s="191"/>
      <c r="M23" s="189" t="s">
        <v>113</v>
      </c>
      <c r="N23" s="90"/>
      <c r="O23" s="136" t="s">
        <v>113</v>
      </c>
      <c r="P23" s="95"/>
      <c r="Q23" s="90">
        <f>+Sklop4[[#This Row],[cena/enota brez DDV v EUR]]*Sklop4[[#This Row],[Stopnja DDV (%)]]</f>
        <v>0</v>
      </c>
      <c r="R23" s="90">
        <f>+Sklop4[[#This Row],[cena/enota brez DDV v EUR]]+Sklop4[[#This Row],[Davek (EUR)]]</f>
        <v>0</v>
      </c>
      <c r="S23" s="90">
        <f>+Sklop4[[#This Row],[cena/enota brez DDV v EUR]]*Sklop4[[#This Row],[Okvirna količina]]</f>
        <v>0</v>
      </c>
      <c r="T23" s="90">
        <f>+Sklop4[[#This Row],[Končna cena/enoto mere (EUR) z DDV]]*Sklop4[[#This Row],[Okvirna količina]]</f>
        <v>0</v>
      </c>
      <c r="U23" s="191"/>
    </row>
    <row r="24" spans="1:22" s="192" customFormat="1" ht="12">
      <c r="A24" s="88" t="s">
        <v>10</v>
      </c>
      <c r="B24" s="201" t="s">
        <v>314</v>
      </c>
      <c r="C24" s="193" t="s">
        <v>113</v>
      </c>
      <c r="D24" s="193"/>
      <c r="E24" s="199"/>
      <c r="F24" s="170">
        <v>50</v>
      </c>
      <c r="G24" s="109" t="s">
        <v>0</v>
      </c>
      <c r="H24" s="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4" s="84" t="str">
        <f>IF(Sklop4[[#This Row],[ZAHTEVANA SHEMA KAKOVOSTI]]&lt;&gt;"",Sklop4[[#This Row],[Preračunana masa/volumen/kos na enoto kg]],"")</f>
        <v/>
      </c>
      <c r="J24" s="92"/>
      <c r="K24" s="89"/>
      <c r="L24" s="191"/>
      <c r="M24" s="189" t="s">
        <v>113</v>
      </c>
      <c r="N24" s="90"/>
      <c r="O24" s="136" t="s">
        <v>113</v>
      </c>
      <c r="P24" s="95"/>
      <c r="Q24" s="90">
        <f>+Sklop4[[#This Row],[cena/enota brez DDV v EUR]]*Sklop4[[#This Row],[Stopnja DDV (%)]]</f>
        <v>0</v>
      </c>
      <c r="R24" s="90">
        <f>+Sklop4[[#This Row],[cena/enota brez DDV v EUR]]+Sklop4[[#This Row],[Davek (EUR)]]</f>
        <v>0</v>
      </c>
      <c r="S24" s="90">
        <f>+Sklop4[[#This Row],[cena/enota brez DDV v EUR]]*Sklop4[[#This Row],[Okvirna količina]]</f>
        <v>0</v>
      </c>
      <c r="T24" s="90">
        <f>+Sklop4[[#This Row],[Končna cena/enoto mere (EUR) z DDV]]*Sklop4[[#This Row],[Okvirna količina]]</f>
        <v>0</v>
      </c>
      <c r="U24" s="191"/>
    </row>
    <row r="25" spans="1:22" s="192" customFormat="1" ht="24">
      <c r="A25" s="88" t="s">
        <v>11</v>
      </c>
      <c r="B25" s="201" t="s">
        <v>315</v>
      </c>
      <c r="C25" s="193" t="s">
        <v>113</v>
      </c>
      <c r="D25" s="193"/>
      <c r="E25" s="199"/>
      <c r="F25" s="170">
        <v>1200</v>
      </c>
      <c r="G25" s="109" t="s">
        <v>0</v>
      </c>
      <c r="H25" s="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1200</v>
      </c>
      <c r="I25" s="84" t="str">
        <f>IF(Sklop4[[#This Row],[ZAHTEVANA SHEMA KAKOVOSTI]]&lt;&gt;"",Sklop4[[#This Row],[Preračunana masa/volumen/kos na enoto kg]],"")</f>
        <v/>
      </c>
      <c r="J25" s="92"/>
      <c r="K25" s="89"/>
      <c r="L25" s="191"/>
      <c r="M25" s="189" t="s">
        <v>113</v>
      </c>
      <c r="N25" s="90"/>
      <c r="O25" s="136" t="s">
        <v>113</v>
      </c>
      <c r="P25" s="95"/>
      <c r="Q25" s="90">
        <f>+Sklop4[[#This Row],[cena/enota brez DDV v EUR]]*Sklop4[[#This Row],[Stopnja DDV (%)]]</f>
        <v>0</v>
      </c>
      <c r="R25" s="90">
        <f>+Sklop4[[#This Row],[cena/enota brez DDV v EUR]]+Sklop4[[#This Row],[Davek (EUR)]]</f>
        <v>0</v>
      </c>
      <c r="S25" s="90">
        <f>+Sklop4[[#This Row],[cena/enota brez DDV v EUR]]*Sklop4[[#This Row],[Okvirna količina]]</f>
        <v>0</v>
      </c>
      <c r="T25" s="90">
        <f>+Sklop4[[#This Row],[Končna cena/enoto mere (EUR) z DDV]]*Sklop4[[#This Row],[Okvirna količina]]</f>
        <v>0</v>
      </c>
      <c r="U25" s="191"/>
    </row>
    <row r="26" spans="1:22" s="192" customFormat="1" ht="12">
      <c r="A26" s="88" t="s">
        <v>12</v>
      </c>
      <c r="B26" s="201" t="s">
        <v>316</v>
      </c>
      <c r="C26" s="193" t="s">
        <v>113</v>
      </c>
      <c r="D26" s="193"/>
      <c r="E26" s="199"/>
      <c r="F26" s="170">
        <v>50</v>
      </c>
      <c r="G26" s="109" t="s">
        <v>0</v>
      </c>
      <c r="H26" s="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6" s="84" t="str">
        <f>IF(Sklop4[[#This Row],[ZAHTEVANA SHEMA KAKOVOSTI]]&lt;&gt;"",Sklop4[[#This Row],[Preračunana masa/volumen/kos na enoto kg]],"")</f>
        <v/>
      </c>
      <c r="J26" s="92"/>
      <c r="K26" s="89"/>
      <c r="L26" s="191"/>
      <c r="M26" s="189" t="s">
        <v>113</v>
      </c>
      <c r="N26" s="90"/>
      <c r="O26" s="136" t="s">
        <v>113</v>
      </c>
      <c r="P26" s="95"/>
      <c r="Q26" s="90">
        <f>+Sklop4[[#This Row],[cena/enota brez DDV v EUR]]*Sklop4[[#This Row],[Stopnja DDV (%)]]</f>
        <v>0</v>
      </c>
      <c r="R26" s="90">
        <f>+Sklop4[[#This Row],[cena/enota brez DDV v EUR]]+Sklop4[[#This Row],[Davek (EUR)]]</f>
        <v>0</v>
      </c>
      <c r="S26" s="90">
        <f>+Sklop4[[#This Row],[cena/enota brez DDV v EUR]]*Sklop4[[#This Row],[Okvirna količina]]</f>
        <v>0</v>
      </c>
      <c r="T26" s="90">
        <f>+Sklop4[[#This Row],[Končna cena/enoto mere (EUR) z DDV]]*Sklop4[[#This Row],[Okvirna količina]]</f>
        <v>0</v>
      </c>
      <c r="U26" s="191"/>
    </row>
    <row r="27" spans="1:22" s="192" customFormat="1" ht="24">
      <c r="A27" s="88" t="s">
        <v>13</v>
      </c>
      <c r="B27" s="201" t="s">
        <v>987</v>
      </c>
      <c r="C27" s="193" t="s">
        <v>113</v>
      </c>
      <c r="D27" s="193"/>
      <c r="E27" s="199" t="s">
        <v>983</v>
      </c>
      <c r="F27" s="170">
        <v>300</v>
      </c>
      <c r="G27" s="109" t="s">
        <v>0</v>
      </c>
      <c r="H27" s="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7" s="84">
        <f>IF(Sklop4[[#This Row],[ZAHTEVANA SHEMA KAKOVOSTI]]&lt;&gt;"",Sklop4[[#This Row],[Preračunana masa/volumen/kos na enoto kg]],"")</f>
        <v>300</v>
      </c>
      <c r="J27" s="92"/>
      <c r="K27" s="89"/>
      <c r="L27" s="191"/>
      <c r="M27" s="189" t="s">
        <v>113</v>
      </c>
      <c r="N27" s="90"/>
      <c r="O27" s="136" t="s">
        <v>113</v>
      </c>
      <c r="P27" s="95"/>
      <c r="Q27" s="90">
        <f>+Sklop4[[#This Row],[cena/enota brez DDV v EUR]]*Sklop4[[#This Row],[Stopnja DDV (%)]]</f>
        <v>0</v>
      </c>
      <c r="R27" s="90">
        <f>+Sklop4[[#This Row],[cena/enota brez DDV v EUR]]+Sklop4[[#This Row],[Davek (EUR)]]</f>
        <v>0</v>
      </c>
      <c r="S27" s="90">
        <f>+Sklop4[[#This Row],[cena/enota brez DDV v EUR]]*Sklop4[[#This Row],[Okvirna količina]]</f>
        <v>0</v>
      </c>
      <c r="T27" s="90">
        <f>+Sklop4[[#This Row],[Končna cena/enoto mere (EUR) z DDV]]*Sklop4[[#This Row],[Okvirna količina]]</f>
        <v>0</v>
      </c>
      <c r="U27" s="191"/>
    </row>
    <row r="28" spans="1:22" s="192" customFormat="1" ht="12">
      <c r="A28" s="88" t="s">
        <v>14</v>
      </c>
      <c r="B28" s="201" t="s">
        <v>975</v>
      </c>
      <c r="C28" s="193" t="s">
        <v>113</v>
      </c>
      <c r="D28" s="193"/>
      <c r="E28" s="199" t="s">
        <v>983</v>
      </c>
      <c r="F28" s="170">
        <v>460</v>
      </c>
      <c r="G28" s="109" t="s">
        <v>0</v>
      </c>
      <c r="H28" s="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460</v>
      </c>
      <c r="I28" s="84">
        <f>IF(Sklop4[[#This Row],[ZAHTEVANA SHEMA KAKOVOSTI]]&lt;&gt;"",Sklop4[[#This Row],[Preračunana masa/volumen/kos na enoto kg]],"")</f>
        <v>460</v>
      </c>
      <c r="J28" s="92"/>
      <c r="K28" s="89"/>
      <c r="L28" s="191"/>
      <c r="M28" s="189" t="s">
        <v>113</v>
      </c>
      <c r="N28" s="90"/>
      <c r="O28" s="136" t="s">
        <v>113</v>
      </c>
      <c r="P28" s="95"/>
      <c r="Q28" s="90">
        <f>+Sklop4[[#This Row],[cena/enota brez DDV v EUR]]*Sklop4[[#This Row],[Stopnja DDV (%)]]</f>
        <v>0</v>
      </c>
      <c r="R28" s="90">
        <f>+Sklop4[[#This Row],[cena/enota brez DDV v EUR]]+Sklop4[[#This Row],[Davek (EUR)]]</f>
        <v>0</v>
      </c>
      <c r="S28" s="90">
        <f>+Sklop4[[#This Row],[cena/enota brez DDV v EUR]]*Sklop4[[#This Row],[Okvirna količina]]</f>
        <v>0</v>
      </c>
      <c r="T28" s="90">
        <f>+Sklop4[[#This Row],[Končna cena/enoto mere (EUR) z DDV]]*Sklop4[[#This Row],[Okvirna količina]]</f>
        <v>0</v>
      </c>
      <c r="U28" s="191"/>
    </row>
    <row r="29" spans="1:22" s="192" customFormat="1" ht="24">
      <c r="A29" s="88" t="s">
        <v>15</v>
      </c>
      <c r="B29" s="201" t="s">
        <v>988</v>
      </c>
      <c r="C29" s="193" t="s">
        <v>113</v>
      </c>
      <c r="D29" s="193"/>
      <c r="E29" s="199" t="s">
        <v>983</v>
      </c>
      <c r="F29" s="170">
        <v>420</v>
      </c>
      <c r="G29" s="109" t="s">
        <v>0</v>
      </c>
      <c r="H29" s="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420</v>
      </c>
      <c r="I29" s="84">
        <f>IF(Sklop4[[#This Row],[ZAHTEVANA SHEMA KAKOVOSTI]]&lt;&gt;"",Sklop4[[#This Row],[Preračunana masa/volumen/kos na enoto kg]],"")</f>
        <v>420</v>
      </c>
      <c r="J29" s="92"/>
      <c r="K29" s="89"/>
      <c r="L29" s="191"/>
      <c r="M29" s="189" t="s">
        <v>113</v>
      </c>
      <c r="N29" s="90"/>
      <c r="O29" s="136" t="s">
        <v>113</v>
      </c>
      <c r="P29" s="95"/>
      <c r="Q29" s="90">
        <f>+Sklop4[[#This Row],[cena/enota brez DDV v EUR]]*Sklop4[[#This Row],[Stopnja DDV (%)]]</f>
        <v>0</v>
      </c>
      <c r="R29" s="90">
        <f>+Sklop4[[#This Row],[cena/enota brez DDV v EUR]]+Sklop4[[#This Row],[Davek (EUR)]]</f>
        <v>0</v>
      </c>
      <c r="S29" s="90">
        <f>+Sklop4[[#This Row],[cena/enota brez DDV v EUR]]*Sklop4[[#This Row],[Okvirna količina]]</f>
        <v>0</v>
      </c>
      <c r="T29" s="90">
        <f>+Sklop4[[#This Row],[Končna cena/enoto mere (EUR) z DDV]]*Sklop4[[#This Row],[Okvirna količina]]</f>
        <v>0</v>
      </c>
      <c r="U29" s="191"/>
    </row>
    <row r="30" spans="1:22" s="192" customFormat="1" ht="12">
      <c r="A30" s="88" t="s">
        <v>16</v>
      </c>
      <c r="B30" s="201" t="s">
        <v>317</v>
      </c>
      <c r="C30" s="193" t="s">
        <v>113</v>
      </c>
      <c r="D30" s="193"/>
      <c r="E30" s="199"/>
      <c r="F30" s="170">
        <v>380</v>
      </c>
      <c r="G30" s="109" t="s">
        <v>0</v>
      </c>
      <c r="H30" s="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380</v>
      </c>
      <c r="I30" s="84" t="str">
        <f>IF(Sklop4[[#This Row],[ZAHTEVANA SHEMA KAKOVOSTI]]&lt;&gt;"",Sklop4[[#This Row],[Preračunana masa/volumen/kos na enoto kg]],"")</f>
        <v/>
      </c>
      <c r="J30" s="92"/>
      <c r="K30" s="89"/>
      <c r="L30" s="191"/>
      <c r="M30" s="189" t="s">
        <v>113</v>
      </c>
      <c r="N30" s="90"/>
      <c r="O30" s="136" t="s">
        <v>113</v>
      </c>
      <c r="P30" s="95"/>
      <c r="Q30" s="90">
        <f>+Sklop4[[#This Row],[cena/enota brez DDV v EUR]]*Sklop4[[#This Row],[Stopnja DDV (%)]]</f>
        <v>0</v>
      </c>
      <c r="R30" s="90">
        <f>+Sklop4[[#This Row],[cena/enota brez DDV v EUR]]+Sklop4[[#This Row],[Davek (EUR)]]</f>
        <v>0</v>
      </c>
      <c r="S30" s="90">
        <f>+Sklop4[[#This Row],[cena/enota brez DDV v EUR]]*Sklop4[[#This Row],[Okvirna količina]]</f>
        <v>0</v>
      </c>
      <c r="T30" s="90">
        <f>+Sklop4[[#This Row],[Končna cena/enoto mere (EUR) z DDV]]*Sklop4[[#This Row],[Okvirna količina]]</f>
        <v>0</v>
      </c>
      <c r="U30" s="191"/>
    </row>
    <row r="31" spans="1:22" s="19" customFormat="1">
      <c r="A31" s="364" t="s">
        <v>135</v>
      </c>
      <c r="B31" s="213"/>
      <c r="C31" s="214"/>
      <c r="D31" s="214"/>
      <c r="E31" s="215"/>
      <c r="F31" s="216"/>
      <c r="G31" s="217"/>
      <c r="H31" s="218">
        <f>SUBTOTAL(109,Sklop4[Preračunana masa/volumen/kos na enoto kg])</f>
        <v>5900</v>
      </c>
      <c r="I31" s="218">
        <f>SUBTOTAL(109,Sklop4[Živila iz shem kakovosti (kg)])</f>
        <v>3080</v>
      </c>
      <c r="J31" s="216"/>
      <c r="K31" s="219"/>
      <c r="L31" s="219"/>
      <c r="M31" s="220"/>
      <c r="N31" s="221"/>
      <c r="O31" s="221"/>
      <c r="P31" s="221"/>
      <c r="Q31" s="222"/>
      <c r="R31" s="223"/>
      <c r="S31" s="222">
        <f>SUBTOTAL(109,Sklop4[Vrednost za okvirno količino (EUR) brez DDV])</f>
        <v>0</v>
      </c>
      <c r="T31" s="222">
        <f>SUBTOTAL(109,Sklop4[Vrednost za okvirno količino (EUR) z DDV])</f>
        <v>0</v>
      </c>
      <c r="U31" s="365">
        <f>SUBTOTAL(103,Sklop4[Shema kakovosti
(nacionalne, evropske)
])</f>
        <v>0</v>
      </c>
      <c r="V31" s="12"/>
    </row>
    <row r="32" spans="1:22" s="19" customFormat="1">
      <c r="A32" s="49" t="s">
        <v>131</v>
      </c>
      <c r="B32" s="17"/>
      <c r="C32" s="29"/>
      <c r="D32" s="29"/>
      <c r="E32" s="106"/>
      <c r="F32" s="107"/>
      <c r="G32" s="107"/>
      <c r="L32" s="12"/>
      <c r="M32" s="12"/>
      <c r="N32" s="12"/>
      <c r="O32" s="12"/>
      <c r="P32" s="12"/>
      <c r="Q32" s="49"/>
      <c r="R32" s="49"/>
      <c r="S32" s="49"/>
      <c r="T32" s="49"/>
      <c r="U32" s="71"/>
      <c r="V32" s="12"/>
    </row>
    <row r="33" spans="1:22" s="19" customFormat="1">
      <c r="A33" s="12" t="s">
        <v>133</v>
      </c>
      <c r="B33" s="17"/>
      <c r="C33" s="29"/>
      <c r="D33" s="29"/>
      <c r="E33" s="106"/>
      <c r="F33" s="107"/>
      <c r="G33" s="107"/>
      <c r="L33" s="12"/>
      <c r="M33" s="12"/>
      <c r="N33" s="12"/>
      <c r="O33" s="12"/>
      <c r="P33" s="12"/>
      <c r="Q33" s="12"/>
      <c r="R33" s="12"/>
      <c r="S33" s="12"/>
      <c r="T33" s="12"/>
      <c r="U33" s="71"/>
      <c r="V33" s="12"/>
    </row>
    <row r="34" spans="1:22" s="19" customFormat="1">
      <c r="A34" s="100" t="s">
        <v>176</v>
      </c>
      <c r="B34" s="18"/>
      <c r="C34" s="28"/>
      <c r="D34" s="28"/>
      <c r="E34" s="104"/>
      <c r="F34" s="71"/>
      <c r="G34" s="71"/>
      <c r="H34" s="30"/>
      <c r="I34" s="30"/>
      <c r="J34" s="30"/>
      <c r="K34" s="30"/>
      <c r="L34" s="57"/>
      <c r="M34" s="57"/>
      <c r="N34" s="30"/>
      <c r="O34" s="30"/>
      <c r="P34" s="30"/>
      <c r="Q34" s="30"/>
      <c r="R34" s="30"/>
      <c r="S34" s="12"/>
      <c r="T34" s="12"/>
      <c r="U34" s="71"/>
      <c r="V34" s="12"/>
    </row>
    <row r="35" spans="1:22" s="19" customFormat="1">
      <c r="A35" s="181" t="s">
        <v>167</v>
      </c>
      <c r="B35" s="181"/>
      <c r="C35" s="181"/>
      <c r="D35" s="181"/>
      <c r="E35" s="181"/>
      <c r="F35" s="181"/>
      <c r="G35" s="181"/>
      <c r="H35" s="181"/>
      <c r="I35" s="181"/>
      <c r="J35" s="181"/>
      <c r="K35" s="181"/>
      <c r="L35" s="181"/>
      <c r="M35" s="57"/>
      <c r="N35" s="30"/>
      <c r="O35" s="30"/>
      <c r="P35" s="30"/>
      <c r="Q35" s="30"/>
      <c r="R35" s="30"/>
      <c r="S35" s="12"/>
      <c r="T35" s="12"/>
      <c r="U35" s="71"/>
      <c r="V35" s="12"/>
    </row>
    <row r="36" spans="1:22" s="19" customFormat="1">
      <c r="A36" s="116" t="s">
        <v>168</v>
      </c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22"/>
      <c r="N36" s="121"/>
      <c r="O36" s="121"/>
      <c r="P36" s="121"/>
      <c r="Q36" s="121"/>
      <c r="R36" s="121"/>
      <c r="S36" s="12"/>
      <c r="T36" s="12"/>
      <c r="U36" s="120"/>
      <c r="V36" s="12"/>
    </row>
    <row r="37" spans="1:22" s="19" customFormat="1">
      <c r="A37" s="12"/>
      <c r="B37" s="18"/>
      <c r="C37" s="28"/>
      <c r="D37" s="28"/>
      <c r="E37" s="111"/>
      <c r="F37" s="107"/>
      <c r="G37" s="107"/>
      <c r="L37" s="12"/>
      <c r="M37" s="12"/>
      <c r="N37" s="30"/>
      <c r="O37" s="30"/>
      <c r="P37" s="30"/>
      <c r="Q37" s="30"/>
      <c r="R37" s="30"/>
      <c r="S37" s="12"/>
      <c r="T37" s="12"/>
      <c r="U37" s="71"/>
      <c r="V37" s="12"/>
    </row>
    <row r="38" spans="1:22" s="19" customFormat="1">
      <c r="A38" s="100" t="s">
        <v>65</v>
      </c>
      <c r="B38" s="18"/>
      <c r="C38" s="28"/>
      <c r="D38" s="28"/>
      <c r="E38" s="104"/>
      <c r="F38" s="71"/>
      <c r="G38" s="71" t="s">
        <v>66</v>
      </c>
      <c r="H38" s="30"/>
      <c r="I38" s="30"/>
      <c r="J38" s="30"/>
      <c r="K38" s="30"/>
      <c r="L38" s="57"/>
      <c r="M38" s="57"/>
      <c r="N38" s="101"/>
      <c r="O38" s="30"/>
      <c r="P38" s="30"/>
      <c r="Q38" s="30" t="s">
        <v>67</v>
      </c>
      <c r="R38" s="30"/>
      <c r="S38" s="12"/>
      <c r="T38" s="12"/>
      <c r="U38" s="71"/>
      <c r="V38" s="12"/>
    </row>
    <row r="39" spans="1:22" s="19" customFormat="1" ht="15">
      <c r="A39" s="7"/>
      <c r="B39" s="5"/>
      <c r="C39" s="27"/>
      <c r="D39" s="27"/>
      <c r="E39" s="26"/>
      <c r="F39" s="8"/>
      <c r="G39" s="107"/>
      <c r="H39" s="9"/>
      <c r="I39" s="9"/>
      <c r="J39" s="9"/>
      <c r="K39" s="9"/>
      <c r="L39" s="56"/>
      <c r="M39" s="56"/>
      <c r="N39" s="9"/>
      <c r="O39" s="9"/>
      <c r="P39" s="9"/>
      <c r="Q39" s="9"/>
      <c r="R39" s="9"/>
      <c r="S39" s="4"/>
      <c r="T39" s="4"/>
      <c r="U39" s="8"/>
      <c r="V39" s="12"/>
    </row>
    <row r="40" spans="1:22" s="19" customFormat="1">
      <c r="A40" s="12"/>
      <c r="B40" s="17"/>
      <c r="C40" s="29"/>
      <c r="D40" s="29"/>
      <c r="E40" s="106"/>
      <c r="F40" s="107"/>
      <c r="G40" s="107"/>
      <c r="L40" s="12"/>
      <c r="M40" s="12"/>
      <c r="N40" s="12"/>
      <c r="O40" s="12"/>
      <c r="P40" s="12"/>
      <c r="Q40" s="12"/>
      <c r="R40" s="12"/>
      <c r="S40" s="12"/>
      <c r="T40" s="12"/>
      <c r="U40" s="71"/>
      <c r="V40" s="12"/>
    </row>
    <row r="41" spans="1:22" s="19" customFormat="1">
      <c r="A41" s="12"/>
      <c r="B41" s="17"/>
      <c r="C41" s="29"/>
      <c r="D41" s="29"/>
      <c r="E41" s="106"/>
      <c r="F41" s="107"/>
      <c r="G41" s="107"/>
      <c r="L41" s="12"/>
      <c r="M41" s="12"/>
      <c r="N41" s="12"/>
      <c r="O41" s="12"/>
      <c r="P41" s="12"/>
      <c r="Q41" s="12"/>
      <c r="R41" s="12"/>
      <c r="S41" s="12"/>
      <c r="T41" s="12"/>
      <c r="U41" s="71"/>
      <c r="V41" s="12"/>
    </row>
    <row r="42" spans="1:22" s="19" customFormat="1">
      <c r="A42" s="12"/>
      <c r="B42" s="17"/>
      <c r="C42" s="29"/>
      <c r="D42" s="29"/>
      <c r="E42" s="106"/>
      <c r="F42" s="107"/>
      <c r="G42" s="107"/>
      <c r="L42" s="12"/>
      <c r="M42" s="12"/>
      <c r="N42" s="12"/>
      <c r="O42" s="12"/>
      <c r="P42" s="12"/>
      <c r="Q42" s="12"/>
      <c r="R42" s="12"/>
      <c r="S42" s="12"/>
      <c r="T42" s="12"/>
      <c r="U42" s="71"/>
      <c r="V42" s="12"/>
    </row>
    <row r="43" spans="1:22" s="19" customFormat="1">
      <c r="A43" s="12"/>
      <c r="B43" s="17"/>
      <c r="C43" s="29"/>
      <c r="D43" s="29"/>
      <c r="E43" s="106"/>
      <c r="F43" s="107"/>
      <c r="G43" s="107"/>
      <c r="L43" s="12"/>
      <c r="M43" s="12"/>
      <c r="N43" s="12"/>
      <c r="O43" s="12"/>
      <c r="P43" s="12"/>
      <c r="Q43" s="12"/>
      <c r="R43" s="12"/>
      <c r="S43" s="12"/>
      <c r="T43" s="12"/>
      <c r="U43" s="71"/>
      <c r="V43" s="12"/>
    </row>
    <row r="44" spans="1:22" s="19" customFormat="1">
      <c r="A44" s="12"/>
      <c r="B44" s="17"/>
      <c r="C44" s="29"/>
      <c r="D44" s="29"/>
      <c r="E44" s="106"/>
      <c r="F44" s="107"/>
      <c r="G44" s="107"/>
      <c r="L44" s="12"/>
      <c r="M44" s="12"/>
      <c r="N44" s="12"/>
      <c r="O44" s="12"/>
      <c r="P44" s="12"/>
      <c r="Q44" s="12"/>
      <c r="R44" s="12"/>
      <c r="S44" s="12"/>
      <c r="T44" s="12"/>
      <c r="U44" s="71"/>
      <c r="V44" s="12"/>
    </row>
    <row r="45" spans="1:22" s="19" customFormat="1">
      <c r="A45" s="12"/>
      <c r="B45" s="17"/>
      <c r="C45" s="29"/>
      <c r="D45" s="29"/>
      <c r="E45" s="106"/>
      <c r="F45" s="107"/>
      <c r="G45" s="107"/>
      <c r="L45" s="12"/>
      <c r="M45" s="12"/>
      <c r="N45" s="12"/>
      <c r="O45" s="12"/>
      <c r="P45" s="12"/>
      <c r="Q45" s="12"/>
      <c r="R45" s="12"/>
      <c r="S45" s="12"/>
      <c r="T45" s="12"/>
      <c r="U45" s="71"/>
      <c r="V45" s="12"/>
    </row>
    <row r="46" spans="1:22" s="19" customFormat="1">
      <c r="A46" s="12"/>
      <c r="B46" s="17"/>
      <c r="C46" s="29"/>
      <c r="D46" s="29"/>
      <c r="E46" s="106"/>
      <c r="F46" s="107"/>
      <c r="G46" s="107"/>
      <c r="L46" s="12"/>
      <c r="M46" s="12"/>
      <c r="N46" s="12"/>
      <c r="O46" s="12"/>
      <c r="P46" s="12"/>
      <c r="Q46" s="12"/>
      <c r="R46" s="12"/>
      <c r="S46" s="12"/>
      <c r="T46" s="12"/>
      <c r="U46" s="71"/>
      <c r="V46" s="12"/>
    </row>
    <row r="47" spans="1:22" s="19" customFormat="1">
      <c r="A47" s="12"/>
      <c r="B47" s="17"/>
      <c r="C47" s="29"/>
      <c r="D47" s="29"/>
      <c r="E47" s="106"/>
      <c r="F47" s="107"/>
      <c r="G47" s="107"/>
      <c r="L47" s="12"/>
      <c r="M47" s="12"/>
      <c r="N47" s="12"/>
      <c r="O47" s="12"/>
      <c r="P47" s="12"/>
      <c r="Q47" s="12"/>
      <c r="R47" s="12"/>
      <c r="S47" s="12"/>
      <c r="T47" s="12"/>
      <c r="U47" s="71"/>
      <c r="V47" s="12"/>
    </row>
    <row r="48" spans="1:22" s="19" customFormat="1">
      <c r="A48" s="12"/>
      <c r="B48" s="17"/>
      <c r="C48" s="29"/>
      <c r="D48" s="29"/>
      <c r="E48" s="106"/>
      <c r="F48" s="107"/>
      <c r="G48" s="107"/>
      <c r="L48" s="12"/>
      <c r="M48" s="12"/>
      <c r="N48" s="12"/>
      <c r="O48" s="12"/>
      <c r="P48" s="12"/>
      <c r="Q48" s="12"/>
      <c r="R48" s="12"/>
      <c r="S48" s="12"/>
      <c r="T48" s="12"/>
      <c r="U48" s="71"/>
      <c r="V48" s="12"/>
    </row>
    <row r="49" spans="1:22" s="19" customFormat="1">
      <c r="A49" s="12"/>
      <c r="B49" s="17"/>
      <c r="C49" s="29"/>
      <c r="D49" s="29"/>
      <c r="E49" s="106"/>
      <c r="F49" s="107"/>
      <c r="G49" s="107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6"/>
      <c r="F50" s="107"/>
      <c r="G50" s="107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6"/>
      <c r="F51" s="107"/>
      <c r="G51" s="107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6"/>
      <c r="F52" s="107"/>
      <c r="G52" s="107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6"/>
      <c r="F53" s="107"/>
      <c r="G53" s="107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6"/>
      <c r="F54" s="107"/>
      <c r="G54" s="107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6"/>
      <c r="F55" s="107"/>
      <c r="G55" s="107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6"/>
      <c r="F56" s="107"/>
      <c r="G56" s="107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6"/>
      <c r="F57" s="107"/>
      <c r="G57" s="107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6"/>
      <c r="F58" s="107"/>
      <c r="G58" s="107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6"/>
      <c r="F59" s="107"/>
      <c r="G59" s="107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6"/>
      <c r="F60" s="107"/>
      <c r="G60" s="107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6"/>
      <c r="F61" s="107"/>
      <c r="G61" s="107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6"/>
      <c r="F62" s="107"/>
      <c r="G62" s="107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6"/>
      <c r="F63" s="107"/>
      <c r="G63" s="107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6"/>
      <c r="F64" s="107"/>
      <c r="G64" s="107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6"/>
      <c r="F65" s="107"/>
      <c r="G65" s="107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6"/>
      <c r="F66" s="107"/>
      <c r="G66" s="107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6"/>
      <c r="F67" s="107"/>
      <c r="G67" s="107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6"/>
      <c r="F68" s="107"/>
      <c r="G68" s="107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6"/>
      <c r="F69" s="107"/>
      <c r="G69" s="107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>
      <c r="B230" s="17"/>
      <c r="C230" s="29"/>
      <c r="D230" s="29"/>
      <c r="E230" s="106"/>
    </row>
    <row r="231" spans="1:22">
      <c r="B231" s="17"/>
      <c r="C231" s="29"/>
      <c r="D231" s="29"/>
      <c r="E231" s="106"/>
    </row>
    <row r="232" spans="1:22">
      <c r="B232" s="17"/>
      <c r="C232" s="29"/>
      <c r="D232" s="29"/>
      <c r="E232" s="106"/>
    </row>
    <row r="233" spans="1:22">
      <c r="B233" s="17"/>
      <c r="C233" s="29"/>
      <c r="D233" s="29"/>
      <c r="E233" s="106"/>
    </row>
    <row r="234" spans="1:22">
      <c r="B234" s="17"/>
      <c r="C234" s="29"/>
      <c r="D234" s="29"/>
      <c r="E234" s="106"/>
    </row>
    <row r="235" spans="1:22">
      <c r="B235" s="17"/>
      <c r="C235" s="29"/>
      <c r="D235" s="29"/>
      <c r="E235" s="106"/>
    </row>
    <row r="236" spans="1:22">
      <c r="B236" s="17"/>
      <c r="C236" s="29"/>
      <c r="D236" s="29"/>
      <c r="E236" s="106"/>
    </row>
    <row r="237" spans="1:22">
      <c r="B237" s="17"/>
      <c r="C237" s="29"/>
      <c r="D237" s="29"/>
      <c r="E237" s="106"/>
    </row>
    <row r="238" spans="1:22">
      <c r="B238" s="17"/>
      <c r="C238" s="29"/>
      <c r="D238" s="29"/>
      <c r="E238" s="106"/>
    </row>
    <row r="239" spans="1:22">
      <c r="B239" s="17"/>
      <c r="C239" s="29"/>
      <c r="D239" s="29"/>
      <c r="E239" s="106"/>
    </row>
    <row r="240" spans="1:22">
      <c r="B240" s="17"/>
      <c r="C240" s="29"/>
      <c r="D240" s="29"/>
      <c r="E240" s="106"/>
    </row>
    <row r="241" spans="2:5">
      <c r="B241" s="17"/>
      <c r="C241" s="29"/>
      <c r="D241" s="29"/>
      <c r="E241" s="106"/>
    </row>
    <row r="242" spans="2:5">
      <c r="B242" s="17"/>
      <c r="C242" s="29"/>
      <c r="D242" s="29"/>
      <c r="E242" s="106"/>
    </row>
    <row r="243" spans="2:5">
      <c r="B243" s="17"/>
      <c r="C243" s="29"/>
      <c r="D243" s="29"/>
      <c r="E243" s="106"/>
    </row>
    <row r="244" spans="2:5">
      <c r="B244" s="17"/>
      <c r="C244" s="29"/>
      <c r="D244" s="29"/>
      <c r="E244" s="106"/>
    </row>
    <row r="245" spans="2:5">
      <c r="B245" s="17"/>
      <c r="C245" s="29"/>
      <c r="D245" s="29"/>
      <c r="E245" s="106"/>
    </row>
    <row r="246" spans="2:5">
      <c r="B246" s="17"/>
      <c r="C246" s="29"/>
      <c r="D246" s="29"/>
      <c r="E246" s="106"/>
    </row>
    <row r="247" spans="2:5">
      <c r="B247" s="17"/>
      <c r="C247" s="29"/>
      <c r="D247" s="29"/>
      <c r="E247" s="106"/>
    </row>
    <row r="248" spans="2:5">
      <c r="B248" s="17"/>
      <c r="C248" s="29"/>
      <c r="D248" s="29"/>
      <c r="E248" s="106"/>
    </row>
    <row r="249" spans="2:5">
      <c r="B249" s="17"/>
      <c r="C249" s="29"/>
      <c r="D249" s="29"/>
      <c r="E249" s="106"/>
    </row>
    <row r="250" spans="2:5">
      <c r="B250" s="17"/>
      <c r="C250" s="29"/>
      <c r="D250" s="29"/>
      <c r="E250" s="106"/>
    </row>
    <row r="251" spans="2:5">
      <c r="B251" s="17"/>
      <c r="C251" s="29"/>
      <c r="D251" s="29"/>
      <c r="E251" s="106"/>
    </row>
    <row r="252" spans="2:5">
      <c r="B252" s="17"/>
      <c r="C252" s="29"/>
      <c r="D252" s="29"/>
      <c r="E252" s="106"/>
    </row>
    <row r="253" spans="2:5">
      <c r="B253" s="17"/>
      <c r="C253" s="29"/>
      <c r="D253" s="29"/>
      <c r="E253" s="106"/>
    </row>
    <row r="254" spans="2:5">
      <c r="B254" s="17"/>
      <c r="C254" s="29"/>
      <c r="D254" s="29"/>
      <c r="E254" s="106"/>
    </row>
    <row r="255" spans="2:5">
      <c r="B255" s="17"/>
      <c r="C255" s="29"/>
      <c r="D255" s="29"/>
      <c r="E255" s="106"/>
    </row>
    <row r="256" spans="2:5">
      <c r="B256" s="17"/>
      <c r="C256" s="29"/>
      <c r="D256" s="29"/>
      <c r="E256" s="106"/>
    </row>
    <row r="257" spans="2:5">
      <c r="B257" s="17"/>
      <c r="C257" s="29"/>
      <c r="D257" s="29"/>
      <c r="E257" s="106"/>
    </row>
    <row r="258" spans="2:5">
      <c r="B258" s="17"/>
      <c r="C258" s="29"/>
      <c r="D258" s="29"/>
      <c r="E258" s="106"/>
    </row>
    <row r="259" spans="2:5">
      <c r="B259" s="17"/>
      <c r="C259" s="29"/>
      <c r="D259" s="29"/>
      <c r="E259" s="106"/>
    </row>
    <row r="260" spans="2:5">
      <c r="B260" s="17"/>
      <c r="C260" s="29"/>
      <c r="D260" s="29"/>
      <c r="E260" s="106"/>
    </row>
    <row r="261" spans="2:5">
      <c r="B261" s="17"/>
      <c r="C261" s="29"/>
      <c r="D261" s="29"/>
      <c r="E261" s="106"/>
    </row>
    <row r="262" spans="2:5">
      <c r="B262" s="17"/>
      <c r="C262" s="29"/>
      <c r="D262" s="29"/>
      <c r="E262" s="106"/>
    </row>
  </sheetData>
  <sheetProtection insertRows="0" deleteRows="0"/>
  <protectedRanges>
    <protectedRange sqref="M16 N1:P16 L1:M15 J37:P1048576 M35:P36 J1:K30 J31:P34 U1:U1048576 L17:P30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9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5"/>
  <sheetViews>
    <sheetView tabSelected="1" topLeftCell="A10" zoomScaleNormal="100" zoomScaleSheetLayoutView="100" workbookViewId="0">
      <selection activeCell="B17" sqref="B17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22" t="str">
        <f>+'prva stran'!B6</f>
        <v>Osnovna šola Notranjski odred Cerknica</v>
      </c>
      <c r="D2" s="423"/>
      <c r="E2" s="423"/>
      <c r="F2" s="423"/>
      <c r="G2" s="423"/>
      <c r="H2" s="423"/>
      <c r="I2" s="423"/>
      <c r="J2" s="423"/>
    </row>
    <row r="3" spans="1:21" ht="15">
      <c r="B3" s="51" t="s">
        <v>84</v>
      </c>
      <c r="C3" s="424" t="str">
        <f>+'prva stran'!B7</f>
        <v>Cesta 4. maja 92, 1380 Cerknica</v>
      </c>
      <c r="D3" s="425"/>
      <c r="E3" s="425"/>
      <c r="F3" s="425"/>
      <c r="G3" s="425"/>
      <c r="H3" s="425"/>
      <c r="I3" s="425"/>
      <c r="J3" s="425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</row>
    <row r="7" spans="1:21" ht="17.25" customHeight="1">
      <c r="B7" s="52" t="s">
        <v>84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</row>
    <row r="8" spans="1:21" ht="17.25" customHeight="1">
      <c r="B8" s="52" t="s">
        <v>85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</row>
    <row r="9" spans="1:21" s="13" customFormat="1" ht="17.25" customHeight="1">
      <c r="A9" s="10"/>
      <c r="B9" s="53" t="s">
        <v>87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2" t="str">
        <f>+'Ponudbeni pred_rekapitulacija'!A18</f>
        <v>5. sklop:</v>
      </c>
      <c r="C12" s="82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1" t="str">
        <f>+'Ponudbeni pred_rekapitulacija'!B18</f>
        <v>RIBE</v>
      </c>
      <c r="C13" s="421"/>
      <c r="D13" s="421"/>
      <c r="E13" s="421"/>
      <c r="F13" s="421"/>
      <c r="G13" s="421"/>
      <c r="H13" s="421"/>
      <c r="I13" s="421"/>
      <c r="J13" s="421"/>
      <c r="K13" s="421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163</v>
      </c>
      <c r="C15" s="59" t="s">
        <v>153</v>
      </c>
      <c r="D15" s="59" t="s">
        <v>154</v>
      </c>
      <c r="E15" s="59" t="s">
        <v>162</v>
      </c>
      <c r="F15" s="59" t="s">
        <v>97</v>
      </c>
      <c r="G15" s="59" t="s">
        <v>98</v>
      </c>
      <c r="H15" s="60" t="s">
        <v>134</v>
      </c>
      <c r="I15" s="60" t="s">
        <v>149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124</v>
      </c>
      <c r="P15" s="61" t="s">
        <v>101</v>
      </c>
      <c r="Q15" s="62" t="s">
        <v>102</v>
      </c>
      <c r="R15" s="62" t="s">
        <v>116</v>
      </c>
      <c r="S15" s="62" t="s">
        <v>106</v>
      </c>
      <c r="T15" s="62" t="s">
        <v>107</v>
      </c>
      <c r="U15" s="61" t="s">
        <v>121</v>
      </c>
    </row>
    <row r="16" spans="1:21" s="192" customFormat="1" ht="24">
      <c r="A16" s="194" t="s">
        <v>1</v>
      </c>
      <c r="B16" s="201" t="s">
        <v>318</v>
      </c>
      <c r="C16" s="193" t="s">
        <v>113</v>
      </c>
      <c r="D16" s="193" t="s">
        <v>0</v>
      </c>
      <c r="E16" s="199"/>
      <c r="F16" s="170">
        <v>20</v>
      </c>
      <c r="G16" s="109" t="s">
        <v>0</v>
      </c>
      <c r="H16" s="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16" s="84" t="str">
        <f>IF(Sklop5[[#This Row],[ZAHTEVANA SHEMA KAKOVOSTI]]&lt;&gt;"",Sklop5[[#This Row],[Preračunana masa/volumen/kos na enoto kg]],"")</f>
        <v/>
      </c>
      <c r="J16" s="91"/>
      <c r="K16" s="195"/>
      <c r="L16" s="195"/>
      <c r="M16" s="196"/>
      <c r="N16" s="197"/>
      <c r="O16" s="197"/>
      <c r="P16" s="198"/>
      <c r="Q16" s="197">
        <f>+Sklop5[[#This Row],[cena/enota brez DDV v EUR]]*Sklop5[[#This Row],[Stopnja DDV (%)]]</f>
        <v>0</v>
      </c>
      <c r="R16" s="197">
        <f>+Sklop5[[#This Row],[cena/enota brez DDV v EUR]]+Sklop5[[#This Row],[Davek (EUR)]]</f>
        <v>0</v>
      </c>
      <c r="S16" s="197">
        <f>+Sklop5[[#This Row],[cena/enota brez DDV v EUR]]*Sklop5[[#This Row],[Okvirna količina]]</f>
        <v>0</v>
      </c>
      <c r="T16" s="197">
        <f>+Sklop5[[#This Row],[Končna cena/enoto mere (EUR) z DDV]]*Sklop5[[#This Row],[Okvirna količina]]</f>
        <v>0</v>
      </c>
      <c r="U16" s="96"/>
    </row>
    <row r="17" spans="1:21" s="192" customFormat="1" ht="48">
      <c r="A17" s="194" t="s">
        <v>3</v>
      </c>
      <c r="B17" s="201" t="s">
        <v>1019</v>
      </c>
      <c r="C17" s="193" t="s">
        <v>113</v>
      </c>
      <c r="D17" s="193" t="s">
        <v>0</v>
      </c>
      <c r="E17" s="199"/>
      <c r="F17" s="170">
        <v>60</v>
      </c>
      <c r="G17" s="109" t="s">
        <v>0</v>
      </c>
      <c r="H17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17" s="123" t="str">
        <f>IF(Sklop5[[#This Row],[ZAHTEVANA SHEMA KAKOVOSTI]]&lt;&gt;"",Sklop5[[#This Row],[Preračunana masa/volumen/kos na enoto kg]],"")</f>
        <v/>
      </c>
      <c r="J17" s="139"/>
      <c r="K17" s="140"/>
      <c r="L17" s="140"/>
      <c r="M17" s="141"/>
      <c r="N17" s="171"/>
      <c r="O17" s="171"/>
      <c r="P17" s="172"/>
      <c r="Q17" s="171">
        <f>+Sklop5[[#This Row],[cena/enota brez DDV v EUR]]*Sklop5[[#This Row],[Stopnja DDV (%)]]</f>
        <v>0</v>
      </c>
      <c r="R17" s="171">
        <f>+Sklop5[[#This Row],[cena/enota brez DDV v EUR]]+Sklop5[[#This Row],[Davek (EUR)]]</f>
        <v>0</v>
      </c>
      <c r="S17" s="171">
        <f>+Sklop5[[#This Row],[cena/enota brez DDV v EUR]]*Sklop5[[#This Row],[Okvirna količina]]</f>
        <v>0</v>
      </c>
      <c r="T17" s="142">
        <f>+Sklop5[[#This Row],[Končna cena/enoto mere (EUR) z DDV]]*Sklop5[[#This Row],[Okvirna količina]]</f>
        <v>0</v>
      </c>
      <c r="U17" s="143"/>
    </row>
    <row r="18" spans="1:21" s="192" customFormat="1" ht="48">
      <c r="A18" s="194" t="s">
        <v>4</v>
      </c>
      <c r="B18" s="164" t="s">
        <v>319</v>
      </c>
      <c r="C18" s="193" t="s">
        <v>113</v>
      </c>
      <c r="D18" s="193" t="s">
        <v>0</v>
      </c>
      <c r="E18" s="199"/>
      <c r="F18" s="170">
        <v>60</v>
      </c>
      <c r="G18" s="109" t="s">
        <v>0</v>
      </c>
      <c r="H18" s="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18" s="84" t="str">
        <f>IF(Sklop5[[#This Row],[ZAHTEVANA SHEMA KAKOVOSTI]]&lt;&gt;"",Sklop5[[#This Row],[Preračunana masa/volumen/kos na enoto kg]],"")</f>
        <v/>
      </c>
      <c r="J18" s="92"/>
      <c r="K18" s="89"/>
      <c r="L18" s="89"/>
      <c r="M18" s="94"/>
      <c r="N18" s="90"/>
      <c r="O18" s="90"/>
      <c r="P18" s="95"/>
      <c r="Q18" s="90">
        <f>+Sklop5[[#This Row],[cena/enota brez DDV v EUR]]*Sklop5[[#This Row],[Stopnja DDV (%)]]</f>
        <v>0</v>
      </c>
      <c r="R18" s="90">
        <f>+Sklop5[[#This Row],[cena/enota brez DDV v EUR]]+Sklop5[[#This Row],[Davek (EUR)]]</f>
        <v>0</v>
      </c>
      <c r="S18" s="90">
        <f>+Sklop5[[#This Row],[cena/enota brez DDV v EUR]]*Sklop5[[#This Row],[Okvirna količina]]</f>
        <v>0</v>
      </c>
      <c r="T18" s="90">
        <f>+Sklop5[[#This Row],[Končna cena/enoto mere (EUR) z DDV]]*Sklop5[[#This Row],[Okvirna količina]]</f>
        <v>0</v>
      </c>
      <c r="U18" s="97"/>
    </row>
    <row r="19" spans="1:21" s="192" customFormat="1" ht="36">
      <c r="A19" s="194" t="s">
        <v>5</v>
      </c>
      <c r="B19" s="165" t="s">
        <v>320</v>
      </c>
      <c r="C19" s="193" t="s">
        <v>113</v>
      </c>
      <c r="D19" s="193" t="s">
        <v>0</v>
      </c>
      <c r="E19" s="199"/>
      <c r="F19" s="170">
        <v>20</v>
      </c>
      <c r="G19" s="109" t="s">
        <v>0</v>
      </c>
      <c r="H19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19" s="123" t="str">
        <f>IF(Sklop5[[#This Row],[ZAHTEVANA SHEMA KAKOVOSTI]]&lt;&gt;"",Sklop5[[#This Row],[Preračunana masa/volumen/kos na enoto kg]],"")</f>
        <v/>
      </c>
      <c r="J19" s="139"/>
      <c r="K19" s="140"/>
      <c r="L19" s="140"/>
      <c r="M19" s="141"/>
      <c r="N19" s="171"/>
      <c r="O19" s="171"/>
      <c r="P19" s="172"/>
      <c r="Q19" s="171">
        <f>+Sklop5[[#This Row],[cena/enota brez DDV v EUR]]*Sklop5[[#This Row],[Stopnja DDV (%)]]</f>
        <v>0</v>
      </c>
      <c r="R19" s="171">
        <f>+Sklop5[[#This Row],[cena/enota brez DDV v EUR]]+Sklop5[[#This Row],[Davek (EUR)]]</f>
        <v>0</v>
      </c>
      <c r="S19" s="171">
        <f>+Sklop5[[#This Row],[cena/enota brez DDV v EUR]]*Sklop5[[#This Row],[Okvirna količina]]</f>
        <v>0</v>
      </c>
      <c r="T19" s="142">
        <f>+Sklop5[[#This Row],[Končna cena/enoto mere (EUR) z DDV]]*Sklop5[[#This Row],[Okvirna količina]]</f>
        <v>0</v>
      </c>
      <c r="U19" s="143"/>
    </row>
    <row r="20" spans="1:21" s="192" customFormat="1" ht="36">
      <c r="A20" s="194" t="s">
        <v>6</v>
      </c>
      <c r="B20" s="165" t="s">
        <v>321</v>
      </c>
      <c r="C20" s="193" t="s">
        <v>113</v>
      </c>
      <c r="D20" s="193" t="s">
        <v>0</v>
      </c>
      <c r="E20" s="199"/>
      <c r="F20" s="170">
        <v>60</v>
      </c>
      <c r="G20" s="109" t="s">
        <v>0</v>
      </c>
      <c r="H20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0" s="123" t="str">
        <f>IF(Sklop5[[#This Row],[ZAHTEVANA SHEMA KAKOVOSTI]]&lt;&gt;"",Sklop5[[#This Row],[Preračunana masa/volumen/kos na enoto kg]],"")</f>
        <v/>
      </c>
      <c r="J20" s="139"/>
      <c r="K20" s="140"/>
      <c r="L20" s="140"/>
      <c r="M20" s="141"/>
      <c r="N20" s="171"/>
      <c r="O20" s="171"/>
      <c r="P20" s="172"/>
      <c r="Q20" s="171">
        <f>+Sklop5[[#This Row],[cena/enota brez DDV v EUR]]*Sklop5[[#This Row],[Stopnja DDV (%)]]</f>
        <v>0</v>
      </c>
      <c r="R20" s="171">
        <f>+Sklop5[[#This Row],[cena/enota brez DDV v EUR]]+Sklop5[[#This Row],[Davek (EUR)]]</f>
        <v>0</v>
      </c>
      <c r="S20" s="171">
        <f>+Sklop5[[#This Row],[cena/enota brez DDV v EUR]]*Sklop5[[#This Row],[Okvirna količina]]</f>
        <v>0</v>
      </c>
      <c r="T20" s="142">
        <f>+Sklop5[[#This Row],[Končna cena/enoto mere (EUR) z DDV]]*Sklop5[[#This Row],[Okvirna količina]]</f>
        <v>0</v>
      </c>
      <c r="U20" s="143"/>
    </row>
    <row r="21" spans="1:21" s="192" customFormat="1" ht="48">
      <c r="A21" s="194" t="s">
        <v>7</v>
      </c>
      <c r="B21" s="165" t="s">
        <v>322</v>
      </c>
      <c r="C21" s="193" t="s">
        <v>113</v>
      </c>
      <c r="D21" s="193" t="s">
        <v>0</v>
      </c>
      <c r="E21" s="199"/>
      <c r="F21" s="170">
        <v>1100</v>
      </c>
      <c r="G21" s="109" t="s">
        <v>0</v>
      </c>
      <c r="H21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1100</v>
      </c>
      <c r="I21" s="123" t="str">
        <f>IF(Sklop5[[#This Row],[ZAHTEVANA SHEMA KAKOVOSTI]]&lt;&gt;"",Sklop5[[#This Row],[Preračunana masa/volumen/kos na enoto kg]],"")</f>
        <v/>
      </c>
      <c r="J21" s="139"/>
      <c r="K21" s="140"/>
      <c r="L21" s="140"/>
      <c r="M21" s="141"/>
      <c r="N21" s="171"/>
      <c r="O21" s="171"/>
      <c r="P21" s="172"/>
      <c r="Q21" s="171">
        <f>+Sklop5[[#This Row],[cena/enota brez DDV v EUR]]*Sklop5[[#This Row],[Stopnja DDV (%)]]</f>
        <v>0</v>
      </c>
      <c r="R21" s="171">
        <f>+Sklop5[[#This Row],[cena/enota brez DDV v EUR]]+Sklop5[[#This Row],[Davek (EUR)]]</f>
        <v>0</v>
      </c>
      <c r="S21" s="171">
        <f>+Sklop5[[#This Row],[cena/enota brez DDV v EUR]]*Sklop5[[#This Row],[Okvirna količina]]</f>
        <v>0</v>
      </c>
      <c r="T21" s="142">
        <f>+Sklop5[[#This Row],[Končna cena/enoto mere (EUR) z DDV]]*Sklop5[[#This Row],[Okvirna količina]]</f>
        <v>0</v>
      </c>
      <c r="U21" s="143"/>
    </row>
    <row r="22" spans="1:21" s="192" customFormat="1" ht="36">
      <c r="A22" s="194" t="s">
        <v>8</v>
      </c>
      <c r="B22" s="165" t="s">
        <v>323</v>
      </c>
      <c r="C22" s="193" t="s">
        <v>113</v>
      </c>
      <c r="D22" s="193" t="s">
        <v>0</v>
      </c>
      <c r="E22" s="199"/>
      <c r="F22" s="170">
        <v>60</v>
      </c>
      <c r="G22" s="109" t="s">
        <v>0</v>
      </c>
      <c r="H22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2" s="123" t="str">
        <f>IF(Sklop5[[#This Row],[ZAHTEVANA SHEMA KAKOVOSTI]]&lt;&gt;"",Sklop5[[#This Row],[Preračunana masa/volumen/kos na enoto kg]],"")</f>
        <v/>
      </c>
      <c r="J22" s="139"/>
      <c r="K22" s="140"/>
      <c r="L22" s="140"/>
      <c r="M22" s="141"/>
      <c r="N22" s="171"/>
      <c r="O22" s="171"/>
      <c r="P22" s="172"/>
      <c r="Q22" s="171">
        <f>+Sklop5[[#This Row],[cena/enota brez DDV v EUR]]*Sklop5[[#This Row],[Stopnja DDV (%)]]</f>
        <v>0</v>
      </c>
      <c r="R22" s="171">
        <f>+Sklop5[[#This Row],[cena/enota brez DDV v EUR]]+Sklop5[[#This Row],[Davek (EUR)]]</f>
        <v>0</v>
      </c>
      <c r="S22" s="171">
        <f>+Sklop5[[#This Row],[cena/enota brez DDV v EUR]]*Sklop5[[#This Row],[Okvirna količina]]</f>
        <v>0</v>
      </c>
      <c r="T22" s="142">
        <f>+Sklop5[[#This Row],[Končna cena/enoto mere (EUR) z DDV]]*Sklop5[[#This Row],[Okvirna količina]]</f>
        <v>0</v>
      </c>
      <c r="U22" s="143"/>
    </row>
    <row r="23" spans="1:21" s="192" customFormat="1" ht="36">
      <c r="A23" s="194" t="s">
        <v>9</v>
      </c>
      <c r="B23" s="165" t="s">
        <v>324</v>
      </c>
      <c r="C23" s="193" t="s">
        <v>113</v>
      </c>
      <c r="D23" s="193" t="s">
        <v>0</v>
      </c>
      <c r="E23" s="199"/>
      <c r="F23" s="170">
        <v>60</v>
      </c>
      <c r="G23" s="109" t="s">
        <v>0</v>
      </c>
      <c r="H23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3" s="123" t="str">
        <f>IF(Sklop5[[#This Row],[ZAHTEVANA SHEMA KAKOVOSTI]]&lt;&gt;"",Sklop5[[#This Row],[Preračunana masa/volumen/kos na enoto kg]],"")</f>
        <v/>
      </c>
      <c r="J23" s="139"/>
      <c r="K23" s="140"/>
      <c r="L23" s="140"/>
      <c r="M23" s="141"/>
      <c r="N23" s="171"/>
      <c r="O23" s="171"/>
      <c r="P23" s="172"/>
      <c r="Q23" s="171">
        <f>+Sklop5[[#This Row],[cena/enota brez DDV v EUR]]*Sklop5[[#This Row],[Stopnja DDV (%)]]</f>
        <v>0</v>
      </c>
      <c r="R23" s="171">
        <f>+Sklop5[[#This Row],[cena/enota brez DDV v EUR]]+Sklop5[[#This Row],[Davek (EUR)]]</f>
        <v>0</v>
      </c>
      <c r="S23" s="171">
        <f>+Sklop5[[#This Row],[cena/enota brez DDV v EUR]]*Sklop5[[#This Row],[Okvirna količina]]</f>
        <v>0</v>
      </c>
      <c r="T23" s="142">
        <f>+Sklop5[[#This Row],[Končna cena/enoto mere (EUR) z DDV]]*Sklop5[[#This Row],[Okvirna količina]]</f>
        <v>0</v>
      </c>
      <c r="U23" s="143"/>
    </row>
    <row r="24" spans="1:21" s="192" customFormat="1" ht="48">
      <c r="A24" s="194" t="s">
        <v>10</v>
      </c>
      <c r="B24" s="165" t="s">
        <v>325</v>
      </c>
      <c r="C24" s="193" t="s">
        <v>113</v>
      </c>
      <c r="D24" s="193" t="s">
        <v>0</v>
      </c>
      <c r="E24" s="199"/>
      <c r="F24" s="170">
        <v>10</v>
      </c>
      <c r="G24" s="109" t="s">
        <v>0</v>
      </c>
      <c r="H24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4" s="123" t="str">
        <f>IF(Sklop5[[#This Row],[ZAHTEVANA SHEMA KAKOVOSTI]]&lt;&gt;"",Sklop5[[#This Row],[Preračunana masa/volumen/kos na enoto kg]],"")</f>
        <v/>
      </c>
      <c r="J24" s="139"/>
      <c r="K24" s="140"/>
      <c r="L24" s="140"/>
      <c r="M24" s="141"/>
      <c r="N24" s="171"/>
      <c r="O24" s="171"/>
      <c r="P24" s="172"/>
      <c r="Q24" s="171">
        <f>+Sklop5[[#This Row],[cena/enota brez DDV v EUR]]*Sklop5[[#This Row],[Stopnja DDV (%)]]</f>
        <v>0</v>
      </c>
      <c r="R24" s="171">
        <f>+Sklop5[[#This Row],[cena/enota brez DDV v EUR]]+Sklop5[[#This Row],[Davek (EUR)]]</f>
        <v>0</v>
      </c>
      <c r="S24" s="171">
        <f>+Sklop5[[#This Row],[cena/enota brez DDV v EUR]]*Sklop5[[#This Row],[Okvirna količina]]</f>
        <v>0</v>
      </c>
      <c r="T24" s="142">
        <f>+Sklop5[[#This Row],[Končna cena/enoto mere (EUR) z DDV]]*Sklop5[[#This Row],[Okvirna količina]]</f>
        <v>0</v>
      </c>
      <c r="U24" s="143"/>
    </row>
    <row r="25" spans="1:21" s="192" customFormat="1" ht="36">
      <c r="A25" s="194" t="s">
        <v>11</v>
      </c>
      <c r="B25" s="165" t="s">
        <v>326</v>
      </c>
      <c r="C25" s="193" t="s">
        <v>113</v>
      </c>
      <c r="D25" s="193" t="s">
        <v>0</v>
      </c>
      <c r="E25" s="199"/>
      <c r="F25" s="170">
        <v>60</v>
      </c>
      <c r="G25" s="109" t="s">
        <v>0</v>
      </c>
      <c r="H25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5" s="123" t="str">
        <f>IF(Sklop5[[#This Row],[ZAHTEVANA SHEMA KAKOVOSTI]]&lt;&gt;"",Sklop5[[#This Row],[Preračunana masa/volumen/kos na enoto kg]],"")</f>
        <v/>
      </c>
      <c r="J25" s="139"/>
      <c r="K25" s="140"/>
      <c r="L25" s="140"/>
      <c r="M25" s="141"/>
      <c r="N25" s="171"/>
      <c r="O25" s="171"/>
      <c r="P25" s="172"/>
      <c r="Q25" s="171">
        <f>+Sklop5[[#This Row],[cena/enota brez DDV v EUR]]*Sklop5[[#This Row],[Stopnja DDV (%)]]</f>
        <v>0</v>
      </c>
      <c r="R25" s="171">
        <f>+Sklop5[[#This Row],[cena/enota brez DDV v EUR]]+Sklop5[[#This Row],[Davek (EUR)]]</f>
        <v>0</v>
      </c>
      <c r="S25" s="171">
        <f>+Sklop5[[#This Row],[cena/enota brez DDV v EUR]]*Sklop5[[#This Row],[Okvirna količina]]</f>
        <v>0</v>
      </c>
      <c r="T25" s="142">
        <f>+Sklop5[[#This Row],[Končna cena/enoto mere (EUR) z DDV]]*Sklop5[[#This Row],[Okvirna količina]]</f>
        <v>0</v>
      </c>
      <c r="U25" s="143"/>
    </row>
    <row r="26" spans="1:21" s="192" customFormat="1" ht="48">
      <c r="A26" s="194" t="s">
        <v>12</v>
      </c>
      <c r="B26" s="165" t="s">
        <v>327</v>
      </c>
      <c r="C26" s="193" t="s">
        <v>113</v>
      </c>
      <c r="D26" s="193" t="s">
        <v>0</v>
      </c>
      <c r="E26" s="199"/>
      <c r="F26" s="170">
        <v>60</v>
      </c>
      <c r="G26" s="109" t="s">
        <v>0</v>
      </c>
      <c r="H26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6" s="123" t="str">
        <f>IF(Sklop5[[#This Row],[ZAHTEVANA SHEMA KAKOVOSTI]]&lt;&gt;"",Sklop5[[#This Row],[Preračunana masa/volumen/kos na enoto kg]],"")</f>
        <v/>
      </c>
      <c r="J26" s="139"/>
      <c r="K26" s="140"/>
      <c r="L26" s="140"/>
      <c r="M26" s="141"/>
      <c r="N26" s="171"/>
      <c r="O26" s="171"/>
      <c r="P26" s="172"/>
      <c r="Q26" s="171">
        <f>+Sklop5[[#This Row],[cena/enota brez DDV v EUR]]*Sklop5[[#This Row],[Stopnja DDV (%)]]</f>
        <v>0</v>
      </c>
      <c r="R26" s="171">
        <f>+Sklop5[[#This Row],[cena/enota brez DDV v EUR]]+Sklop5[[#This Row],[Davek (EUR)]]</f>
        <v>0</v>
      </c>
      <c r="S26" s="171">
        <f>+Sklop5[[#This Row],[cena/enota brez DDV v EUR]]*Sklop5[[#This Row],[Okvirna količina]]</f>
        <v>0</v>
      </c>
      <c r="T26" s="142">
        <f>+Sklop5[[#This Row],[Končna cena/enoto mere (EUR) z DDV]]*Sklop5[[#This Row],[Okvirna količina]]</f>
        <v>0</v>
      </c>
      <c r="U26" s="143"/>
    </row>
    <row r="27" spans="1:21" s="192" customFormat="1" ht="36">
      <c r="A27" s="194" t="s">
        <v>13</v>
      </c>
      <c r="B27" s="165" t="s">
        <v>328</v>
      </c>
      <c r="C27" s="193" t="s">
        <v>113</v>
      </c>
      <c r="D27" s="193" t="s">
        <v>0</v>
      </c>
      <c r="E27" s="199"/>
      <c r="F27" s="170">
        <v>60</v>
      </c>
      <c r="G27" s="109" t="s">
        <v>0</v>
      </c>
      <c r="H27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7" s="123" t="str">
        <f>IF(Sklop5[[#This Row],[ZAHTEVANA SHEMA KAKOVOSTI]]&lt;&gt;"",Sklop5[[#This Row],[Preračunana masa/volumen/kos na enoto kg]],"")</f>
        <v/>
      </c>
      <c r="J27" s="139"/>
      <c r="K27" s="140"/>
      <c r="L27" s="140"/>
      <c r="M27" s="141"/>
      <c r="N27" s="171"/>
      <c r="O27" s="171"/>
      <c r="P27" s="172"/>
      <c r="Q27" s="171">
        <f>+Sklop5[[#This Row],[cena/enota brez DDV v EUR]]*Sklop5[[#This Row],[Stopnja DDV (%)]]</f>
        <v>0</v>
      </c>
      <c r="R27" s="171">
        <f>+Sklop5[[#This Row],[cena/enota brez DDV v EUR]]+Sklop5[[#This Row],[Davek (EUR)]]</f>
        <v>0</v>
      </c>
      <c r="S27" s="171">
        <f>+Sklop5[[#This Row],[cena/enota brez DDV v EUR]]*Sklop5[[#This Row],[Okvirna količina]]</f>
        <v>0</v>
      </c>
      <c r="T27" s="142">
        <f>+Sklop5[[#This Row],[Končna cena/enoto mere (EUR) z DDV]]*Sklop5[[#This Row],[Okvirna količina]]</f>
        <v>0</v>
      </c>
      <c r="U27" s="143"/>
    </row>
    <row r="28" spans="1:21" s="192" customFormat="1" ht="36">
      <c r="A28" s="194" t="s">
        <v>14</v>
      </c>
      <c r="B28" s="165" t="s">
        <v>329</v>
      </c>
      <c r="C28" s="193" t="s">
        <v>113</v>
      </c>
      <c r="D28" s="193" t="s">
        <v>0</v>
      </c>
      <c r="E28" s="199"/>
      <c r="F28" s="170">
        <v>200</v>
      </c>
      <c r="G28" s="109" t="s">
        <v>0</v>
      </c>
      <c r="H28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8" s="123" t="str">
        <f>IF(Sklop5[[#This Row],[ZAHTEVANA SHEMA KAKOVOSTI]]&lt;&gt;"",Sklop5[[#This Row],[Preračunana masa/volumen/kos na enoto kg]],"")</f>
        <v/>
      </c>
      <c r="J28" s="139"/>
      <c r="K28" s="140"/>
      <c r="L28" s="140"/>
      <c r="M28" s="141"/>
      <c r="N28" s="171"/>
      <c r="O28" s="171"/>
      <c r="P28" s="172"/>
      <c r="Q28" s="171">
        <f>+Sklop5[[#This Row],[cena/enota brez DDV v EUR]]*Sklop5[[#This Row],[Stopnja DDV (%)]]</f>
        <v>0</v>
      </c>
      <c r="R28" s="171">
        <f>+Sklop5[[#This Row],[cena/enota brez DDV v EUR]]+Sklop5[[#This Row],[Davek (EUR)]]</f>
        <v>0</v>
      </c>
      <c r="S28" s="171">
        <f>+Sklop5[[#This Row],[cena/enota brez DDV v EUR]]*Sklop5[[#This Row],[Okvirna količina]]</f>
        <v>0</v>
      </c>
      <c r="T28" s="142">
        <f>+Sklop5[[#This Row],[Končna cena/enoto mere (EUR) z DDV]]*Sklop5[[#This Row],[Okvirna količina]]</f>
        <v>0</v>
      </c>
      <c r="U28" s="143"/>
    </row>
    <row r="29" spans="1:21" s="192" customFormat="1" ht="36">
      <c r="A29" s="194" t="s">
        <v>15</v>
      </c>
      <c r="B29" s="165" t="s">
        <v>330</v>
      </c>
      <c r="C29" s="193" t="s">
        <v>113</v>
      </c>
      <c r="D29" s="193" t="s">
        <v>0</v>
      </c>
      <c r="E29" s="199"/>
      <c r="F29" s="170">
        <v>220</v>
      </c>
      <c r="G29" s="109" t="s">
        <v>0</v>
      </c>
      <c r="H29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220</v>
      </c>
      <c r="I29" s="123" t="str">
        <f>IF(Sklop5[[#This Row],[ZAHTEVANA SHEMA KAKOVOSTI]]&lt;&gt;"",Sklop5[[#This Row],[Preračunana masa/volumen/kos na enoto kg]],"")</f>
        <v/>
      </c>
      <c r="J29" s="139"/>
      <c r="K29" s="140"/>
      <c r="L29" s="140"/>
      <c r="M29" s="141"/>
      <c r="N29" s="171"/>
      <c r="O29" s="171"/>
      <c r="P29" s="172"/>
      <c r="Q29" s="171">
        <f>+Sklop5[[#This Row],[cena/enota brez DDV v EUR]]*Sklop5[[#This Row],[Stopnja DDV (%)]]</f>
        <v>0</v>
      </c>
      <c r="R29" s="171">
        <f>+Sklop5[[#This Row],[cena/enota brez DDV v EUR]]+Sklop5[[#This Row],[Davek (EUR)]]</f>
        <v>0</v>
      </c>
      <c r="S29" s="171">
        <f>+Sklop5[[#This Row],[cena/enota brez DDV v EUR]]*Sklop5[[#This Row],[Okvirna količina]]</f>
        <v>0</v>
      </c>
      <c r="T29" s="142">
        <f>+Sklop5[[#This Row],[Končna cena/enoto mere (EUR) z DDV]]*Sklop5[[#This Row],[Okvirna količina]]</f>
        <v>0</v>
      </c>
      <c r="U29" s="143"/>
    </row>
    <row r="30" spans="1:21" s="192" customFormat="1" ht="24">
      <c r="A30" s="194" t="s">
        <v>16</v>
      </c>
      <c r="B30" s="165" t="s">
        <v>331</v>
      </c>
      <c r="C30" s="193" t="s">
        <v>113</v>
      </c>
      <c r="D30" s="193" t="s">
        <v>0</v>
      </c>
      <c r="E30" s="199"/>
      <c r="F30" s="170">
        <v>20</v>
      </c>
      <c r="G30" s="109" t="s">
        <v>0</v>
      </c>
      <c r="H30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0" s="123" t="str">
        <f>IF(Sklop5[[#This Row],[ZAHTEVANA SHEMA KAKOVOSTI]]&lt;&gt;"",Sklop5[[#This Row],[Preračunana masa/volumen/kos na enoto kg]],"")</f>
        <v/>
      </c>
      <c r="J30" s="139"/>
      <c r="K30" s="140"/>
      <c r="L30" s="140"/>
      <c r="M30" s="141"/>
      <c r="N30" s="171"/>
      <c r="O30" s="171"/>
      <c r="P30" s="172"/>
      <c r="Q30" s="171">
        <f>+Sklop5[[#This Row],[cena/enota brez DDV v EUR]]*Sklop5[[#This Row],[Stopnja DDV (%)]]</f>
        <v>0</v>
      </c>
      <c r="R30" s="171">
        <f>+Sklop5[[#This Row],[cena/enota brez DDV v EUR]]+Sklop5[[#This Row],[Davek (EUR)]]</f>
        <v>0</v>
      </c>
      <c r="S30" s="171">
        <f>+Sklop5[[#This Row],[cena/enota brez DDV v EUR]]*Sklop5[[#This Row],[Okvirna količina]]</f>
        <v>0</v>
      </c>
      <c r="T30" s="142">
        <f>+Sklop5[[#This Row],[Končna cena/enoto mere (EUR) z DDV]]*Sklop5[[#This Row],[Okvirna količina]]</f>
        <v>0</v>
      </c>
      <c r="U30" s="143"/>
    </row>
    <row r="31" spans="1:21" s="192" customFormat="1" ht="24">
      <c r="A31" s="194" t="s">
        <v>17</v>
      </c>
      <c r="B31" s="165" t="s">
        <v>332</v>
      </c>
      <c r="C31" s="193" t="s">
        <v>113</v>
      </c>
      <c r="D31" s="193" t="s">
        <v>0</v>
      </c>
      <c r="E31" s="199"/>
      <c r="F31" s="170">
        <v>20</v>
      </c>
      <c r="G31" s="109" t="s">
        <v>0</v>
      </c>
      <c r="H31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1" s="123" t="str">
        <f>IF(Sklop5[[#This Row],[ZAHTEVANA SHEMA KAKOVOSTI]]&lt;&gt;"",Sklop5[[#This Row],[Preračunana masa/volumen/kos na enoto kg]],"")</f>
        <v/>
      </c>
      <c r="J31" s="139"/>
      <c r="K31" s="140"/>
      <c r="L31" s="140"/>
      <c r="M31" s="141"/>
      <c r="N31" s="171"/>
      <c r="O31" s="171"/>
      <c r="P31" s="172"/>
      <c r="Q31" s="171">
        <f>+Sklop5[[#This Row],[cena/enota brez DDV v EUR]]*Sklop5[[#This Row],[Stopnja DDV (%)]]</f>
        <v>0</v>
      </c>
      <c r="R31" s="171">
        <f>+Sklop5[[#This Row],[cena/enota brez DDV v EUR]]+Sklop5[[#This Row],[Davek (EUR)]]</f>
        <v>0</v>
      </c>
      <c r="S31" s="171">
        <f>+Sklop5[[#This Row],[cena/enota brez DDV v EUR]]*Sklop5[[#This Row],[Okvirna količina]]</f>
        <v>0</v>
      </c>
      <c r="T31" s="142">
        <f>+Sklop5[[#This Row],[Končna cena/enoto mere (EUR) z DDV]]*Sklop5[[#This Row],[Okvirna količina]]</f>
        <v>0</v>
      </c>
      <c r="U31" s="143"/>
    </row>
    <row r="32" spans="1:21" s="192" customFormat="1" ht="24">
      <c r="A32" s="194" t="s">
        <v>18</v>
      </c>
      <c r="B32" s="165" t="s">
        <v>977</v>
      </c>
      <c r="C32" s="193">
        <v>600</v>
      </c>
      <c r="D32" s="193" t="s">
        <v>111</v>
      </c>
      <c r="E32" s="199"/>
      <c r="F32" s="170">
        <v>1</v>
      </c>
      <c r="G32" s="109" t="s">
        <v>0</v>
      </c>
      <c r="H32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0.6</v>
      </c>
      <c r="I32" s="123" t="str">
        <f>IF(Sklop5[[#This Row],[ZAHTEVANA SHEMA KAKOVOSTI]]&lt;&gt;"",Sklop5[[#This Row],[Preračunana masa/volumen/kos na enoto kg]],"")</f>
        <v/>
      </c>
      <c r="J32" s="139"/>
      <c r="K32" s="140"/>
      <c r="L32" s="140"/>
      <c r="M32" s="141"/>
      <c r="N32" s="171"/>
      <c r="O32" s="171"/>
      <c r="P32" s="172"/>
      <c r="Q32" s="171">
        <f>+Sklop5[[#This Row],[cena/enota brez DDV v EUR]]*Sklop5[[#This Row],[Stopnja DDV (%)]]</f>
        <v>0</v>
      </c>
      <c r="R32" s="171">
        <f>+Sklop5[[#This Row],[cena/enota brez DDV v EUR]]+Sklop5[[#This Row],[Davek (EUR)]]</f>
        <v>0</v>
      </c>
      <c r="S32" s="171">
        <f>+Sklop5[[#This Row],[cena/enota brez DDV v EUR]]*Sklop5[[#This Row],[Okvirna količina]]</f>
        <v>0</v>
      </c>
      <c r="T32" s="142">
        <f>+Sklop5[[#This Row],[Končna cena/enoto mere (EUR) z DDV]]*Sklop5[[#This Row],[Okvirna količina]]</f>
        <v>0</v>
      </c>
      <c r="U32" s="143"/>
    </row>
    <row r="33" spans="1:22" s="192" customFormat="1" ht="36">
      <c r="A33" s="194" t="s">
        <v>19</v>
      </c>
      <c r="B33" s="165" t="s">
        <v>976</v>
      </c>
      <c r="C33" s="193" t="s">
        <v>989</v>
      </c>
      <c r="D33" s="193" t="s">
        <v>111</v>
      </c>
      <c r="E33" s="199"/>
      <c r="F33" s="170">
        <v>5</v>
      </c>
      <c r="G33" s="109" t="s">
        <v>0</v>
      </c>
      <c r="H33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33" s="123" t="str">
        <f>IF(Sklop5[[#This Row],[ZAHTEVANA SHEMA KAKOVOSTI]]&lt;&gt;"",Sklop5[[#This Row],[Preračunana masa/volumen/kos na enoto kg]],"")</f>
        <v/>
      </c>
      <c r="J33" s="139"/>
      <c r="K33" s="140"/>
      <c r="L33" s="140"/>
      <c r="M33" s="141"/>
      <c r="N33" s="171"/>
      <c r="O33" s="171"/>
      <c r="P33" s="172"/>
      <c r="Q33" s="171">
        <f>+Sklop5[[#This Row],[cena/enota brez DDV v EUR]]*Sklop5[[#This Row],[Stopnja DDV (%)]]</f>
        <v>0</v>
      </c>
      <c r="R33" s="171">
        <f>+Sklop5[[#This Row],[cena/enota brez DDV v EUR]]+Sklop5[[#This Row],[Davek (EUR)]]</f>
        <v>0</v>
      </c>
      <c r="S33" s="171">
        <f>+Sklop5[[#This Row],[cena/enota brez DDV v EUR]]*Sklop5[[#This Row],[Okvirna količina]]</f>
        <v>0</v>
      </c>
      <c r="T33" s="142">
        <f>+Sklop5[[#This Row],[Končna cena/enoto mere (EUR) z DDV]]*Sklop5[[#This Row],[Okvirna količina]]</f>
        <v>0</v>
      </c>
      <c r="U33" s="143"/>
    </row>
    <row r="34" spans="1:22">
      <c r="A34" s="364" t="s">
        <v>135</v>
      </c>
      <c r="B34" s="213"/>
      <c r="C34" s="214"/>
      <c r="D34" s="214"/>
      <c r="E34" s="215"/>
      <c r="F34" s="216"/>
      <c r="G34" s="217"/>
      <c r="H34" s="218">
        <f>SUBTOTAL(109,Sklop5[Preračunana masa/volumen/kos na enoto kg])</f>
        <v>2095.6</v>
      </c>
      <c r="I34" s="218">
        <f>SUBTOTAL(109,Sklop5[Živila iz shem kakovosti (kg)])</f>
        <v>0</v>
      </c>
      <c r="J34" s="216"/>
      <c r="K34" s="219"/>
      <c r="L34" s="219"/>
      <c r="M34" s="220"/>
      <c r="N34" s="221"/>
      <c r="O34" s="221"/>
      <c r="P34" s="221"/>
      <c r="Q34" s="222"/>
      <c r="R34" s="223"/>
      <c r="S34" s="222">
        <f>SUBTOTAL(109,Sklop5[Vrednost za okvirno količino (EUR) brez DDV])</f>
        <v>0</v>
      </c>
      <c r="T34" s="222">
        <f>SUBTOTAL(109,Sklop5[Vrednost za okvirno količino (EUR) z DDV])</f>
        <v>0</v>
      </c>
      <c r="U34" s="365">
        <f>SUBTOTAL(103,Sklop5[Shema kakovosti
(nacionalne, evropske)
])</f>
        <v>0</v>
      </c>
    </row>
    <row r="35" spans="1:22">
      <c r="A35" s="49" t="s">
        <v>131</v>
      </c>
      <c r="B35" s="17"/>
      <c r="C35" s="29"/>
      <c r="D35" s="29"/>
      <c r="E35" s="106"/>
      <c r="Q35" s="49"/>
      <c r="R35" s="49"/>
      <c r="S35" s="49"/>
      <c r="T35" s="49"/>
    </row>
    <row r="36" spans="1:22" s="19" customFormat="1">
      <c r="A36" s="12" t="s">
        <v>133</v>
      </c>
      <c r="B36" s="17"/>
      <c r="C36" s="29"/>
      <c r="D36" s="29"/>
      <c r="E36" s="106"/>
      <c r="F36" s="107"/>
      <c r="G36" s="107"/>
      <c r="L36" s="12"/>
      <c r="M36" s="12"/>
      <c r="N36" s="12"/>
      <c r="O36" s="12"/>
      <c r="P36" s="12"/>
      <c r="Q36" s="12"/>
      <c r="R36" s="12"/>
      <c r="S36" s="12"/>
      <c r="T36" s="12"/>
      <c r="U36" s="71"/>
      <c r="V36" s="12"/>
    </row>
    <row r="37" spans="1:22" s="19" customFormat="1">
      <c r="A37" s="100" t="s">
        <v>176</v>
      </c>
      <c r="B37" s="18"/>
      <c r="C37" s="28"/>
      <c r="D37" s="28"/>
      <c r="E37" s="104"/>
      <c r="F37" s="71"/>
      <c r="G37" s="71"/>
      <c r="H37" s="30"/>
      <c r="I37" s="30"/>
      <c r="J37" s="30"/>
      <c r="K37" s="30"/>
      <c r="L37" s="57"/>
      <c r="M37" s="57"/>
      <c r="N37" s="30"/>
      <c r="O37" s="30"/>
      <c r="P37" s="30"/>
      <c r="Q37" s="30"/>
      <c r="R37" s="30"/>
      <c r="S37" s="12"/>
      <c r="T37" s="12"/>
      <c r="U37" s="71"/>
      <c r="V37" s="12"/>
    </row>
    <row r="38" spans="1:22" s="19" customFormat="1">
      <c r="A38" s="181" t="s">
        <v>167</v>
      </c>
      <c r="B38" s="181"/>
      <c r="C38" s="181"/>
      <c r="D38" s="181"/>
      <c r="E38" s="181"/>
      <c r="F38" s="181"/>
      <c r="G38" s="181"/>
      <c r="H38" s="181"/>
      <c r="I38" s="181"/>
      <c r="J38" s="181"/>
      <c r="K38" s="181"/>
      <c r="L38" s="181"/>
      <c r="M38" s="181"/>
      <c r="N38" s="181"/>
      <c r="O38" s="181"/>
      <c r="P38" s="181"/>
      <c r="Q38" s="181"/>
      <c r="R38" s="181"/>
      <c r="S38" s="181"/>
      <c r="T38" s="181"/>
      <c r="U38" s="181"/>
      <c r="V38" s="12"/>
    </row>
    <row r="39" spans="1:22" s="19" customFormat="1">
      <c r="A39" s="116" t="s">
        <v>168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2"/>
    </row>
    <row r="40" spans="1:22" s="19" customFormat="1">
      <c r="A40" s="12"/>
      <c r="B40" s="18"/>
      <c r="C40" s="28"/>
      <c r="D40" s="28"/>
      <c r="E40" s="111"/>
      <c r="F40" s="107"/>
      <c r="G40" s="107"/>
      <c r="L40" s="12"/>
      <c r="M40" s="12"/>
      <c r="N40" s="30"/>
      <c r="O40" s="30"/>
      <c r="P40" s="30"/>
      <c r="Q40" s="30"/>
      <c r="R40" s="30"/>
      <c r="S40" s="12"/>
      <c r="T40" s="12"/>
      <c r="U40" s="71"/>
      <c r="V40" s="12"/>
    </row>
    <row r="41" spans="1:22" s="19" customFormat="1">
      <c r="A41" s="100" t="s">
        <v>65</v>
      </c>
      <c r="B41" s="18"/>
      <c r="C41" s="28"/>
      <c r="D41" s="28"/>
      <c r="E41" s="104"/>
      <c r="F41" s="71"/>
      <c r="G41" s="71" t="s">
        <v>66</v>
      </c>
      <c r="H41" s="30"/>
      <c r="I41" s="30"/>
      <c r="J41" s="30"/>
      <c r="K41" s="30"/>
      <c r="L41" s="57"/>
      <c r="M41" s="57"/>
      <c r="N41" s="101"/>
      <c r="O41" s="30"/>
      <c r="P41" s="30"/>
      <c r="Q41" s="30" t="s">
        <v>67</v>
      </c>
      <c r="R41" s="30"/>
      <c r="S41" s="12"/>
      <c r="T41" s="12"/>
      <c r="U41" s="71"/>
      <c r="V41" s="12"/>
    </row>
    <row r="42" spans="1:22" s="19" customFormat="1" ht="15">
      <c r="A42" s="7"/>
      <c r="B42" s="5"/>
      <c r="C42" s="27"/>
      <c r="D42" s="27"/>
      <c r="E42" s="26"/>
      <c r="F42" s="8"/>
      <c r="G42" s="107"/>
      <c r="H42" s="9"/>
      <c r="I42" s="9"/>
      <c r="J42" s="9"/>
      <c r="K42" s="9"/>
      <c r="L42" s="56"/>
      <c r="M42" s="56"/>
      <c r="N42" s="9"/>
      <c r="O42" s="9"/>
      <c r="P42" s="9"/>
      <c r="Q42" s="9"/>
      <c r="R42" s="9"/>
      <c r="S42" s="4"/>
      <c r="T42" s="4"/>
      <c r="U42" s="8"/>
      <c r="V42" s="12"/>
    </row>
    <row r="43" spans="1:22" s="19" customFormat="1">
      <c r="A43" s="12"/>
      <c r="B43" s="17"/>
      <c r="C43" s="29"/>
      <c r="D43" s="29"/>
      <c r="E43" s="106"/>
      <c r="F43" s="107"/>
      <c r="G43" s="107"/>
      <c r="L43" s="12"/>
      <c r="M43" s="12"/>
      <c r="N43" s="12"/>
      <c r="O43" s="12"/>
      <c r="P43" s="12"/>
      <c r="Q43" s="12"/>
      <c r="R43" s="12"/>
      <c r="S43" s="12"/>
      <c r="T43" s="12"/>
      <c r="U43" s="71"/>
      <c r="V43" s="12"/>
    </row>
    <row r="44" spans="1:22" s="19" customFormat="1">
      <c r="A44" s="12"/>
      <c r="B44" s="17"/>
      <c r="C44" s="29"/>
      <c r="D44" s="29"/>
      <c r="E44" s="106"/>
      <c r="F44" s="107"/>
      <c r="G44" s="107"/>
      <c r="L44" s="12"/>
      <c r="M44" s="12"/>
      <c r="N44" s="12"/>
      <c r="O44" s="12"/>
      <c r="P44" s="12"/>
      <c r="Q44" s="12"/>
      <c r="R44" s="12"/>
      <c r="S44" s="12"/>
      <c r="T44" s="12"/>
      <c r="U44" s="71"/>
      <c r="V44" s="12"/>
    </row>
    <row r="45" spans="1:22" s="19" customFormat="1">
      <c r="A45" s="12"/>
      <c r="B45" s="17"/>
      <c r="C45" s="29"/>
      <c r="D45" s="29"/>
      <c r="E45" s="106"/>
      <c r="F45" s="107"/>
      <c r="G45" s="107"/>
      <c r="L45" s="12"/>
      <c r="M45" s="12"/>
      <c r="N45" s="12"/>
      <c r="O45" s="12"/>
      <c r="P45" s="12"/>
      <c r="Q45" s="12"/>
      <c r="R45" s="12"/>
      <c r="S45" s="12"/>
      <c r="T45" s="12"/>
      <c r="U45" s="71"/>
      <c r="V45" s="12"/>
    </row>
    <row r="46" spans="1:22" s="19" customFormat="1">
      <c r="A46" s="12"/>
      <c r="B46" s="17"/>
      <c r="C46" s="29"/>
      <c r="D46" s="29"/>
      <c r="E46" s="106"/>
      <c r="F46" s="107"/>
      <c r="G46" s="107"/>
      <c r="L46" s="12"/>
      <c r="M46" s="12"/>
      <c r="N46" s="12"/>
      <c r="O46" s="12"/>
      <c r="P46" s="12"/>
      <c r="Q46" s="12"/>
      <c r="R46" s="12"/>
      <c r="S46" s="12"/>
      <c r="T46" s="12"/>
      <c r="U46" s="71"/>
      <c r="V46" s="12"/>
    </row>
    <row r="47" spans="1:22" s="19" customFormat="1">
      <c r="A47" s="12"/>
      <c r="B47" s="17"/>
      <c r="C47" s="29"/>
      <c r="D47" s="29"/>
      <c r="E47" s="106"/>
      <c r="F47" s="107"/>
      <c r="G47" s="107"/>
      <c r="L47" s="12"/>
      <c r="M47" s="12"/>
      <c r="N47" s="12"/>
      <c r="O47" s="12"/>
      <c r="P47" s="12"/>
      <c r="Q47" s="12"/>
      <c r="R47" s="12"/>
      <c r="S47" s="12"/>
      <c r="T47" s="12"/>
      <c r="U47" s="71"/>
      <c r="V47" s="12"/>
    </row>
    <row r="48" spans="1:22" s="19" customFormat="1">
      <c r="A48" s="12"/>
      <c r="B48" s="17"/>
      <c r="C48" s="29"/>
      <c r="D48" s="29"/>
      <c r="E48" s="106"/>
      <c r="F48" s="107"/>
      <c r="G48" s="107"/>
      <c r="L48" s="12"/>
      <c r="M48" s="12"/>
      <c r="N48" s="12"/>
      <c r="O48" s="12"/>
      <c r="P48" s="12"/>
      <c r="Q48" s="12"/>
      <c r="R48" s="12"/>
      <c r="S48" s="12"/>
      <c r="T48" s="12"/>
      <c r="U48" s="71"/>
      <c r="V48" s="12"/>
    </row>
    <row r="49" spans="1:22" s="19" customFormat="1">
      <c r="A49" s="12"/>
      <c r="B49" s="17"/>
      <c r="C49" s="29"/>
      <c r="D49" s="29"/>
      <c r="E49" s="106"/>
      <c r="F49" s="107"/>
      <c r="G49" s="107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6"/>
      <c r="F50" s="107"/>
      <c r="G50" s="107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6"/>
      <c r="F51" s="107"/>
      <c r="G51" s="107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6"/>
      <c r="F52" s="107"/>
      <c r="G52" s="107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6"/>
      <c r="F53" s="107"/>
      <c r="G53" s="107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6"/>
      <c r="F54" s="107"/>
      <c r="G54" s="107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6"/>
      <c r="F55" s="107"/>
      <c r="G55" s="107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6"/>
      <c r="F56" s="107"/>
      <c r="G56" s="107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6"/>
      <c r="F57" s="107"/>
      <c r="G57" s="107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6"/>
      <c r="F58" s="107"/>
      <c r="G58" s="107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6"/>
      <c r="F59" s="107"/>
      <c r="G59" s="107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6"/>
      <c r="F60" s="107"/>
      <c r="G60" s="107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6"/>
      <c r="F61" s="107"/>
      <c r="G61" s="107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6"/>
      <c r="F62" s="107"/>
      <c r="G62" s="107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6"/>
      <c r="F63" s="107"/>
      <c r="G63" s="107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6"/>
      <c r="F64" s="107"/>
      <c r="G64" s="107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6"/>
      <c r="F65" s="107"/>
      <c r="G65" s="107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6"/>
      <c r="F66" s="107"/>
      <c r="G66" s="107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6"/>
      <c r="F67" s="107"/>
      <c r="G67" s="107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6"/>
      <c r="F68" s="107"/>
      <c r="G68" s="107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6"/>
      <c r="F69" s="107"/>
      <c r="G69" s="107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>
      <c r="B245" s="17"/>
      <c r="C245" s="29"/>
      <c r="D245" s="29"/>
      <c r="E245" s="106"/>
    </row>
    <row r="246" spans="1:22">
      <c r="B246" s="17"/>
      <c r="C246" s="29"/>
      <c r="D246" s="29"/>
      <c r="E246" s="106"/>
    </row>
    <row r="247" spans="1:22">
      <c r="B247" s="17"/>
      <c r="C247" s="29"/>
      <c r="D247" s="29"/>
      <c r="E247" s="106"/>
    </row>
    <row r="248" spans="1:22">
      <c r="B248" s="17"/>
      <c r="C248" s="29"/>
      <c r="D248" s="29"/>
      <c r="E248" s="106"/>
    </row>
    <row r="249" spans="1:22">
      <c r="B249" s="17"/>
      <c r="C249" s="29"/>
      <c r="D249" s="29"/>
      <c r="E249" s="106"/>
    </row>
    <row r="250" spans="1:22">
      <c r="B250" s="17"/>
      <c r="C250" s="29"/>
      <c r="D250" s="29"/>
      <c r="E250" s="106"/>
    </row>
    <row r="251" spans="1:22">
      <c r="B251" s="17"/>
      <c r="C251" s="29"/>
      <c r="D251" s="29"/>
      <c r="E251" s="106"/>
    </row>
    <row r="252" spans="1:22">
      <c r="B252" s="17"/>
      <c r="C252" s="29"/>
      <c r="D252" s="29"/>
      <c r="E252" s="106"/>
    </row>
    <row r="253" spans="1:22">
      <c r="B253" s="17"/>
      <c r="C253" s="29"/>
      <c r="D253" s="29"/>
      <c r="E253" s="106"/>
    </row>
    <row r="254" spans="1:22">
      <c r="B254" s="17"/>
      <c r="C254" s="29"/>
      <c r="D254" s="29"/>
      <c r="E254" s="106"/>
    </row>
    <row r="255" spans="1:22">
      <c r="B255" s="17"/>
      <c r="C255" s="29"/>
      <c r="D255" s="29"/>
      <c r="E255" s="106"/>
    </row>
    <row r="256" spans="1:22">
      <c r="B256" s="17"/>
      <c r="C256" s="29"/>
      <c r="D256" s="29"/>
      <c r="E256" s="106"/>
    </row>
    <row r="257" spans="2:5">
      <c r="B257" s="17"/>
      <c r="C257" s="29"/>
      <c r="D257" s="29"/>
      <c r="E257" s="106"/>
    </row>
    <row r="258" spans="2:5">
      <c r="B258" s="17"/>
      <c r="C258" s="29"/>
      <c r="D258" s="29"/>
      <c r="E258" s="106"/>
    </row>
    <row r="259" spans="2:5">
      <c r="B259" s="17"/>
      <c r="C259" s="29"/>
      <c r="D259" s="29"/>
      <c r="E259" s="106"/>
    </row>
    <row r="260" spans="2:5">
      <c r="B260" s="17"/>
      <c r="C260" s="29"/>
      <c r="D260" s="29"/>
      <c r="E260" s="106"/>
    </row>
    <row r="261" spans="2:5">
      <c r="B261" s="17"/>
      <c r="C261" s="29"/>
      <c r="D261" s="29"/>
      <c r="E261" s="106"/>
    </row>
    <row r="262" spans="2:5">
      <c r="B262" s="17"/>
      <c r="C262" s="29"/>
      <c r="D262" s="29"/>
      <c r="E262" s="106"/>
    </row>
    <row r="263" spans="2:5">
      <c r="B263" s="17"/>
      <c r="C263" s="29"/>
      <c r="D263" s="29"/>
      <c r="E263" s="106"/>
    </row>
    <row r="264" spans="2:5">
      <c r="B264" s="17"/>
      <c r="C264" s="29"/>
      <c r="D264" s="29"/>
      <c r="E264" s="106"/>
    </row>
    <row r="265" spans="2:5">
      <c r="B265" s="17"/>
      <c r="C265" s="29"/>
      <c r="D265" s="29"/>
      <c r="E265" s="106"/>
    </row>
  </sheetData>
  <sheetProtection insertRows="0" deleteRows="0"/>
  <protectedRanges>
    <protectedRange sqref="J40:P1048576 U40:U1048576 J1:P37 U1:U37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71"/>
  <sheetViews>
    <sheetView topLeftCell="A15" zoomScaleNormal="100" zoomScaleSheetLayoutView="100" workbookViewId="0">
      <selection activeCell="U67" sqref="U67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22" t="str">
        <f>+'prva stran'!B6</f>
        <v>Osnovna šola Notranjski odred Cerknica</v>
      </c>
      <c r="D2" s="423"/>
      <c r="E2" s="423"/>
      <c r="F2" s="423"/>
      <c r="G2" s="423"/>
      <c r="H2" s="423"/>
      <c r="I2" s="423"/>
      <c r="J2" s="423"/>
    </row>
    <row r="3" spans="1:21" ht="15">
      <c r="B3" s="51" t="s">
        <v>84</v>
      </c>
      <c r="C3" s="424" t="str">
        <f>+'prva stran'!B7</f>
        <v>Cesta 4. maja 92, 1380 Cerknica</v>
      </c>
      <c r="D3" s="425"/>
      <c r="E3" s="425"/>
      <c r="F3" s="425"/>
      <c r="G3" s="425"/>
      <c r="H3" s="425"/>
      <c r="I3" s="425"/>
      <c r="J3" s="425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</row>
    <row r="7" spans="1:21" ht="17.25" customHeight="1">
      <c r="B7" s="52" t="s">
        <v>84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</row>
    <row r="8" spans="1:21" ht="17.25" customHeight="1">
      <c r="B8" s="52" t="s">
        <v>85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</row>
    <row r="9" spans="1:21" s="13" customFormat="1" ht="17.25" customHeight="1">
      <c r="A9" s="10"/>
      <c r="B9" s="53" t="s">
        <v>87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2" t="str">
        <f>+'Ponudbeni pred_rekapitulacija'!A19</f>
        <v>6. sklop:</v>
      </c>
      <c r="C12" s="82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1" t="str">
        <f>+'Ponudbeni pred_rekapitulacija'!B19</f>
        <v>TESTO IN ZAMRZNJENI IZDELKI</v>
      </c>
      <c r="C13" s="421"/>
      <c r="D13" s="421"/>
      <c r="E13" s="421"/>
      <c r="F13" s="421"/>
      <c r="G13" s="421"/>
      <c r="H13" s="421"/>
      <c r="I13" s="421"/>
      <c r="J13" s="421"/>
      <c r="K13" s="421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163</v>
      </c>
      <c r="C15" s="59" t="s">
        <v>153</v>
      </c>
      <c r="D15" s="59" t="s">
        <v>154</v>
      </c>
      <c r="E15" s="59" t="s">
        <v>162</v>
      </c>
      <c r="F15" s="59" t="s">
        <v>97</v>
      </c>
      <c r="G15" s="59" t="s">
        <v>98</v>
      </c>
      <c r="H15" s="60" t="s">
        <v>134</v>
      </c>
      <c r="I15" s="60" t="s">
        <v>149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124</v>
      </c>
      <c r="P15" s="61" t="s">
        <v>101</v>
      </c>
      <c r="Q15" s="62" t="s">
        <v>102</v>
      </c>
      <c r="R15" s="62" t="s">
        <v>116</v>
      </c>
      <c r="S15" s="62" t="s">
        <v>106</v>
      </c>
      <c r="T15" s="62" t="s">
        <v>107</v>
      </c>
      <c r="U15" s="61" t="s">
        <v>121</v>
      </c>
    </row>
    <row r="16" spans="1:21" s="192" customFormat="1" ht="12">
      <c r="A16" s="194" t="s">
        <v>1</v>
      </c>
      <c r="B16" s="240" t="s">
        <v>333</v>
      </c>
      <c r="C16" s="193" t="s">
        <v>113</v>
      </c>
      <c r="D16" s="193" t="s">
        <v>0</v>
      </c>
      <c r="E16" s="174"/>
      <c r="F16" s="88">
        <v>200</v>
      </c>
      <c r="G16" s="109" t="s">
        <v>0</v>
      </c>
      <c r="H16" s="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6" s="84" t="str">
        <f>IF(Sklop6[[#This Row],[ZAHTEVANA SHEMA KAKOVOSTI]]&lt;&gt;"",Sklop6[[#This Row],[Preračunana masa/volumen/kos na enoto kg]],"")</f>
        <v/>
      </c>
      <c r="J16" s="91"/>
      <c r="K16" s="195"/>
      <c r="L16" s="195"/>
      <c r="M16" s="196"/>
      <c r="N16" s="197"/>
      <c r="O16" s="197"/>
      <c r="P16" s="198"/>
      <c r="Q16" s="197">
        <f>+Sklop6[[#This Row],[cena/enota brez DDV v EUR]]*Sklop6[[#This Row],[Stopnja DDV (%)]]</f>
        <v>0</v>
      </c>
      <c r="R16" s="197">
        <f>+Sklop6[[#This Row],[cena/enota brez DDV v EUR]]+Sklop6[[#This Row],[Davek (EUR)]]</f>
        <v>0</v>
      </c>
      <c r="S16" s="197">
        <f>+Sklop6[[#This Row],[cena/enota brez DDV v EUR]]*Sklop6[[#This Row],[Okvirna količina]]</f>
        <v>0</v>
      </c>
      <c r="T16" s="197">
        <f>+Sklop6[[#This Row],[Končna cena/enoto mere (EUR) z DDV]]*Sklop6[[#This Row],[Okvirna količina]]</f>
        <v>0</v>
      </c>
      <c r="U16" s="96"/>
    </row>
    <row r="17" spans="1:21" s="58" customFormat="1" ht="12">
      <c r="A17" s="194" t="s">
        <v>3</v>
      </c>
      <c r="B17" s="168" t="s">
        <v>334</v>
      </c>
      <c r="C17" s="81" t="s">
        <v>113</v>
      </c>
      <c r="D17" s="193" t="s">
        <v>0</v>
      </c>
      <c r="E17" s="205"/>
      <c r="F17" s="204">
        <v>100</v>
      </c>
      <c r="G17" s="109" t="s">
        <v>0</v>
      </c>
      <c r="H17" s="15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7" s="157" t="str">
        <f>IF(Sklop6[[#This Row],[ZAHTEVANA SHEMA KAKOVOSTI]]&lt;&gt;"",Sklop6[[#This Row],[Preračunana masa/volumen/kos na enoto kg]],"")</f>
        <v/>
      </c>
      <c r="J17" s="158"/>
      <c r="K17" s="159"/>
      <c r="L17" s="159"/>
      <c r="M17" s="166"/>
      <c r="N17" s="160"/>
      <c r="O17" s="160"/>
      <c r="P17" s="161"/>
      <c r="Q17" s="160">
        <f>+Sklop6[[#This Row],[cena/enota brez DDV v EUR]]*Sklop6[[#This Row],[Stopnja DDV (%)]]</f>
        <v>0</v>
      </c>
      <c r="R17" s="160">
        <f>+Sklop6[[#This Row],[cena/enota brez DDV v EUR]]+Sklop6[[#This Row],[Davek (EUR)]]</f>
        <v>0</v>
      </c>
      <c r="S17" s="160">
        <f>+Sklop6[[#This Row],[cena/enota brez DDV v EUR]]*Sklop6[[#This Row],[Okvirna količina]]</f>
        <v>0</v>
      </c>
      <c r="T17" s="162">
        <f>+Sklop6[[#This Row],[Končna cena/enoto mere (EUR) z DDV]]*Sklop6[[#This Row],[Okvirna količina]]</f>
        <v>0</v>
      </c>
      <c r="U17" s="163"/>
    </row>
    <row r="18" spans="1:21" s="192" customFormat="1" ht="12">
      <c r="A18" s="194" t="s">
        <v>4</v>
      </c>
      <c r="B18" s="165" t="s">
        <v>335</v>
      </c>
      <c r="C18" s="193" t="s">
        <v>113</v>
      </c>
      <c r="D18" s="193" t="s">
        <v>0</v>
      </c>
      <c r="E18" s="174"/>
      <c r="F18" s="202">
        <v>70</v>
      </c>
      <c r="G18" s="109" t="s">
        <v>0</v>
      </c>
      <c r="H18" s="1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18" s="123" t="str">
        <f>IF(Sklop6[[#This Row],[ZAHTEVANA SHEMA KAKOVOSTI]]&lt;&gt;"",Sklop6[[#This Row],[Preračunana masa/volumen/kos na enoto kg]],"")</f>
        <v/>
      </c>
      <c r="J18" s="139"/>
      <c r="K18" s="140"/>
      <c r="L18" s="140"/>
      <c r="M18" s="141"/>
      <c r="N18" s="171"/>
      <c r="O18" s="171"/>
      <c r="P18" s="172"/>
      <c r="Q18" s="171">
        <f>+Sklop6[[#This Row],[cena/enota brez DDV v EUR]]*Sklop6[[#This Row],[Stopnja DDV (%)]]</f>
        <v>0</v>
      </c>
      <c r="R18" s="171">
        <f>+Sklop6[[#This Row],[cena/enota brez DDV v EUR]]+Sklop6[[#This Row],[Davek (EUR)]]</f>
        <v>0</v>
      </c>
      <c r="S18" s="171">
        <f>+Sklop6[[#This Row],[cena/enota brez DDV v EUR]]*Sklop6[[#This Row],[Okvirna količina]]</f>
        <v>0</v>
      </c>
      <c r="T18" s="142">
        <f>+Sklop6[[#This Row],[Končna cena/enoto mere (EUR) z DDV]]*Sklop6[[#This Row],[Okvirna količina]]</f>
        <v>0</v>
      </c>
      <c r="U18" s="143"/>
    </row>
    <row r="19" spans="1:21" s="192" customFormat="1" ht="12">
      <c r="A19" s="194" t="s">
        <v>5</v>
      </c>
      <c r="B19" s="165" t="s">
        <v>336</v>
      </c>
      <c r="C19" s="193" t="s">
        <v>113</v>
      </c>
      <c r="D19" s="193" t="s">
        <v>0</v>
      </c>
      <c r="E19" s="174"/>
      <c r="F19" s="202">
        <v>10</v>
      </c>
      <c r="G19" s="145" t="s">
        <v>0</v>
      </c>
      <c r="H19" s="1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9" s="123" t="str">
        <f>IF(Sklop6[[#This Row],[ZAHTEVANA SHEMA KAKOVOSTI]]&lt;&gt;"",Sklop6[[#This Row],[Preračunana masa/volumen/kos na enoto kg]],"")</f>
        <v/>
      </c>
      <c r="J19" s="139"/>
      <c r="K19" s="140"/>
      <c r="L19" s="140"/>
      <c r="M19" s="141"/>
      <c r="N19" s="171"/>
      <c r="O19" s="171"/>
      <c r="P19" s="172"/>
      <c r="Q19" s="171">
        <f>+Sklop6[[#This Row],[cena/enota brez DDV v EUR]]*Sklop6[[#This Row],[Stopnja DDV (%)]]</f>
        <v>0</v>
      </c>
      <c r="R19" s="171">
        <f>+Sklop6[[#This Row],[cena/enota brez DDV v EUR]]+Sklop6[[#This Row],[Davek (EUR)]]</f>
        <v>0</v>
      </c>
      <c r="S19" s="171">
        <f>+Sklop6[[#This Row],[cena/enota brez DDV v EUR]]*Sklop6[[#This Row],[Okvirna količina]]</f>
        <v>0</v>
      </c>
      <c r="T19" s="142">
        <f>+Sklop6[[#This Row],[Končna cena/enoto mere (EUR) z DDV]]*Sklop6[[#This Row],[Okvirna količina]]</f>
        <v>0</v>
      </c>
      <c r="U19" s="143"/>
    </row>
    <row r="20" spans="1:21" s="192" customFormat="1" ht="12">
      <c r="A20" s="194" t="s">
        <v>6</v>
      </c>
      <c r="B20" s="165" t="s">
        <v>337</v>
      </c>
      <c r="C20" s="193" t="s">
        <v>113</v>
      </c>
      <c r="D20" s="193" t="s">
        <v>0</v>
      </c>
      <c r="E20" s="174"/>
      <c r="F20" s="314">
        <v>130</v>
      </c>
      <c r="G20" s="145" t="s">
        <v>0</v>
      </c>
      <c r="H20" s="27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130</v>
      </c>
      <c r="I20" s="123" t="str">
        <f>IF(Sklop6[[#This Row],[ZAHTEVANA SHEMA KAKOVOSTI]]&lt;&gt;"",Sklop6[[#This Row],[Preračunana masa/volumen/kos na enoto kg]],"")</f>
        <v/>
      </c>
      <c r="J20" s="139"/>
      <c r="K20" s="140"/>
      <c r="L20" s="140"/>
      <c r="M20" s="141"/>
      <c r="N20" s="171"/>
      <c r="O20" s="171"/>
      <c r="P20" s="172"/>
      <c r="Q20" s="171">
        <f>+Sklop6[[#This Row],[cena/enota brez DDV v EUR]]*Sklop6[[#This Row],[Stopnja DDV (%)]]</f>
        <v>0</v>
      </c>
      <c r="R20" s="171">
        <f>+Sklop6[[#This Row],[cena/enota brez DDV v EUR]]+Sklop6[[#This Row],[Davek (EUR)]]</f>
        <v>0</v>
      </c>
      <c r="S20" s="171">
        <f>+Sklop6[[#This Row],[cena/enota brez DDV v EUR]]*Sklop6[[#This Row],[Okvirna količina]]</f>
        <v>0</v>
      </c>
      <c r="T20" s="257">
        <f>+Sklop6[[#This Row],[Končna cena/enoto mere (EUR) z DDV]]*Sklop6[[#This Row],[Okvirna količina]]</f>
        <v>0</v>
      </c>
      <c r="U20" s="315"/>
    </row>
    <row r="21" spans="1:21" s="192" customFormat="1" ht="12">
      <c r="A21" s="194" t="s">
        <v>7</v>
      </c>
      <c r="B21" s="165" t="s">
        <v>338</v>
      </c>
      <c r="C21" s="193" t="s">
        <v>113</v>
      </c>
      <c r="D21" s="193" t="s">
        <v>0</v>
      </c>
      <c r="E21" s="174"/>
      <c r="F21" s="314">
        <v>10</v>
      </c>
      <c r="G21" s="145" t="s">
        <v>0</v>
      </c>
      <c r="H21" s="27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1" s="123" t="str">
        <f>IF(Sklop6[[#This Row],[ZAHTEVANA SHEMA KAKOVOSTI]]&lt;&gt;"",Sklop6[[#This Row],[Preračunana masa/volumen/kos na enoto kg]],"")</f>
        <v/>
      </c>
      <c r="J21" s="139"/>
      <c r="K21" s="140"/>
      <c r="L21" s="140"/>
      <c r="M21" s="141"/>
      <c r="N21" s="171"/>
      <c r="O21" s="171"/>
      <c r="P21" s="172"/>
      <c r="Q21" s="171">
        <f>+Sklop6[[#This Row],[cena/enota brez DDV v EUR]]*Sklop6[[#This Row],[Stopnja DDV (%)]]</f>
        <v>0</v>
      </c>
      <c r="R21" s="171">
        <f>+Sklop6[[#This Row],[cena/enota brez DDV v EUR]]+Sklop6[[#This Row],[Davek (EUR)]]</f>
        <v>0</v>
      </c>
      <c r="S21" s="171">
        <f>+Sklop6[[#This Row],[cena/enota brez DDV v EUR]]*Sklop6[[#This Row],[Okvirna količina]]</f>
        <v>0</v>
      </c>
      <c r="T21" s="257">
        <f>+Sklop6[[#This Row],[Končna cena/enoto mere (EUR) z DDV]]*Sklop6[[#This Row],[Okvirna količina]]</f>
        <v>0</v>
      </c>
      <c r="U21" s="315"/>
    </row>
    <row r="22" spans="1:21" s="192" customFormat="1" ht="12">
      <c r="A22" s="194" t="s">
        <v>8</v>
      </c>
      <c r="B22" s="165" t="s">
        <v>339</v>
      </c>
      <c r="C22" s="193" t="s">
        <v>113</v>
      </c>
      <c r="D22" s="193" t="s">
        <v>0</v>
      </c>
      <c r="E22" s="174"/>
      <c r="F22" s="314">
        <v>200</v>
      </c>
      <c r="G22" s="145" t="s">
        <v>0</v>
      </c>
      <c r="H22" s="27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2" s="123" t="str">
        <f>IF(Sklop6[[#This Row],[ZAHTEVANA SHEMA KAKOVOSTI]]&lt;&gt;"",Sklop6[[#This Row],[Preračunana masa/volumen/kos na enoto kg]],"")</f>
        <v/>
      </c>
      <c r="J22" s="139"/>
      <c r="K22" s="140"/>
      <c r="L22" s="140"/>
      <c r="M22" s="141"/>
      <c r="N22" s="171"/>
      <c r="O22" s="171"/>
      <c r="P22" s="172"/>
      <c r="Q22" s="171">
        <f>+Sklop6[[#This Row],[cena/enota brez DDV v EUR]]*Sklop6[[#This Row],[Stopnja DDV (%)]]</f>
        <v>0</v>
      </c>
      <c r="R22" s="171">
        <f>+Sklop6[[#This Row],[cena/enota brez DDV v EUR]]+Sklop6[[#This Row],[Davek (EUR)]]</f>
        <v>0</v>
      </c>
      <c r="S22" s="171">
        <f>+Sklop6[[#This Row],[cena/enota brez DDV v EUR]]*Sklop6[[#This Row],[Okvirna količina]]</f>
        <v>0</v>
      </c>
      <c r="T22" s="257">
        <f>+Sklop6[[#This Row],[Končna cena/enoto mere (EUR) z DDV]]*Sklop6[[#This Row],[Okvirna količina]]</f>
        <v>0</v>
      </c>
      <c r="U22" s="315"/>
    </row>
    <row r="23" spans="1:21" s="192" customFormat="1" ht="12">
      <c r="A23" s="194" t="s">
        <v>9</v>
      </c>
      <c r="B23" s="165" t="s">
        <v>340</v>
      </c>
      <c r="C23" s="193" t="s">
        <v>113</v>
      </c>
      <c r="D23" s="193" t="s">
        <v>0</v>
      </c>
      <c r="E23" s="174"/>
      <c r="F23" s="314">
        <v>90</v>
      </c>
      <c r="G23" s="145" t="s">
        <v>0</v>
      </c>
      <c r="H23" s="27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23" s="123" t="str">
        <f>IF(Sklop6[[#This Row],[ZAHTEVANA SHEMA KAKOVOSTI]]&lt;&gt;"",Sklop6[[#This Row],[Preračunana masa/volumen/kos na enoto kg]],"")</f>
        <v/>
      </c>
      <c r="J23" s="139"/>
      <c r="K23" s="140"/>
      <c r="L23" s="140"/>
      <c r="M23" s="141"/>
      <c r="N23" s="171"/>
      <c r="O23" s="171"/>
      <c r="P23" s="172"/>
      <c r="Q23" s="171">
        <f>+Sklop6[[#This Row],[cena/enota brez DDV v EUR]]*Sklop6[[#This Row],[Stopnja DDV (%)]]</f>
        <v>0</v>
      </c>
      <c r="R23" s="171">
        <f>+Sklop6[[#This Row],[cena/enota brez DDV v EUR]]+Sklop6[[#This Row],[Davek (EUR)]]</f>
        <v>0</v>
      </c>
      <c r="S23" s="171">
        <f>+Sklop6[[#This Row],[cena/enota brez DDV v EUR]]*Sklop6[[#This Row],[Okvirna količina]]</f>
        <v>0</v>
      </c>
      <c r="T23" s="257">
        <f>+Sklop6[[#This Row],[Končna cena/enoto mere (EUR) z DDV]]*Sklop6[[#This Row],[Okvirna količina]]</f>
        <v>0</v>
      </c>
      <c r="U23" s="315"/>
    </row>
    <row r="24" spans="1:21" s="192" customFormat="1" ht="12">
      <c r="A24" s="194" t="s">
        <v>10</v>
      </c>
      <c r="B24" s="165" t="s">
        <v>341</v>
      </c>
      <c r="C24" s="193" t="s">
        <v>113</v>
      </c>
      <c r="D24" s="193" t="s">
        <v>0</v>
      </c>
      <c r="E24" s="174"/>
      <c r="F24" s="314">
        <v>10</v>
      </c>
      <c r="G24" s="145" t="s">
        <v>0</v>
      </c>
      <c r="H24" s="27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4" s="123" t="str">
        <f>IF(Sklop6[[#This Row],[ZAHTEVANA SHEMA KAKOVOSTI]]&lt;&gt;"",Sklop6[[#This Row],[Preračunana masa/volumen/kos na enoto kg]],"")</f>
        <v/>
      </c>
      <c r="J24" s="139"/>
      <c r="K24" s="140"/>
      <c r="L24" s="140"/>
      <c r="M24" s="141"/>
      <c r="N24" s="171"/>
      <c r="O24" s="171"/>
      <c r="P24" s="172"/>
      <c r="Q24" s="171">
        <f>+Sklop6[[#This Row],[cena/enota brez DDV v EUR]]*Sklop6[[#This Row],[Stopnja DDV (%)]]</f>
        <v>0</v>
      </c>
      <c r="R24" s="171">
        <f>+Sklop6[[#This Row],[cena/enota brez DDV v EUR]]+Sklop6[[#This Row],[Davek (EUR)]]</f>
        <v>0</v>
      </c>
      <c r="S24" s="171">
        <f>+Sklop6[[#This Row],[cena/enota brez DDV v EUR]]*Sklop6[[#This Row],[Okvirna količina]]</f>
        <v>0</v>
      </c>
      <c r="T24" s="257">
        <f>+Sklop6[[#This Row],[Končna cena/enoto mere (EUR) z DDV]]*Sklop6[[#This Row],[Okvirna količina]]</f>
        <v>0</v>
      </c>
      <c r="U24" s="315"/>
    </row>
    <row r="25" spans="1:21" s="192" customFormat="1" ht="12">
      <c r="A25" s="194" t="s">
        <v>11</v>
      </c>
      <c r="B25" s="165" t="s">
        <v>342</v>
      </c>
      <c r="C25" s="193" t="s">
        <v>113</v>
      </c>
      <c r="D25" s="193" t="s">
        <v>0</v>
      </c>
      <c r="E25" s="174"/>
      <c r="F25" s="314">
        <v>60</v>
      </c>
      <c r="G25" s="145" t="s">
        <v>0</v>
      </c>
      <c r="H25" s="27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5" s="123" t="str">
        <f>IF(Sklop6[[#This Row],[ZAHTEVANA SHEMA KAKOVOSTI]]&lt;&gt;"",Sklop6[[#This Row],[Preračunana masa/volumen/kos na enoto kg]],"")</f>
        <v/>
      </c>
      <c r="J25" s="139"/>
      <c r="K25" s="140"/>
      <c r="L25" s="140"/>
      <c r="M25" s="141"/>
      <c r="N25" s="171"/>
      <c r="O25" s="171"/>
      <c r="P25" s="172"/>
      <c r="Q25" s="171">
        <f>+Sklop6[[#This Row],[cena/enota brez DDV v EUR]]*Sklop6[[#This Row],[Stopnja DDV (%)]]</f>
        <v>0</v>
      </c>
      <c r="R25" s="171">
        <f>+Sklop6[[#This Row],[cena/enota brez DDV v EUR]]+Sklop6[[#This Row],[Davek (EUR)]]</f>
        <v>0</v>
      </c>
      <c r="S25" s="171">
        <f>+Sklop6[[#This Row],[cena/enota brez DDV v EUR]]*Sklop6[[#This Row],[Okvirna količina]]</f>
        <v>0</v>
      </c>
      <c r="T25" s="257">
        <f>+Sklop6[[#This Row],[Končna cena/enoto mere (EUR) z DDV]]*Sklop6[[#This Row],[Okvirna količina]]</f>
        <v>0</v>
      </c>
      <c r="U25" s="315"/>
    </row>
    <row r="26" spans="1:21" s="192" customFormat="1" ht="12">
      <c r="A26" s="194" t="s">
        <v>12</v>
      </c>
      <c r="B26" s="165" t="s">
        <v>343</v>
      </c>
      <c r="C26" s="193" t="s">
        <v>113</v>
      </c>
      <c r="D26" s="193" t="s">
        <v>0</v>
      </c>
      <c r="E26" s="174"/>
      <c r="F26" s="314">
        <v>60</v>
      </c>
      <c r="G26" s="145" t="s">
        <v>0</v>
      </c>
      <c r="H26" s="27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6" s="123" t="str">
        <f>IF(Sklop6[[#This Row],[ZAHTEVANA SHEMA KAKOVOSTI]]&lt;&gt;"",Sklop6[[#This Row],[Preračunana masa/volumen/kos na enoto kg]],"")</f>
        <v/>
      </c>
      <c r="J26" s="139"/>
      <c r="K26" s="140"/>
      <c r="L26" s="140"/>
      <c r="M26" s="141"/>
      <c r="N26" s="171"/>
      <c r="O26" s="171"/>
      <c r="P26" s="172"/>
      <c r="Q26" s="171">
        <f>+Sklop6[[#This Row],[cena/enota brez DDV v EUR]]*Sklop6[[#This Row],[Stopnja DDV (%)]]</f>
        <v>0</v>
      </c>
      <c r="R26" s="171">
        <f>+Sklop6[[#This Row],[cena/enota brez DDV v EUR]]+Sklop6[[#This Row],[Davek (EUR)]]</f>
        <v>0</v>
      </c>
      <c r="S26" s="171">
        <f>+Sklop6[[#This Row],[cena/enota brez DDV v EUR]]*Sklop6[[#This Row],[Okvirna količina]]</f>
        <v>0</v>
      </c>
      <c r="T26" s="257">
        <f>+Sklop6[[#This Row],[Končna cena/enoto mere (EUR) z DDV]]*Sklop6[[#This Row],[Okvirna količina]]</f>
        <v>0</v>
      </c>
      <c r="U26" s="315"/>
    </row>
    <row r="27" spans="1:21" s="192" customFormat="1" ht="12">
      <c r="A27" s="194" t="s">
        <v>13</v>
      </c>
      <c r="B27" s="165" t="s">
        <v>344</v>
      </c>
      <c r="C27" s="193" t="s">
        <v>113</v>
      </c>
      <c r="D27" s="193" t="s">
        <v>0</v>
      </c>
      <c r="E27" s="174"/>
      <c r="F27" s="314">
        <v>60</v>
      </c>
      <c r="G27" s="145" t="s">
        <v>0</v>
      </c>
      <c r="H27" s="27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7" s="123" t="str">
        <f>IF(Sklop6[[#This Row],[ZAHTEVANA SHEMA KAKOVOSTI]]&lt;&gt;"",Sklop6[[#This Row],[Preračunana masa/volumen/kos na enoto kg]],"")</f>
        <v/>
      </c>
      <c r="J27" s="139"/>
      <c r="K27" s="140"/>
      <c r="L27" s="140"/>
      <c r="M27" s="141"/>
      <c r="N27" s="171"/>
      <c r="O27" s="171"/>
      <c r="P27" s="172"/>
      <c r="Q27" s="171">
        <f>+Sklop6[[#This Row],[cena/enota brez DDV v EUR]]*Sklop6[[#This Row],[Stopnja DDV (%)]]</f>
        <v>0</v>
      </c>
      <c r="R27" s="171">
        <f>+Sklop6[[#This Row],[cena/enota brez DDV v EUR]]+Sklop6[[#This Row],[Davek (EUR)]]</f>
        <v>0</v>
      </c>
      <c r="S27" s="171">
        <f>+Sklop6[[#This Row],[cena/enota brez DDV v EUR]]*Sklop6[[#This Row],[Okvirna količina]]</f>
        <v>0</v>
      </c>
      <c r="T27" s="257">
        <f>+Sklop6[[#This Row],[Končna cena/enoto mere (EUR) z DDV]]*Sklop6[[#This Row],[Okvirna količina]]</f>
        <v>0</v>
      </c>
      <c r="U27" s="315"/>
    </row>
    <row r="28" spans="1:21" s="192" customFormat="1" ht="12">
      <c r="A28" s="194" t="s">
        <v>14</v>
      </c>
      <c r="B28" s="165" t="s">
        <v>569</v>
      </c>
      <c r="C28" s="170" t="s">
        <v>353</v>
      </c>
      <c r="D28" s="193" t="s">
        <v>0</v>
      </c>
      <c r="E28" s="174"/>
      <c r="F28" s="314">
        <v>20</v>
      </c>
      <c r="G28" s="145" t="s">
        <v>0</v>
      </c>
      <c r="H28" s="27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8" s="123" t="str">
        <f>IF(Sklop6[[#This Row],[ZAHTEVANA SHEMA KAKOVOSTI]]&lt;&gt;"",Sklop6[[#This Row],[Preračunana masa/volumen/kos na enoto kg]],"")</f>
        <v/>
      </c>
      <c r="J28" s="139"/>
      <c r="K28" s="140"/>
      <c r="L28" s="140"/>
      <c r="M28" s="141"/>
      <c r="N28" s="171"/>
      <c r="O28" s="171"/>
      <c r="P28" s="172"/>
      <c r="Q28" s="171">
        <f>+Sklop6[[#This Row],[cena/enota brez DDV v EUR]]*Sklop6[[#This Row],[Stopnja DDV (%)]]</f>
        <v>0</v>
      </c>
      <c r="R28" s="171">
        <f>+Sklop6[[#This Row],[cena/enota brez DDV v EUR]]+Sklop6[[#This Row],[Davek (EUR)]]</f>
        <v>0</v>
      </c>
      <c r="S28" s="171">
        <f>+Sklop6[[#This Row],[cena/enota brez DDV v EUR]]*Sklop6[[#This Row],[Okvirna količina]]</f>
        <v>0</v>
      </c>
      <c r="T28" s="257">
        <f>+Sklop6[[#This Row],[Končna cena/enoto mere (EUR) z DDV]]*Sklop6[[#This Row],[Okvirna količina]]</f>
        <v>0</v>
      </c>
      <c r="U28" s="315"/>
    </row>
    <row r="29" spans="1:21" s="192" customFormat="1" ht="12">
      <c r="A29" s="194" t="s">
        <v>15</v>
      </c>
      <c r="B29" s="165" t="s">
        <v>570</v>
      </c>
      <c r="C29" s="170" t="s">
        <v>353</v>
      </c>
      <c r="D29" s="193" t="s">
        <v>0</v>
      </c>
      <c r="E29" s="174"/>
      <c r="F29" s="314">
        <v>60</v>
      </c>
      <c r="G29" s="145" t="s">
        <v>0</v>
      </c>
      <c r="H29" s="27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9" s="123" t="str">
        <f>IF(Sklop6[[#This Row],[ZAHTEVANA SHEMA KAKOVOSTI]]&lt;&gt;"",Sklop6[[#This Row],[Preračunana masa/volumen/kos na enoto kg]],"")</f>
        <v/>
      </c>
      <c r="J29" s="139"/>
      <c r="K29" s="140"/>
      <c r="L29" s="140"/>
      <c r="M29" s="141"/>
      <c r="N29" s="171"/>
      <c r="O29" s="171"/>
      <c r="P29" s="172"/>
      <c r="Q29" s="171">
        <f>+Sklop6[[#This Row],[cena/enota brez DDV v EUR]]*Sklop6[[#This Row],[Stopnja DDV (%)]]</f>
        <v>0</v>
      </c>
      <c r="R29" s="171">
        <f>+Sklop6[[#This Row],[cena/enota brez DDV v EUR]]+Sklop6[[#This Row],[Davek (EUR)]]</f>
        <v>0</v>
      </c>
      <c r="S29" s="171">
        <f>+Sklop6[[#This Row],[cena/enota brez DDV v EUR]]*Sklop6[[#This Row],[Okvirna količina]]</f>
        <v>0</v>
      </c>
      <c r="T29" s="257">
        <f>+Sklop6[[#This Row],[Končna cena/enoto mere (EUR) z DDV]]*Sklop6[[#This Row],[Okvirna količina]]</f>
        <v>0</v>
      </c>
      <c r="U29" s="315"/>
    </row>
    <row r="30" spans="1:21" s="192" customFormat="1" ht="12">
      <c r="A30" s="194" t="s">
        <v>16</v>
      </c>
      <c r="B30" s="165" t="s">
        <v>345</v>
      </c>
      <c r="C30" s="193" t="s">
        <v>113</v>
      </c>
      <c r="D30" s="193" t="s">
        <v>0</v>
      </c>
      <c r="E30" s="174"/>
      <c r="F30" s="202">
        <v>50</v>
      </c>
      <c r="G30" s="145" t="s">
        <v>0</v>
      </c>
      <c r="H30" s="1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0" s="123" t="str">
        <f>IF(Sklop6[[#This Row],[ZAHTEVANA SHEMA KAKOVOSTI]]&lt;&gt;"",Sklop6[[#This Row],[Preračunana masa/volumen/kos na enoto kg]],"")</f>
        <v/>
      </c>
      <c r="J30" s="139"/>
      <c r="K30" s="140"/>
      <c r="L30" s="140"/>
      <c r="M30" s="141"/>
      <c r="N30" s="171"/>
      <c r="O30" s="171"/>
      <c r="P30" s="172"/>
      <c r="Q30" s="171">
        <f>+Sklop6[[#This Row],[cena/enota brez DDV v EUR]]*Sklop6[[#This Row],[Stopnja DDV (%)]]</f>
        <v>0</v>
      </c>
      <c r="R30" s="171">
        <f>+Sklop6[[#This Row],[cena/enota brez DDV v EUR]]+Sklop6[[#This Row],[Davek (EUR)]]</f>
        <v>0</v>
      </c>
      <c r="S30" s="171">
        <f>+Sklop6[[#This Row],[cena/enota brez DDV v EUR]]*Sklop6[[#This Row],[Okvirna količina]]</f>
        <v>0</v>
      </c>
      <c r="T30" s="142">
        <f>+Sklop6[[#This Row],[Končna cena/enoto mere (EUR) z DDV]]*Sklop6[[#This Row],[Okvirna količina]]</f>
        <v>0</v>
      </c>
      <c r="U30" s="143"/>
    </row>
    <row r="31" spans="1:21" s="192" customFormat="1" ht="12">
      <c r="A31" s="194" t="s">
        <v>17</v>
      </c>
      <c r="B31" s="165" t="s">
        <v>346</v>
      </c>
      <c r="C31" s="193" t="s">
        <v>113</v>
      </c>
      <c r="D31" s="193" t="s">
        <v>0</v>
      </c>
      <c r="E31" s="174"/>
      <c r="F31" s="202">
        <v>50</v>
      </c>
      <c r="G31" s="145" t="s">
        <v>0</v>
      </c>
      <c r="H31" s="1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1" s="123" t="str">
        <f>IF(Sklop6[[#This Row],[ZAHTEVANA SHEMA KAKOVOSTI]]&lt;&gt;"",Sklop6[[#This Row],[Preračunana masa/volumen/kos na enoto kg]],"")</f>
        <v/>
      </c>
      <c r="J31" s="139"/>
      <c r="K31" s="140"/>
      <c r="L31" s="140"/>
      <c r="M31" s="141"/>
      <c r="N31" s="171"/>
      <c r="O31" s="171"/>
      <c r="P31" s="172"/>
      <c r="Q31" s="171">
        <f>+Sklop6[[#This Row],[cena/enota brez DDV v EUR]]*Sklop6[[#This Row],[Stopnja DDV (%)]]</f>
        <v>0</v>
      </c>
      <c r="R31" s="171">
        <f>+Sklop6[[#This Row],[cena/enota brez DDV v EUR]]+Sklop6[[#This Row],[Davek (EUR)]]</f>
        <v>0</v>
      </c>
      <c r="S31" s="171">
        <f>+Sklop6[[#This Row],[cena/enota brez DDV v EUR]]*Sklop6[[#This Row],[Okvirna količina]]</f>
        <v>0</v>
      </c>
      <c r="T31" s="142">
        <f>+Sklop6[[#This Row],[Končna cena/enoto mere (EUR) z DDV]]*Sklop6[[#This Row],[Okvirna količina]]</f>
        <v>0</v>
      </c>
      <c r="U31" s="143"/>
    </row>
    <row r="32" spans="1:21" s="192" customFormat="1" ht="12">
      <c r="A32" s="194" t="s">
        <v>18</v>
      </c>
      <c r="B32" s="165" t="s">
        <v>347</v>
      </c>
      <c r="C32" s="193" t="s">
        <v>113</v>
      </c>
      <c r="D32" s="193" t="s">
        <v>0</v>
      </c>
      <c r="E32" s="174"/>
      <c r="F32" s="202">
        <v>300</v>
      </c>
      <c r="G32" s="109" t="s">
        <v>0</v>
      </c>
      <c r="H32" s="1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2" s="123" t="str">
        <f>IF(Sklop6[[#This Row],[ZAHTEVANA SHEMA KAKOVOSTI]]&lt;&gt;"",Sklop6[[#This Row],[Preračunana masa/volumen/kos na enoto kg]],"")</f>
        <v/>
      </c>
      <c r="J32" s="139"/>
      <c r="K32" s="140"/>
      <c r="L32" s="140"/>
      <c r="M32" s="141"/>
      <c r="N32" s="171"/>
      <c r="O32" s="171"/>
      <c r="P32" s="172"/>
      <c r="Q32" s="171">
        <f>+Sklop6[[#This Row],[cena/enota brez DDV v EUR]]*Sklop6[[#This Row],[Stopnja DDV (%)]]</f>
        <v>0</v>
      </c>
      <c r="R32" s="171">
        <f>+Sklop6[[#This Row],[cena/enota brez DDV v EUR]]+Sklop6[[#This Row],[Davek (EUR)]]</f>
        <v>0</v>
      </c>
      <c r="S32" s="171">
        <f>+Sklop6[[#This Row],[cena/enota brez DDV v EUR]]*Sklop6[[#This Row],[Okvirna količina]]</f>
        <v>0</v>
      </c>
      <c r="T32" s="142">
        <f>+Sklop6[[#This Row],[Končna cena/enoto mere (EUR) z DDV]]*Sklop6[[#This Row],[Okvirna količina]]</f>
        <v>0</v>
      </c>
      <c r="U32" s="143"/>
    </row>
    <row r="33" spans="1:22" s="192" customFormat="1" ht="12">
      <c r="A33" s="194" t="s">
        <v>19</v>
      </c>
      <c r="B33" s="240" t="s">
        <v>348</v>
      </c>
      <c r="C33" s="193" t="s">
        <v>113</v>
      </c>
      <c r="D33" s="193" t="s">
        <v>0</v>
      </c>
      <c r="E33" s="174"/>
      <c r="F33" s="88">
        <v>50</v>
      </c>
      <c r="G33" s="109" t="s">
        <v>0</v>
      </c>
      <c r="H33" s="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3" s="84" t="str">
        <f>IF(Sklop6[[#This Row],[ZAHTEVANA SHEMA KAKOVOSTI]]&lt;&gt;"",Sklop6[[#This Row],[Preračunana masa/volumen/kos na enoto kg]],"")</f>
        <v/>
      </c>
      <c r="J33" s="92"/>
      <c r="K33" s="89"/>
      <c r="L33" s="89"/>
      <c r="M33" s="94"/>
      <c r="N33" s="90"/>
      <c r="O33" s="90"/>
      <c r="P33" s="95"/>
      <c r="Q33" s="90">
        <f>+Sklop6[[#This Row],[cena/enota brez DDV v EUR]]*Sklop6[[#This Row],[Stopnja DDV (%)]]</f>
        <v>0</v>
      </c>
      <c r="R33" s="90">
        <f>+Sklop6[[#This Row],[cena/enota brez DDV v EUR]]+Sklop6[[#This Row],[Davek (EUR)]]</f>
        <v>0</v>
      </c>
      <c r="S33" s="90">
        <f>+Sklop6[[#This Row],[cena/enota brez DDV v EUR]]*Sklop6[[#This Row],[Okvirna količina]]</f>
        <v>0</v>
      </c>
      <c r="T33" s="90">
        <f>+Sklop6[[#This Row],[Končna cena/enoto mere (EUR) z DDV]]*Sklop6[[#This Row],[Okvirna količina]]</f>
        <v>0</v>
      </c>
      <c r="U33" s="97"/>
    </row>
    <row r="34" spans="1:22" s="192" customFormat="1" ht="12">
      <c r="A34" s="194" t="s">
        <v>20</v>
      </c>
      <c r="B34" s="201" t="s">
        <v>349</v>
      </c>
      <c r="C34" s="193" t="s">
        <v>113</v>
      </c>
      <c r="D34" s="193" t="s">
        <v>0</v>
      </c>
      <c r="E34" s="174"/>
      <c r="F34" s="88">
        <v>50</v>
      </c>
      <c r="G34" s="109" t="s">
        <v>0</v>
      </c>
      <c r="H34" s="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4" s="84" t="str">
        <f>IF(Sklop6[[#This Row],[ZAHTEVANA SHEMA KAKOVOSTI]]&lt;&gt;"",Sklop6[[#This Row],[Preračunana masa/volumen/kos na enoto kg]],"")</f>
        <v/>
      </c>
      <c r="J34" s="92"/>
      <c r="K34" s="89"/>
      <c r="L34" s="89"/>
      <c r="M34" s="94"/>
      <c r="N34" s="90"/>
      <c r="O34" s="90"/>
      <c r="P34" s="95"/>
      <c r="Q34" s="90">
        <f>+Sklop6[[#This Row],[cena/enota brez DDV v EUR]]*Sklop6[[#This Row],[Stopnja DDV (%)]]</f>
        <v>0</v>
      </c>
      <c r="R34" s="90">
        <f>+Sklop6[[#This Row],[cena/enota brez DDV v EUR]]+Sklop6[[#This Row],[Davek (EUR)]]</f>
        <v>0</v>
      </c>
      <c r="S34" s="90">
        <f>+Sklop6[[#This Row],[cena/enota brez DDV v EUR]]*Sklop6[[#This Row],[Okvirna količina]]</f>
        <v>0</v>
      </c>
      <c r="T34" s="90">
        <f>+Sklop6[[#This Row],[Končna cena/enoto mere (EUR) z DDV]]*Sklop6[[#This Row],[Okvirna količina]]</f>
        <v>0</v>
      </c>
      <c r="U34" s="97"/>
    </row>
    <row r="35" spans="1:22" s="192" customFormat="1" ht="12">
      <c r="A35" s="194" t="s">
        <v>21</v>
      </c>
      <c r="B35" s="201" t="s">
        <v>350</v>
      </c>
      <c r="C35" s="193" t="s">
        <v>113</v>
      </c>
      <c r="D35" s="193" t="s">
        <v>0</v>
      </c>
      <c r="E35" s="174"/>
      <c r="F35" s="88">
        <v>5</v>
      </c>
      <c r="G35" s="109" t="s">
        <v>0</v>
      </c>
      <c r="H35" s="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35" s="84" t="str">
        <f>IF(Sklop6[[#This Row],[ZAHTEVANA SHEMA KAKOVOSTI]]&lt;&gt;"",Sklop6[[#This Row],[Preračunana masa/volumen/kos na enoto kg]],"")</f>
        <v/>
      </c>
      <c r="J35" s="92"/>
      <c r="K35" s="89"/>
      <c r="L35" s="89"/>
      <c r="M35" s="94"/>
      <c r="N35" s="90"/>
      <c r="O35" s="90"/>
      <c r="P35" s="95"/>
      <c r="Q35" s="90">
        <f>+Sklop6[[#This Row],[cena/enota brez DDV v EUR]]*Sklop6[[#This Row],[Stopnja DDV (%)]]</f>
        <v>0</v>
      </c>
      <c r="R35" s="90">
        <f>+Sklop6[[#This Row],[cena/enota brez DDV v EUR]]+Sklop6[[#This Row],[Davek (EUR)]]</f>
        <v>0</v>
      </c>
      <c r="S35" s="90">
        <f>+Sklop6[[#This Row],[cena/enota brez DDV v EUR]]*Sklop6[[#This Row],[Okvirna količina]]</f>
        <v>0</v>
      </c>
      <c r="T35" s="90">
        <f>+Sklop6[[#This Row],[Končna cena/enoto mere (EUR) z DDV]]*Sklop6[[#This Row],[Okvirna količina]]</f>
        <v>0</v>
      </c>
      <c r="U35" s="97"/>
    </row>
    <row r="36" spans="1:22" s="192" customFormat="1" ht="12">
      <c r="A36" s="194" t="s">
        <v>22</v>
      </c>
      <c r="B36" s="201" t="s">
        <v>351</v>
      </c>
      <c r="C36" s="193" t="s">
        <v>113</v>
      </c>
      <c r="D36" s="193" t="s">
        <v>0</v>
      </c>
      <c r="E36" s="174"/>
      <c r="F36" s="88">
        <v>60</v>
      </c>
      <c r="G36" s="109" t="s">
        <v>0</v>
      </c>
      <c r="H36" s="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36" s="84" t="str">
        <f>IF(Sklop6[[#This Row],[ZAHTEVANA SHEMA KAKOVOSTI]]&lt;&gt;"",Sklop6[[#This Row],[Preračunana masa/volumen/kos na enoto kg]],"")</f>
        <v/>
      </c>
      <c r="J36" s="92"/>
      <c r="K36" s="89"/>
      <c r="L36" s="89"/>
      <c r="M36" s="94"/>
      <c r="N36" s="90"/>
      <c r="O36" s="90"/>
      <c r="P36" s="95"/>
      <c r="Q36" s="90">
        <f>+Sklop6[[#This Row],[cena/enota brez DDV v EUR]]*Sklop6[[#This Row],[Stopnja DDV (%)]]</f>
        <v>0</v>
      </c>
      <c r="R36" s="90">
        <f>+Sklop6[[#This Row],[cena/enota brez DDV v EUR]]+Sklop6[[#This Row],[Davek (EUR)]]</f>
        <v>0</v>
      </c>
      <c r="S36" s="90">
        <f>+Sklop6[[#This Row],[cena/enota brez DDV v EUR]]*Sklop6[[#This Row],[Okvirna količina]]</f>
        <v>0</v>
      </c>
      <c r="T36" s="90">
        <f>+Sklop6[[#This Row],[Končna cena/enoto mere (EUR) z DDV]]*Sklop6[[#This Row],[Okvirna količina]]</f>
        <v>0</v>
      </c>
      <c r="U36" s="97"/>
    </row>
    <row r="37" spans="1:22" s="192" customFormat="1" ht="12">
      <c r="A37" s="194" t="s">
        <v>23</v>
      </c>
      <c r="B37" s="201" t="s">
        <v>352</v>
      </c>
      <c r="C37" s="193" t="s">
        <v>113</v>
      </c>
      <c r="D37" s="193" t="s">
        <v>0</v>
      </c>
      <c r="E37" s="174"/>
      <c r="F37" s="88">
        <v>80</v>
      </c>
      <c r="G37" s="109" t="s">
        <v>0</v>
      </c>
      <c r="H37" s="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37" s="84" t="str">
        <f>IF(Sklop6[[#This Row],[ZAHTEVANA SHEMA KAKOVOSTI]]&lt;&gt;"",Sklop6[[#This Row],[Preračunana masa/volumen/kos na enoto kg]],"")</f>
        <v/>
      </c>
      <c r="J37" s="92"/>
      <c r="K37" s="89"/>
      <c r="L37" s="89"/>
      <c r="M37" s="94"/>
      <c r="N37" s="90"/>
      <c r="O37" s="90"/>
      <c r="P37" s="95"/>
      <c r="Q37" s="90">
        <f>+Sklop6[[#This Row],[cena/enota brez DDV v EUR]]*Sklop6[[#This Row],[Stopnja DDV (%)]]</f>
        <v>0</v>
      </c>
      <c r="R37" s="90">
        <f>+Sklop6[[#This Row],[cena/enota brez DDV v EUR]]+Sklop6[[#This Row],[Davek (EUR)]]</f>
        <v>0</v>
      </c>
      <c r="S37" s="90">
        <f>+Sklop6[[#This Row],[cena/enota brez DDV v EUR]]*Sklop6[[#This Row],[Okvirna količina]]</f>
        <v>0</v>
      </c>
      <c r="T37" s="90">
        <f>+Sklop6[[#This Row],[Končna cena/enoto mere (EUR) z DDV]]*Sklop6[[#This Row],[Okvirna količina]]</f>
        <v>0</v>
      </c>
      <c r="U37" s="97"/>
    </row>
    <row r="38" spans="1:22" s="192" customFormat="1" ht="12">
      <c r="A38" s="194" t="s">
        <v>24</v>
      </c>
      <c r="B38" s="79" t="s">
        <v>567</v>
      </c>
      <c r="C38" s="193" t="s">
        <v>353</v>
      </c>
      <c r="D38" s="193" t="s">
        <v>0</v>
      </c>
      <c r="E38" s="174"/>
      <c r="F38" s="204">
        <v>400</v>
      </c>
      <c r="G38" s="109" t="s">
        <v>0</v>
      </c>
      <c r="H38" s="8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38" s="84" t="str">
        <f>IF(Sklop6[[#This Row],[ZAHTEVANA SHEMA KAKOVOSTI]]&lt;&gt;"",Sklop6[[#This Row],[Preračunana masa/volumen/kos na enoto kg]],"")</f>
        <v/>
      </c>
      <c r="J38" s="92"/>
      <c r="K38" s="89"/>
      <c r="L38" s="89"/>
      <c r="M38" s="94"/>
      <c r="N38" s="90"/>
      <c r="O38" s="90"/>
      <c r="P38" s="95"/>
      <c r="Q38" s="90">
        <f>+Sklop6[[#This Row],[cena/enota brez DDV v EUR]]*Sklop6[[#This Row],[Stopnja DDV (%)]]</f>
        <v>0</v>
      </c>
      <c r="R38" s="90">
        <f>+Sklop6[[#This Row],[cena/enota brez DDV v EUR]]+Sklop6[[#This Row],[Davek (EUR)]]</f>
        <v>0</v>
      </c>
      <c r="S38" s="90">
        <f>+Sklop6[[#This Row],[cena/enota brez DDV v EUR]]*Sklop6[[#This Row],[Okvirna količina]]</f>
        <v>0</v>
      </c>
      <c r="T38" s="90">
        <f>+Sklop6[[#This Row],[Končna cena/enoto mere (EUR) z DDV]]*Sklop6[[#This Row],[Okvirna količina]]</f>
        <v>0</v>
      </c>
      <c r="U38" s="97"/>
    </row>
    <row r="39" spans="1:22" ht="14.25" customHeight="1">
      <c r="A39" s="194" t="s">
        <v>25</v>
      </c>
      <c r="B39" s="164" t="s">
        <v>568</v>
      </c>
      <c r="C39" s="193" t="s">
        <v>353</v>
      </c>
      <c r="D39" s="193" t="s">
        <v>0</v>
      </c>
      <c r="E39" s="174"/>
      <c r="F39" s="202">
        <v>100</v>
      </c>
      <c r="G39" s="109" t="s">
        <v>0</v>
      </c>
      <c r="H39" s="1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9" s="123" t="str">
        <f>IF(Sklop6[[#This Row],[ZAHTEVANA SHEMA KAKOVOSTI]]&lt;&gt;"",Sklop6[[#This Row],[Preračunana masa/volumen/kos na enoto kg]],"")</f>
        <v/>
      </c>
      <c r="J39" s="139"/>
      <c r="K39" s="140"/>
      <c r="L39" s="140"/>
      <c r="M39" s="141"/>
      <c r="N39" s="171"/>
      <c r="O39" s="171"/>
      <c r="P39" s="203"/>
      <c r="Q39" s="171">
        <f>+Sklop6[[#This Row],[cena/enota brez DDV v EUR]]*Sklop6[[#This Row],[Stopnja DDV (%)]]</f>
        <v>0</v>
      </c>
      <c r="R39" s="171">
        <f>+Sklop6[[#This Row],[cena/enota brez DDV v EUR]]+Sklop6[[#This Row],[Davek (EUR)]]</f>
        <v>0</v>
      </c>
      <c r="S39" s="171">
        <f>+Sklop6[[#This Row],[cena/enota brez DDV v EUR]]*Sklop6[[#This Row],[Okvirna količina]]</f>
        <v>0</v>
      </c>
      <c r="T39" s="142">
        <f>+Sklop6[[#This Row],[Končna cena/enoto mere (EUR) z DDV]]*Sklop6[[#This Row],[Okvirna količina]]</f>
        <v>0</v>
      </c>
      <c r="U39" s="143"/>
    </row>
    <row r="40" spans="1:22">
      <c r="A40" s="271" t="s">
        <v>135</v>
      </c>
      <c r="B40" s="213"/>
      <c r="C40" s="214"/>
      <c r="D40" s="214"/>
      <c r="E40" s="215"/>
      <c r="F40" s="216"/>
      <c r="G40" s="217"/>
      <c r="H40" s="218">
        <f>SUBTOTAL(109,Sklop6[Preračunana masa/volumen/kos na enoto kg])</f>
        <v>2225</v>
      </c>
      <c r="I40" s="218">
        <f>SUBTOTAL(109,Sklop6[Živila iz shem kakovosti (kg)])</f>
        <v>0</v>
      </c>
      <c r="J40" s="216"/>
      <c r="K40" s="219"/>
      <c r="L40" s="219"/>
      <c r="M40" s="220"/>
      <c r="N40" s="221"/>
      <c r="O40" s="221"/>
      <c r="P40" s="221"/>
      <c r="Q40" s="222"/>
      <c r="R40" s="223"/>
      <c r="S40" s="222">
        <f>SUBTOTAL(109,Sklop6[Vrednost za okvirno količino (EUR) brez DDV])</f>
        <v>0</v>
      </c>
      <c r="T40" s="222">
        <f>SUBTOTAL(109,Sklop6[Vrednost za okvirno količino (EUR) z DDV])</f>
        <v>0</v>
      </c>
      <c r="U40" s="272">
        <f>SUBTOTAL(103,Sklop6[Shema kakovosti
(nacionalne, evropske)
])</f>
        <v>0</v>
      </c>
    </row>
    <row r="41" spans="1:22">
      <c r="A41" s="49" t="s">
        <v>131</v>
      </c>
      <c r="B41" s="17"/>
      <c r="C41" s="29"/>
      <c r="D41" s="29"/>
      <c r="E41" s="106"/>
      <c r="Q41" s="49"/>
      <c r="R41" s="49"/>
      <c r="S41" s="49"/>
      <c r="T41" s="49"/>
    </row>
    <row r="42" spans="1:22">
      <c r="A42" s="12" t="s">
        <v>133</v>
      </c>
      <c r="B42" s="17"/>
      <c r="C42" s="29"/>
      <c r="D42" s="29"/>
      <c r="E42" s="106"/>
    </row>
    <row r="43" spans="1:22">
      <c r="A43" s="100" t="s">
        <v>176</v>
      </c>
      <c r="F43" s="71"/>
      <c r="G43" s="71"/>
      <c r="H43" s="30"/>
      <c r="I43" s="30"/>
      <c r="J43" s="30"/>
      <c r="K43" s="30"/>
      <c r="L43" s="57"/>
      <c r="M43" s="57"/>
      <c r="N43" s="30"/>
      <c r="O43" s="30"/>
      <c r="P43" s="30"/>
      <c r="Q43" s="30"/>
      <c r="R43" s="30"/>
    </row>
    <row r="44" spans="1:22">
      <c r="A44" s="115" t="s">
        <v>167</v>
      </c>
      <c r="F44" s="71"/>
      <c r="G44" s="71"/>
      <c r="H44" s="30"/>
      <c r="I44" s="30"/>
      <c r="J44" s="30"/>
      <c r="K44" s="30"/>
      <c r="L44" s="57"/>
      <c r="M44" s="57"/>
      <c r="N44" s="30"/>
      <c r="O44" s="30"/>
      <c r="P44" s="30"/>
      <c r="Q44" s="30"/>
      <c r="R44" s="30"/>
    </row>
    <row r="45" spans="1:22" ht="12.75" customHeight="1">
      <c r="A45" s="431" t="s">
        <v>168</v>
      </c>
      <c r="B45" s="431"/>
      <c r="C45" s="431"/>
      <c r="D45" s="431"/>
      <c r="E45" s="431"/>
      <c r="F45" s="431"/>
      <c r="G45" s="431"/>
      <c r="H45" s="431"/>
      <c r="I45" s="431"/>
      <c r="J45" s="431"/>
      <c r="K45" s="431"/>
      <c r="L45" s="431"/>
      <c r="M45" s="118"/>
      <c r="N45" s="118"/>
      <c r="O45" s="118"/>
      <c r="P45" s="118"/>
      <c r="Q45" s="118"/>
      <c r="R45" s="118"/>
      <c r="S45" s="118"/>
      <c r="T45" s="118"/>
      <c r="U45" s="118"/>
      <c r="V45" s="118"/>
    </row>
    <row r="46" spans="1:22">
      <c r="A46" s="117"/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7"/>
    </row>
    <row r="47" spans="1:22">
      <c r="A47" s="100" t="s">
        <v>65</v>
      </c>
      <c r="F47" s="71"/>
      <c r="G47" s="71" t="s">
        <v>66</v>
      </c>
      <c r="H47" s="30"/>
      <c r="I47" s="30"/>
      <c r="J47" s="30"/>
      <c r="K47" s="30"/>
      <c r="L47" s="57"/>
      <c r="M47" s="57"/>
      <c r="N47" s="101"/>
      <c r="O47" s="30"/>
      <c r="P47" s="30"/>
      <c r="Q47" s="30" t="s">
        <v>67</v>
      </c>
      <c r="R47" s="30"/>
    </row>
    <row r="48" spans="1:22" ht="15">
      <c r="A48" s="7"/>
      <c r="B48" s="5"/>
      <c r="C48" s="27"/>
      <c r="D48" s="27"/>
      <c r="E48" s="26"/>
      <c r="F48" s="8"/>
      <c r="H48" s="9"/>
      <c r="I48" s="9"/>
      <c r="J48" s="9"/>
      <c r="K48" s="9"/>
      <c r="L48" s="56"/>
      <c r="M48" s="56"/>
      <c r="N48" s="9"/>
      <c r="O48" s="9"/>
      <c r="P48" s="9"/>
      <c r="Q48" s="9"/>
      <c r="R48" s="9"/>
      <c r="S48" s="4"/>
      <c r="T48" s="4"/>
      <c r="U48" s="8"/>
    </row>
    <row r="49" spans="1:22">
      <c r="B49" s="17"/>
      <c r="C49" s="29"/>
      <c r="D49" s="29"/>
      <c r="E49" s="106"/>
    </row>
    <row r="50" spans="1:22">
      <c r="B50" s="17"/>
      <c r="C50" s="29"/>
      <c r="D50" s="29"/>
      <c r="E50" s="106"/>
    </row>
    <row r="51" spans="1:22">
      <c r="B51" s="17"/>
      <c r="C51" s="29"/>
      <c r="D51" s="29"/>
      <c r="E51" s="106"/>
    </row>
    <row r="52" spans="1:22">
      <c r="B52" s="17"/>
      <c r="C52" s="29"/>
      <c r="D52" s="29"/>
      <c r="E52" s="106"/>
    </row>
    <row r="53" spans="1:22">
      <c r="B53" s="17"/>
      <c r="C53" s="29"/>
      <c r="D53" s="29"/>
      <c r="E53" s="106"/>
    </row>
    <row r="54" spans="1:22">
      <c r="B54" s="17"/>
      <c r="C54" s="29"/>
      <c r="D54" s="29"/>
      <c r="E54" s="106"/>
    </row>
    <row r="55" spans="1:22">
      <c r="B55" s="17"/>
      <c r="C55" s="29"/>
      <c r="D55" s="29"/>
      <c r="E55" s="106"/>
    </row>
    <row r="56" spans="1:22">
      <c r="B56" s="17"/>
      <c r="C56" s="29"/>
      <c r="D56" s="29"/>
      <c r="E56" s="106"/>
    </row>
    <row r="57" spans="1:22">
      <c r="B57" s="17"/>
      <c r="C57" s="29"/>
      <c r="D57" s="29"/>
      <c r="E57" s="106"/>
    </row>
    <row r="58" spans="1:22">
      <c r="B58" s="17"/>
      <c r="C58" s="29"/>
      <c r="D58" s="29"/>
      <c r="E58" s="106"/>
    </row>
    <row r="59" spans="1:22">
      <c r="B59" s="17"/>
      <c r="C59" s="29"/>
      <c r="D59" s="29"/>
      <c r="E59" s="106"/>
    </row>
    <row r="60" spans="1:22">
      <c r="B60" s="17"/>
      <c r="C60" s="29"/>
      <c r="D60" s="29"/>
      <c r="E60" s="106"/>
    </row>
    <row r="61" spans="1:22">
      <c r="B61" s="17"/>
      <c r="C61" s="29"/>
      <c r="D61" s="29"/>
      <c r="E61" s="106"/>
    </row>
    <row r="62" spans="1:22">
      <c r="B62" s="17"/>
      <c r="C62" s="29"/>
      <c r="D62" s="29"/>
      <c r="E62" s="106"/>
    </row>
    <row r="63" spans="1:22" s="19" customFormat="1">
      <c r="A63" s="12"/>
      <c r="B63" s="17"/>
      <c r="C63" s="29"/>
      <c r="D63" s="29"/>
      <c r="E63" s="106"/>
      <c r="F63" s="107"/>
      <c r="G63" s="107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6"/>
      <c r="F64" s="107"/>
      <c r="G64" s="107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6"/>
      <c r="F65" s="107"/>
      <c r="G65" s="107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6"/>
      <c r="F66" s="107"/>
      <c r="G66" s="107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6"/>
      <c r="F67" s="107"/>
      <c r="G67" s="107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6"/>
      <c r="F68" s="107"/>
      <c r="G68" s="107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6"/>
      <c r="F69" s="107"/>
      <c r="G69" s="107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6"/>
      <c r="F269" s="107"/>
      <c r="G269" s="107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6"/>
      <c r="F270" s="107"/>
      <c r="G270" s="107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6"/>
      <c r="F271" s="107"/>
      <c r="G271" s="107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</sheetData>
  <sheetProtection insertRows="0" deleteRows="0"/>
  <protectedRanges>
    <protectedRange sqref="U47:U1048576 J47:P1048576 J1:P38 U1:U38 U40:U44 J40:P44" name="Obseg1"/>
    <protectedRange sqref="J45:P46 U45:U46" name="Obseg1_2"/>
  </protectedRanges>
  <mergeCells count="8">
    <mergeCell ref="A45:L4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4">
    <cfRule type="colorScale" priority="4">
      <colorScale>
        <cfvo type="min"/>
        <cfvo type="max"/>
        <color rgb="FFFCFCFF"/>
        <color rgb="FFF8696B"/>
      </colorScale>
    </cfRule>
  </conditionalFormatting>
  <conditionalFormatting sqref="B35 B38">
    <cfRule type="colorScale" priority="649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77"/>
  <sheetViews>
    <sheetView zoomScaleNormal="100" zoomScaleSheetLayoutView="100" workbookViewId="0">
      <selection activeCell="W50" sqref="W50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22" t="str">
        <f>+'prva stran'!B6</f>
        <v>Osnovna šola Notranjski odred Cerknica</v>
      </c>
      <c r="D2" s="423"/>
      <c r="E2" s="423"/>
      <c r="F2" s="423"/>
      <c r="G2" s="423"/>
      <c r="H2" s="423"/>
      <c r="I2" s="423"/>
      <c r="J2" s="423"/>
    </row>
    <row r="3" spans="1:21" ht="15">
      <c r="B3" s="51" t="s">
        <v>84</v>
      </c>
      <c r="C3" s="424" t="str">
        <f>+'prva stran'!B7</f>
        <v>Cesta 4. maja 92, 1380 Cerknica</v>
      </c>
      <c r="D3" s="425"/>
      <c r="E3" s="425"/>
      <c r="F3" s="425"/>
      <c r="G3" s="425"/>
      <c r="H3" s="425"/>
      <c r="I3" s="425"/>
      <c r="J3" s="425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</row>
    <row r="7" spans="1:21" ht="17.25" customHeight="1">
      <c r="B7" s="52" t="s">
        <v>84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</row>
    <row r="8" spans="1:21" ht="17.25" customHeight="1">
      <c r="B8" s="52" t="s">
        <v>85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</row>
    <row r="9" spans="1:21" s="13" customFormat="1" ht="17.25" customHeight="1">
      <c r="A9" s="10"/>
      <c r="B9" s="53" t="s">
        <v>87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2" t="str">
        <f>+'Ponudbeni pred_rekapitulacija'!A20</f>
        <v>7. sklop:</v>
      </c>
      <c r="C12" s="82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1" t="str">
        <f>+'Ponudbeni pred_rekapitulacija'!B20</f>
        <v>ZAMRZNJENA ZELENJAVA IN SADJE</v>
      </c>
      <c r="C13" s="421"/>
      <c r="D13" s="421"/>
      <c r="E13" s="421"/>
      <c r="F13" s="421"/>
      <c r="G13" s="421"/>
      <c r="H13" s="421"/>
      <c r="I13" s="421"/>
      <c r="J13" s="421"/>
      <c r="K13" s="421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163</v>
      </c>
      <c r="C15" s="59" t="s">
        <v>153</v>
      </c>
      <c r="D15" s="59" t="s">
        <v>154</v>
      </c>
      <c r="E15" s="59" t="s">
        <v>162</v>
      </c>
      <c r="F15" s="59" t="s">
        <v>97</v>
      </c>
      <c r="G15" s="59" t="s">
        <v>98</v>
      </c>
      <c r="H15" s="60" t="s">
        <v>134</v>
      </c>
      <c r="I15" s="60" t="s">
        <v>149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124</v>
      </c>
      <c r="P15" s="61" t="s">
        <v>101</v>
      </c>
      <c r="Q15" s="62" t="s">
        <v>102</v>
      </c>
      <c r="R15" s="62" t="s">
        <v>116</v>
      </c>
      <c r="S15" s="62" t="s">
        <v>106</v>
      </c>
      <c r="T15" s="62" t="s">
        <v>107</v>
      </c>
      <c r="U15" s="61" t="s">
        <v>121</v>
      </c>
    </row>
    <row r="16" spans="1:21" s="58" customFormat="1" ht="12">
      <c r="A16" s="83" t="s">
        <v>1</v>
      </c>
      <c r="B16" s="153" t="s">
        <v>571</v>
      </c>
      <c r="C16" s="155" t="s">
        <v>978</v>
      </c>
      <c r="D16" s="81" t="s">
        <v>0</v>
      </c>
      <c r="E16" s="200"/>
      <c r="F16" s="123">
        <v>30</v>
      </c>
      <c r="G16" s="169" t="s">
        <v>0</v>
      </c>
      <c r="H16" s="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16" s="84" t="str">
        <f>IF(Sklop7[[#This Row],[ZAHTEVANA SHEMA KAKOVOSTI]]&lt;&gt;"",Sklop7[[#This Row],[Preračunana masa/volumen/kos na enoto kg]],"")</f>
        <v/>
      </c>
      <c r="J16" s="91"/>
      <c r="K16" s="85"/>
      <c r="L16" s="85"/>
      <c r="M16" s="86"/>
      <c r="N16" s="87"/>
      <c r="O16" s="87"/>
      <c r="P16" s="93"/>
      <c r="Q16" s="87">
        <f>+Sklop7[[#This Row],[cena/enota brez DDV v EUR]]*Sklop7[[#This Row],[Stopnja DDV (%)]]</f>
        <v>0</v>
      </c>
      <c r="R16" s="87">
        <f>+Sklop7[[#This Row],[cena/enota brez DDV v EUR]]+Sklop7[[#This Row],[Davek (EUR)]]</f>
        <v>0</v>
      </c>
      <c r="S16" s="87">
        <f>+Sklop7[[#This Row],[cena/enota brez DDV v EUR]]*Sklop7[[#This Row],[Okvirna količina]]</f>
        <v>0</v>
      </c>
      <c r="T16" s="87">
        <f>+Sklop7[[#This Row],[Končna cena/enoto mere (EUR) z DDV]]*Sklop7[[#This Row],[Okvirna količina]]</f>
        <v>0</v>
      </c>
      <c r="U16" s="152"/>
    </row>
    <row r="17" spans="1:21" s="58" customFormat="1" ht="12">
      <c r="A17" s="194" t="s">
        <v>3</v>
      </c>
      <c r="B17" s="153" t="s">
        <v>572</v>
      </c>
      <c r="C17" s="155" t="s">
        <v>978</v>
      </c>
      <c r="D17" s="138" t="s">
        <v>0</v>
      </c>
      <c r="E17" s="307"/>
      <c r="F17" s="123">
        <v>30</v>
      </c>
      <c r="G17" s="169" t="s">
        <v>0</v>
      </c>
      <c r="H17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17" s="84" t="str">
        <f>IF(Sklop7[[#This Row],[ZAHTEVANA SHEMA KAKOVOSTI]]&lt;&gt;"",Sklop7[[#This Row],[Preračunana masa/volumen/kos na enoto kg]],"")</f>
        <v/>
      </c>
      <c r="J17" s="92"/>
      <c r="K17" s="89"/>
      <c r="L17" s="89"/>
      <c r="M17" s="94"/>
      <c r="N17" s="90"/>
      <c r="O17" s="90"/>
      <c r="P17" s="95"/>
      <c r="Q17" s="90">
        <f>+Sklop7[[#This Row],[cena/enota brez DDV v EUR]]*Sklop7[[#This Row],[Stopnja DDV (%)]]</f>
        <v>0</v>
      </c>
      <c r="R17" s="90">
        <f>+Sklop7[[#This Row],[cena/enota brez DDV v EUR]]+Sklop7[[#This Row],[Davek (EUR)]]</f>
        <v>0</v>
      </c>
      <c r="S17" s="90">
        <f>+Sklop7[[#This Row],[cena/enota brez DDV v EUR]]*Sklop7[[#This Row],[Okvirna količina]]</f>
        <v>0</v>
      </c>
      <c r="T17" s="90">
        <f>+Sklop7[[#This Row],[Končna cena/enoto mere (EUR) z DDV]]*Sklop7[[#This Row],[Okvirna količina]]</f>
        <v>0</v>
      </c>
      <c r="U17" s="152"/>
    </row>
    <row r="18" spans="1:21" s="58" customFormat="1" ht="12">
      <c r="A18" s="194" t="s">
        <v>4</v>
      </c>
      <c r="B18" s="154" t="s">
        <v>573</v>
      </c>
      <c r="C18" s="155" t="s">
        <v>978</v>
      </c>
      <c r="D18" s="138" t="s">
        <v>0</v>
      </c>
      <c r="E18" s="307"/>
      <c r="F18" s="123">
        <v>140</v>
      </c>
      <c r="G18" s="169" t="s">
        <v>0</v>
      </c>
      <c r="H18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I18" s="84" t="str">
        <f>IF(Sklop7[[#This Row],[ZAHTEVANA SHEMA KAKOVOSTI]]&lt;&gt;"",Sklop7[[#This Row],[Preračunana masa/volumen/kos na enoto kg]],"")</f>
        <v/>
      </c>
      <c r="J18" s="92"/>
      <c r="K18" s="89"/>
      <c r="L18" s="89"/>
      <c r="M18" s="94"/>
      <c r="N18" s="90"/>
      <c r="O18" s="90"/>
      <c r="P18" s="95"/>
      <c r="Q18" s="90">
        <f>+Sklop7[[#This Row],[cena/enota brez DDV v EUR]]*Sklop7[[#This Row],[Stopnja DDV (%)]]</f>
        <v>0</v>
      </c>
      <c r="R18" s="90">
        <f>+Sklop7[[#This Row],[cena/enota brez DDV v EUR]]+Sklop7[[#This Row],[Davek (EUR)]]</f>
        <v>0</v>
      </c>
      <c r="S18" s="90">
        <f>+Sklop7[[#This Row],[cena/enota brez DDV v EUR]]*Sklop7[[#This Row],[Okvirna količina]]</f>
        <v>0</v>
      </c>
      <c r="T18" s="90">
        <f>+Sklop7[[#This Row],[Končna cena/enoto mere (EUR) z DDV]]*Sklop7[[#This Row],[Okvirna količina]]</f>
        <v>0</v>
      </c>
      <c r="U18" s="152"/>
    </row>
    <row r="19" spans="1:21" s="58" customFormat="1" ht="12">
      <c r="A19" s="194" t="s">
        <v>5</v>
      </c>
      <c r="B19" s="154" t="s">
        <v>574</v>
      </c>
      <c r="C19" s="155" t="s">
        <v>978</v>
      </c>
      <c r="D19" s="138" t="s">
        <v>0</v>
      </c>
      <c r="E19" s="307"/>
      <c r="F19" s="123">
        <v>10</v>
      </c>
      <c r="G19" s="169" t="s">
        <v>0</v>
      </c>
      <c r="H19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9" s="84" t="str">
        <f>IF(Sklop7[[#This Row],[ZAHTEVANA SHEMA KAKOVOSTI]]&lt;&gt;"",Sklop7[[#This Row],[Preračunana masa/volumen/kos na enoto kg]],"")</f>
        <v/>
      </c>
      <c r="J19" s="92"/>
      <c r="K19" s="89"/>
      <c r="L19" s="89"/>
      <c r="M19" s="94"/>
      <c r="N19" s="90"/>
      <c r="O19" s="90"/>
      <c r="P19" s="95"/>
      <c r="Q19" s="90">
        <f>+Sklop7[[#This Row],[cena/enota brez DDV v EUR]]*Sklop7[[#This Row],[Stopnja DDV (%)]]</f>
        <v>0</v>
      </c>
      <c r="R19" s="90">
        <f>+Sklop7[[#This Row],[cena/enota brez DDV v EUR]]+Sklop7[[#This Row],[Davek (EUR)]]</f>
        <v>0</v>
      </c>
      <c r="S19" s="90">
        <f>+Sklop7[[#This Row],[cena/enota brez DDV v EUR]]*Sklop7[[#This Row],[Okvirna količina]]</f>
        <v>0</v>
      </c>
      <c r="T19" s="90">
        <f>+Sklop7[[#This Row],[Končna cena/enoto mere (EUR) z DDV]]*Sklop7[[#This Row],[Okvirna količina]]</f>
        <v>0</v>
      </c>
      <c r="U19" s="152"/>
    </row>
    <row r="20" spans="1:21" s="192" customFormat="1" ht="12">
      <c r="A20" s="194" t="s">
        <v>6</v>
      </c>
      <c r="B20" s="165" t="s">
        <v>575</v>
      </c>
      <c r="C20" s="155" t="s">
        <v>978</v>
      </c>
      <c r="D20" s="170" t="s">
        <v>0</v>
      </c>
      <c r="E20" s="200"/>
      <c r="F20" s="123">
        <v>10</v>
      </c>
      <c r="G20" s="169" t="s">
        <v>0</v>
      </c>
      <c r="H20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0" s="123" t="str">
        <f>IF(Sklop7[[#This Row],[ZAHTEVANA SHEMA KAKOVOSTI]]&lt;&gt;"",Sklop7[[#This Row],[Preračunana masa/volumen/kos na enoto kg]],"")</f>
        <v/>
      </c>
      <c r="J20" s="139"/>
      <c r="K20" s="140"/>
      <c r="L20" s="140"/>
      <c r="M20" s="141"/>
      <c r="N20" s="171"/>
      <c r="O20" s="171"/>
      <c r="P20" s="172"/>
      <c r="Q20" s="171">
        <f>+Sklop7[[#This Row],[cena/enota brez DDV v EUR]]*Sklop7[[#This Row],[Stopnja DDV (%)]]</f>
        <v>0</v>
      </c>
      <c r="R20" s="171">
        <f>+Sklop7[[#This Row],[cena/enota brez DDV v EUR]]+Sklop7[[#This Row],[Davek (EUR)]]</f>
        <v>0</v>
      </c>
      <c r="S20" s="171">
        <f>+Sklop7[[#This Row],[cena/enota brez DDV v EUR]]*Sklop7[[#This Row],[Okvirna količina]]</f>
        <v>0</v>
      </c>
      <c r="T20" s="171">
        <f>+Sklop7[[#This Row],[Končna cena/enoto mere (EUR) z DDV]]*Sklop7[[#This Row],[Okvirna količina]]</f>
        <v>0</v>
      </c>
      <c r="U20" s="317"/>
    </row>
    <row r="21" spans="1:21" s="192" customFormat="1" ht="12">
      <c r="A21" s="194" t="s">
        <v>7</v>
      </c>
      <c r="B21" s="165" t="s">
        <v>576</v>
      </c>
      <c r="C21" s="155" t="s">
        <v>978</v>
      </c>
      <c r="D21" s="170" t="s">
        <v>0</v>
      </c>
      <c r="E21" s="200"/>
      <c r="F21" s="123">
        <v>215</v>
      </c>
      <c r="G21" s="169" t="s">
        <v>0</v>
      </c>
      <c r="H21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215</v>
      </c>
      <c r="I21" s="123" t="str">
        <f>IF(Sklop7[[#This Row],[ZAHTEVANA SHEMA KAKOVOSTI]]&lt;&gt;"",Sklop7[[#This Row],[Preračunana masa/volumen/kos na enoto kg]],"")</f>
        <v/>
      </c>
      <c r="J21" s="139"/>
      <c r="K21" s="140"/>
      <c r="L21" s="140"/>
      <c r="M21" s="141"/>
      <c r="N21" s="171"/>
      <c r="O21" s="171"/>
      <c r="P21" s="172"/>
      <c r="Q21" s="171">
        <f>+Sklop7[[#This Row],[cena/enota brez DDV v EUR]]*Sklop7[[#This Row],[Stopnja DDV (%)]]</f>
        <v>0</v>
      </c>
      <c r="R21" s="171">
        <f>+Sklop7[[#This Row],[cena/enota brez DDV v EUR]]+Sklop7[[#This Row],[Davek (EUR)]]</f>
        <v>0</v>
      </c>
      <c r="S21" s="171">
        <f>+Sklop7[[#This Row],[cena/enota brez DDV v EUR]]*Sklop7[[#This Row],[Okvirna količina]]</f>
        <v>0</v>
      </c>
      <c r="T21" s="171">
        <f>+Sklop7[[#This Row],[Končna cena/enoto mere (EUR) z DDV]]*Sklop7[[#This Row],[Okvirna količina]]</f>
        <v>0</v>
      </c>
      <c r="U21" s="317"/>
    </row>
    <row r="22" spans="1:21" s="192" customFormat="1" ht="12">
      <c r="A22" s="194" t="s">
        <v>8</v>
      </c>
      <c r="B22" s="165" t="s">
        <v>577</v>
      </c>
      <c r="C22" s="155" t="s">
        <v>978</v>
      </c>
      <c r="D22" s="170" t="s">
        <v>0</v>
      </c>
      <c r="E22" s="200"/>
      <c r="F22" s="123">
        <v>5</v>
      </c>
      <c r="G22" s="169" t="s">
        <v>0</v>
      </c>
      <c r="H22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2" s="123" t="str">
        <f>IF(Sklop7[[#This Row],[ZAHTEVANA SHEMA KAKOVOSTI]]&lt;&gt;"",Sklop7[[#This Row],[Preračunana masa/volumen/kos na enoto kg]],"")</f>
        <v/>
      </c>
      <c r="J22" s="139"/>
      <c r="K22" s="140"/>
      <c r="L22" s="140"/>
      <c r="M22" s="141"/>
      <c r="N22" s="171"/>
      <c r="O22" s="171"/>
      <c r="P22" s="172"/>
      <c r="Q22" s="171">
        <f>+Sklop7[[#This Row],[cena/enota brez DDV v EUR]]*Sklop7[[#This Row],[Stopnja DDV (%)]]</f>
        <v>0</v>
      </c>
      <c r="R22" s="171">
        <f>+Sklop7[[#This Row],[cena/enota brez DDV v EUR]]+Sklop7[[#This Row],[Davek (EUR)]]</f>
        <v>0</v>
      </c>
      <c r="S22" s="171">
        <f>+Sklop7[[#This Row],[cena/enota brez DDV v EUR]]*Sklop7[[#This Row],[Okvirna količina]]</f>
        <v>0</v>
      </c>
      <c r="T22" s="171">
        <f>+Sklop7[[#This Row],[Končna cena/enoto mere (EUR) z DDV]]*Sklop7[[#This Row],[Okvirna količina]]</f>
        <v>0</v>
      </c>
      <c r="U22" s="317"/>
    </row>
    <row r="23" spans="1:21" s="192" customFormat="1" ht="12">
      <c r="A23" s="194" t="s">
        <v>9</v>
      </c>
      <c r="B23" s="165" t="s">
        <v>578</v>
      </c>
      <c r="C23" s="155" t="s">
        <v>978</v>
      </c>
      <c r="D23" s="170" t="s">
        <v>0</v>
      </c>
      <c r="E23" s="200"/>
      <c r="F23" s="123">
        <v>60</v>
      </c>
      <c r="G23" s="169" t="s">
        <v>0</v>
      </c>
      <c r="H23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3" s="123" t="str">
        <f>IF(Sklop7[[#This Row],[ZAHTEVANA SHEMA KAKOVOSTI]]&lt;&gt;"",Sklop7[[#This Row],[Preračunana masa/volumen/kos na enoto kg]],"")</f>
        <v/>
      </c>
      <c r="J23" s="139"/>
      <c r="K23" s="140"/>
      <c r="L23" s="140"/>
      <c r="M23" s="141"/>
      <c r="N23" s="171"/>
      <c r="O23" s="171"/>
      <c r="P23" s="172"/>
      <c r="Q23" s="171">
        <f>+Sklop7[[#This Row],[cena/enota brez DDV v EUR]]*Sklop7[[#This Row],[Stopnja DDV (%)]]</f>
        <v>0</v>
      </c>
      <c r="R23" s="171">
        <f>+Sklop7[[#This Row],[cena/enota brez DDV v EUR]]+Sklop7[[#This Row],[Davek (EUR)]]</f>
        <v>0</v>
      </c>
      <c r="S23" s="171">
        <f>+Sklop7[[#This Row],[cena/enota brez DDV v EUR]]*Sklop7[[#This Row],[Okvirna količina]]</f>
        <v>0</v>
      </c>
      <c r="T23" s="171">
        <f>+Sklop7[[#This Row],[Končna cena/enoto mere (EUR) z DDV]]*Sklop7[[#This Row],[Okvirna količina]]</f>
        <v>0</v>
      </c>
      <c r="U23" s="317"/>
    </row>
    <row r="24" spans="1:21" s="192" customFormat="1" ht="12">
      <c r="A24" s="194" t="s">
        <v>10</v>
      </c>
      <c r="B24" s="165" t="s">
        <v>579</v>
      </c>
      <c r="C24" s="155" t="s">
        <v>978</v>
      </c>
      <c r="D24" s="170" t="s">
        <v>0</v>
      </c>
      <c r="E24" s="200"/>
      <c r="F24" s="123">
        <v>130</v>
      </c>
      <c r="G24" s="169" t="s">
        <v>0</v>
      </c>
      <c r="H24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</v>
      </c>
      <c r="I24" s="123" t="str">
        <f>IF(Sklop7[[#This Row],[ZAHTEVANA SHEMA KAKOVOSTI]]&lt;&gt;"",Sklop7[[#This Row],[Preračunana masa/volumen/kos na enoto kg]],"")</f>
        <v/>
      </c>
      <c r="J24" s="139"/>
      <c r="K24" s="140"/>
      <c r="L24" s="140"/>
      <c r="M24" s="141"/>
      <c r="N24" s="171"/>
      <c r="O24" s="171"/>
      <c r="P24" s="172"/>
      <c r="Q24" s="171">
        <f>+Sklop7[[#This Row],[cena/enota brez DDV v EUR]]*Sklop7[[#This Row],[Stopnja DDV (%)]]</f>
        <v>0</v>
      </c>
      <c r="R24" s="171">
        <f>+Sklop7[[#This Row],[cena/enota brez DDV v EUR]]+Sklop7[[#This Row],[Davek (EUR)]]</f>
        <v>0</v>
      </c>
      <c r="S24" s="171">
        <f>+Sklop7[[#This Row],[cena/enota brez DDV v EUR]]*Sklop7[[#This Row],[Okvirna količina]]</f>
        <v>0</v>
      </c>
      <c r="T24" s="171">
        <f>+Sklop7[[#This Row],[Končna cena/enoto mere (EUR) z DDV]]*Sklop7[[#This Row],[Okvirna količina]]</f>
        <v>0</v>
      </c>
      <c r="U24" s="317"/>
    </row>
    <row r="25" spans="1:21" s="192" customFormat="1" ht="12">
      <c r="A25" s="194" t="s">
        <v>11</v>
      </c>
      <c r="B25" s="165" t="s">
        <v>580</v>
      </c>
      <c r="C25" s="155" t="s">
        <v>978</v>
      </c>
      <c r="D25" s="170" t="s">
        <v>0</v>
      </c>
      <c r="E25" s="200"/>
      <c r="F25" s="123">
        <v>285</v>
      </c>
      <c r="G25" s="169" t="s">
        <v>0</v>
      </c>
      <c r="H25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285</v>
      </c>
      <c r="I25" s="123" t="str">
        <f>IF(Sklop7[[#This Row],[ZAHTEVANA SHEMA KAKOVOSTI]]&lt;&gt;"",Sklop7[[#This Row],[Preračunana masa/volumen/kos na enoto kg]],"")</f>
        <v/>
      </c>
      <c r="J25" s="139"/>
      <c r="K25" s="140"/>
      <c r="L25" s="140"/>
      <c r="M25" s="141"/>
      <c r="N25" s="171"/>
      <c r="O25" s="171"/>
      <c r="P25" s="172"/>
      <c r="Q25" s="171">
        <f>+Sklop7[[#This Row],[cena/enota brez DDV v EUR]]*Sklop7[[#This Row],[Stopnja DDV (%)]]</f>
        <v>0</v>
      </c>
      <c r="R25" s="171">
        <f>+Sklop7[[#This Row],[cena/enota brez DDV v EUR]]+Sklop7[[#This Row],[Davek (EUR)]]</f>
        <v>0</v>
      </c>
      <c r="S25" s="171">
        <f>+Sklop7[[#This Row],[cena/enota brez DDV v EUR]]*Sklop7[[#This Row],[Okvirna količina]]</f>
        <v>0</v>
      </c>
      <c r="T25" s="171">
        <f>+Sklop7[[#This Row],[Končna cena/enoto mere (EUR) z DDV]]*Sklop7[[#This Row],[Okvirna količina]]</f>
        <v>0</v>
      </c>
      <c r="U25" s="317"/>
    </row>
    <row r="26" spans="1:21" s="192" customFormat="1" ht="12">
      <c r="A26" s="194" t="s">
        <v>12</v>
      </c>
      <c r="B26" s="165" t="s">
        <v>581</v>
      </c>
      <c r="C26" s="155" t="s">
        <v>978</v>
      </c>
      <c r="D26" s="170" t="s">
        <v>0</v>
      </c>
      <c r="E26" s="200"/>
      <c r="F26" s="123">
        <v>130</v>
      </c>
      <c r="G26" s="169" t="s">
        <v>0</v>
      </c>
      <c r="H26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</v>
      </c>
      <c r="I26" s="123" t="str">
        <f>IF(Sklop7[[#This Row],[ZAHTEVANA SHEMA KAKOVOSTI]]&lt;&gt;"",Sklop7[[#This Row],[Preračunana masa/volumen/kos na enoto kg]],"")</f>
        <v/>
      </c>
      <c r="J26" s="139"/>
      <c r="K26" s="140"/>
      <c r="L26" s="140"/>
      <c r="M26" s="141"/>
      <c r="N26" s="171"/>
      <c r="O26" s="171"/>
      <c r="P26" s="172"/>
      <c r="Q26" s="171">
        <f>+Sklop7[[#This Row],[cena/enota brez DDV v EUR]]*Sklop7[[#This Row],[Stopnja DDV (%)]]</f>
        <v>0</v>
      </c>
      <c r="R26" s="171">
        <f>+Sklop7[[#This Row],[cena/enota brez DDV v EUR]]+Sklop7[[#This Row],[Davek (EUR)]]</f>
        <v>0</v>
      </c>
      <c r="S26" s="171">
        <f>+Sklop7[[#This Row],[cena/enota brez DDV v EUR]]*Sklop7[[#This Row],[Okvirna količina]]</f>
        <v>0</v>
      </c>
      <c r="T26" s="171">
        <f>+Sklop7[[#This Row],[Končna cena/enoto mere (EUR) z DDV]]*Sklop7[[#This Row],[Okvirna količina]]</f>
        <v>0</v>
      </c>
      <c r="U26" s="317"/>
    </row>
    <row r="27" spans="1:21" s="192" customFormat="1" ht="12">
      <c r="A27" s="194" t="s">
        <v>13</v>
      </c>
      <c r="B27" s="165" t="s">
        <v>582</v>
      </c>
      <c r="C27" s="155" t="s">
        <v>978</v>
      </c>
      <c r="D27" s="170" t="s">
        <v>0</v>
      </c>
      <c r="E27" s="200"/>
      <c r="F27" s="123">
        <v>110</v>
      </c>
      <c r="G27" s="169" t="s">
        <v>0</v>
      </c>
      <c r="H27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110</v>
      </c>
      <c r="I27" s="123" t="str">
        <f>IF(Sklop7[[#This Row],[ZAHTEVANA SHEMA KAKOVOSTI]]&lt;&gt;"",Sklop7[[#This Row],[Preračunana masa/volumen/kos na enoto kg]],"")</f>
        <v/>
      </c>
      <c r="J27" s="139"/>
      <c r="K27" s="140"/>
      <c r="L27" s="140"/>
      <c r="M27" s="141"/>
      <c r="N27" s="171"/>
      <c r="O27" s="171"/>
      <c r="P27" s="172"/>
      <c r="Q27" s="171">
        <f>+Sklop7[[#This Row],[cena/enota brez DDV v EUR]]*Sklop7[[#This Row],[Stopnja DDV (%)]]</f>
        <v>0</v>
      </c>
      <c r="R27" s="171">
        <f>+Sklop7[[#This Row],[cena/enota brez DDV v EUR]]+Sklop7[[#This Row],[Davek (EUR)]]</f>
        <v>0</v>
      </c>
      <c r="S27" s="171">
        <f>+Sklop7[[#This Row],[cena/enota brez DDV v EUR]]*Sklop7[[#This Row],[Okvirna količina]]</f>
        <v>0</v>
      </c>
      <c r="T27" s="171">
        <f>+Sklop7[[#This Row],[Končna cena/enoto mere (EUR) z DDV]]*Sklop7[[#This Row],[Okvirna količina]]</f>
        <v>0</v>
      </c>
      <c r="U27" s="317"/>
    </row>
    <row r="28" spans="1:21" s="192" customFormat="1" ht="12">
      <c r="A28" s="194" t="s">
        <v>14</v>
      </c>
      <c r="B28" s="165" t="s">
        <v>583</v>
      </c>
      <c r="C28" s="155" t="s">
        <v>978</v>
      </c>
      <c r="D28" s="170" t="s">
        <v>0</v>
      </c>
      <c r="E28" s="200"/>
      <c r="F28" s="123">
        <v>65</v>
      </c>
      <c r="G28" s="169" t="s">
        <v>0</v>
      </c>
      <c r="H28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65</v>
      </c>
      <c r="I28" s="123" t="str">
        <f>IF(Sklop7[[#This Row],[ZAHTEVANA SHEMA KAKOVOSTI]]&lt;&gt;"",Sklop7[[#This Row],[Preračunana masa/volumen/kos na enoto kg]],"")</f>
        <v/>
      </c>
      <c r="J28" s="139"/>
      <c r="K28" s="140"/>
      <c r="L28" s="140"/>
      <c r="M28" s="141"/>
      <c r="N28" s="171"/>
      <c r="O28" s="171"/>
      <c r="P28" s="172"/>
      <c r="Q28" s="171">
        <f>+Sklop7[[#This Row],[cena/enota brez DDV v EUR]]*Sklop7[[#This Row],[Stopnja DDV (%)]]</f>
        <v>0</v>
      </c>
      <c r="R28" s="171">
        <f>+Sklop7[[#This Row],[cena/enota brez DDV v EUR]]+Sklop7[[#This Row],[Davek (EUR)]]</f>
        <v>0</v>
      </c>
      <c r="S28" s="171">
        <f>+Sklop7[[#This Row],[cena/enota brez DDV v EUR]]*Sklop7[[#This Row],[Okvirna količina]]</f>
        <v>0</v>
      </c>
      <c r="T28" s="171">
        <f>+Sklop7[[#This Row],[Končna cena/enoto mere (EUR) z DDV]]*Sklop7[[#This Row],[Okvirna količina]]</f>
        <v>0</v>
      </c>
      <c r="U28" s="317"/>
    </row>
    <row r="29" spans="1:21" s="192" customFormat="1" ht="12">
      <c r="A29" s="194" t="s">
        <v>15</v>
      </c>
      <c r="B29" s="165" t="s">
        <v>584</v>
      </c>
      <c r="C29" s="170" t="s">
        <v>979</v>
      </c>
      <c r="D29" s="170" t="s">
        <v>0</v>
      </c>
      <c r="E29" s="200"/>
      <c r="F29" s="123">
        <v>50</v>
      </c>
      <c r="G29" s="169" t="s">
        <v>0</v>
      </c>
      <c r="H29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9" s="123" t="str">
        <f>IF(Sklop7[[#This Row],[ZAHTEVANA SHEMA KAKOVOSTI]]&lt;&gt;"",Sklop7[[#This Row],[Preračunana masa/volumen/kos na enoto kg]],"")</f>
        <v/>
      </c>
      <c r="J29" s="139"/>
      <c r="K29" s="140"/>
      <c r="L29" s="140"/>
      <c r="M29" s="141"/>
      <c r="N29" s="171"/>
      <c r="O29" s="171"/>
      <c r="P29" s="172"/>
      <c r="Q29" s="171">
        <f>+Sklop7[[#This Row],[cena/enota brez DDV v EUR]]*Sklop7[[#This Row],[Stopnja DDV (%)]]</f>
        <v>0</v>
      </c>
      <c r="R29" s="171">
        <f>+Sklop7[[#This Row],[cena/enota brez DDV v EUR]]+Sklop7[[#This Row],[Davek (EUR)]]</f>
        <v>0</v>
      </c>
      <c r="S29" s="171">
        <f>+Sklop7[[#This Row],[cena/enota brez DDV v EUR]]*Sklop7[[#This Row],[Okvirna količina]]</f>
        <v>0</v>
      </c>
      <c r="T29" s="171">
        <f>+Sklop7[[#This Row],[Končna cena/enoto mere (EUR) z DDV]]*Sklop7[[#This Row],[Okvirna količina]]</f>
        <v>0</v>
      </c>
      <c r="U29" s="317"/>
    </row>
    <row r="30" spans="1:21" s="58" customFormat="1" ht="12.75" customHeight="1">
      <c r="A30" s="194" t="s">
        <v>16</v>
      </c>
      <c r="B30" s="201" t="s">
        <v>585</v>
      </c>
      <c r="C30" s="155" t="s">
        <v>978</v>
      </c>
      <c r="D30" s="170" t="s">
        <v>0</v>
      </c>
      <c r="E30" s="307"/>
      <c r="F30" s="123">
        <v>40</v>
      </c>
      <c r="G30" s="169" t="s">
        <v>0</v>
      </c>
      <c r="H30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0" s="84" t="str">
        <f>IF(Sklop7[[#This Row],[ZAHTEVANA SHEMA KAKOVOSTI]]&lt;&gt;"",Sklop7[[#This Row],[Preračunana masa/volumen/kos na enoto kg]],"")</f>
        <v/>
      </c>
      <c r="J30" s="92"/>
      <c r="K30" s="89"/>
      <c r="L30" s="89"/>
      <c r="M30" s="94"/>
      <c r="N30" s="90"/>
      <c r="O30" s="90"/>
      <c r="P30" s="95"/>
      <c r="Q30" s="90">
        <f>+Sklop7[[#This Row],[cena/enota brez DDV v EUR]]*Sklop7[[#This Row],[Stopnja DDV (%)]]</f>
        <v>0</v>
      </c>
      <c r="R30" s="90">
        <f>+Sklop7[[#This Row],[cena/enota brez DDV v EUR]]+Sklop7[[#This Row],[Davek (EUR)]]</f>
        <v>0</v>
      </c>
      <c r="S30" s="90">
        <f>+Sklop7[[#This Row],[cena/enota brez DDV v EUR]]*Sklop7[[#This Row],[Okvirna količina]]</f>
        <v>0</v>
      </c>
      <c r="T30" s="90">
        <f>+Sklop7[[#This Row],[Končna cena/enoto mere (EUR) z DDV]]*Sklop7[[#This Row],[Okvirna količina]]</f>
        <v>0</v>
      </c>
      <c r="U30" s="152"/>
    </row>
    <row r="31" spans="1:21" s="58" customFormat="1" ht="12">
      <c r="A31" s="194" t="s">
        <v>17</v>
      </c>
      <c r="B31" s="201" t="s">
        <v>586</v>
      </c>
      <c r="C31" s="155" t="s">
        <v>978</v>
      </c>
      <c r="D31" s="170" t="s">
        <v>0</v>
      </c>
      <c r="E31" s="307"/>
      <c r="F31" s="123">
        <v>40</v>
      </c>
      <c r="G31" s="169" t="s">
        <v>0</v>
      </c>
      <c r="H31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1" s="84" t="str">
        <f>IF(Sklop7[[#This Row],[ZAHTEVANA SHEMA KAKOVOSTI]]&lt;&gt;"",Sklop7[[#This Row],[Preračunana masa/volumen/kos na enoto kg]],"")</f>
        <v/>
      </c>
      <c r="J31" s="92"/>
      <c r="K31" s="89"/>
      <c r="L31" s="89"/>
      <c r="M31" s="94"/>
      <c r="N31" s="90"/>
      <c r="O31" s="90"/>
      <c r="P31" s="95"/>
      <c r="Q31" s="90">
        <f>+Sklop7[[#This Row],[cena/enota brez DDV v EUR]]*Sklop7[[#This Row],[Stopnja DDV (%)]]</f>
        <v>0</v>
      </c>
      <c r="R31" s="90">
        <f>+Sklop7[[#This Row],[cena/enota brez DDV v EUR]]+Sklop7[[#This Row],[Davek (EUR)]]</f>
        <v>0</v>
      </c>
      <c r="S31" s="90">
        <f>+Sklop7[[#This Row],[cena/enota brez DDV v EUR]]*Sklop7[[#This Row],[Okvirna količina]]</f>
        <v>0</v>
      </c>
      <c r="T31" s="90">
        <f>+Sklop7[[#This Row],[Končna cena/enoto mere (EUR) z DDV]]*Sklop7[[#This Row],[Okvirna količina]]</f>
        <v>0</v>
      </c>
      <c r="U31" s="152"/>
    </row>
    <row r="32" spans="1:21" s="58" customFormat="1" ht="12">
      <c r="A32" s="194" t="s">
        <v>18</v>
      </c>
      <c r="B32" s="201" t="s">
        <v>587</v>
      </c>
      <c r="C32" s="155" t="s">
        <v>978</v>
      </c>
      <c r="D32" s="170" t="s">
        <v>0</v>
      </c>
      <c r="E32" s="307"/>
      <c r="F32" s="123">
        <v>10</v>
      </c>
      <c r="G32" s="169" t="s">
        <v>0</v>
      </c>
      <c r="H32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2" s="84" t="str">
        <f>IF(Sklop7[[#This Row],[ZAHTEVANA SHEMA KAKOVOSTI]]&lt;&gt;"",Sklop7[[#This Row],[Preračunana masa/volumen/kos na enoto kg]],"")</f>
        <v/>
      </c>
      <c r="J32" s="92"/>
      <c r="K32" s="89"/>
      <c r="L32" s="89"/>
      <c r="M32" s="94"/>
      <c r="N32" s="90"/>
      <c r="O32" s="90"/>
      <c r="P32" s="95"/>
      <c r="Q32" s="90">
        <f>+Sklop7[[#This Row],[cena/enota brez DDV v EUR]]*Sklop7[[#This Row],[Stopnja DDV (%)]]</f>
        <v>0</v>
      </c>
      <c r="R32" s="90">
        <f>+Sklop7[[#This Row],[cena/enota brez DDV v EUR]]+Sklop7[[#This Row],[Davek (EUR)]]</f>
        <v>0</v>
      </c>
      <c r="S32" s="90">
        <f>+Sklop7[[#This Row],[cena/enota brez DDV v EUR]]*Sklop7[[#This Row],[Okvirna količina]]</f>
        <v>0</v>
      </c>
      <c r="T32" s="90">
        <f>+Sklop7[[#This Row],[Končna cena/enoto mere (EUR) z DDV]]*Sklop7[[#This Row],[Okvirna količina]]</f>
        <v>0</v>
      </c>
      <c r="U32" s="152"/>
    </row>
    <row r="33" spans="1:22" s="58" customFormat="1" ht="12">
      <c r="A33" s="194" t="s">
        <v>19</v>
      </c>
      <c r="B33" s="201" t="s">
        <v>588</v>
      </c>
      <c r="C33" s="155" t="s">
        <v>978</v>
      </c>
      <c r="D33" s="170" t="s">
        <v>0</v>
      </c>
      <c r="E33" s="307"/>
      <c r="F33" s="123">
        <v>10</v>
      </c>
      <c r="G33" s="169" t="s">
        <v>0</v>
      </c>
      <c r="H33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3" s="84" t="str">
        <f>IF(Sklop7[[#This Row],[ZAHTEVANA SHEMA KAKOVOSTI]]&lt;&gt;"",Sklop7[[#This Row],[Preračunana masa/volumen/kos na enoto kg]],"")</f>
        <v/>
      </c>
      <c r="J33" s="92"/>
      <c r="K33" s="89"/>
      <c r="L33" s="89"/>
      <c r="M33" s="94"/>
      <c r="N33" s="90"/>
      <c r="O33" s="90"/>
      <c r="P33" s="95"/>
      <c r="Q33" s="90">
        <f>+Sklop7[[#This Row],[cena/enota brez DDV v EUR]]*Sklop7[[#This Row],[Stopnja DDV (%)]]</f>
        <v>0</v>
      </c>
      <c r="R33" s="90">
        <f>+Sklop7[[#This Row],[cena/enota brez DDV v EUR]]+Sklop7[[#This Row],[Davek (EUR)]]</f>
        <v>0</v>
      </c>
      <c r="S33" s="90">
        <f>+Sklop7[[#This Row],[cena/enota brez DDV v EUR]]*Sklop7[[#This Row],[Okvirna količina]]</f>
        <v>0</v>
      </c>
      <c r="T33" s="90">
        <f>+Sklop7[[#This Row],[Končna cena/enoto mere (EUR) z DDV]]*Sklop7[[#This Row],[Okvirna količina]]</f>
        <v>0</v>
      </c>
      <c r="U33" s="152"/>
    </row>
    <row r="34" spans="1:22" s="58" customFormat="1" ht="12">
      <c r="A34" s="194" t="s">
        <v>20</v>
      </c>
      <c r="B34" s="201" t="s">
        <v>589</v>
      </c>
      <c r="C34" s="155" t="s">
        <v>978</v>
      </c>
      <c r="D34" s="170" t="s">
        <v>0</v>
      </c>
      <c r="E34" s="307"/>
      <c r="F34" s="123">
        <v>10</v>
      </c>
      <c r="G34" s="169" t="s">
        <v>0</v>
      </c>
      <c r="H34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4" s="84" t="str">
        <f>IF(Sklop7[[#This Row],[ZAHTEVANA SHEMA KAKOVOSTI]]&lt;&gt;"",Sklop7[[#This Row],[Preračunana masa/volumen/kos na enoto kg]],"")</f>
        <v/>
      </c>
      <c r="J34" s="92"/>
      <c r="K34" s="89"/>
      <c r="L34" s="89"/>
      <c r="M34" s="94"/>
      <c r="N34" s="90"/>
      <c r="O34" s="90"/>
      <c r="P34" s="95"/>
      <c r="Q34" s="90">
        <f>+Sklop7[[#This Row],[cena/enota brez DDV v EUR]]*Sklop7[[#This Row],[Stopnja DDV (%)]]</f>
        <v>0</v>
      </c>
      <c r="R34" s="90">
        <f>+Sklop7[[#This Row],[cena/enota brez DDV v EUR]]+Sklop7[[#This Row],[Davek (EUR)]]</f>
        <v>0</v>
      </c>
      <c r="S34" s="90">
        <f>+Sklop7[[#This Row],[cena/enota brez DDV v EUR]]*Sklop7[[#This Row],[Okvirna količina]]</f>
        <v>0</v>
      </c>
      <c r="T34" s="90">
        <f>+Sklop7[[#This Row],[Končna cena/enoto mere (EUR) z DDV]]*Sklop7[[#This Row],[Okvirna količina]]</f>
        <v>0</v>
      </c>
      <c r="U34" s="152"/>
    </row>
    <row r="35" spans="1:22" s="58" customFormat="1" ht="12">
      <c r="A35" s="194" t="s">
        <v>21</v>
      </c>
      <c r="B35" s="201" t="s">
        <v>590</v>
      </c>
      <c r="C35" s="155" t="s">
        <v>978</v>
      </c>
      <c r="D35" s="170" t="s">
        <v>0</v>
      </c>
      <c r="E35" s="307"/>
      <c r="F35" s="123">
        <v>20</v>
      </c>
      <c r="G35" s="169" t="s">
        <v>0</v>
      </c>
      <c r="H35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5" s="84" t="str">
        <f>IF(Sklop7[[#This Row],[ZAHTEVANA SHEMA KAKOVOSTI]]&lt;&gt;"",Sklop7[[#This Row],[Preračunana masa/volumen/kos na enoto kg]],"")</f>
        <v/>
      </c>
      <c r="J35" s="92"/>
      <c r="K35" s="89"/>
      <c r="L35" s="89"/>
      <c r="M35" s="94"/>
      <c r="N35" s="90"/>
      <c r="O35" s="90"/>
      <c r="P35" s="95"/>
      <c r="Q35" s="90">
        <f>+Sklop7[[#This Row],[cena/enota brez DDV v EUR]]*Sklop7[[#This Row],[Stopnja DDV (%)]]</f>
        <v>0</v>
      </c>
      <c r="R35" s="90">
        <f>+Sklop7[[#This Row],[cena/enota brez DDV v EUR]]+Sklop7[[#This Row],[Davek (EUR)]]</f>
        <v>0</v>
      </c>
      <c r="S35" s="90">
        <f>+Sklop7[[#This Row],[cena/enota brez DDV v EUR]]*Sklop7[[#This Row],[Okvirna količina]]</f>
        <v>0</v>
      </c>
      <c r="T35" s="90">
        <f>+Sklop7[[#This Row],[Končna cena/enoto mere (EUR) z DDV]]*Sklop7[[#This Row],[Okvirna količina]]</f>
        <v>0</v>
      </c>
      <c r="U35" s="152"/>
    </row>
    <row r="36" spans="1:22" s="58" customFormat="1" ht="12">
      <c r="A36" s="194" t="s">
        <v>22</v>
      </c>
      <c r="B36" s="201" t="s">
        <v>591</v>
      </c>
      <c r="C36" s="155" t="s">
        <v>978</v>
      </c>
      <c r="D36" s="170" t="s">
        <v>0</v>
      </c>
      <c r="E36" s="307"/>
      <c r="F36" s="123">
        <v>20</v>
      </c>
      <c r="G36" s="169" t="s">
        <v>0</v>
      </c>
      <c r="H36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6" s="84" t="str">
        <f>IF(Sklop7[[#This Row],[ZAHTEVANA SHEMA KAKOVOSTI]]&lt;&gt;"",Sklop7[[#This Row],[Preračunana masa/volumen/kos na enoto kg]],"")</f>
        <v/>
      </c>
      <c r="J36" s="92"/>
      <c r="K36" s="89"/>
      <c r="L36" s="89"/>
      <c r="M36" s="94"/>
      <c r="N36" s="90"/>
      <c r="O36" s="90"/>
      <c r="P36" s="95"/>
      <c r="Q36" s="90">
        <f>+Sklop7[[#This Row],[cena/enota brez DDV v EUR]]*Sklop7[[#This Row],[Stopnja DDV (%)]]</f>
        <v>0</v>
      </c>
      <c r="R36" s="90">
        <f>+Sklop7[[#This Row],[cena/enota brez DDV v EUR]]+Sklop7[[#This Row],[Davek (EUR)]]</f>
        <v>0</v>
      </c>
      <c r="S36" s="90">
        <f>+Sklop7[[#This Row],[cena/enota brez DDV v EUR]]*Sklop7[[#This Row],[Okvirna količina]]</f>
        <v>0</v>
      </c>
      <c r="T36" s="90">
        <f>+Sklop7[[#This Row],[Končna cena/enoto mere (EUR) z DDV]]*Sklop7[[#This Row],[Okvirna količina]]</f>
        <v>0</v>
      </c>
      <c r="U36" s="152"/>
    </row>
    <row r="37" spans="1:22" s="58" customFormat="1" ht="12">
      <c r="A37" s="194" t="s">
        <v>23</v>
      </c>
      <c r="B37" s="201" t="s">
        <v>592</v>
      </c>
      <c r="C37" s="155" t="s">
        <v>978</v>
      </c>
      <c r="D37" s="170" t="s">
        <v>0</v>
      </c>
      <c r="E37" s="307"/>
      <c r="F37" s="123">
        <v>70</v>
      </c>
      <c r="G37" s="169" t="s">
        <v>0</v>
      </c>
      <c r="H37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37" s="84" t="str">
        <f>IF(Sklop7[[#This Row],[ZAHTEVANA SHEMA KAKOVOSTI]]&lt;&gt;"",Sklop7[[#This Row],[Preračunana masa/volumen/kos na enoto kg]],"")</f>
        <v/>
      </c>
      <c r="J37" s="92"/>
      <c r="K37" s="89"/>
      <c r="L37" s="89"/>
      <c r="M37" s="94"/>
      <c r="N37" s="90"/>
      <c r="O37" s="90"/>
      <c r="P37" s="95"/>
      <c r="Q37" s="90">
        <f>+Sklop7[[#This Row],[cena/enota brez DDV v EUR]]*Sklop7[[#This Row],[Stopnja DDV (%)]]</f>
        <v>0</v>
      </c>
      <c r="R37" s="90">
        <f>+Sklop7[[#This Row],[cena/enota brez DDV v EUR]]+Sklop7[[#This Row],[Davek (EUR)]]</f>
        <v>0</v>
      </c>
      <c r="S37" s="90">
        <f>+Sklop7[[#This Row],[cena/enota brez DDV v EUR]]*Sklop7[[#This Row],[Okvirna količina]]</f>
        <v>0</v>
      </c>
      <c r="T37" s="90">
        <f>+Sklop7[[#This Row],[Končna cena/enoto mere (EUR) z DDV]]*Sklop7[[#This Row],[Okvirna količina]]</f>
        <v>0</v>
      </c>
      <c r="U37" s="152"/>
    </row>
    <row r="38" spans="1:22" s="58" customFormat="1" ht="12">
      <c r="A38" s="194" t="s">
        <v>24</v>
      </c>
      <c r="B38" s="201" t="s">
        <v>593</v>
      </c>
      <c r="C38" s="155" t="s">
        <v>978</v>
      </c>
      <c r="D38" s="170" t="s">
        <v>0</v>
      </c>
      <c r="E38" s="307"/>
      <c r="F38" s="123">
        <v>10</v>
      </c>
      <c r="G38" s="169" t="s">
        <v>0</v>
      </c>
      <c r="H38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8" s="84" t="str">
        <f>IF(Sklop7[[#This Row],[ZAHTEVANA SHEMA KAKOVOSTI]]&lt;&gt;"",Sklop7[[#This Row],[Preračunana masa/volumen/kos na enoto kg]],"")</f>
        <v/>
      </c>
      <c r="J38" s="92"/>
      <c r="K38" s="89"/>
      <c r="L38" s="89"/>
      <c r="M38" s="94"/>
      <c r="N38" s="90"/>
      <c r="O38" s="90"/>
      <c r="P38" s="95"/>
      <c r="Q38" s="90">
        <f>+Sklop7[[#This Row],[cena/enota brez DDV v EUR]]*Sklop7[[#This Row],[Stopnja DDV (%)]]</f>
        <v>0</v>
      </c>
      <c r="R38" s="90">
        <f>+Sklop7[[#This Row],[cena/enota brez DDV v EUR]]+Sklop7[[#This Row],[Davek (EUR)]]</f>
        <v>0</v>
      </c>
      <c r="S38" s="90">
        <f>+Sklop7[[#This Row],[cena/enota brez DDV v EUR]]*Sklop7[[#This Row],[Okvirna količina]]</f>
        <v>0</v>
      </c>
      <c r="T38" s="90">
        <f>+Sklop7[[#This Row],[Končna cena/enoto mere (EUR) z DDV]]*Sklop7[[#This Row],[Okvirna količina]]</f>
        <v>0</v>
      </c>
      <c r="U38" s="152"/>
    </row>
    <row r="39" spans="1:22" s="58" customFormat="1" ht="12">
      <c r="A39" s="194" t="s">
        <v>25</v>
      </c>
      <c r="B39" s="201" t="s">
        <v>594</v>
      </c>
      <c r="C39" s="155" t="s">
        <v>978</v>
      </c>
      <c r="D39" s="170" t="s">
        <v>0</v>
      </c>
      <c r="E39" s="307"/>
      <c r="F39" s="123">
        <v>180</v>
      </c>
      <c r="G39" s="169" t="s">
        <v>0</v>
      </c>
      <c r="H39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39" s="84" t="str">
        <f>IF(Sklop7[[#This Row],[ZAHTEVANA SHEMA KAKOVOSTI]]&lt;&gt;"",Sklop7[[#This Row],[Preračunana masa/volumen/kos na enoto kg]],"")</f>
        <v/>
      </c>
      <c r="J39" s="92"/>
      <c r="K39" s="89"/>
      <c r="L39" s="89"/>
      <c r="M39" s="94"/>
      <c r="N39" s="90"/>
      <c r="O39" s="90"/>
      <c r="P39" s="95"/>
      <c r="Q39" s="90">
        <f>+Sklop7[[#This Row],[cena/enota brez DDV v EUR]]*Sklop7[[#This Row],[Stopnja DDV (%)]]</f>
        <v>0</v>
      </c>
      <c r="R39" s="90">
        <f>+Sklop7[[#This Row],[cena/enota brez DDV v EUR]]+Sklop7[[#This Row],[Davek (EUR)]]</f>
        <v>0</v>
      </c>
      <c r="S39" s="90">
        <f>+Sklop7[[#This Row],[cena/enota brez DDV v EUR]]*Sklop7[[#This Row],[Okvirna količina]]</f>
        <v>0</v>
      </c>
      <c r="T39" s="90">
        <f>+Sklop7[[#This Row],[Končna cena/enoto mere (EUR) z DDV]]*Sklop7[[#This Row],[Okvirna količina]]</f>
        <v>0</v>
      </c>
      <c r="U39" s="152"/>
    </row>
    <row r="40" spans="1:22" ht="27" customHeight="1">
      <c r="A40" s="194" t="s">
        <v>26</v>
      </c>
      <c r="B40" s="164" t="s">
        <v>595</v>
      </c>
      <c r="C40" s="155" t="s">
        <v>978</v>
      </c>
      <c r="D40" s="170" t="s">
        <v>0</v>
      </c>
      <c r="E40" s="200"/>
      <c r="F40" s="123">
        <v>20</v>
      </c>
      <c r="G40" s="169" t="s">
        <v>0</v>
      </c>
      <c r="H40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0" s="123" t="str">
        <f>IF(Sklop7[[#This Row],[ZAHTEVANA SHEMA KAKOVOSTI]]&lt;&gt;"",Sklop7[[#This Row],[Preračunana masa/volumen/kos na enoto kg]],"")</f>
        <v/>
      </c>
      <c r="J40" s="139"/>
      <c r="K40" s="140"/>
      <c r="L40" s="140"/>
      <c r="M40" s="141"/>
      <c r="N40" s="171"/>
      <c r="O40" s="171"/>
      <c r="P40" s="203"/>
      <c r="Q40" s="171">
        <f>+Sklop7[[#This Row],[cena/enota brez DDV v EUR]]*Sklop7[[#This Row],[Stopnja DDV (%)]]</f>
        <v>0</v>
      </c>
      <c r="R40" s="171">
        <f>+Sklop7[[#This Row],[cena/enota brez DDV v EUR]]+Sklop7[[#This Row],[Davek (EUR)]]</f>
        <v>0</v>
      </c>
      <c r="S40" s="171">
        <f>+Sklop7[[#This Row],[cena/enota brez DDV v EUR]]*Sklop7[[#This Row],[Okvirna količina]]</f>
        <v>0</v>
      </c>
      <c r="T40" s="171">
        <f>+Sklop7[[#This Row],[Končna cena/enoto mere (EUR) z DDV]]*Sklop7[[#This Row],[Okvirna količina]]</f>
        <v>0</v>
      </c>
      <c r="U40" s="317"/>
    </row>
    <row r="41" spans="1:22">
      <c r="A41" s="194" t="s">
        <v>27</v>
      </c>
      <c r="B41" s="164" t="s">
        <v>596</v>
      </c>
      <c r="C41" s="155" t="s">
        <v>978</v>
      </c>
      <c r="D41" s="170" t="s">
        <v>0</v>
      </c>
      <c r="E41" s="200"/>
      <c r="F41" s="123">
        <v>40</v>
      </c>
      <c r="G41" s="169" t="s">
        <v>0</v>
      </c>
      <c r="H41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41" s="123" t="str">
        <f>IF(Sklop7[[#This Row],[ZAHTEVANA SHEMA KAKOVOSTI]]&lt;&gt;"",Sklop7[[#This Row],[Preračunana masa/volumen/kos na enoto kg]],"")</f>
        <v/>
      </c>
      <c r="J41" s="139"/>
      <c r="K41" s="140"/>
      <c r="L41" s="140"/>
      <c r="M41" s="141"/>
      <c r="N41" s="171"/>
      <c r="O41" s="171"/>
      <c r="P41" s="203"/>
      <c r="Q41" s="171">
        <f>+Sklop7[[#This Row],[cena/enota brez DDV v EUR]]*Sklop7[[#This Row],[Stopnja DDV (%)]]</f>
        <v>0</v>
      </c>
      <c r="R41" s="171">
        <f>+Sklop7[[#This Row],[cena/enota brez DDV v EUR]]+Sklop7[[#This Row],[Davek (EUR)]]</f>
        <v>0</v>
      </c>
      <c r="S41" s="171">
        <f>+Sklop7[[#This Row],[cena/enota brez DDV v EUR]]*Sklop7[[#This Row],[Okvirna količina]]</f>
        <v>0</v>
      </c>
      <c r="T41" s="171">
        <f>+Sklop7[[#This Row],[Končna cena/enoto mere (EUR) z DDV]]*Sklop7[[#This Row],[Okvirna količina]]</f>
        <v>0</v>
      </c>
      <c r="U41" s="317"/>
    </row>
    <row r="42" spans="1:22">
      <c r="A42" s="194" t="s">
        <v>28</v>
      </c>
      <c r="B42" s="164" t="s">
        <v>597</v>
      </c>
      <c r="C42" s="155" t="s">
        <v>978</v>
      </c>
      <c r="D42" s="170" t="s">
        <v>0</v>
      </c>
      <c r="E42" s="200"/>
      <c r="F42" s="123">
        <v>400</v>
      </c>
      <c r="G42" s="169" t="s">
        <v>0</v>
      </c>
      <c r="H42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42" s="123" t="str">
        <f>IF(Sklop7[[#This Row],[ZAHTEVANA SHEMA KAKOVOSTI]]&lt;&gt;"",Sklop7[[#This Row],[Preračunana masa/volumen/kos na enoto kg]],"")</f>
        <v/>
      </c>
      <c r="J42" s="139"/>
      <c r="K42" s="140"/>
      <c r="L42" s="140"/>
      <c r="M42" s="141"/>
      <c r="N42" s="171"/>
      <c r="O42" s="171"/>
      <c r="P42" s="203"/>
      <c r="Q42" s="171">
        <f>+Sklop7[[#This Row],[cena/enota brez DDV v EUR]]*Sklop7[[#This Row],[Stopnja DDV (%)]]</f>
        <v>0</v>
      </c>
      <c r="R42" s="171">
        <f>+Sklop7[[#This Row],[cena/enota brez DDV v EUR]]+Sklop7[[#This Row],[Davek (EUR)]]</f>
        <v>0</v>
      </c>
      <c r="S42" s="171">
        <f>+Sklop7[[#This Row],[cena/enota brez DDV v EUR]]*Sklop7[[#This Row],[Okvirna količina]]</f>
        <v>0</v>
      </c>
      <c r="T42" s="171">
        <f>+Sklop7[[#This Row],[Končna cena/enoto mere (EUR) z DDV]]*Sklop7[[#This Row],[Okvirna količina]]</f>
        <v>0</v>
      </c>
      <c r="U42" s="317"/>
    </row>
    <row r="43" spans="1:22" ht="24">
      <c r="A43" s="194" t="s">
        <v>29</v>
      </c>
      <c r="B43" s="164" t="s">
        <v>598</v>
      </c>
      <c r="C43" s="155" t="s">
        <v>978</v>
      </c>
      <c r="D43" s="170" t="s">
        <v>0</v>
      </c>
      <c r="E43" s="200"/>
      <c r="F43" s="123">
        <v>140</v>
      </c>
      <c r="G43" s="169" t="s">
        <v>0</v>
      </c>
      <c r="H43" s="27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I43" s="123" t="str">
        <f>IF(Sklop7[[#This Row],[ZAHTEVANA SHEMA KAKOVOSTI]]&lt;&gt;"",Sklop7[[#This Row],[Preračunana masa/volumen/kos na enoto kg]],"")</f>
        <v/>
      </c>
      <c r="J43" s="139"/>
      <c r="K43" s="140"/>
      <c r="L43" s="140"/>
      <c r="M43" s="141"/>
      <c r="N43" s="171"/>
      <c r="O43" s="171"/>
      <c r="P43" s="203"/>
      <c r="Q43" s="171">
        <f>+Sklop7[[#This Row],[cena/enota brez DDV v EUR]]*Sklop7[[#This Row],[Stopnja DDV (%)]]</f>
        <v>0</v>
      </c>
      <c r="R43" s="171">
        <f>+Sklop7[[#This Row],[cena/enota brez DDV v EUR]]+Sklop7[[#This Row],[Davek (EUR)]]</f>
        <v>0</v>
      </c>
      <c r="S43" s="171">
        <f>+Sklop7[[#This Row],[cena/enota brez DDV v EUR]]*Sklop7[[#This Row],[Okvirna količina]]</f>
        <v>0</v>
      </c>
      <c r="T43" s="171">
        <f>+Sklop7[[#This Row],[Končna cena/enoto mere (EUR) z DDV]]*Sklop7[[#This Row],[Okvirna količina]]</f>
        <v>0</v>
      </c>
      <c r="U43" s="317"/>
    </row>
    <row r="44" spans="1:22" s="186" customFormat="1">
      <c r="A44" s="194" t="s">
        <v>30</v>
      </c>
      <c r="B44" s="380" t="s">
        <v>1015</v>
      </c>
      <c r="C44" s="155" t="s">
        <v>978</v>
      </c>
      <c r="D44" s="381" t="s">
        <v>0</v>
      </c>
      <c r="E44" s="382"/>
      <c r="F44" s="383">
        <v>20</v>
      </c>
      <c r="G44" s="384" t="s">
        <v>0</v>
      </c>
      <c r="H44" s="3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4" s="383" t="str">
        <f>IF(Sklop7[[#This Row],[ZAHTEVANA SHEMA KAKOVOSTI]]&lt;&gt;"",Sklop7[[#This Row],[Preračunana masa/volumen/kos na enoto kg]],"")</f>
        <v/>
      </c>
      <c r="J44" s="386"/>
      <c r="K44" s="387"/>
      <c r="L44" s="387"/>
      <c r="M44" s="388"/>
      <c r="N44" s="389"/>
      <c r="O44" s="389"/>
      <c r="P44" s="390"/>
      <c r="Q44" s="389">
        <f>+Sklop7[[#This Row],[cena/enota brez DDV v EUR]]*Sklop7[[#This Row],[Stopnja DDV (%)]]</f>
        <v>0</v>
      </c>
      <c r="R44" s="389">
        <f>+Sklop7[[#This Row],[cena/enota brez DDV v EUR]]+Sklop7[[#This Row],[Davek (EUR)]]</f>
        <v>0</v>
      </c>
      <c r="S44" s="389">
        <f>+Sklop7[[#This Row],[cena/enota brez DDV v EUR]]*Sklop7[[#This Row],[Okvirna količina]]</f>
        <v>0</v>
      </c>
      <c r="T44" s="389">
        <f>+Sklop7[[#This Row],[Končna cena/enoto mere (EUR) z DDV]]*Sklop7[[#This Row],[Okvirna količina]]</f>
        <v>0</v>
      </c>
      <c r="U44" s="391"/>
    </row>
    <row r="45" spans="1:22">
      <c r="A45" s="364" t="s">
        <v>135</v>
      </c>
      <c r="B45" s="351"/>
      <c r="C45" s="358"/>
      <c r="D45" s="358"/>
      <c r="E45" s="368"/>
      <c r="F45" s="362"/>
      <c r="G45" s="366"/>
      <c r="H45" s="357">
        <f>SUBTOTAL(109,Sklop7[Preračunana masa/volumen/kos na enoto kg])</f>
        <v>2300</v>
      </c>
      <c r="I45" s="357">
        <f>SUBTOTAL(109,Sklop7[Živila iz shem kakovosti (kg)])</f>
        <v>0</v>
      </c>
      <c r="J45" s="362"/>
      <c r="K45" s="360"/>
      <c r="L45" s="360"/>
      <c r="M45" s="350"/>
      <c r="N45" s="367"/>
      <c r="O45" s="367"/>
      <c r="P45" s="367"/>
      <c r="Q45" s="361"/>
      <c r="R45" s="356"/>
      <c r="S45" s="361">
        <f>SUBTOTAL(109,Sklop7[Vrednost za okvirno količino (EUR) brez DDV])</f>
        <v>0</v>
      </c>
      <c r="T45" s="361">
        <f>SUBTOTAL(109,Sklop7[Vrednost za okvirno količino (EUR) z DDV])</f>
        <v>0</v>
      </c>
      <c r="U45" s="365">
        <f>SUBTOTAL(103,Sklop7[Shema kakovosti
(nacionalne, evropske)
])</f>
        <v>0</v>
      </c>
    </row>
    <row r="46" spans="1:22">
      <c r="A46" s="49" t="s">
        <v>131</v>
      </c>
      <c r="B46" s="17"/>
      <c r="C46" s="29"/>
      <c r="D46" s="29"/>
      <c r="E46" s="106"/>
      <c r="Q46" s="49"/>
      <c r="R46" s="49"/>
      <c r="S46" s="49"/>
      <c r="T46" s="49"/>
    </row>
    <row r="47" spans="1:22">
      <c r="A47" s="12" t="s">
        <v>133</v>
      </c>
      <c r="B47" s="17"/>
      <c r="C47" s="29"/>
      <c r="D47" s="29"/>
      <c r="E47" s="106"/>
      <c r="V47" s="20"/>
    </row>
    <row r="48" spans="1:22">
      <c r="A48" s="100" t="s">
        <v>176</v>
      </c>
      <c r="F48" s="71"/>
      <c r="G48" s="71"/>
      <c r="H48" s="30"/>
      <c r="I48" s="30"/>
      <c r="J48" s="30"/>
      <c r="K48" s="30"/>
      <c r="L48" s="57"/>
      <c r="M48" s="57"/>
      <c r="N48" s="30"/>
      <c r="O48" s="30"/>
      <c r="P48" s="30"/>
      <c r="Q48" s="30"/>
      <c r="R48" s="30"/>
      <c r="V48" s="20"/>
    </row>
    <row r="49" spans="1:22">
      <c r="A49" s="181" t="s">
        <v>167</v>
      </c>
      <c r="B49" s="175"/>
      <c r="C49" s="176"/>
      <c r="D49" s="176"/>
      <c r="E49" s="180"/>
      <c r="F49" s="179"/>
      <c r="G49" s="179"/>
      <c r="H49" s="177"/>
      <c r="I49" s="177"/>
      <c r="J49" s="177"/>
      <c r="K49" s="177"/>
      <c r="L49" s="178"/>
      <c r="M49" s="57"/>
      <c r="N49" s="30"/>
      <c r="O49" s="30"/>
      <c r="P49" s="30"/>
      <c r="Q49" s="30"/>
      <c r="R49" s="30"/>
      <c r="V49" s="20"/>
    </row>
    <row r="50" spans="1:22">
      <c r="A50" s="431" t="s">
        <v>168</v>
      </c>
      <c r="B50" s="431"/>
      <c r="C50" s="431"/>
      <c r="D50" s="431"/>
      <c r="E50" s="431"/>
      <c r="F50" s="431"/>
      <c r="G50" s="431"/>
      <c r="H50" s="431"/>
      <c r="I50" s="431"/>
      <c r="J50" s="431"/>
      <c r="K50" s="431"/>
      <c r="L50" s="431"/>
      <c r="M50" s="20"/>
      <c r="N50" s="20"/>
      <c r="O50" s="20"/>
      <c r="P50" s="20"/>
      <c r="Q50" s="20"/>
      <c r="R50" s="20"/>
      <c r="S50" s="20"/>
      <c r="T50" s="20"/>
      <c r="U50" s="20"/>
    </row>
    <row r="51" spans="1:22">
      <c r="A51" s="420"/>
      <c r="B51" s="420"/>
      <c r="C51" s="420"/>
      <c r="D51" s="420"/>
      <c r="E51" s="420"/>
      <c r="F51" s="420"/>
      <c r="G51" s="420"/>
      <c r="H51" s="420"/>
      <c r="I51" s="420"/>
      <c r="J51" s="420"/>
      <c r="K51" s="420"/>
      <c r="L51" s="420"/>
      <c r="M51" s="20"/>
      <c r="N51" s="20"/>
      <c r="O51" s="20"/>
      <c r="P51" s="20"/>
      <c r="Q51" s="20"/>
      <c r="R51" s="20"/>
      <c r="S51" s="20"/>
      <c r="T51" s="20"/>
      <c r="U51" s="20"/>
    </row>
    <row r="52" spans="1:22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</row>
    <row r="53" spans="1:22">
      <c r="A53" s="100" t="s">
        <v>65</v>
      </c>
      <c r="F53" s="71"/>
      <c r="G53" s="71" t="s">
        <v>66</v>
      </c>
      <c r="H53" s="30"/>
      <c r="I53" s="30"/>
      <c r="J53" s="30"/>
      <c r="K53" s="30"/>
      <c r="L53" s="57"/>
      <c r="M53" s="57"/>
      <c r="N53" s="101"/>
      <c r="O53" s="30"/>
      <c r="P53" s="30"/>
      <c r="Q53" s="30" t="s">
        <v>67</v>
      </c>
      <c r="R53" s="30"/>
    </row>
    <row r="54" spans="1:22" ht="15">
      <c r="A54" s="7"/>
      <c r="B54" s="5"/>
      <c r="C54" s="27"/>
      <c r="D54" s="27"/>
      <c r="E54" s="26"/>
      <c r="F54" s="8"/>
      <c r="H54" s="9"/>
      <c r="I54" s="9"/>
      <c r="J54" s="9"/>
      <c r="K54" s="9"/>
      <c r="L54" s="56"/>
      <c r="M54" s="56"/>
      <c r="N54" s="9"/>
      <c r="O54" s="9"/>
      <c r="P54" s="9"/>
      <c r="Q54" s="9"/>
      <c r="R54" s="9"/>
      <c r="S54" s="4"/>
      <c r="T54" s="4"/>
      <c r="U54" s="8"/>
    </row>
    <row r="55" spans="1:22">
      <c r="B55" s="17"/>
      <c r="C55" s="29"/>
      <c r="D55" s="29"/>
      <c r="E55" s="106"/>
    </row>
    <row r="56" spans="1:22">
      <c r="B56" s="17"/>
      <c r="C56" s="29"/>
      <c r="D56" s="29"/>
      <c r="E56" s="106"/>
    </row>
    <row r="57" spans="1:22">
      <c r="B57" s="17"/>
      <c r="C57" s="29"/>
      <c r="D57" s="29"/>
      <c r="E57" s="106"/>
    </row>
    <row r="58" spans="1:22">
      <c r="B58" s="17"/>
      <c r="C58" s="29"/>
      <c r="D58" s="29"/>
      <c r="E58" s="106"/>
    </row>
    <row r="59" spans="1:22">
      <c r="B59" s="17"/>
      <c r="C59" s="29"/>
      <c r="D59" s="29"/>
      <c r="E59" s="106"/>
    </row>
    <row r="60" spans="1:22">
      <c r="B60" s="17"/>
      <c r="C60" s="29"/>
      <c r="D60" s="29"/>
      <c r="E60" s="106"/>
    </row>
    <row r="61" spans="1:22">
      <c r="B61" s="17"/>
      <c r="C61" s="29"/>
      <c r="D61" s="29"/>
      <c r="E61" s="106"/>
    </row>
    <row r="62" spans="1:22">
      <c r="B62" s="17"/>
      <c r="C62" s="29"/>
      <c r="D62" s="29"/>
      <c r="E62" s="106"/>
    </row>
    <row r="63" spans="1:22">
      <c r="B63" s="17"/>
      <c r="C63" s="29"/>
      <c r="D63" s="29"/>
      <c r="E63" s="106"/>
    </row>
    <row r="64" spans="1:22">
      <c r="B64" s="17"/>
      <c r="C64" s="29"/>
      <c r="D64" s="29"/>
      <c r="E64" s="106"/>
    </row>
    <row r="65" spans="1:22">
      <c r="B65" s="17"/>
      <c r="C65" s="29"/>
      <c r="D65" s="29"/>
      <c r="E65" s="106"/>
    </row>
    <row r="66" spans="1:22" s="19" customFormat="1">
      <c r="A66" s="12"/>
      <c r="B66" s="17"/>
      <c r="C66" s="29"/>
      <c r="D66" s="29"/>
      <c r="E66" s="106"/>
      <c r="F66" s="107"/>
      <c r="G66" s="107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6"/>
      <c r="F67" s="107"/>
      <c r="G67" s="107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6"/>
      <c r="F68" s="107"/>
      <c r="G68" s="107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6"/>
      <c r="F69" s="107"/>
      <c r="G69" s="107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6"/>
      <c r="F269" s="107"/>
      <c r="G269" s="107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6"/>
      <c r="F270" s="107"/>
      <c r="G270" s="107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6"/>
      <c r="F271" s="107"/>
      <c r="G271" s="107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6"/>
      <c r="F272" s="107"/>
      <c r="G272" s="107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6"/>
      <c r="F273" s="107"/>
      <c r="G273" s="107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6"/>
      <c r="F274" s="107"/>
      <c r="G274" s="107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>
      <c r="B275" s="17"/>
      <c r="C275" s="29"/>
      <c r="D275" s="29"/>
      <c r="E275" s="106"/>
    </row>
    <row r="276" spans="1:22">
      <c r="B276" s="17"/>
      <c r="C276" s="29"/>
      <c r="D276" s="29"/>
      <c r="E276" s="106"/>
    </row>
    <row r="277" spans="1:22">
      <c r="B277" s="17"/>
      <c r="C277" s="29"/>
      <c r="D277" s="29"/>
      <c r="E277" s="106"/>
    </row>
  </sheetData>
  <sheetProtection insertRows="0" deleteRows="0"/>
  <protectedRanges>
    <protectedRange sqref="U50:U52 J52:P52 M50:P51" name="Obseg1_2"/>
    <protectedRange sqref="J51:L51" name="Obseg1_1"/>
    <protectedRange sqref="J49:L49" name="Obseg1"/>
    <protectedRange sqref="J50:L50" name="Obseg1_2_1"/>
  </protectedRanges>
  <mergeCells count="9">
    <mergeCell ref="A51:L51"/>
    <mergeCell ref="B13:K13"/>
    <mergeCell ref="C2:J2"/>
    <mergeCell ref="C3:J3"/>
    <mergeCell ref="C6:J6"/>
    <mergeCell ref="C7:J7"/>
    <mergeCell ref="C8:J8"/>
    <mergeCell ref="C9:J9"/>
    <mergeCell ref="A50:L50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34">
    <cfRule type="colorScale" priority="3">
      <colorScale>
        <cfvo type="min"/>
        <cfvo type="max"/>
        <color rgb="FFFCFCFF"/>
        <color rgb="FFF8696B"/>
      </colorScale>
    </cfRule>
  </conditionalFormatting>
  <conditionalFormatting sqref="B32:B33 B19:B29 B35:B38">
    <cfRule type="colorScale" priority="650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60"/>
  <sheetViews>
    <sheetView topLeftCell="A22" zoomScaleNormal="100" zoomScaleSheetLayoutView="100" workbookViewId="0">
      <selection activeCell="Y86" sqref="Y86"/>
    </sheetView>
  </sheetViews>
  <sheetFormatPr defaultColWidth="8.85546875" defaultRowHeight="12.75"/>
  <cols>
    <col min="1" max="1" width="4.28515625" style="12" customWidth="1"/>
    <col min="2" max="2" width="25.140625" style="18" customWidth="1"/>
    <col min="3" max="3" width="10.7109375" style="28" customWidth="1"/>
    <col min="4" max="4" width="8.8554687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22" t="str">
        <f>+'prva stran'!B6</f>
        <v>Osnovna šola Notranjski odred Cerknica</v>
      </c>
      <c r="D2" s="423"/>
      <c r="E2" s="423"/>
      <c r="F2" s="423"/>
      <c r="G2" s="423"/>
      <c r="H2" s="423"/>
      <c r="I2" s="423"/>
      <c r="J2" s="423"/>
    </row>
    <row r="3" spans="1:21" ht="15">
      <c r="B3" s="51" t="s">
        <v>84</v>
      </c>
      <c r="C3" s="424" t="str">
        <f>+'prva stran'!B7</f>
        <v>Cesta 4. maja 92, 1380 Cerknica</v>
      </c>
      <c r="D3" s="425"/>
      <c r="E3" s="425"/>
      <c r="F3" s="425"/>
      <c r="G3" s="425"/>
      <c r="H3" s="425"/>
      <c r="I3" s="425"/>
      <c r="J3" s="425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</row>
    <row r="7" spans="1:21" ht="17.25" customHeight="1">
      <c r="B7" s="52" t="s">
        <v>84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</row>
    <row r="8" spans="1:21" ht="17.25" customHeight="1">
      <c r="B8" s="52" t="s">
        <v>85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</row>
    <row r="9" spans="1:21" s="13" customFormat="1" ht="17.25" customHeight="1">
      <c r="A9" s="10"/>
      <c r="B9" s="53" t="s">
        <v>87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2" t="str">
        <f>+'Ponudbeni pred_rekapitulacija'!A21</f>
        <v>8. sklop:</v>
      </c>
      <c r="C12" s="82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1" t="str">
        <f>+'Ponudbeni pred_rekapitulacija'!B21</f>
        <v>SVEŽA ZELENJAVA IN SADJE, JAJCA</v>
      </c>
      <c r="C13" s="421"/>
      <c r="D13" s="421"/>
      <c r="E13" s="421"/>
      <c r="F13" s="421"/>
      <c r="G13" s="421"/>
      <c r="H13" s="421"/>
      <c r="I13" s="421"/>
      <c r="J13" s="421"/>
      <c r="K13" s="421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163</v>
      </c>
      <c r="C15" s="59" t="s">
        <v>153</v>
      </c>
      <c r="D15" s="59" t="s">
        <v>154</v>
      </c>
      <c r="E15" s="59" t="s">
        <v>162</v>
      </c>
      <c r="F15" s="59" t="s">
        <v>97</v>
      </c>
      <c r="G15" s="59" t="s">
        <v>98</v>
      </c>
      <c r="H15" s="60" t="s">
        <v>134</v>
      </c>
      <c r="I15" s="60" t="s">
        <v>149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124</v>
      </c>
      <c r="P15" s="61" t="s">
        <v>101</v>
      </c>
      <c r="Q15" s="62" t="s">
        <v>102</v>
      </c>
      <c r="R15" s="62" t="s">
        <v>116</v>
      </c>
      <c r="S15" s="62" t="s">
        <v>106</v>
      </c>
      <c r="T15" s="62" t="s">
        <v>107</v>
      </c>
      <c r="U15" s="61" t="s">
        <v>121</v>
      </c>
    </row>
    <row r="16" spans="1:21" s="58" customFormat="1" ht="12">
      <c r="A16" s="83" t="s">
        <v>1</v>
      </c>
      <c r="B16" s="240" t="s">
        <v>354</v>
      </c>
      <c r="C16" s="155" t="s">
        <v>113</v>
      </c>
      <c r="D16" s="81" t="s">
        <v>0</v>
      </c>
      <c r="E16" s="105"/>
      <c r="F16" s="318">
        <v>430</v>
      </c>
      <c r="G16" s="109" t="s">
        <v>0</v>
      </c>
      <c r="H16" s="8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430</v>
      </c>
      <c r="I16" s="84" t="str">
        <f>IF(Sklop8[[#This Row],[ZAHTEVANA SHEMA KAKOVOSTI]]&lt;&gt;"",Sklop8[[#This Row],[Preračunana masa/volumen/kos na enoto kg]],"")</f>
        <v/>
      </c>
      <c r="J16" s="91"/>
      <c r="K16" s="210" t="s">
        <v>113</v>
      </c>
      <c r="L16" s="210" t="s">
        <v>113</v>
      </c>
      <c r="M16" s="210" t="s">
        <v>113</v>
      </c>
      <c r="N16" s="87"/>
      <c r="O16" s="210" t="s">
        <v>113</v>
      </c>
      <c r="P16" s="93"/>
      <c r="Q16" s="87">
        <f>+Sklop8[[#This Row],[cena/enota brez DDV v EUR]]*Sklop8[[#This Row],[Stopnja DDV (%)]]</f>
        <v>0</v>
      </c>
      <c r="R16" s="87">
        <f>+Sklop8[[#This Row],[cena/enota brez DDV v EUR]]+Sklop8[[#This Row],[Davek (EUR)]]</f>
        <v>0</v>
      </c>
      <c r="S16" s="87">
        <f>+Sklop8[[#This Row],[cena/enota brez DDV v EUR]]*Sklop8[[#This Row],[Okvirna količina]]</f>
        <v>0</v>
      </c>
      <c r="T16" s="87">
        <f>+Sklop8[[#This Row],[Končna cena/enoto mere (EUR) z DDV]]*Sklop8[[#This Row],[Okvirna količina]]</f>
        <v>0</v>
      </c>
      <c r="U16" s="210" t="s">
        <v>113</v>
      </c>
    </row>
    <row r="17" spans="1:21" s="192" customFormat="1" ht="12">
      <c r="A17" s="194" t="s">
        <v>3</v>
      </c>
      <c r="B17" s="165" t="s">
        <v>355</v>
      </c>
      <c r="C17" s="155" t="s">
        <v>113</v>
      </c>
      <c r="D17" s="193" t="s">
        <v>0</v>
      </c>
      <c r="E17" s="200"/>
      <c r="F17" s="206">
        <v>2500</v>
      </c>
      <c r="G17" s="109" t="s">
        <v>0</v>
      </c>
      <c r="H17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2500</v>
      </c>
      <c r="I17" s="123" t="str">
        <f>IF(Sklop8[[#This Row],[ZAHTEVANA SHEMA KAKOVOSTI]]&lt;&gt;"",Sklop8[[#This Row],[Preračunana masa/volumen/kos na enoto kg]],"")</f>
        <v/>
      </c>
      <c r="J17" s="139"/>
      <c r="K17" s="210" t="s">
        <v>113</v>
      </c>
      <c r="L17" s="210" t="s">
        <v>113</v>
      </c>
      <c r="M17" s="210" t="s">
        <v>113</v>
      </c>
      <c r="N17" s="171"/>
      <c r="O17" s="210" t="s">
        <v>113</v>
      </c>
      <c r="P17" s="172"/>
      <c r="Q17" s="171">
        <f>+Sklop8[[#This Row],[cena/enota brez DDV v EUR]]*Sklop8[[#This Row],[Stopnja DDV (%)]]</f>
        <v>0</v>
      </c>
      <c r="R17" s="171">
        <f>+Sklop8[[#This Row],[cena/enota brez DDV v EUR]]+Sklop8[[#This Row],[Davek (EUR)]]</f>
        <v>0</v>
      </c>
      <c r="S17" s="171">
        <f>+Sklop8[[#This Row],[cena/enota brez DDV v EUR]]*Sklop8[[#This Row],[Okvirna količina]]</f>
        <v>0</v>
      </c>
      <c r="T17" s="142">
        <f>+Sklop8[[#This Row],[Končna cena/enoto mere (EUR) z DDV]]*Sklop8[[#This Row],[Okvirna količina]]</f>
        <v>0</v>
      </c>
      <c r="U17" s="210" t="s">
        <v>113</v>
      </c>
    </row>
    <row r="18" spans="1:21" s="192" customFormat="1" ht="12">
      <c r="A18" s="194" t="s">
        <v>4</v>
      </c>
      <c r="B18" s="165" t="s">
        <v>356</v>
      </c>
      <c r="C18" s="155" t="s">
        <v>113</v>
      </c>
      <c r="D18" s="193" t="s">
        <v>0</v>
      </c>
      <c r="E18" s="200"/>
      <c r="F18" s="206">
        <v>50</v>
      </c>
      <c r="G18" s="109" t="s">
        <v>0</v>
      </c>
      <c r="H18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8" s="123" t="str">
        <f>IF(Sklop8[[#This Row],[ZAHTEVANA SHEMA KAKOVOSTI]]&lt;&gt;"",Sklop8[[#This Row],[Preračunana masa/volumen/kos na enoto kg]],"")</f>
        <v/>
      </c>
      <c r="J18" s="139"/>
      <c r="K18" s="210" t="s">
        <v>113</v>
      </c>
      <c r="L18" s="210" t="s">
        <v>113</v>
      </c>
      <c r="M18" s="210" t="s">
        <v>113</v>
      </c>
      <c r="N18" s="171"/>
      <c r="O18" s="210" t="s">
        <v>113</v>
      </c>
      <c r="P18" s="172"/>
      <c r="Q18" s="171">
        <f>+Sklop8[[#This Row],[cena/enota brez DDV v EUR]]*Sklop8[[#This Row],[Stopnja DDV (%)]]</f>
        <v>0</v>
      </c>
      <c r="R18" s="171">
        <f>+Sklop8[[#This Row],[cena/enota brez DDV v EUR]]+Sklop8[[#This Row],[Davek (EUR)]]</f>
        <v>0</v>
      </c>
      <c r="S18" s="171">
        <f>+Sklop8[[#This Row],[cena/enota brez DDV v EUR]]*Sklop8[[#This Row],[Okvirna količina]]</f>
        <v>0</v>
      </c>
      <c r="T18" s="142">
        <f>+Sklop8[[#This Row],[Končna cena/enoto mere (EUR) z DDV]]*Sklop8[[#This Row],[Okvirna količina]]</f>
        <v>0</v>
      </c>
      <c r="U18" s="210" t="s">
        <v>113</v>
      </c>
    </row>
    <row r="19" spans="1:21" s="192" customFormat="1" ht="12">
      <c r="A19" s="194" t="s">
        <v>5</v>
      </c>
      <c r="B19" s="165" t="s">
        <v>357</v>
      </c>
      <c r="C19" s="155" t="s">
        <v>113</v>
      </c>
      <c r="D19" s="193" t="s">
        <v>0</v>
      </c>
      <c r="E19" s="200"/>
      <c r="F19" s="206">
        <v>20</v>
      </c>
      <c r="G19" s="109" t="s">
        <v>0</v>
      </c>
      <c r="H19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9" s="123" t="str">
        <f>IF(Sklop8[[#This Row],[ZAHTEVANA SHEMA KAKOVOSTI]]&lt;&gt;"",Sklop8[[#This Row],[Preračunana masa/volumen/kos na enoto kg]],"")</f>
        <v/>
      </c>
      <c r="J19" s="139"/>
      <c r="K19" s="210" t="s">
        <v>113</v>
      </c>
      <c r="L19" s="210" t="s">
        <v>113</v>
      </c>
      <c r="M19" s="210" t="s">
        <v>113</v>
      </c>
      <c r="N19" s="171"/>
      <c r="O19" s="210" t="s">
        <v>113</v>
      </c>
      <c r="P19" s="172"/>
      <c r="Q19" s="171">
        <f>+Sklop8[[#This Row],[cena/enota brez DDV v EUR]]*Sklop8[[#This Row],[Stopnja DDV (%)]]</f>
        <v>0</v>
      </c>
      <c r="R19" s="171">
        <f>+Sklop8[[#This Row],[cena/enota brez DDV v EUR]]+Sklop8[[#This Row],[Davek (EUR)]]</f>
        <v>0</v>
      </c>
      <c r="S19" s="171">
        <f>+Sklop8[[#This Row],[cena/enota brez DDV v EUR]]*Sklop8[[#This Row],[Okvirna količina]]</f>
        <v>0</v>
      </c>
      <c r="T19" s="142">
        <f>+Sklop8[[#This Row],[Končna cena/enoto mere (EUR) z DDV]]*Sklop8[[#This Row],[Okvirna količina]]</f>
        <v>0</v>
      </c>
      <c r="U19" s="210" t="s">
        <v>113</v>
      </c>
    </row>
    <row r="20" spans="1:21" s="192" customFormat="1" ht="12">
      <c r="A20" s="194" t="s">
        <v>6</v>
      </c>
      <c r="B20" s="165" t="s">
        <v>358</v>
      </c>
      <c r="C20" s="155" t="s">
        <v>113</v>
      </c>
      <c r="D20" s="193" t="s">
        <v>0</v>
      </c>
      <c r="E20" s="200"/>
      <c r="F20" s="206">
        <v>100</v>
      </c>
      <c r="G20" s="109" t="s">
        <v>0</v>
      </c>
      <c r="H20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0" s="123" t="str">
        <f>IF(Sklop8[[#This Row],[ZAHTEVANA SHEMA KAKOVOSTI]]&lt;&gt;"",Sklop8[[#This Row],[Preračunana masa/volumen/kos na enoto kg]],"")</f>
        <v/>
      </c>
      <c r="J20" s="139"/>
      <c r="K20" s="210" t="s">
        <v>113</v>
      </c>
      <c r="L20" s="210" t="s">
        <v>113</v>
      </c>
      <c r="M20" s="210" t="s">
        <v>113</v>
      </c>
      <c r="N20" s="171"/>
      <c r="O20" s="210" t="s">
        <v>113</v>
      </c>
      <c r="P20" s="172"/>
      <c r="Q20" s="171">
        <f>+Sklop8[[#This Row],[cena/enota brez DDV v EUR]]*Sklop8[[#This Row],[Stopnja DDV (%)]]</f>
        <v>0</v>
      </c>
      <c r="R20" s="171">
        <f>+Sklop8[[#This Row],[cena/enota brez DDV v EUR]]+Sklop8[[#This Row],[Davek (EUR)]]</f>
        <v>0</v>
      </c>
      <c r="S20" s="171">
        <f>+Sklop8[[#This Row],[cena/enota brez DDV v EUR]]*Sklop8[[#This Row],[Okvirna količina]]</f>
        <v>0</v>
      </c>
      <c r="T20" s="142">
        <f>+Sklop8[[#This Row],[Končna cena/enoto mere (EUR) z DDV]]*Sklop8[[#This Row],[Okvirna količina]]</f>
        <v>0</v>
      </c>
      <c r="U20" s="210" t="s">
        <v>113</v>
      </c>
    </row>
    <row r="21" spans="1:21" s="192" customFormat="1" ht="12">
      <c r="A21" s="194" t="s">
        <v>7</v>
      </c>
      <c r="B21" s="165" t="s">
        <v>359</v>
      </c>
      <c r="C21" s="155" t="s">
        <v>113</v>
      </c>
      <c r="D21" s="193" t="s">
        <v>0</v>
      </c>
      <c r="E21" s="200"/>
      <c r="F21" s="206">
        <v>5</v>
      </c>
      <c r="G21" s="109" t="s">
        <v>0</v>
      </c>
      <c r="H21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1" s="123" t="str">
        <f>IF(Sklop8[[#This Row],[ZAHTEVANA SHEMA KAKOVOSTI]]&lt;&gt;"",Sklop8[[#This Row],[Preračunana masa/volumen/kos na enoto kg]],"")</f>
        <v/>
      </c>
      <c r="J21" s="139"/>
      <c r="K21" s="210" t="s">
        <v>113</v>
      </c>
      <c r="L21" s="210" t="s">
        <v>113</v>
      </c>
      <c r="M21" s="210" t="s">
        <v>113</v>
      </c>
      <c r="N21" s="171"/>
      <c r="O21" s="210" t="s">
        <v>113</v>
      </c>
      <c r="P21" s="172"/>
      <c r="Q21" s="171">
        <f>+Sklop8[[#This Row],[cena/enota brez DDV v EUR]]*Sklop8[[#This Row],[Stopnja DDV (%)]]</f>
        <v>0</v>
      </c>
      <c r="R21" s="171">
        <f>+Sklop8[[#This Row],[cena/enota brez DDV v EUR]]+Sklop8[[#This Row],[Davek (EUR)]]</f>
        <v>0</v>
      </c>
      <c r="S21" s="171">
        <f>+Sklop8[[#This Row],[cena/enota brez DDV v EUR]]*Sklop8[[#This Row],[Okvirna količina]]</f>
        <v>0</v>
      </c>
      <c r="T21" s="142">
        <f>+Sklop8[[#This Row],[Končna cena/enoto mere (EUR) z DDV]]*Sklop8[[#This Row],[Okvirna količina]]</f>
        <v>0</v>
      </c>
      <c r="U21" s="210" t="s">
        <v>113</v>
      </c>
    </row>
    <row r="22" spans="1:21" s="192" customFormat="1" ht="12">
      <c r="A22" s="194" t="s">
        <v>8</v>
      </c>
      <c r="B22" s="165" t="s">
        <v>360</v>
      </c>
      <c r="C22" s="155" t="s">
        <v>113</v>
      </c>
      <c r="D22" s="193" t="s">
        <v>0</v>
      </c>
      <c r="E22" s="200"/>
      <c r="F22" s="206">
        <v>30</v>
      </c>
      <c r="G22" s="109" t="s">
        <v>0</v>
      </c>
      <c r="H22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2" s="123" t="str">
        <f>IF(Sklop8[[#This Row],[ZAHTEVANA SHEMA KAKOVOSTI]]&lt;&gt;"",Sklop8[[#This Row],[Preračunana masa/volumen/kos na enoto kg]],"")</f>
        <v/>
      </c>
      <c r="J22" s="139"/>
      <c r="K22" s="210" t="s">
        <v>113</v>
      </c>
      <c r="L22" s="210" t="s">
        <v>113</v>
      </c>
      <c r="M22" s="210" t="s">
        <v>113</v>
      </c>
      <c r="N22" s="171"/>
      <c r="O22" s="210" t="s">
        <v>113</v>
      </c>
      <c r="P22" s="172"/>
      <c r="Q22" s="171">
        <f>+Sklop8[[#This Row],[cena/enota brez DDV v EUR]]*Sklop8[[#This Row],[Stopnja DDV (%)]]</f>
        <v>0</v>
      </c>
      <c r="R22" s="171">
        <f>+Sklop8[[#This Row],[cena/enota brez DDV v EUR]]+Sklop8[[#This Row],[Davek (EUR)]]</f>
        <v>0</v>
      </c>
      <c r="S22" s="171">
        <f>+Sklop8[[#This Row],[cena/enota brez DDV v EUR]]*Sklop8[[#This Row],[Okvirna količina]]</f>
        <v>0</v>
      </c>
      <c r="T22" s="142">
        <f>+Sklop8[[#This Row],[Končna cena/enoto mere (EUR) z DDV]]*Sklop8[[#This Row],[Okvirna količina]]</f>
        <v>0</v>
      </c>
      <c r="U22" s="210" t="s">
        <v>113</v>
      </c>
    </row>
    <row r="23" spans="1:21" s="192" customFormat="1" ht="12">
      <c r="A23" s="194" t="s">
        <v>9</v>
      </c>
      <c r="B23" s="165" t="s">
        <v>361</v>
      </c>
      <c r="C23" s="155" t="s">
        <v>113</v>
      </c>
      <c r="D23" s="193" t="s">
        <v>0</v>
      </c>
      <c r="E23" s="200"/>
      <c r="F23" s="206">
        <v>10</v>
      </c>
      <c r="G23" s="109" t="s">
        <v>0</v>
      </c>
      <c r="H23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3" s="123" t="str">
        <f>IF(Sklop8[[#This Row],[ZAHTEVANA SHEMA KAKOVOSTI]]&lt;&gt;"",Sklop8[[#This Row],[Preračunana masa/volumen/kos na enoto kg]],"")</f>
        <v/>
      </c>
      <c r="J23" s="139"/>
      <c r="K23" s="210" t="s">
        <v>113</v>
      </c>
      <c r="L23" s="210" t="s">
        <v>113</v>
      </c>
      <c r="M23" s="210" t="s">
        <v>113</v>
      </c>
      <c r="N23" s="171"/>
      <c r="O23" s="210" t="s">
        <v>113</v>
      </c>
      <c r="P23" s="172"/>
      <c r="Q23" s="171">
        <f>+Sklop8[[#This Row],[cena/enota brez DDV v EUR]]*Sklop8[[#This Row],[Stopnja DDV (%)]]</f>
        <v>0</v>
      </c>
      <c r="R23" s="171">
        <f>+Sklop8[[#This Row],[cena/enota brez DDV v EUR]]+Sklop8[[#This Row],[Davek (EUR)]]</f>
        <v>0</v>
      </c>
      <c r="S23" s="171">
        <f>+Sklop8[[#This Row],[cena/enota brez DDV v EUR]]*Sklop8[[#This Row],[Okvirna količina]]</f>
        <v>0</v>
      </c>
      <c r="T23" s="142">
        <f>+Sklop8[[#This Row],[Končna cena/enoto mere (EUR) z DDV]]*Sklop8[[#This Row],[Okvirna količina]]</f>
        <v>0</v>
      </c>
      <c r="U23" s="210" t="s">
        <v>113</v>
      </c>
    </row>
    <row r="24" spans="1:21" s="192" customFormat="1" ht="12">
      <c r="A24" s="194" t="s">
        <v>10</v>
      </c>
      <c r="B24" s="165" t="s">
        <v>362</v>
      </c>
      <c r="C24" s="155" t="s">
        <v>113</v>
      </c>
      <c r="D24" s="193" t="s">
        <v>0</v>
      </c>
      <c r="E24" s="200"/>
      <c r="F24" s="206">
        <v>200</v>
      </c>
      <c r="G24" s="109" t="s">
        <v>0</v>
      </c>
      <c r="H24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4" s="123" t="str">
        <f>IF(Sklop8[[#This Row],[ZAHTEVANA SHEMA KAKOVOSTI]]&lt;&gt;"",Sklop8[[#This Row],[Preračunana masa/volumen/kos na enoto kg]],"")</f>
        <v/>
      </c>
      <c r="J24" s="139"/>
      <c r="K24" s="210" t="s">
        <v>113</v>
      </c>
      <c r="L24" s="210" t="s">
        <v>113</v>
      </c>
      <c r="M24" s="210" t="s">
        <v>113</v>
      </c>
      <c r="N24" s="171"/>
      <c r="O24" s="210" t="s">
        <v>113</v>
      </c>
      <c r="P24" s="172"/>
      <c r="Q24" s="171">
        <f>+Sklop8[[#This Row],[cena/enota brez DDV v EUR]]*Sklop8[[#This Row],[Stopnja DDV (%)]]</f>
        <v>0</v>
      </c>
      <c r="R24" s="171">
        <f>+Sklop8[[#This Row],[cena/enota brez DDV v EUR]]+Sklop8[[#This Row],[Davek (EUR)]]</f>
        <v>0</v>
      </c>
      <c r="S24" s="171">
        <f>+Sklop8[[#This Row],[cena/enota brez DDV v EUR]]*Sklop8[[#This Row],[Okvirna količina]]</f>
        <v>0</v>
      </c>
      <c r="T24" s="142">
        <f>+Sklop8[[#This Row],[Končna cena/enoto mere (EUR) z DDV]]*Sklop8[[#This Row],[Okvirna količina]]</f>
        <v>0</v>
      </c>
      <c r="U24" s="210" t="s">
        <v>113</v>
      </c>
    </row>
    <row r="25" spans="1:21" s="192" customFormat="1" ht="12">
      <c r="A25" s="194" t="s">
        <v>11</v>
      </c>
      <c r="B25" s="165" t="s">
        <v>363</v>
      </c>
      <c r="C25" s="155" t="s">
        <v>113</v>
      </c>
      <c r="D25" s="193" t="s">
        <v>0</v>
      </c>
      <c r="E25" s="200"/>
      <c r="F25" s="206">
        <v>100</v>
      </c>
      <c r="G25" s="109" t="s">
        <v>0</v>
      </c>
      <c r="H25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5" s="123" t="str">
        <f>IF(Sklop8[[#This Row],[ZAHTEVANA SHEMA KAKOVOSTI]]&lt;&gt;"",Sklop8[[#This Row],[Preračunana masa/volumen/kos na enoto kg]],"")</f>
        <v/>
      </c>
      <c r="J25" s="139"/>
      <c r="K25" s="210" t="s">
        <v>113</v>
      </c>
      <c r="L25" s="210" t="s">
        <v>113</v>
      </c>
      <c r="M25" s="210" t="s">
        <v>113</v>
      </c>
      <c r="N25" s="171"/>
      <c r="O25" s="210" t="s">
        <v>113</v>
      </c>
      <c r="P25" s="172"/>
      <c r="Q25" s="171">
        <f>+Sklop8[[#This Row],[cena/enota brez DDV v EUR]]*Sklop8[[#This Row],[Stopnja DDV (%)]]</f>
        <v>0</v>
      </c>
      <c r="R25" s="171">
        <f>+Sklop8[[#This Row],[cena/enota brez DDV v EUR]]+Sklop8[[#This Row],[Davek (EUR)]]</f>
        <v>0</v>
      </c>
      <c r="S25" s="171">
        <f>+Sklop8[[#This Row],[cena/enota brez DDV v EUR]]*Sklop8[[#This Row],[Okvirna količina]]</f>
        <v>0</v>
      </c>
      <c r="T25" s="142">
        <f>+Sklop8[[#This Row],[Končna cena/enoto mere (EUR) z DDV]]*Sklop8[[#This Row],[Okvirna količina]]</f>
        <v>0</v>
      </c>
      <c r="U25" s="210" t="s">
        <v>113</v>
      </c>
    </row>
    <row r="26" spans="1:21" s="192" customFormat="1" ht="12">
      <c r="A26" s="194" t="s">
        <v>12</v>
      </c>
      <c r="B26" s="165" t="s">
        <v>254</v>
      </c>
      <c r="C26" s="155" t="s">
        <v>113</v>
      </c>
      <c r="D26" s="193" t="s">
        <v>0</v>
      </c>
      <c r="E26" s="200"/>
      <c r="F26" s="206">
        <v>100</v>
      </c>
      <c r="G26" s="109" t="s">
        <v>0</v>
      </c>
      <c r="H26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6" s="123" t="str">
        <f>IF(Sklop8[[#This Row],[ZAHTEVANA SHEMA KAKOVOSTI]]&lt;&gt;"",Sklop8[[#This Row],[Preračunana masa/volumen/kos na enoto kg]],"")</f>
        <v/>
      </c>
      <c r="J26" s="139"/>
      <c r="K26" s="210" t="s">
        <v>113</v>
      </c>
      <c r="L26" s="210" t="s">
        <v>113</v>
      </c>
      <c r="M26" s="210" t="s">
        <v>113</v>
      </c>
      <c r="N26" s="171"/>
      <c r="O26" s="210" t="s">
        <v>113</v>
      </c>
      <c r="P26" s="172"/>
      <c r="Q26" s="171">
        <f>+Sklop8[[#This Row],[cena/enota brez DDV v EUR]]*Sklop8[[#This Row],[Stopnja DDV (%)]]</f>
        <v>0</v>
      </c>
      <c r="R26" s="171">
        <f>+Sklop8[[#This Row],[cena/enota brez DDV v EUR]]+Sklop8[[#This Row],[Davek (EUR)]]</f>
        <v>0</v>
      </c>
      <c r="S26" s="171">
        <f>+Sklop8[[#This Row],[cena/enota brez DDV v EUR]]*Sklop8[[#This Row],[Okvirna količina]]</f>
        <v>0</v>
      </c>
      <c r="T26" s="142">
        <f>+Sklop8[[#This Row],[Končna cena/enoto mere (EUR) z DDV]]*Sklop8[[#This Row],[Okvirna količina]]</f>
        <v>0</v>
      </c>
      <c r="U26" s="210" t="s">
        <v>113</v>
      </c>
    </row>
    <row r="27" spans="1:21" s="192" customFormat="1" ht="12">
      <c r="A27" s="194" t="s">
        <v>13</v>
      </c>
      <c r="B27" s="165" t="s">
        <v>364</v>
      </c>
      <c r="C27" s="155" t="s">
        <v>113</v>
      </c>
      <c r="D27" s="193" t="s">
        <v>0</v>
      </c>
      <c r="E27" s="200"/>
      <c r="F27" s="206">
        <v>600</v>
      </c>
      <c r="G27" s="109" t="s">
        <v>0</v>
      </c>
      <c r="H27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27" s="123" t="str">
        <f>IF(Sklop8[[#This Row],[ZAHTEVANA SHEMA KAKOVOSTI]]&lt;&gt;"",Sklop8[[#This Row],[Preračunana masa/volumen/kos na enoto kg]],"")</f>
        <v/>
      </c>
      <c r="J27" s="139"/>
      <c r="K27" s="210" t="s">
        <v>113</v>
      </c>
      <c r="L27" s="210" t="s">
        <v>113</v>
      </c>
      <c r="M27" s="210" t="s">
        <v>113</v>
      </c>
      <c r="N27" s="171"/>
      <c r="O27" s="210" t="s">
        <v>113</v>
      </c>
      <c r="P27" s="172"/>
      <c r="Q27" s="171">
        <f>+Sklop8[[#This Row],[cena/enota brez DDV v EUR]]*Sklop8[[#This Row],[Stopnja DDV (%)]]</f>
        <v>0</v>
      </c>
      <c r="R27" s="171">
        <f>+Sklop8[[#This Row],[cena/enota brez DDV v EUR]]+Sklop8[[#This Row],[Davek (EUR)]]</f>
        <v>0</v>
      </c>
      <c r="S27" s="171">
        <f>+Sklop8[[#This Row],[cena/enota brez DDV v EUR]]*Sklop8[[#This Row],[Okvirna količina]]</f>
        <v>0</v>
      </c>
      <c r="T27" s="142">
        <f>+Sklop8[[#This Row],[Končna cena/enoto mere (EUR) z DDV]]*Sklop8[[#This Row],[Okvirna količina]]</f>
        <v>0</v>
      </c>
      <c r="U27" s="210" t="s">
        <v>113</v>
      </c>
    </row>
    <row r="28" spans="1:21" s="192" customFormat="1" ht="12">
      <c r="A28" s="194" t="s">
        <v>14</v>
      </c>
      <c r="B28" s="165" t="s">
        <v>365</v>
      </c>
      <c r="C28" s="155" t="s">
        <v>113</v>
      </c>
      <c r="D28" s="193" t="s">
        <v>0</v>
      </c>
      <c r="E28" s="200"/>
      <c r="F28" s="206">
        <v>250</v>
      </c>
      <c r="G28" s="109" t="s">
        <v>0</v>
      </c>
      <c r="H28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28" s="123" t="str">
        <f>IF(Sklop8[[#This Row],[ZAHTEVANA SHEMA KAKOVOSTI]]&lt;&gt;"",Sklop8[[#This Row],[Preračunana masa/volumen/kos na enoto kg]],"")</f>
        <v/>
      </c>
      <c r="J28" s="139"/>
      <c r="K28" s="210" t="s">
        <v>113</v>
      </c>
      <c r="L28" s="210" t="s">
        <v>113</v>
      </c>
      <c r="M28" s="210" t="s">
        <v>113</v>
      </c>
      <c r="N28" s="171"/>
      <c r="O28" s="210" t="s">
        <v>113</v>
      </c>
      <c r="P28" s="172"/>
      <c r="Q28" s="171">
        <f>+Sklop8[[#This Row],[cena/enota brez DDV v EUR]]*Sklop8[[#This Row],[Stopnja DDV (%)]]</f>
        <v>0</v>
      </c>
      <c r="R28" s="171">
        <f>+Sklop8[[#This Row],[cena/enota brez DDV v EUR]]+Sklop8[[#This Row],[Davek (EUR)]]</f>
        <v>0</v>
      </c>
      <c r="S28" s="171">
        <f>+Sklop8[[#This Row],[cena/enota brez DDV v EUR]]*Sklop8[[#This Row],[Okvirna količina]]</f>
        <v>0</v>
      </c>
      <c r="T28" s="142">
        <f>+Sklop8[[#This Row],[Končna cena/enoto mere (EUR) z DDV]]*Sklop8[[#This Row],[Okvirna količina]]</f>
        <v>0</v>
      </c>
      <c r="U28" s="210" t="s">
        <v>113</v>
      </c>
    </row>
    <row r="29" spans="1:21" s="192" customFormat="1" ht="12">
      <c r="A29" s="194" t="s">
        <v>15</v>
      </c>
      <c r="B29" s="165" t="s">
        <v>366</v>
      </c>
      <c r="C29" s="155" t="s">
        <v>113</v>
      </c>
      <c r="D29" s="193" t="s">
        <v>0</v>
      </c>
      <c r="E29" s="200"/>
      <c r="F29" s="206">
        <v>900</v>
      </c>
      <c r="G29" s="109" t="s">
        <v>0</v>
      </c>
      <c r="H29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900</v>
      </c>
      <c r="I29" s="123" t="str">
        <f>IF(Sklop8[[#This Row],[ZAHTEVANA SHEMA KAKOVOSTI]]&lt;&gt;"",Sklop8[[#This Row],[Preračunana masa/volumen/kos na enoto kg]],"")</f>
        <v/>
      </c>
      <c r="J29" s="139"/>
      <c r="K29" s="210" t="s">
        <v>113</v>
      </c>
      <c r="L29" s="210" t="s">
        <v>113</v>
      </c>
      <c r="M29" s="210" t="s">
        <v>113</v>
      </c>
      <c r="N29" s="171"/>
      <c r="O29" s="210" t="s">
        <v>113</v>
      </c>
      <c r="P29" s="172"/>
      <c r="Q29" s="171">
        <f>+Sklop8[[#This Row],[cena/enota brez DDV v EUR]]*Sklop8[[#This Row],[Stopnja DDV (%)]]</f>
        <v>0</v>
      </c>
      <c r="R29" s="171">
        <f>+Sklop8[[#This Row],[cena/enota brez DDV v EUR]]+Sklop8[[#This Row],[Davek (EUR)]]</f>
        <v>0</v>
      </c>
      <c r="S29" s="171">
        <f>+Sklop8[[#This Row],[cena/enota brez DDV v EUR]]*Sklop8[[#This Row],[Okvirna količina]]</f>
        <v>0</v>
      </c>
      <c r="T29" s="142">
        <f>+Sklop8[[#This Row],[Končna cena/enoto mere (EUR) z DDV]]*Sklop8[[#This Row],[Okvirna količina]]</f>
        <v>0</v>
      </c>
      <c r="U29" s="210" t="s">
        <v>113</v>
      </c>
    </row>
    <row r="30" spans="1:21" s="192" customFormat="1" ht="12">
      <c r="A30" s="194" t="s">
        <v>16</v>
      </c>
      <c r="B30" s="165" t="s">
        <v>367</v>
      </c>
      <c r="C30" s="155" t="s">
        <v>113</v>
      </c>
      <c r="D30" s="193" t="s">
        <v>0</v>
      </c>
      <c r="E30" s="200"/>
      <c r="F30" s="206">
        <v>10</v>
      </c>
      <c r="G30" s="109" t="s">
        <v>0</v>
      </c>
      <c r="H30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0" s="123" t="str">
        <f>IF(Sklop8[[#This Row],[ZAHTEVANA SHEMA KAKOVOSTI]]&lt;&gt;"",Sklop8[[#This Row],[Preračunana masa/volumen/kos na enoto kg]],"")</f>
        <v/>
      </c>
      <c r="J30" s="139"/>
      <c r="K30" s="210" t="s">
        <v>113</v>
      </c>
      <c r="L30" s="210" t="s">
        <v>113</v>
      </c>
      <c r="M30" s="210" t="s">
        <v>113</v>
      </c>
      <c r="N30" s="171"/>
      <c r="O30" s="210" t="s">
        <v>113</v>
      </c>
      <c r="P30" s="172"/>
      <c r="Q30" s="171">
        <f>+Sklop8[[#This Row],[cena/enota brez DDV v EUR]]*Sklop8[[#This Row],[Stopnja DDV (%)]]</f>
        <v>0</v>
      </c>
      <c r="R30" s="171">
        <f>+Sklop8[[#This Row],[cena/enota brez DDV v EUR]]+Sklop8[[#This Row],[Davek (EUR)]]</f>
        <v>0</v>
      </c>
      <c r="S30" s="171">
        <f>+Sklop8[[#This Row],[cena/enota brez DDV v EUR]]*Sklop8[[#This Row],[Okvirna količina]]</f>
        <v>0</v>
      </c>
      <c r="T30" s="142">
        <f>+Sklop8[[#This Row],[Končna cena/enoto mere (EUR) z DDV]]*Sklop8[[#This Row],[Okvirna količina]]</f>
        <v>0</v>
      </c>
      <c r="U30" s="210" t="s">
        <v>113</v>
      </c>
    </row>
    <row r="31" spans="1:21" s="192" customFormat="1" ht="12">
      <c r="A31" s="194" t="s">
        <v>17</v>
      </c>
      <c r="B31" s="165" t="s">
        <v>368</v>
      </c>
      <c r="C31" s="155" t="s">
        <v>113</v>
      </c>
      <c r="D31" s="193" t="s">
        <v>0</v>
      </c>
      <c r="E31" s="200"/>
      <c r="F31" s="206">
        <v>830</v>
      </c>
      <c r="G31" s="109" t="s">
        <v>0</v>
      </c>
      <c r="H31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830</v>
      </c>
      <c r="I31" s="123" t="str">
        <f>IF(Sklop8[[#This Row],[ZAHTEVANA SHEMA KAKOVOSTI]]&lt;&gt;"",Sklop8[[#This Row],[Preračunana masa/volumen/kos na enoto kg]],"")</f>
        <v/>
      </c>
      <c r="J31" s="139"/>
      <c r="K31" s="210" t="s">
        <v>113</v>
      </c>
      <c r="L31" s="210" t="s">
        <v>113</v>
      </c>
      <c r="M31" s="210" t="s">
        <v>113</v>
      </c>
      <c r="N31" s="171"/>
      <c r="O31" s="210" t="s">
        <v>113</v>
      </c>
      <c r="P31" s="172"/>
      <c r="Q31" s="171">
        <f>+Sklop8[[#This Row],[cena/enota brez DDV v EUR]]*Sklop8[[#This Row],[Stopnja DDV (%)]]</f>
        <v>0</v>
      </c>
      <c r="R31" s="171">
        <f>+Sklop8[[#This Row],[cena/enota brez DDV v EUR]]+Sklop8[[#This Row],[Davek (EUR)]]</f>
        <v>0</v>
      </c>
      <c r="S31" s="171">
        <f>+Sklop8[[#This Row],[cena/enota brez DDV v EUR]]*Sklop8[[#This Row],[Okvirna količina]]</f>
        <v>0</v>
      </c>
      <c r="T31" s="142">
        <f>+Sklop8[[#This Row],[Končna cena/enoto mere (EUR) z DDV]]*Sklop8[[#This Row],[Okvirna količina]]</f>
        <v>0</v>
      </c>
      <c r="U31" s="210" t="s">
        <v>113</v>
      </c>
    </row>
    <row r="32" spans="1:21" s="192" customFormat="1" ht="12">
      <c r="A32" s="194" t="s">
        <v>18</v>
      </c>
      <c r="B32" s="165" t="s">
        <v>369</v>
      </c>
      <c r="C32" s="155" t="s">
        <v>113</v>
      </c>
      <c r="D32" s="193" t="s">
        <v>0</v>
      </c>
      <c r="E32" s="200"/>
      <c r="F32" s="206">
        <v>50</v>
      </c>
      <c r="G32" s="109" t="s">
        <v>0</v>
      </c>
      <c r="H32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2" s="123" t="str">
        <f>IF(Sklop8[[#This Row],[ZAHTEVANA SHEMA KAKOVOSTI]]&lt;&gt;"",Sklop8[[#This Row],[Preračunana masa/volumen/kos na enoto kg]],"")</f>
        <v/>
      </c>
      <c r="J32" s="139"/>
      <c r="K32" s="210" t="s">
        <v>113</v>
      </c>
      <c r="L32" s="210" t="s">
        <v>113</v>
      </c>
      <c r="M32" s="210" t="s">
        <v>113</v>
      </c>
      <c r="N32" s="171"/>
      <c r="O32" s="210" t="s">
        <v>113</v>
      </c>
      <c r="P32" s="172"/>
      <c r="Q32" s="171">
        <f>+Sklop8[[#This Row],[cena/enota brez DDV v EUR]]*Sklop8[[#This Row],[Stopnja DDV (%)]]</f>
        <v>0</v>
      </c>
      <c r="R32" s="171">
        <f>+Sklop8[[#This Row],[cena/enota brez DDV v EUR]]+Sklop8[[#This Row],[Davek (EUR)]]</f>
        <v>0</v>
      </c>
      <c r="S32" s="171">
        <f>+Sklop8[[#This Row],[cena/enota brez DDV v EUR]]*Sklop8[[#This Row],[Okvirna količina]]</f>
        <v>0</v>
      </c>
      <c r="T32" s="142">
        <f>+Sklop8[[#This Row],[Končna cena/enoto mere (EUR) z DDV]]*Sklop8[[#This Row],[Okvirna količina]]</f>
        <v>0</v>
      </c>
      <c r="U32" s="210" t="s">
        <v>113</v>
      </c>
    </row>
    <row r="33" spans="1:21" s="192" customFormat="1" ht="12">
      <c r="A33" s="194" t="s">
        <v>19</v>
      </c>
      <c r="B33" s="165" t="s">
        <v>370</v>
      </c>
      <c r="C33" s="155" t="s">
        <v>113</v>
      </c>
      <c r="D33" s="193" t="s">
        <v>0</v>
      </c>
      <c r="E33" s="200"/>
      <c r="F33" s="206">
        <v>1400</v>
      </c>
      <c r="G33" s="109" t="s">
        <v>0</v>
      </c>
      <c r="H33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1400</v>
      </c>
      <c r="I33" s="123" t="str">
        <f>IF(Sklop8[[#This Row],[ZAHTEVANA SHEMA KAKOVOSTI]]&lt;&gt;"",Sklop8[[#This Row],[Preračunana masa/volumen/kos na enoto kg]],"")</f>
        <v/>
      </c>
      <c r="J33" s="139"/>
      <c r="K33" s="210" t="s">
        <v>113</v>
      </c>
      <c r="L33" s="210" t="s">
        <v>113</v>
      </c>
      <c r="M33" s="210" t="s">
        <v>113</v>
      </c>
      <c r="N33" s="171"/>
      <c r="O33" s="210" t="s">
        <v>113</v>
      </c>
      <c r="P33" s="172"/>
      <c r="Q33" s="171">
        <f>+Sklop8[[#This Row],[cena/enota brez DDV v EUR]]*Sklop8[[#This Row],[Stopnja DDV (%)]]</f>
        <v>0</v>
      </c>
      <c r="R33" s="171">
        <f>+Sklop8[[#This Row],[cena/enota brez DDV v EUR]]+Sklop8[[#This Row],[Davek (EUR)]]</f>
        <v>0</v>
      </c>
      <c r="S33" s="171">
        <f>+Sklop8[[#This Row],[cena/enota brez DDV v EUR]]*Sklop8[[#This Row],[Okvirna količina]]</f>
        <v>0</v>
      </c>
      <c r="T33" s="142">
        <f>+Sklop8[[#This Row],[Končna cena/enoto mere (EUR) z DDV]]*Sklop8[[#This Row],[Okvirna količina]]</f>
        <v>0</v>
      </c>
      <c r="U33" s="210" t="s">
        <v>113</v>
      </c>
    </row>
    <row r="34" spans="1:21" s="192" customFormat="1" ht="12">
      <c r="A34" s="194" t="s">
        <v>20</v>
      </c>
      <c r="B34" s="165" t="s">
        <v>371</v>
      </c>
      <c r="C34" s="155" t="s">
        <v>113</v>
      </c>
      <c r="D34" s="193" t="s">
        <v>0</v>
      </c>
      <c r="E34" s="200"/>
      <c r="F34" s="206">
        <v>20</v>
      </c>
      <c r="G34" s="109" t="s">
        <v>0</v>
      </c>
      <c r="H34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4" s="123" t="str">
        <f>IF(Sklop8[[#This Row],[ZAHTEVANA SHEMA KAKOVOSTI]]&lt;&gt;"",Sklop8[[#This Row],[Preračunana masa/volumen/kos na enoto kg]],"")</f>
        <v/>
      </c>
      <c r="J34" s="139"/>
      <c r="K34" s="210" t="s">
        <v>113</v>
      </c>
      <c r="L34" s="210" t="s">
        <v>113</v>
      </c>
      <c r="M34" s="210" t="s">
        <v>113</v>
      </c>
      <c r="N34" s="171"/>
      <c r="O34" s="210" t="s">
        <v>113</v>
      </c>
      <c r="P34" s="172"/>
      <c r="Q34" s="171">
        <f>+Sklop8[[#This Row],[cena/enota brez DDV v EUR]]*Sklop8[[#This Row],[Stopnja DDV (%)]]</f>
        <v>0</v>
      </c>
      <c r="R34" s="171">
        <f>+Sklop8[[#This Row],[cena/enota brez DDV v EUR]]+Sklop8[[#This Row],[Davek (EUR)]]</f>
        <v>0</v>
      </c>
      <c r="S34" s="171">
        <f>+Sklop8[[#This Row],[cena/enota brez DDV v EUR]]*Sklop8[[#This Row],[Okvirna količina]]</f>
        <v>0</v>
      </c>
      <c r="T34" s="142">
        <f>+Sklop8[[#This Row],[Končna cena/enoto mere (EUR) z DDV]]*Sklop8[[#This Row],[Okvirna količina]]</f>
        <v>0</v>
      </c>
      <c r="U34" s="210" t="s">
        <v>113</v>
      </c>
    </row>
    <row r="35" spans="1:21" s="192" customFormat="1" ht="12">
      <c r="A35" s="194" t="s">
        <v>21</v>
      </c>
      <c r="B35" s="165" t="s">
        <v>372</v>
      </c>
      <c r="C35" s="155" t="s">
        <v>113</v>
      </c>
      <c r="D35" s="193" t="s">
        <v>0</v>
      </c>
      <c r="E35" s="200"/>
      <c r="F35" s="206">
        <v>250</v>
      </c>
      <c r="G35" s="109" t="s">
        <v>0</v>
      </c>
      <c r="H35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35" s="123" t="str">
        <f>IF(Sklop8[[#This Row],[ZAHTEVANA SHEMA KAKOVOSTI]]&lt;&gt;"",Sklop8[[#This Row],[Preračunana masa/volumen/kos na enoto kg]],"")</f>
        <v/>
      </c>
      <c r="J35" s="139"/>
      <c r="K35" s="210" t="s">
        <v>113</v>
      </c>
      <c r="L35" s="210" t="s">
        <v>113</v>
      </c>
      <c r="M35" s="210" t="s">
        <v>113</v>
      </c>
      <c r="N35" s="171"/>
      <c r="O35" s="210" t="s">
        <v>113</v>
      </c>
      <c r="P35" s="172"/>
      <c r="Q35" s="171">
        <f>+Sklop8[[#This Row],[cena/enota brez DDV v EUR]]*Sklop8[[#This Row],[Stopnja DDV (%)]]</f>
        <v>0</v>
      </c>
      <c r="R35" s="171">
        <f>+Sklop8[[#This Row],[cena/enota brez DDV v EUR]]+Sklop8[[#This Row],[Davek (EUR)]]</f>
        <v>0</v>
      </c>
      <c r="S35" s="171">
        <f>+Sklop8[[#This Row],[cena/enota brez DDV v EUR]]*Sklop8[[#This Row],[Okvirna količina]]</f>
        <v>0</v>
      </c>
      <c r="T35" s="142">
        <f>+Sklop8[[#This Row],[Končna cena/enoto mere (EUR) z DDV]]*Sklop8[[#This Row],[Okvirna količina]]</f>
        <v>0</v>
      </c>
      <c r="U35" s="210" t="s">
        <v>113</v>
      </c>
    </row>
    <row r="36" spans="1:21" s="192" customFormat="1" ht="12">
      <c r="A36" s="194" t="s">
        <v>22</v>
      </c>
      <c r="B36" s="165" t="s">
        <v>373</v>
      </c>
      <c r="C36" s="155" t="s">
        <v>113</v>
      </c>
      <c r="D36" s="193" t="s">
        <v>0</v>
      </c>
      <c r="E36" s="200"/>
      <c r="F36" s="206">
        <v>600</v>
      </c>
      <c r="G36" s="109" t="s">
        <v>0</v>
      </c>
      <c r="H36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36" s="123" t="str">
        <f>IF(Sklop8[[#This Row],[ZAHTEVANA SHEMA KAKOVOSTI]]&lt;&gt;"",Sklop8[[#This Row],[Preračunana masa/volumen/kos na enoto kg]],"")</f>
        <v/>
      </c>
      <c r="J36" s="139"/>
      <c r="K36" s="210" t="s">
        <v>113</v>
      </c>
      <c r="L36" s="210" t="s">
        <v>113</v>
      </c>
      <c r="M36" s="210" t="s">
        <v>113</v>
      </c>
      <c r="N36" s="171"/>
      <c r="O36" s="210" t="s">
        <v>113</v>
      </c>
      <c r="P36" s="172"/>
      <c r="Q36" s="171">
        <f>+Sklop8[[#This Row],[cena/enota brez DDV v EUR]]*Sklop8[[#This Row],[Stopnja DDV (%)]]</f>
        <v>0</v>
      </c>
      <c r="R36" s="171">
        <f>+Sklop8[[#This Row],[cena/enota brez DDV v EUR]]+Sklop8[[#This Row],[Davek (EUR)]]</f>
        <v>0</v>
      </c>
      <c r="S36" s="171">
        <f>+Sklop8[[#This Row],[cena/enota brez DDV v EUR]]*Sklop8[[#This Row],[Okvirna količina]]</f>
        <v>0</v>
      </c>
      <c r="T36" s="142">
        <f>+Sklop8[[#This Row],[Končna cena/enoto mere (EUR) z DDV]]*Sklop8[[#This Row],[Okvirna količina]]</f>
        <v>0</v>
      </c>
      <c r="U36" s="210" t="s">
        <v>113</v>
      </c>
    </row>
    <row r="37" spans="1:21" s="192" customFormat="1" ht="12">
      <c r="A37" s="194" t="s">
        <v>23</v>
      </c>
      <c r="B37" s="165" t="s">
        <v>374</v>
      </c>
      <c r="C37" s="155" t="s">
        <v>113</v>
      </c>
      <c r="D37" s="193" t="s">
        <v>0</v>
      </c>
      <c r="E37" s="200"/>
      <c r="F37" s="206">
        <v>20</v>
      </c>
      <c r="G37" s="109" t="s">
        <v>0</v>
      </c>
      <c r="H37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7" s="123" t="str">
        <f>IF(Sklop8[[#This Row],[ZAHTEVANA SHEMA KAKOVOSTI]]&lt;&gt;"",Sklop8[[#This Row],[Preračunana masa/volumen/kos na enoto kg]],"")</f>
        <v/>
      </c>
      <c r="J37" s="139"/>
      <c r="K37" s="210" t="s">
        <v>113</v>
      </c>
      <c r="L37" s="210" t="s">
        <v>113</v>
      </c>
      <c r="M37" s="210" t="s">
        <v>113</v>
      </c>
      <c r="N37" s="171"/>
      <c r="O37" s="210" t="s">
        <v>113</v>
      </c>
      <c r="P37" s="172"/>
      <c r="Q37" s="171">
        <f>+Sklop8[[#This Row],[cena/enota brez DDV v EUR]]*Sklop8[[#This Row],[Stopnja DDV (%)]]</f>
        <v>0</v>
      </c>
      <c r="R37" s="171">
        <f>+Sklop8[[#This Row],[cena/enota brez DDV v EUR]]+Sklop8[[#This Row],[Davek (EUR)]]</f>
        <v>0</v>
      </c>
      <c r="S37" s="171">
        <f>+Sklop8[[#This Row],[cena/enota brez DDV v EUR]]*Sklop8[[#This Row],[Okvirna količina]]</f>
        <v>0</v>
      </c>
      <c r="T37" s="142">
        <f>+Sklop8[[#This Row],[Končna cena/enoto mere (EUR) z DDV]]*Sklop8[[#This Row],[Okvirna količina]]</f>
        <v>0</v>
      </c>
      <c r="U37" s="210" t="s">
        <v>113</v>
      </c>
    </row>
    <row r="38" spans="1:21" s="192" customFormat="1" ht="12">
      <c r="A38" s="194" t="s">
        <v>24</v>
      </c>
      <c r="B38" s="165" t="s">
        <v>375</v>
      </c>
      <c r="C38" s="155" t="s">
        <v>113</v>
      </c>
      <c r="D38" s="193" t="s">
        <v>0</v>
      </c>
      <c r="E38" s="200"/>
      <c r="F38" s="206">
        <v>380</v>
      </c>
      <c r="G38" s="109" t="s">
        <v>0</v>
      </c>
      <c r="H38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380</v>
      </c>
      <c r="I38" s="123" t="str">
        <f>IF(Sklop8[[#This Row],[ZAHTEVANA SHEMA KAKOVOSTI]]&lt;&gt;"",Sklop8[[#This Row],[Preračunana masa/volumen/kos na enoto kg]],"")</f>
        <v/>
      </c>
      <c r="J38" s="139"/>
      <c r="K38" s="210" t="s">
        <v>113</v>
      </c>
      <c r="L38" s="210" t="s">
        <v>113</v>
      </c>
      <c r="M38" s="210" t="s">
        <v>113</v>
      </c>
      <c r="N38" s="171"/>
      <c r="O38" s="210" t="s">
        <v>113</v>
      </c>
      <c r="P38" s="172"/>
      <c r="Q38" s="171">
        <f>+Sklop8[[#This Row],[cena/enota brez DDV v EUR]]*Sklop8[[#This Row],[Stopnja DDV (%)]]</f>
        <v>0</v>
      </c>
      <c r="R38" s="171">
        <f>+Sklop8[[#This Row],[cena/enota brez DDV v EUR]]+Sklop8[[#This Row],[Davek (EUR)]]</f>
        <v>0</v>
      </c>
      <c r="S38" s="171">
        <f>+Sklop8[[#This Row],[cena/enota brez DDV v EUR]]*Sklop8[[#This Row],[Okvirna količina]]</f>
        <v>0</v>
      </c>
      <c r="T38" s="142">
        <f>+Sklop8[[#This Row],[Končna cena/enoto mere (EUR) z DDV]]*Sklop8[[#This Row],[Okvirna količina]]</f>
        <v>0</v>
      </c>
      <c r="U38" s="210" t="s">
        <v>113</v>
      </c>
    </row>
    <row r="39" spans="1:21" s="192" customFormat="1" ht="12">
      <c r="A39" s="194" t="s">
        <v>25</v>
      </c>
      <c r="B39" s="165" t="s">
        <v>376</v>
      </c>
      <c r="C39" s="155" t="s">
        <v>113</v>
      </c>
      <c r="D39" s="193" t="s">
        <v>0</v>
      </c>
      <c r="E39" s="200"/>
      <c r="F39" s="206">
        <v>300</v>
      </c>
      <c r="G39" s="109" t="s">
        <v>0</v>
      </c>
      <c r="H39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9" s="123" t="str">
        <f>IF(Sklop8[[#This Row],[ZAHTEVANA SHEMA KAKOVOSTI]]&lt;&gt;"",Sklop8[[#This Row],[Preračunana masa/volumen/kos na enoto kg]],"")</f>
        <v/>
      </c>
      <c r="J39" s="139"/>
      <c r="K39" s="210" t="s">
        <v>113</v>
      </c>
      <c r="L39" s="210" t="s">
        <v>113</v>
      </c>
      <c r="M39" s="210" t="s">
        <v>113</v>
      </c>
      <c r="N39" s="171"/>
      <c r="O39" s="210" t="s">
        <v>113</v>
      </c>
      <c r="P39" s="172"/>
      <c r="Q39" s="171">
        <f>+Sklop8[[#This Row],[cena/enota brez DDV v EUR]]*Sklop8[[#This Row],[Stopnja DDV (%)]]</f>
        <v>0</v>
      </c>
      <c r="R39" s="171">
        <f>+Sklop8[[#This Row],[cena/enota brez DDV v EUR]]+Sklop8[[#This Row],[Davek (EUR)]]</f>
        <v>0</v>
      </c>
      <c r="S39" s="171">
        <f>+Sklop8[[#This Row],[cena/enota brez DDV v EUR]]*Sklop8[[#This Row],[Okvirna količina]]</f>
        <v>0</v>
      </c>
      <c r="T39" s="142">
        <f>+Sklop8[[#This Row],[Končna cena/enoto mere (EUR) z DDV]]*Sklop8[[#This Row],[Okvirna količina]]</f>
        <v>0</v>
      </c>
      <c r="U39" s="210" t="s">
        <v>113</v>
      </c>
    </row>
    <row r="40" spans="1:21" s="192" customFormat="1" ht="12">
      <c r="A40" s="194" t="s">
        <v>26</v>
      </c>
      <c r="B40" s="165" t="s">
        <v>377</v>
      </c>
      <c r="C40" s="155" t="s">
        <v>113</v>
      </c>
      <c r="D40" s="193" t="s">
        <v>0</v>
      </c>
      <c r="E40" s="200"/>
      <c r="F40" s="206">
        <v>5</v>
      </c>
      <c r="G40" s="109" t="s">
        <v>0</v>
      </c>
      <c r="H40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0" s="123" t="str">
        <f>IF(Sklop8[[#This Row],[ZAHTEVANA SHEMA KAKOVOSTI]]&lt;&gt;"",Sklop8[[#This Row],[Preračunana masa/volumen/kos na enoto kg]],"")</f>
        <v/>
      </c>
      <c r="J40" s="139"/>
      <c r="K40" s="210" t="s">
        <v>113</v>
      </c>
      <c r="L40" s="210" t="s">
        <v>113</v>
      </c>
      <c r="M40" s="210" t="s">
        <v>113</v>
      </c>
      <c r="N40" s="171"/>
      <c r="O40" s="210" t="s">
        <v>113</v>
      </c>
      <c r="P40" s="172"/>
      <c r="Q40" s="171">
        <f>+Sklop8[[#This Row],[cena/enota brez DDV v EUR]]*Sklop8[[#This Row],[Stopnja DDV (%)]]</f>
        <v>0</v>
      </c>
      <c r="R40" s="171">
        <f>+Sklop8[[#This Row],[cena/enota brez DDV v EUR]]+Sklop8[[#This Row],[Davek (EUR)]]</f>
        <v>0</v>
      </c>
      <c r="S40" s="171">
        <f>+Sklop8[[#This Row],[cena/enota brez DDV v EUR]]*Sklop8[[#This Row],[Okvirna količina]]</f>
        <v>0</v>
      </c>
      <c r="T40" s="142">
        <f>+Sklop8[[#This Row],[Končna cena/enoto mere (EUR) z DDV]]*Sklop8[[#This Row],[Okvirna količina]]</f>
        <v>0</v>
      </c>
      <c r="U40" s="210" t="s">
        <v>113</v>
      </c>
    </row>
    <row r="41" spans="1:21" s="192" customFormat="1" ht="12">
      <c r="A41" s="194" t="s">
        <v>27</v>
      </c>
      <c r="B41" s="165" t="s">
        <v>378</v>
      </c>
      <c r="C41" s="155" t="s">
        <v>113</v>
      </c>
      <c r="D41" s="193" t="s">
        <v>0</v>
      </c>
      <c r="E41" s="200"/>
      <c r="F41" s="206">
        <v>50</v>
      </c>
      <c r="G41" s="109" t="s">
        <v>0</v>
      </c>
      <c r="H41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1" s="123" t="str">
        <f>IF(Sklop8[[#This Row],[ZAHTEVANA SHEMA KAKOVOSTI]]&lt;&gt;"",Sklop8[[#This Row],[Preračunana masa/volumen/kos na enoto kg]],"")</f>
        <v/>
      </c>
      <c r="J41" s="139"/>
      <c r="K41" s="210" t="s">
        <v>113</v>
      </c>
      <c r="L41" s="210" t="s">
        <v>113</v>
      </c>
      <c r="M41" s="210" t="s">
        <v>113</v>
      </c>
      <c r="N41" s="171"/>
      <c r="O41" s="210" t="s">
        <v>113</v>
      </c>
      <c r="P41" s="172"/>
      <c r="Q41" s="171">
        <f>+Sklop8[[#This Row],[cena/enota brez DDV v EUR]]*Sklop8[[#This Row],[Stopnja DDV (%)]]</f>
        <v>0</v>
      </c>
      <c r="R41" s="171">
        <f>+Sklop8[[#This Row],[cena/enota brez DDV v EUR]]+Sklop8[[#This Row],[Davek (EUR)]]</f>
        <v>0</v>
      </c>
      <c r="S41" s="171">
        <f>+Sklop8[[#This Row],[cena/enota brez DDV v EUR]]*Sklop8[[#This Row],[Okvirna količina]]</f>
        <v>0</v>
      </c>
      <c r="T41" s="142">
        <f>+Sklop8[[#This Row],[Končna cena/enoto mere (EUR) z DDV]]*Sklop8[[#This Row],[Okvirna količina]]</f>
        <v>0</v>
      </c>
      <c r="U41" s="210" t="s">
        <v>113</v>
      </c>
    </row>
    <row r="42" spans="1:21" s="192" customFormat="1" ht="12">
      <c r="A42" s="194" t="s">
        <v>28</v>
      </c>
      <c r="B42" s="165" t="s">
        <v>379</v>
      </c>
      <c r="C42" s="155" t="s">
        <v>113</v>
      </c>
      <c r="D42" s="193" t="s">
        <v>0</v>
      </c>
      <c r="E42" s="200"/>
      <c r="F42" s="206">
        <v>300</v>
      </c>
      <c r="G42" s="109" t="s">
        <v>0</v>
      </c>
      <c r="H42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42" s="123" t="str">
        <f>IF(Sklop8[[#This Row],[ZAHTEVANA SHEMA KAKOVOSTI]]&lt;&gt;"",Sklop8[[#This Row],[Preračunana masa/volumen/kos na enoto kg]],"")</f>
        <v/>
      </c>
      <c r="J42" s="139"/>
      <c r="K42" s="210" t="s">
        <v>113</v>
      </c>
      <c r="L42" s="210" t="s">
        <v>113</v>
      </c>
      <c r="M42" s="210" t="s">
        <v>113</v>
      </c>
      <c r="N42" s="171"/>
      <c r="O42" s="210" t="s">
        <v>113</v>
      </c>
      <c r="P42" s="172"/>
      <c r="Q42" s="171">
        <f>+Sklop8[[#This Row],[cena/enota brez DDV v EUR]]*Sklop8[[#This Row],[Stopnja DDV (%)]]</f>
        <v>0</v>
      </c>
      <c r="R42" s="171">
        <f>+Sklop8[[#This Row],[cena/enota brez DDV v EUR]]+Sklop8[[#This Row],[Davek (EUR)]]</f>
        <v>0</v>
      </c>
      <c r="S42" s="171">
        <f>+Sklop8[[#This Row],[cena/enota brez DDV v EUR]]*Sklop8[[#This Row],[Okvirna količina]]</f>
        <v>0</v>
      </c>
      <c r="T42" s="142">
        <f>+Sklop8[[#This Row],[Končna cena/enoto mere (EUR) z DDV]]*Sklop8[[#This Row],[Okvirna količina]]</f>
        <v>0</v>
      </c>
      <c r="U42" s="210" t="s">
        <v>113</v>
      </c>
    </row>
    <row r="43" spans="1:21" s="192" customFormat="1" ht="12">
      <c r="A43" s="194" t="s">
        <v>29</v>
      </c>
      <c r="B43" s="165" t="s">
        <v>380</v>
      </c>
      <c r="C43" s="155" t="s">
        <v>113</v>
      </c>
      <c r="D43" s="193" t="s">
        <v>0</v>
      </c>
      <c r="E43" s="200"/>
      <c r="F43" s="206">
        <v>130</v>
      </c>
      <c r="G43" s="109" t="s">
        <v>0</v>
      </c>
      <c r="H43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130</v>
      </c>
      <c r="I43" s="123" t="str">
        <f>IF(Sklop8[[#This Row],[ZAHTEVANA SHEMA KAKOVOSTI]]&lt;&gt;"",Sklop8[[#This Row],[Preračunana masa/volumen/kos na enoto kg]],"")</f>
        <v/>
      </c>
      <c r="J43" s="139"/>
      <c r="K43" s="210" t="s">
        <v>113</v>
      </c>
      <c r="L43" s="210" t="s">
        <v>113</v>
      </c>
      <c r="M43" s="210" t="s">
        <v>113</v>
      </c>
      <c r="N43" s="171"/>
      <c r="O43" s="210" t="s">
        <v>113</v>
      </c>
      <c r="P43" s="172"/>
      <c r="Q43" s="171">
        <f>+Sklop8[[#This Row],[cena/enota brez DDV v EUR]]*Sklop8[[#This Row],[Stopnja DDV (%)]]</f>
        <v>0</v>
      </c>
      <c r="R43" s="171">
        <f>+Sklop8[[#This Row],[cena/enota brez DDV v EUR]]+Sklop8[[#This Row],[Davek (EUR)]]</f>
        <v>0</v>
      </c>
      <c r="S43" s="171">
        <f>+Sklop8[[#This Row],[cena/enota brez DDV v EUR]]*Sklop8[[#This Row],[Okvirna količina]]</f>
        <v>0</v>
      </c>
      <c r="T43" s="142">
        <f>+Sklop8[[#This Row],[Končna cena/enoto mere (EUR) z DDV]]*Sklop8[[#This Row],[Okvirna količina]]</f>
        <v>0</v>
      </c>
      <c r="U43" s="210" t="s">
        <v>113</v>
      </c>
    </row>
    <row r="44" spans="1:21" s="192" customFormat="1" ht="12">
      <c r="A44" s="194" t="s">
        <v>30</v>
      </c>
      <c r="B44" s="165" t="s">
        <v>381</v>
      </c>
      <c r="C44" s="155" t="s">
        <v>113</v>
      </c>
      <c r="D44" s="193" t="s">
        <v>0</v>
      </c>
      <c r="E44" s="200"/>
      <c r="F44" s="206">
        <v>150</v>
      </c>
      <c r="G44" s="109" t="s">
        <v>0</v>
      </c>
      <c r="H44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44" s="123" t="str">
        <f>IF(Sklop8[[#This Row],[ZAHTEVANA SHEMA KAKOVOSTI]]&lt;&gt;"",Sklop8[[#This Row],[Preračunana masa/volumen/kos na enoto kg]],"")</f>
        <v/>
      </c>
      <c r="J44" s="139"/>
      <c r="K44" s="210" t="s">
        <v>113</v>
      </c>
      <c r="L44" s="210" t="s">
        <v>113</v>
      </c>
      <c r="M44" s="210" t="s">
        <v>113</v>
      </c>
      <c r="N44" s="171"/>
      <c r="O44" s="210" t="s">
        <v>113</v>
      </c>
      <c r="P44" s="172"/>
      <c r="Q44" s="171">
        <f>+Sklop8[[#This Row],[cena/enota brez DDV v EUR]]*Sklop8[[#This Row],[Stopnja DDV (%)]]</f>
        <v>0</v>
      </c>
      <c r="R44" s="171">
        <f>+Sklop8[[#This Row],[cena/enota brez DDV v EUR]]+Sklop8[[#This Row],[Davek (EUR)]]</f>
        <v>0</v>
      </c>
      <c r="S44" s="171">
        <f>+Sklop8[[#This Row],[cena/enota brez DDV v EUR]]*Sklop8[[#This Row],[Okvirna količina]]</f>
        <v>0</v>
      </c>
      <c r="T44" s="142">
        <f>+Sklop8[[#This Row],[Končna cena/enoto mere (EUR) z DDV]]*Sklop8[[#This Row],[Okvirna količina]]</f>
        <v>0</v>
      </c>
      <c r="U44" s="210" t="s">
        <v>113</v>
      </c>
    </row>
    <row r="45" spans="1:21" s="192" customFormat="1" ht="12">
      <c r="A45" s="194" t="s">
        <v>31</v>
      </c>
      <c r="B45" s="165" t="s">
        <v>382</v>
      </c>
      <c r="C45" s="155" t="s">
        <v>113</v>
      </c>
      <c r="D45" s="193" t="s">
        <v>0</v>
      </c>
      <c r="E45" s="200"/>
      <c r="F45" s="206">
        <v>30</v>
      </c>
      <c r="G45" s="109" t="s">
        <v>0</v>
      </c>
      <c r="H45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5" s="123" t="str">
        <f>IF(Sklop8[[#This Row],[ZAHTEVANA SHEMA KAKOVOSTI]]&lt;&gt;"",Sklop8[[#This Row],[Preračunana masa/volumen/kos na enoto kg]],"")</f>
        <v/>
      </c>
      <c r="J45" s="139"/>
      <c r="K45" s="210" t="s">
        <v>113</v>
      </c>
      <c r="L45" s="210" t="s">
        <v>113</v>
      </c>
      <c r="M45" s="210" t="s">
        <v>113</v>
      </c>
      <c r="N45" s="171"/>
      <c r="O45" s="210" t="s">
        <v>113</v>
      </c>
      <c r="P45" s="172"/>
      <c r="Q45" s="171">
        <f>+Sklop8[[#This Row],[cena/enota brez DDV v EUR]]*Sklop8[[#This Row],[Stopnja DDV (%)]]</f>
        <v>0</v>
      </c>
      <c r="R45" s="171">
        <f>+Sklop8[[#This Row],[cena/enota brez DDV v EUR]]+Sklop8[[#This Row],[Davek (EUR)]]</f>
        <v>0</v>
      </c>
      <c r="S45" s="171">
        <f>+Sklop8[[#This Row],[cena/enota brez DDV v EUR]]*Sklop8[[#This Row],[Okvirna količina]]</f>
        <v>0</v>
      </c>
      <c r="T45" s="142">
        <f>+Sklop8[[#This Row],[Končna cena/enoto mere (EUR) z DDV]]*Sklop8[[#This Row],[Okvirna količina]]</f>
        <v>0</v>
      </c>
      <c r="U45" s="210" t="s">
        <v>113</v>
      </c>
    </row>
    <row r="46" spans="1:21" s="192" customFormat="1" ht="12">
      <c r="A46" s="194" t="s">
        <v>32</v>
      </c>
      <c r="B46" s="165" t="s">
        <v>383</v>
      </c>
      <c r="C46" s="155" t="s">
        <v>113</v>
      </c>
      <c r="D46" s="193" t="s">
        <v>0</v>
      </c>
      <c r="E46" s="200"/>
      <c r="F46" s="206">
        <v>80</v>
      </c>
      <c r="G46" s="109" t="s">
        <v>0</v>
      </c>
      <c r="H46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46" s="123" t="str">
        <f>IF(Sklop8[[#This Row],[ZAHTEVANA SHEMA KAKOVOSTI]]&lt;&gt;"",Sklop8[[#This Row],[Preračunana masa/volumen/kos na enoto kg]],"")</f>
        <v/>
      </c>
      <c r="J46" s="139"/>
      <c r="K46" s="210" t="s">
        <v>113</v>
      </c>
      <c r="L46" s="210" t="s">
        <v>113</v>
      </c>
      <c r="M46" s="210" t="s">
        <v>113</v>
      </c>
      <c r="N46" s="171"/>
      <c r="O46" s="210" t="s">
        <v>113</v>
      </c>
      <c r="P46" s="172"/>
      <c r="Q46" s="171">
        <f>+Sklop8[[#This Row],[cena/enota brez DDV v EUR]]*Sklop8[[#This Row],[Stopnja DDV (%)]]</f>
        <v>0</v>
      </c>
      <c r="R46" s="171">
        <f>+Sklop8[[#This Row],[cena/enota brez DDV v EUR]]+Sklop8[[#This Row],[Davek (EUR)]]</f>
        <v>0</v>
      </c>
      <c r="S46" s="171">
        <f>+Sklop8[[#This Row],[cena/enota brez DDV v EUR]]*Sklop8[[#This Row],[Okvirna količina]]</f>
        <v>0</v>
      </c>
      <c r="T46" s="142">
        <f>+Sklop8[[#This Row],[Končna cena/enoto mere (EUR) z DDV]]*Sklop8[[#This Row],[Okvirna količina]]</f>
        <v>0</v>
      </c>
      <c r="U46" s="210" t="s">
        <v>113</v>
      </c>
    </row>
    <row r="47" spans="1:21" s="192" customFormat="1" ht="12">
      <c r="A47" s="194" t="s">
        <v>33</v>
      </c>
      <c r="B47" s="165" t="s">
        <v>384</v>
      </c>
      <c r="C47" s="155" t="s">
        <v>113</v>
      </c>
      <c r="D47" s="193" t="s">
        <v>0</v>
      </c>
      <c r="E47" s="200"/>
      <c r="F47" s="206">
        <v>240</v>
      </c>
      <c r="G47" s="109" t="s">
        <v>0</v>
      </c>
      <c r="H47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47" s="123" t="str">
        <f>IF(Sklop8[[#This Row],[ZAHTEVANA SHEMA KAKOVOSTI]]&lt;&gt;"",Sklop8[[#This Row],[Preračunana masa/volumen/kos na enoto kg]],"")</f>
        <v/>
      </c>
      <c r="J47" s="139"/>
      <c r="K47" s="210" t="s">
        <v>113</v>
      </c>
      <c r="L47" s="210" t="s">
        <v>113</v>
      </c>
      <c r="M47" s="210" t="s">
        <v>113</v>
      </c>
      <c r="N47" s="171"/>
      <c r="O47" s="210" t="s">
        <v>113</v>
      </c>
      <c r="P47" s="172"/>
      <c r="Q47" s="171">
        <f>+Sklop8[[#This Row],[cena/enota brez DDV v EUR]]*Sklop8[[#This Row],[Stopnja DDV (%)]]</f>
        <v>0</v>
      </c>
      <c r="R47" s="171">
        <f>+Sklop8[[#This Row],[cena/enota brez DDV v EUR]]+Sklop8[[#This Row],[Davek (EUR)]]</f>
        <v>0</v>
      </c>
      <c r="S47" s="171">
        <f>+Sklop8[[#This Row],[cena/enota brez DDV v EUR]]*Sklop8[[#This Row],[Okvirna količina]]</f>
        <v>0</v>
      </c>
      <c r="T47" s="142">
        <f>+Sklop8[[#This Row],[Končna cena/enoto mere (EUR) z DDV]]*Sklop8[[#This Row],[Okvirna količina]]</f>
        <v>0</v>
      </c>
      <c r="U47" s="210" t="s">
        <v>113</v>
      </c>
    </row>
    <row r="48" spans="1:21" s="192" customFormat="1" ht="12">
      <c r="A48" s="194" t="s">
        <v>34</v>
      </c>
      <c r="B48" s="165" t="s">
        <v>385</v>
      </c>
      <c r="C48" s="155" t="s">
        <v>113</v>
      </c>
      <c r="D48" s="193" t="s">
        <v>0</v>
      </c>
      <c r="E48" s="200"/>
      <c r="F48" s="206">
        <v>390</v>
      </c>
      <c r="G48" s="109" t="s">
        <v>0</v>
      </c>
      <c r="H48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390</v>
      </c>
      <c r="I48" s="123" t="str">
        <f>IF(Sklop8[[#This Row],[ZAHTEVANA SHEMA KAKOVOSTI]]&lt;&gt;"",Sklop8[[#This Row],[Preračunana masa/volumen/kos na enoto kg]],"")</f>
        <v/>
      </c>
      <c r="J48" s="139"/>
      <c r="K48" s="210" t="s">
        <v>113</v>
      </c>
      <c r="L48" s="210" t="s">
        <v>113</v>
      </c>
      <c r="M48" s="210" t="s">
        <v>113</v>
      </c>
      <c r="N48" s="171"/>
      <c r="O48" s="210" t="s">
        <v>113</v>
      </c>
      <c r="P48" s="172"/>
      <c r="Q48" s="171">
        <f>+Sklop8[[#This Row],[cena/enota brez DDV v EUR]]*Sklop8[[#This Row],[Stopnja DDV (%)]]</f>
        <v>0</v>
      </c>
      <c r="R48" s="171">
        <f>+Sklop8[[#This Row],[cena/enota brez DDV v EUR]]+Sklop8[[#This Row],[Davek (EUR)]]</f>
        <v>0</v>
      </c>
      <c r="S48" s="171">
        <f>+Sklop8[[#This Row],[cena/enota brez DDV v EUR]]*Sklop8[[#This Row],[Okvirna količina]]</f>
        <v>0</v>
      </c>
      <c r="T48" s="142">
        <f>+Sklop8[[#This Row],[Končna cena/enoto mere (EUR) z DDV]]*Sklop8[[#This Row],[Okvirna količina]]</f>
        <v>0</v>
      </c>
      <c r="U48" s="210" t="s">
        <v>113</v>
      </c>
    </row>
    <row r="49" spans="1:21" s="192" customFormat="1" ht="12">
      <c r="A49" s="194" t="s">
        <v>35</v>
      </c>
      <c r="B49" s="165" t="s">
        <v>386</v>
      </c>
      <c r="C49" s="155" t="s">
        <v>113</v>
      </c>
      <c r="D49" s="193" t="s">
        <v>0</v>
      </c>
      <c r="E49" s="200"/>
      <c r="F49" s="206">
        <v>1500</v>
      </c>
      <c r="G49" s="109" t="s">
        <v>0</v>
      </c>
      <c r="H49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I49" s="123" t="str">
        <f>IF(Sklop8[[#This Row],[ZAHTEVANA SHEMA KAKOVOSTI]]&lt;&gt;"",Sklop8[[#This Row],[Preračunana masa/volumen/kos na enoto kg]],"")</f>
        <v/>
      </c>
      <c r="J49" s="139"/>
      <c r="K49" s="210" t="s">
        <v>113</v>
      </c>
      <c r="L49" s="210" t="s">
        <v>113</v>
      </c>
      <c r="M49" s="210" t="s">
        <v>113</v>
      </c>
      <c r="N49" s="171"/>
      <c r="O49" s="210" t="s">
        <v>113</v>
      </c>
      <c r="P49" s="172"/>
      <c r="Q49" s="171">
        <f>+Sklop8[[#This Row],[cena/enota brez DDV v EUR]]*Sklop8[[#This Row],[Stopnja DDV (%)]]</f>
        <v>0</v>
      </c>
      <c r="R49" s="171">
        <f>+Sklop8[[#This Row],[cena/enota brez DDV v EUR]]+Sklop8[[#This Row],[Davek (EUR)]]</f>
        <v>0</v>
      </c>
      <c r="S49" s="171">
        <f>+Sklop8[[#This Row],[cena/enota brez DDV v EUR]]*Sklop8[[#This Row],[Okvirna količina]]</f>
        <v>0</v>
      </c>
      <c r="T49" s="142">
        <f>+Sklop8[[#This Row],[Končna cena/enoto mere (EUR) z DDV]]*Sklop8[[#This Row],[Okvirna količina]]</f>
        <v>0</v>
      </c>
      <c r="U49" s="210" t="s">
        <v>113</v>
      </c>
    </row>
    <row r="50" spans="1:21" s="192" customFormat="1" ht="12">
      <c r="A50" s="194" t="s">
        <v>36</v>
      </c>
      <c r="B50" s="165" t="s">
        <v>387</v>
      </c>
      <c r="C50" s="155" t="s">
        <v>113</v>
      </c>
      <c r="D50" s="193" t="s">
        <v>0</v>
      </c>
      <c r="E50" s="200"/>
      <c r="F50" s="206">
        <v>20</v>
      </c>
      <c r="G50" s="109" t="s">
        <v>0</v>
      </c>
      <c r="H50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50" s="123" t="str">
        <f>IF(Sklop8[[#This Row],[ZAHTEVANA SHEMA KAKOVOSTI]]&lt;&gt;"",Sklop8[[#This Row],[Preračunana masa/volumen/kos na enoto kg]],"")</f>
        <v/>
      </c>
      <c r="J50" s="139"/>
      <c r="K50" s="210" t="s">
        <v>113</v>
      </c>
      <c r="L50" s="210" t="s">
        <v>113</v>
      </c>
      <c r="M50" s="210" t="s">
        <v>113</v>
      </c>
      <c r="N50" s="171"/>
      <c r="O50" s="210" t="s">
        <v>113</v>
      </c>
      <c r="P50" s="172"/>
      <c r="Q50" s="171">
        <f>+Sklop8[[#This Row],[cena/enota brez DDV v EUR]]*Sklop8[[#This Row],[Stopnja DDV (%)]]</f>
        <v>0</v>
      </c>
      <c r="R50" s="171">
        <f>+Sklop8[[#This Row],[cena/enota brez DDV v EUR]]+Sklop8[[#This Row],[Davek (EUR)]]</f>
        <v>0</v>
      </c>
      <c r="S50" s="171">
        <f>+Sklop8[[#This Row],[cena/enota brez DDV v EUR]]*Sklop8[[#This Row],[Okvirna količina]]</f>
        <v>0</v>
      </c>
      <c r="T50" s="142">
        <f>+Sklop8[[#This Row],[Končna cena/enoto mere (EUR) z DDV]]*Sklop8[[#This Row],[Okvirna količina]]</f>
        <v>0</v>
      </c>
      <c r="U50" s="210" t="s">
        <v>113</v>
      </c>
    </row>
    <row r="51" spans="1:21" s="192" customFormat="1" ht="12">
      <c r="A51" s="194" t="s">
        <v>37</v>
      </c>
      <c r="B51" s="165" t="s">
        <v>388</v>
      </c>
      <c r="C51" s="155" t="s">
        <v>113</v>
      </c>
      <c r="D51" s="193" t="s">
        <v>0</v>
      </c>
      <c r="E51" s="200"/>
      <c r="F51" s="206">
        <v>20</v>
      </c>
      <c r="G51" s="109" t="s">
        <v>0</v>
      </c>
      <c r="H51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51" s="123" t="str">
        <f>IF(Sklop8[[#This Row],[ZAHTEVANA SHEMA KAKOVOSTI]]&lt;&gt;"",Sklop8[[#This Row],[Preračunana masa/volumen/kos na enoto kg]],"")</f>
        <v/>
      </c>
      <c r="J51" s="139"/>
      <c r="K51" s="210" t="s">
        <v>113</v>
      </c>
      <c r="L51" s="210" t="s">
        <v>113</v>
      </c>
      <c r="M51" s="210" t="s">
        <v>113</v>
      </c>
      <c r="N51" s="171"/>
      <c r="O51" s="210" t="s">
        <v>113</v>
      </c>
      <c r="P51" s="172"/>
      <c r="Q51" s="171">
        <f>+Sklop8[[#This Row],[cena/enota brez DDV v EUR]]*Sklop8[[#This Row],[Stopnja DDV (%)]]</f>
        <v>0</v>
      </c>
      <c r="R51" s="171">
        <f>+Sklop8[[#This Row],[cena/enota brez DDV v EUR]]+Sklop8[[#This Row],[Davek (EUR)]]</f>
        <v>0</v>
      </c>
      <c r="S51" s="171">
        <f>+Sklop8[[#This Row],[cena/enota brez DDV v EUR]]*Sklop8[[#This Row],[Okvirna količina]]</f>
        <v>0</v>
      </c>
      <c r="T51" s="142">
        <f>+Sklop8[[#This Row],[Končna cena/enoto mere (EUR) z DDV]]*Sklop8[[#This Row],[Okvirna količina]]</f>
        <v>0</v>
      </c>
      <c r="U51" s="210" t="s">
        <v>113</v>
      </c>
    </row>
    <row r="52" spans="1:21" s="192" customFormat="1" ht="12">
      <c r="A52" s="194" t="s">
        <v>38</v>
      </c>
      <c r="B52" s="165" t="s">
        <v>389</v>
      </c>
      <c r="C52" s="155" t="s">
        <v>113</v>
      </c>
      <c r="D52" s="193" t="s">
        <v>0</v>
      </c>
      <c r="E52" s="200"/>
      <c r="F52" s="206">
        <v>50</v>
      </c>
      <c r="G52" s="109" t="s">
        <v>0</v>
      </c>
      <c r="H52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52" s="123" t="str">
        <f>IF(Sklop8[[#This Row],[ZAHTEVANA SHEMA KAKOVOSTI]]&lt;&gt;"",Sklop8[[#This Row],[Preračunana masa/volumen/kos na enoto kg]],"")</f>
        <v/>
      </c>
      <c r="J52" s="139"/>
      <c r="K52" s="210" t="s">
        <v>113</v>
      </c>
      <c r="L52" s="210" t="s">
        <v>113</v>
      </c>
      <c r="M52" s="210" t="s">
        <v>113</v>
      </c>
      <c r="N52" s="171"/>
      <c r="O52" s="210" t="s">
        <v>113</v>
      </c>
      <c r="P52" s="172"/>
      <c r="Q52" s="171">
        <f>+Sklop8[[#This Row],[cena/enota brez DDV v EUR]]*Sklop8[[#This Row],[Stopnja DDV (%)]]</f>
        <v>0</v>
      </c>
      <c r="R52" s="171">
        <f>+Sklop8[[#This Row],[cena/enota brez DDV v EUR]]+Sklop8[[#This Row],[Davek (EUR)]]</f>
        <v>0</v>
      </c>
      <c r="S52" s="171">
        <f>+Sklop8[[#This Row],[cena/enota brez DDV v EUR]]*Sklop8[[#This Row],[Okvirna količina]]</f>
        <v>0</v>
      </c>
      <c r="T52" s="142">
        <f>+Sklop8[[#This Row],[Končna cena/enoto mere (EUR) z DDV]]*Sklop8[[#This Row],[Okvirna količina]]</f>
        <v>0</v>
      </c>
      <c r="U52" s="210" t="s">
        <v>113</v>
      </c>
    </row>
    <row r="53" spans="1:21" s="192" customFormat="1" ht="12">
      <c r="A53" s="194" t="s">
        <v>39</v>
      </c>
      <c r="B53" s="165" t="s">
        <v>390</v>
      </c>
      <c r="C53" s="155" t="s">
        <v>113</v>
      </c>
      <c r="D53" s="193" t="s">
        <v>0</v>
      </c>
      <c r="E53" s="200"/>
      <c r="F53" s="206">
        <v>180</v>
      </c>
      <c r="G53" s="109" t="s">
        <v>0</v>
      </c>
      <c r="H53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53" s="123" t="str">
        <f>IF(Sklop8[[#This Row],[ZAHTEVANA SHEMA KAKOVOSTI]]&lt;&gt;"",Sklop8[[#This Row],[Preračunana masa/volumen/kos na enoto kg]],"")</f>
        <v/>
      </c>
      <c r="J53" s="139"/>
      <c r="K53" s="210" t="s">
        <v>113</v>
      </c>
      <c r="L53" s="210" t="s">
        <v>113</v>
      </c>
      <c r="M53" s="210" t="s">
        <v>113</v>
      </c>
      <c r="N53" s="171"/>
      <c r="O53" s="210" t="s">
        <v>113</v>
      </c>
      <c r="P53" s="172"/>
      <c r="Q53" s="171">
        <f>+Sklop8[[#This Row],[cena/enota brez DDV v EUR]]*Sklop8[[#This Row],[Stopnja DDV (%)]]</f>
        <v>0</v>
      </c>
      <c r="R53" s="171">
        <f>+Sklop8[[#This Row],[cena/enota brez DDV v EUR]]+Sklop8[[#This Row],[Davek (EUR)]]</f>
        <v>0</v>
      </c>
      <c r="S53" s="171">
        <f>+Sklop8[[#This Row],[cena/enota brez DDV v EUR]]*Sklop8[[#This Row],[Okvirna količina]]</f>
        <v>0</v>
      </c>
      <c r="T53" s="142">
        <f>+Sklop8[[#This Row],[Končna cena/enoto mere (EUR) z DDV]]*Sklop8[[#This Row],[Okvirna količina]]</f>
        <v>0</v>
      </c>
      <c r="U53" s="210" t="s">
        <v>113</v>
      </c>
    </row>
    <row r="54" spans="1:21" s="192" customFormat="1" ht="12">
      <c r="A54" s="194" t="s">
        <v>40</v>
      </c>
      <c r="B54" s="165" t="s">
        <v>391</v>
      </c>
      <c r="C54" s="155" t="s">
        <v>113</v>
      </c>
      <c r="D54" s="193" t="s">
        <v>0</v>
      </c>
      <c r="E54" s="200"/>
      <c r="F54" s="206">
        <v>15</v>
      </c>
      <c r="G54" s="109" t="s">
        <v>0</v>
      </c>
      <c r="H54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54" s="123" t="str">
        <f>IF(Sklop8[[#This Row],[ZAHTEVANA SHEMA KAKOVOSTI]]&lt;&gt;"",Sklop8[[#This Row],[Preračunana masa/volumen/kos na enoto kg]],"")</f>
        <v/>
      </c>
      <c r="J54" s="139"/>
      <c r="K54" s="210" t="s">
        <v>113</v>
      </c>
      <c r="L54" s="210" t="s">
        <v>113</v>
      </c>
      <c r="M54" s="210" t="s">
        <v>113</v>
      </c>
      <c r="N54" s="171"/>
      <c r="O54" s="210" t="s">
        <v>113</v>
      </c>
      <c r="P54" s="172"/>
      <c r="Q54" s="171">
        <f>+Sklop8[[#This Row],[cena/enota brez DDV v EUR]]*Sklop8[[#This Row],[Stopnja DDV (%)]]</f>
        <v>0</v>
      </c>
      <c r="R54" s="171">
        <f>+Sklop8[[#This Row],[cena/enota brez DDV v EUR]]+Sklop8[[#This Row],[Davek (EUR)]]</f>
        <v>0</v>
      </c>
      <c r="S54" s="171">
        <f>+Sklop8[[#This Row],[cena/enota brez DDV v EUR]]*Sklop8[[#This Row],[Okvirna količina]]</f>
        <v>0</v>
      </c>
      <c r="T54" s="142">
        <f>+Sklop8[[#This Row],[Končna cena/enoto mere (EUR) z DDV]]*Sklop8[[#This Row],[Okvirna količina]]</f>
        <v>0</v>
      </c>
      <c r="U54" s="210" t="s">
        <v>113</v>
      </c>
    </row>
    <row r="55" spans="1:21" s="192" customFormat="1" ht="12">
      <c r="A55" s="194" t="s">
        <v>41</v>
      </c>
      <c r="B55" s="165" t="s">
        <v>392</v>
      </c>
      <c r="C55" s="155" t="s">
        <v>113</v>
      </c>
      <c r="D55" s="193" t="s">
        <v>0</v>
      </c>
      <c r="E55" s="200"/>
      <c r="F55" s="206">
        <v>10</v>
      </c>
      <c r="G55" s="109" t="s">
        <v>0</v>
      </c>
      <c r="H55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55" s="123" t="str">
        <f>IF(Sklop8[[#This Row],[ZAHTEVANA SHEMA KAKOVOSTI]]&lt;&gt;"",Sklop8[[#This Row],[Preračunana masa/volumen/kos na enoto kg]],"")</f>
        <v/>
      </c>
      <c r="J55" s="139"/>
      <c r="K55" s="210" t="s">
        <v>113</v>
      </c>
      <c r="L55" s="210" t="s">
        <v>113</v>
      </c>
      <c r="M55" s="210" t="s">
        <v>113</v>
      </c>
      <c r="N55" s="171"/>
      <c r="O55" s="210" t="s">
        <v>113</v>
      </c>
      <c r="P55" s="172"/>
      <c r="Q55" s="171">
        <f>+Sklop8[[#This Row],[cena/enota brez DDV v EUR]]*Sklop8[[#This Row],[Stopnja DDV (%)]]</f>
        <v>0</v>
      </c>
      <c r="R55" s="171">
        <f>+Sklop8[[#This Row],[cena/enota brez DDV v EUR]]+Sklop8[[#This Row],[Davek (EUR)]]</f>
        <v>0</v>
      </c>
      <c r="S55" s="171">
        <f>+Sklop8[[#This Row],[cena/enota brez DDV v EUR]]*Sklop8[[#This Row],[Okvirna količina]]</f>
        <v>0</v>
      </c>
      <c r="T55" s="257">
        <f>+Sklop8[[#This Row],[Končna cena/enoto mere (EUR) z DDV]]*Sklop8[[#This Row],[Okvirna količina]]</f>
        <v>0</v>
      </c>
      <c r="U55" s="210" t="s">
        <v>113</v>
      </c>
    </row>
    <row r="56" spans="1:21" s="192" customFormat="1" ht="12">
      <c r="A56" s="194" t="s">
        <v>42</v>
      </c>
      <c r="B56" s="165" t="s">
        <v>393</v>
      </c>
      <c r="C56" s="155" t="s">
        <v>113</v>
      </c>
      <c r="D56" s="193" t="s">
        <v>0</v>
      </c>
      <c r="E56" s="200"/>
      <c r="F56" s="206">
        <v>2</v>
      </c>
      <c r="G56" s="109" t="s">
        <v>0</v>
      </c>
      <c r="H56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56" s="123" t="str">
        <f>IF(Sklop8[[#This Row],[ZAHTEVANA SHEMA KAKOVOSTI]]&lt;&gt;"",Sklop8[[#This Row],[Preračunana masa/volumen/kos na enoto kg]],"")</f>
        <v/>
      </c>
      <c r="J56" s="139"/>
      <c r="K56" s="210" t="s">
        <v>113</v>
      </c>
      <c r="L56" s="210" t="s">
        <v>113</v>
      </c>
      <c r="M56" s="210" t="s">
        <v>113</v>
      </c>
      <c r="N56" s="171"/>
      <c r="O56" s="210" t="s">
        <v>113</v>
      </c>
      <c r="P56" s="172"/>
      <c r="Q56" s="171">
        <f>+Sklop8[[#This Row],[cena/enota brez DDV v EUR]]*Sklop8[[#This Row],[Stopnja DDV (%)]]</f>
        <v>0</v>
      </c>
      <c r="R56" s="171">
        <f>+Sklop8[[#This Row],[cena/enota brez DDV v EUR]]+Sklop8[[#This Row],[Davek (EUR)]]</f>
        <v>0</v>
      </c>
      <c r="S56" s="171">
        <f>+Sklop8[[#This Row],[cena/enota brez DDV v EUR]]*Sklop8[[#This Row],[Okvirna količina]]</f>
        <v>0</v>
      </c>
      <c r="T56" s="257">
        <f>+Sklop8[[#This Row],[Končna cena/enoto mere (EUR) z DDV]]*Sklop8[[#This Row],[Okvirna količina]]</f>
        <v>0</v>
      </c>
      <c r="U56" s="210" t="s">
        <v>113</v>
      </c>
    </row>
    <row r="57" spans="1:21" s="192" customFormat="1" ht="12">
      <c r="A57" s="194" t="s">
        <v>43</v>
      </c>
      <c r="B57" s="165" t="s">
        <v>394</v>
      </c>
      <c r="C57" s="155" t="s">
        <v>113</v>
      </c>
      <c r="D57" s="193" t="s">
        <v>0</v>
      </c>
      <c r="E57" s="200"/>
      <c r="F57" s="206">
        <v>2</v>
      </c>
      <c r="G57" s="109" t="s">
        <v>0</v>
      </c>
      <c r="H57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57" s="123" t="str">
        <f>IF(Sklop8[[#This Row],[ZAHTEVANA SHEMA KAKOVOSTI]]&lt;&gt;"",Sklop8[[#This Row],[Preračunana masa/volumen/kos na enoto kg]],"")</f>
        <v/>
      </c>
      <c r="J57" s="139"/>
      <c r="K57" s="210" t="s">
        <v>113</v>
      </c>
      <c r="L57" s="210" t="s">
        <v>113</v>
      </c>
      <c r="M57" s="210" t="s">
        <v>113</v>
      </c>
      <c r="N57" s="171"/>
      <c r="O57" s="210" t="s">
        <v>113</v>
      </c>
      <c r="P57" s="172"/>
      <c r="Q57" s="171">
        <f>+Sklop8[[#This Row],[cena/enota brez DDV v EUR]]*Sklop8[[#This Row],[Stopnja DDV (%)]]</f>
        <v>0</v>
      </c>
      <c r="R57" s="171">
        <f>+Sklop8[[#This Row],[cena/enota brez DDV v EUR]]+Sklop8[[#This Row],[Davek (EUR)]]</f>
        <v>0</v>
      </c>
      <c r="S57" s="171">
        <f>+Sklop8[[#This Row],[cena/enota brez DDV v EUR]]*Sklop8[[#This Row],[Okvirna količina]]</f>
        <v>0</v>
      </c>
      <c r="T57" s="257">
        <f>+Sklop8[[#This Row],[Končna cena/enoto mere (EUR) z DDV]]*Sklop8[[#This Row],[Okvirna količina]]</f>
        <v>0</v>
      </c>
      <c r="U57" s="210" t="s">
        <v>113</v>
      </c>
    </row>
    <row r="58" spans="1:21" s="192" customFormat="1" ht="12">
      <c r="A58" s="194" t="s">
        <v>48</v>
      </c>
      <c r="B58" s="165" t="s">
        <v>395</v>
      </c>
      <c r="C58" s="155" t="s">
        <v>113</v>
      </c>
      <c r="D58" s="193" t="s">
        <v>0</v>
      </c>
      <c r="E58" s="200"/>
      <c r="F58" s="206">
        <v>30</v>
      </c>
      <c r="G58" s="109" t="s">
        <v>0</v>
      </c>
      <c r="H58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58" s="123" t="str">
        <f>IF(Sklop8[[#This Row],[ZAHTEVANA SHEMA KAKOVOSTI]]&lt;&gt;"",Sklop8[[#This Row],[Preračunana masa/volumen/kos na enoto kg]],"")</f>
        <v/>
      </c>
      <c r="J58" s="139"/>
      <c r="K58" s="210" t="s">
        <v>113</v>
      </c>
      <c r="L58" s="210" t="s">
        <v>113</v>
      </c>
      <c r="M58" s="210" t="s">
        <v>113</v>
      </c>
      <c r="N58" s="171"/>
      <c r="O58" s="210" t="s">
        <v>113</v>
      </c>
      <c r="P58" s="172"/>
      <c r="Q58" s="171">
        <f>+Sklop8[[#This Row],[cena/enota brez DDV v EUR]]*Sklop8[[#This Row],[Stopnja DDV (%)]]</f>
        <v>0</v>
      </c>
      <c r="R58" s="171">
        <f>+Sklop8[[#This Row],[cena/enota brez DDV v EUR]]+Sklop8[[#This Row],[Davek (EUR)]]</f>
        <v>0</v>
      </c>
      <c r="S58" s="171">
        <f>+Sklop8[[#This Row],[cena/enota brez DDV v EUR]]*Sklop8[[#This Row],[Okvirna količina]]</f>
        <v>0</v>
      </c>
      <c r="T58" s="257">
        <f>+Sklop8[[#This Row],[Končna cena/enoto mere (EUR) z DDV]]*Sklop8[[#This Row],[Okvirna količina]]</f>
        <v>0</v>
      </c>
      <c r="U58" s="210" t="s">
        <v>113</v>
      </c>
    </row>
    <row r="59" spans="1:21" s="192" customFormat="1" ht="12">
      <c r="A59" s="194" t="s">
        <v>44</v>
      </c>
      <c r="B59" s="165" t="s">
        <v>396</v>
      </c>
      <c r="C59" s="155" t="s">
        <v>113</v>
      </c>
      <c r="D59" s="193" t="s">
        <v>0</v>
      </c>
      <c r="E59" s="200"/>
      <c r="F59" s="206">
        <v>480</v>
      </c>
      <c r="G59" s="109" t="s">
        <v>0</v>
      </c>
      <c r="H59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480</v>
      </c>
      <c r="I59" s="123" t="str">
        <f>IF(Sklop8[[#This Row],[ZAHTEVANA SHEMA KAKOVOSTI]]&lt;&gt;"",Sklop8[[#This Row],[Preračunana masa/volumen/kos na enoto kg]],"")</f>
        <v/>
      </c>
      <c r="J59" s="139"/>
      <c r="K59" s="210" t="s">
        <v>113</v>
      </c>
      <c r="L59" s="210" t="s">
        <v>113</v>
      </c>
      <c r="M59" s="210" t="s">
        <v>113</v>
      </c>
      <c r="N59" s="171"/>
      <c r="O59" s="210" t="s">
        <v>113</v>
      </c>
      <c r="P59" s="172"/>
      <c r="Q59" s="171">
        <f>+Sklop8[[#This Row],[cena/enota brez DDV v EUR]]*Sklop8[[#This Row],[Stopnja DDV (%)]]</f>
        <v>0</v>
      </c>
      <c r="R59" s="171">
        <f>+Sklop8[[#This Row],[cena/enota brez DDV v EUR]]+Sklop8[[#This Row],[Davek (EUR)]]</f>
        <v>0</v>
      </c>
      <c r="S59" s="171">
        <f>+Sklop8[[#This Row],[cena/enota brez DDV v EUR]]*Sklop8[[#This Row],[Okvirna količina]]</f>
        <v>0</v>
      </c>
      <c r="T59" s="257">
        <f>+Sklop8[[#This Row],[Končna cena/enoto mere (EUR) z DDV]]*Sklop8[[#This Row],[Okvirna količina]]</f>
        <v>0</v>
      </c>
      <c r="U59" s="210" t="s">
        <v>113</v>
      </c>
    </row>
    <row r="60" spans="1:21" s="192" customFormat="1" ht="12">
      <c r="A60" s="194" t="s">
        <v>45</v>
      </c>
      <c r="B60" s="165" t="s">
        <v>397</v>
      </c>
      <c r="C60" s="155" t="s">
        <v>113</v>
      </c>
      <c r="D60" s="193" t="s">
        <v>0</v>
      </c>
      <c r="E60" s="200"/>
      <c r="F60" s="206">
        <v>420</v>
      </c>
      <c r="G60" s="109" t="s">
        <v>0</v>
      </c>
      <c r="H60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420</v>
      </c>
      <c r="I60" s="123" t="str">
        <f>IF(Sklop8[[#This Row],[ZAHTEVANA SHEMA KAKOVOSTI]]&lt;&gt;"",Sklop8[[#This Row],[Preračunana masa/volumen/kos na enoto kg]],"")</f>
        <v/>
      </c>
      <c r="J60" s="139"/>
      <c r="K60" s="210" t="s">
        <v>113</v>
      </c>
      <c r="L60" s="210" t="s">
        <v>113</v>
      </c>
      <c r="M60" s="210" t="s">
        <v>113</v>
      </c>
      <c r="N60" s="171"/>
      <c r="O60" s="210" t="s">
        <v>113</v>
      </c>
      <c r="P60" s="172"/>
      <c r="Q60" s="171">
        <f>+Sklop8[[#This Row],[cena/enota brez DDV v EUR]]*Sklop8[[#This Row],[Stopnja DDV (%)]]</f>
        <v>0</v>
      </c>
      <c r="R60" s="171">
        <f>+Sklop8[[#This Row],[cena/enota brez DDV v EUR]]+Sklop8[[#This Row],[Davek (EUR)]]</f>
        <v>0</v>
      </c>
      <c r="S60" s="171">
        <f>+Sklop8[[#This Row],[cena/enota brez DDV v EUR]]*Sklop8[[#This Row],[Okvirna količina]]</f>
        <v>0</v>
      </c>
      <c r="T60" s="257">
        <f>+Sklop8[[#This Row],[Končna cena/enoto mere (EUR) z DDV]]*Sklop8[[#This Row],[Okvirna količina]]</f>
        <v>0</v>
      </c>
      <c r="U60" s="210" t="s">
        <v>113</v>
      </c>
    </row>
    <row r="61" spans="1:21" s="192" customFormat="1" ht="12">
      <c r="A61" s="194" t="s">
        <v>49</v>
      </c>
      <c r="B61" s="165" t="s">
        <v>398</v>
      </c>
      <c r="C61" s="155" t="s">
        <v>113</v>
      </c>
      <c r="D61" s="193" t="s">
        <v>0</v>
      </c>
      <c r="E61" s="200"/>
      <c r="F61" s="206">
        <v>40</v>
      </c>
      <c r="G61" s="109" t="s">
        <v>0</v>
      </c>
      <c r="H61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61" s="123" t="str">
        <f>IF(Sklop8[[#This Row],[ZAHTEVANA SHEMA KAKOVOSTI]]&lt;&gt;"",Sklop8[[#This Row],[Preračunana masa/volumen/kos na enoto kg]],"")</f>
        <v/>
      </c>
      <c r="J61" s="139"/>
      <c r="K61" s="210" t="s">
        <v>113</v>
      </c>
      <c r="L61" s="210" t="s">
        <v>113</v>
      </c>
      <c r="M61" s="210" t="s">
        <v>113</v>
      </c>
      <c r="N61" s="171"/>
      <c r="O61" s="210" t="s">
        <v>113</v>
      </c>
      <c r="P61" s="172"/>
      <c r="Q61" s="171">
        <f>+Sklop8[[#This Row],[cena/enota brez DDV v EUR]]*Sklop8[[#This Row],[Stopnja DDV (%)]]</f>
        <v>0</v>
      </c>
      <c r="R61" s="171">
        <f>+Sklop8[[#This Row],[cena/enota brez DDV v EUR]]+Sklop8[[#This Row],[Davek (EUR)]]</f>
        <v>0</v>
      </c>
      <c r="S61" s="171">
        <f>+Sklop8[[#This Row],[cena/enota brez DDV v EUR]]*Sklop8[[#This Row],[Okvirna količina]]</f>
        <v>0</v>
      </c>
      <c r="T61" s="257">
        <f>+Sklop8[[#This Row],[Končna cena/enoto mere (EUR) z DDV]]*Sklop8[[#This Row],[Okvirna količina]]</f>
        <v>0</v>
      </c>
      <c r="U61" s="210" t="s">
        <v>113</v>
      </c>
    </row>
    <row r="62" spans="1:21" s="192" customFormat="1" ht="24">
      <c r="A62" s="194" t="s">
        <v>50</v>
      </c>
      <c r="B62" s="165" t="s">
        <v>399</v>
      </c>
      <c r="C62" s="155" t="s">
        <v>113</v>
      </c>
      <c r="D62" s="193" t="s">
        <v>0</v>
      </c>
      <c r="E62" s="200"/>
      <c r="F62" s="206">
        <v>40</v>
      </c>
      <c r="G62" s="109" t="s">
        <v>0</v>
      </c>
      <c r="H62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62" s="123" t="str">
        <f>IF(Sklop8[[#This Row],[ZAHTEVANA SHEMA KAKOVOSTI]]&lt;&gt;"",Sklop8[[#This Row],[Preračunana masa/volumen/kos na enoto kg]],"")</f>
        <v/>
      </c>
      <c r="J62" s="139"/>
      <c r="K62" s="210" t="s">
        <v>113</v>
      </c>
      <c r="L62" s="210" t="s">
        <v>113</v>
      </c>
      <c r="M62" s="210" t="s">
        <v>113</v>
      </c>
      <c r="N62" s="171"/>
      <c r="O62" s="210" t="s">
        <v>113</v>
      </c>
      <c r="P62" s="172"/>
      <c r="Q62" s="171">
        <f>+Sklop8[[#This Row],[cena/enota brez DDV v EUR]]*Sklop8[[#This Row],[Stopnja DDV (%)]]</f>
        <v>0</v>
      </c>
      <c r="R62" s="171">
        <f>+Sklop8[[#This Row],[cena/enota brez DDV v EUR]]+Sklop8[[#This Row],[Davek (EUR)]]</f>
        <v>0</v>
      </c>
      <c r="S62" s="171">
        <f>+Sklop8[[#This Row],[cena/enota brez DDV v EUR]]*Sklop8[[#This Row],[Okvirna količina]]</f>
        <v>0</v>
      </c>
      <c r="T62" s="257">
        <f>+Sklop8[[#This Row],[Končna cena/enoto mere (EUR) z DDV]]*Sklop8[[#This Row],[Okvirna količina]]</f>
        <v>0</v>
      </c>
      <c r="U62" s="210" t="s">
        <v>113</v>
      </c>
    </row>
    <row r="63" spans="1:21" s="192" customFormat="1" ht="12">
      <c r="A63" s="194" t="s">
        <v>46</v>
      </c>
      <c r="B63" s="165" t="s">
        <v>400</v>
      </c>
      <c r="C63" s="155" t="s">
        <v>113</v>
      </c>
      <c r="D63" s="193" t="s">
        <v>0</v>
      </c>
      <c r="E63" s="200"/>
      <c r="F63" s="206">
        <v>1600</v>
      </c>
      <c r="G63" s="109" t="s">
        <v>0</v>
      </c>
      <c r="H63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1600</v>
      </c>
      <c r="I63" s="123" t="str">
        <f>IF(Sklop8[[#This Row],[ZAHTEVANA SHEMA KAKOVOSTI]]&lt;&gt;"",Sklop8[[#This Row],[Preračunana masa/volumen/kos na enoto kg]],"")</f>
        <v/>
      </c>
      <c r="J63" s="139"/>
      <c r="K63" s="210" t="s">
        <v>113</v>
      </c>
      <c r="L63" s="210" t="s">
        <v>113</v>
      </c>
      <c r="M63" s="210" t="s">
        <v>113</v>
      </c>
      <c r="N63" s="171"/>
      <c r="O63" s="210" t="s">
        <v>113</v>
      </c>
      <c r="P63" s="172"/>
      <c r="Q63" s="171">
        <f>+Sklop8[[#This Row],[cena/enota brez DDV v EUR]]*Sklop8[[#This Row],[Stopnja DDV (%)]]</f>
        <v>0</v>
      </c>
      <c r="R63" s="171">
        <f>+Sklop8[[#This Row],[cena/enota brez DDV v EUR]]+Sklop8[[#This Row],[Davek (EUR)]]</f>
        <v>0</v>
      </c>
      <c r="S63" s="171">
        <f>+Sklop8[[#This Row],[cena/enota brez DDV v EUR]]*Sklop8[[#This Row],[Okvirna količina]]</f>
        <v>0</v>
      </c>
      <c r="T63" s="257">
        <f>+Sklop8[[#This Row],[Končna cena/enoto mere (EUR) z DDV]]*Sklop8[[#This Row],[Okvirna količina]]</f>
        <v>0</v>
      </c>
      <c r="U63" s="210" t="s">
        <v>113</v>
      </c>
    </row>
    <row r="64" spans="1:21" s="192" customFormat="1" ht="12">
      <c r="A64" s="194" t="s">
        <v>51</v>
      </c>
      <c r="B64" s="165" t="s">
        <v>401</v>
      </c>
      <c r="C64" s="155" t="s">
        <v>113</v>
      </c>
      <c r="D64" s="193" t="s">
        <v>0</v>
      </c>
      <c r="E64" s="200"/>
      <c r="F64" s="206">
        <v>800</v>
      </c>
      <c r="G64" s="109" t="s">
        <v>0</v>
      </c>
      <c r="H64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64" s="123" t="str">
        <f>IF(Sklop8[[#This Row],[ZAHTEVANA SHEMA KAKOVOSTI]]&lt;&gt;"",Sklop8[[#This Row],[Preračunana masa/volumen/kos na enoto kg]],"")</f>
        <v/>
      </c>
      <c r="J64" s="139"/>
      <c r="K64" s="210" t="s">
        <v>113</v>
      </c>
      <c r="L64" s="210" t="s">
        <v>113</v>
      </c>
      <c r="M64" s="210" t="s">
        <v>113</v>
      </c>
      <c r="N64" s="171"/>
      <c r="O64" s="210" t="s">
        <v>113</v>
      </c>
      <c r="P64" s="172"/>
      <c r="Q64" s="171">
        <f>+Sklop8[[#This Row],[cena/enota brez DDV v EUR]]*Sklop8[[#This Row],[Stopnja DDV (%)]]</f>
        <v>0</v>
      </c>
      <c r="R64" s="171">
        <f>+Sklop8[[#This Row],[cena/enota brez DDV v EUR]]+Sklop8[[#This Row],[Davek (EUR)]]</f>
        <v>0</v>
      </c>
      <c r="S64" s="171">
        <f>+Sklop8[[#This Row],[cena/enota brez DDV v EUR]]*Sklop8[[#This Row],[Okvirna količina]]</f>
        <v>0</v>
      </c>
      <c r="T64" s="257">
        <f>+Sklop8[[#This Row],[Končna cena/enoto mere (EUR) z DDV]]*Sklop8[[#This Row],[Okvirna količina]]</f>
        <v>0</v>
      </c>
      <c r="U64" s="210" t="s">
        <v>113</v>
      </c>
    </row>
    <row r="65" spans="1:21" s="192" customFormat="1" ht="12">
      <c r="A65" s="194" t="s">
        <v>47</v>
      </c>
      <c r="B65" s="165" t="s">
        <v>402</v>
      </c>
      <c r="C65" s="155" t="s">
        <v>113</v>
      </c>
      <c r="D65" s="193" t="s">
        <v>0</v>
      </c>
      <c r="E65" s="200"/>
      <c r="F65" s="206">
        <v>20</v>
      </c>
      <c r="G65" s="109" t="s">
        <v>0</v>
      </c>
      <c r="H65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65" s="123" t="str">
        <f>IF(Sklop8[[#This Row],[ZAHTEVANA SHEMA KAKOVOSTI]]&lt;&gt;"",Sklop8[[#This Row],[Preračunana masa/volumen/kos na enoto kg]],"")</f>
        <v/>
      </c>
      <c r="J65" s="139"/>
      <c r="K65" s="210" t="s">
        <v>113</v>
      </c>
      <c r="L65" s="210" t="s">
        <v>113</v>
      </c>
      <c r="M65" s="210" t="s">
        <v>113</v>
      </c>
      <c r="N65" s="171"/>
      <c r="O65" s="210" t="s">
        <v>113</v>
      </c>
      <c r="P65" s="172"/>
      <c r="Q65" s="171">
        <f>+Sklop8[[#This Row],[cena/enota brez DDV v EUR]]*Sklop8[[#This Row],[Stopnja DDV (%)]]</f>
        <v>0</v>
      </c>
      <c r="R65" s="171">
        <f>+Sklop8[[#This Row],[cena/enota brez DDV v EUR]]+Sklop8[[#This Row],[Davek (EUR)]]</f>
        <v>0</v>
      </c>
      <c r="S65" s="171">
        <f>+Sklop8[[#This Row],[cena/enota brez DDV v EUR]]*Sklop8[[#This Row],[Okvirna količina]]</f>
        <v>0</v>
      </c>
      <c r="T65" s="257">
        <f>+Sklop8[[#This Row],[Končna cena/enoto mere (EUR) z DDV]]*Sklop8[[#This Row],[Okvirna količina]]</f>
        <v>0</v>
      </c>
      <c r="U65" s="210" t="s">
        <v>113</v>
      </c>
    </row>
    <row r="66" spans="1:21" s="192" customFormat="1" ht="12">
      <c r="A66" s="194" t="s">
        <v>52</v>
      </c>
      <c r="B66" s="165" t="s">
        <v>403</v>
      </c>
      <c r="C66" s="155" t="s">
        <v>113</v>
      </c>
      <c r="D66" s="193" t="s">
        <v>0</v>
      </c>
      <c r="E66" s="200"/>
      <c r="F66" s="206">
        <v>20</v>
      </c>
      <c r="G66" s="109" t="s">
        <v>0</v>
      </c>
      <c r="H66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66" s="123" t="str">
        <f>IF(Sklop8[[#This Row],[ZAHTEVANA SHEMA KAKOVOSTI]]&lt;&gt;"",Sklop8[[#This Row],[Preračunana masa/volumen/kos na enoto kg]],"")</f>
        <v/>
      </c>
      <c r="J66" s="139"/>
      <c r="K66" s="210" t="s">
        <v>113</v>
      </c>
      <c r="L66" s="210" t="s">
        <v>113</v>
      </c>
      <c r="M66" s="210" t="s">
        <v>113</v>
      </c>
      <c r="N66" s="171"/>
      <c r="O66" s="210" t="s">
        <v>113</v>
      </c>
      <c r="P66" s="172"/>
      <c r="Q66" s="171">
        <f>+Sklop8[[#This Row],[cena/enota brez DDV v EUR]]*Sklop8[[#This Row],[Stopnja DDV (%)]]</f>
        <v>0</v>
      </c>
      <c r="R66" s="171">
        <f>+Sklop8[[#This Row],[cena/enota brez DDV v EUR]]+Sklop8[[#This Row],[Davek (EUR)]]</f>
        <v>0</v>
      </c>
      <c r="S66" s="171">
        <f>+Sklop8[[#This Row],[cena/enota brez DDV v EUR]]*Sklop8[[#This Row],[Okvirna količina]]</f>
        <v>0</v>
      </c>
      <c r="T66" s="257">
        <f>+Sklop8[[#This Row],[Končna cena/enoto mere (EUR) z DDV]]*Sklop8[[#This Row],[Okvirna količina]]</f>
        <v>0</v>
      </c>
      <c r="U66" s="210" t="s">
        <v>113</v>
      </c>
    </row>
    <row r="67" spans="1:21" s="192" customFormat="1" ht="12">
      <c r="A67" s="194" t="s">
        <v>53</v>
      </c>
      <c r="B67" s="165" t="s">
        <v>404</v>
      </c>
      <c r="C67" s="155" t="s">
        <v>113</v>
      </c>
      <c r="D67" s="193" t="s">
        <v>0</v>
      </c>
      <c r="E67" s="200"/>
      <c r="F67" s="206">
        <v>20</v>
      </c>
      <c r="G67" s="109" t="s">
        <v>0</v>
      </c>
      <c r="H67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67" s="123" t="str">
        <f>IF(Sklop8[[#This Row],[ZAHTEVANA SHEMA KAKOVOSTI]]&lt;&gt;"",Sklop8[[#This Row],[Preračunana masa/volumen/kos na enoto kg]],"")</f>
        <v/>
      </c>
      <c r="J67" s="139"/>
      <c r="K67" s="210" t="s">
        <v>113</v>
      </c>
      <c r="L67" s="210" t="s">
        <v>113</v>
      </c>
      <c r="M67" s="210" t="s">
        <v>113</v>
      </c>
      <c r="N67" s="171"/>
      <c r="O67" s="210" t="s">
        <v>113</v>
      </c>
      <c r="P67" s="172"/>
      <c r="Q67" s="171">
        <f>+Sklop8[[#This Row],[cena/enota brez DDV v EUR]]*Sklop8[[#This Row],[Stopnja DDV (%)]]</f>
        <v>0</v>
      </c>
      <c r="R67" s="171">
        <f>+Sklop8[[#This Row],[cena/enota brez DDV v EUR]]+Sklop8[[#This Row],[Davek (EUR)]]</f>
        <v>0</v>
      </c>
      <c r="S67" s="171">
        <f>+Sklop8[[#This Row],[cena/enota brez DDV v EUR]]*Sklop8[[#This Row],[Okvirna količina]]</f>
        <v>0</v>
      </c>
      <c r="T67" s="257">
        <f>+Sklop8[[#This Row],[Končna cena/enoto mere (EUR) z DDV]]*Sklop8[[#This Row],[Okvirna količina]]</f>
        <v>0</v>
      </c>
      <c r="U67" s="210" t="s">
        <v>113</v>
      </c>
    </row>
    <row r="68" spans="1:21" s="192" customFormat="1" ht="12">
      <c r="A68" s="194" t="s">
        <v>54</v>
      </c>
      <c r="B68" s="165" t="s">
        <v>405</v>
      </c>
      <c r="C68" s="155" t="s">
        <v>113</v>
      </c>
      <c r="D68" s="193" t="s">
        <v>0</v>
      </c>
      <c r="E68" s="200"/>
      <c r="F68" s="206">
        <v>20</v>
      </c>
      <c r="G68" s="109" t="s">
        <v>0</v>
      </c>
      <c r="H68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68" s="123" t="str">
        <f>IF(Sklop8[[#This Row],[ZAHTEVANA SHEMA KAKOVOSTI]]&lt;&gt;"",Sklop8[[#This Row],[Preračunana masa/volumen/kos na enoto kg]],"")</f>
        <v/>
      </c>
      <c r="J68" s="139"/>
      <c r="K68" s="210" t="s">
        <v>113</v>
      </c>
      <c r="L68" s="210" t="s">
        <v>113</v>
      </c>
      <c r="M68" s="210" t="s">
        <v>113</v>
      </c>
      <c r="N68" s="171"/>
      <c r="O68" s="210" t="s">
        <v>113</v>
      </c>
      <c r="P68" s="172"/>
      <c r="Q68" s="171">
        <f>+Sklop8[[#This Row],[cena/enota brez DDV v EUR]]*Sklop8[[#This Row],[Stopnja DDV (%)]]</f>
        <v>0</v>
      </c>
      <c r="R68" s="171">
        <f>+Sklop8[[#This Row],[cena/enota brez DDV v EUR]]+Sklop8[[#This Row],[Davek (EUR)]]</f>
        <v>0</v>
      </c>
      <c r="S68" s="171">
        <f>+Sklop8[[#This Row],[cena/enota brez DDV v EUR]]*Sklop8[[#This Row],[Okvirna količina]]</f>
        <v>0</v>
      </c>
      <c r="T68" s="257">
        <f>+Sklop8[[#This Row],[Končna cena/enoto mere (EUR) z DDV]]*Sklop8[[#This Row],[Okvirna količina]]</f>
        <v>0</v>
      </c>
      <c r="U68" s="210" t="s">
        <v>113</v>
      </c>
    </row>
    <row r="69" spans="1:21" s="192" customFormat="1" ht="12">
      <c r="A69" s="194" t="s">
        <v>55</v>
      </c>
      <c r="B69" s="165" t="s">
        <v>406</v>
      </c>
      <c r="C69" s="155" t="s">
        <v>113</v>
      </c>
      <c r="D69" s="193" t="s">
        <v>0</v>
      </c>
      <c r="E69" s="200"/>
      <c r="F69" s="206">
        <v>480</v>
      </c>
      <c r="G69" s="109" t="s">
        <v>0</v>
      </c>
      <c r="H69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480</v>
      </c>
      <c r="I69" s="123" t="str">
        <f>IF(Sklop8[[#This Row],[ZAHTEVANA SHEMA KAKOVOSTI]]&lt;&gt;"",Sklop8[[#This Row],[Preračunana masa/volumen/kos na enoto kg]],"")</f>
        <v/>
      </c>
      <c r="J69" s="139"/>
      <c r="K69" s="210" t="s">
        <v>113</v>
      </c>
      <c r="L69" s="210" t="s">
        <v>113</v>
      </c>
      <c r="M69" s="210" t="s">
        <v>113</v>
      </c>
      <c r="N69" s="171"/>
      <c r="O69" s="210" t="s">
        <v>113</v>
      </c>
      <c r="P69" s="172"/>
      <c r="Q69" s="171">
        <f>+Sklop8[[#This Row],[cena/enota brez DDV v EUR]]*Sklop8[[#This Row],[Stopnja DDV (%)]]</f>
        <v>0</v>
      </c>
      <c r="R69" s="171">
        <f>+Sklop8[[#This Row],[cena/enota brez DDV v EUR]]+Sklop8[[#This Row],[Davek (EUR)]]</f>
        <v>0</v>
      </c>
      <c r="S69" s="171">
        <f>+Sklop8[[#This Row],[cena/enota brez DDV v EUR]]*Sklop8[[#This Row],[Okvirna količina]]</f>
        <v>0</v>
      </c>
      <c r="T69" s="257">
        <f>+Sklop8[[#This Row],[Končna cena/enoto mere (EUR) z DDV]]*Sklop8[[#This Row],[Okvirna količina]]</f>
        <v>0</v>
      </c>
      <c r="U69" s="210" t="s">
        <v>113</v>
      </c>
    </row>
    <row r="70" spans="1:21" s="192" customFormat="1" ht="12">
      <c r="A70" s="194" t="s">
        <v>56</v>
      </c>
      <c r="B70" s="165" t="s">
        <v>407</v>
      </c>
      <c r="C70" s="155" t="s">
        <v>113</v>
      </c>
      <c r="D70" s="193" t="s">
        <v>0</v>
      </c>
      <c r="E70" s="200"/>
      <c r="F70" s="206">
        <v>20</v>
      </c>
      <c r="G70" s="109" t="s">
        <v>0</v>
      </c>
      <c r="H70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70" s="123" t="str">
        <f>IF(Sklop8[[#This Row],[ZAHTEVANA SHEMA KAKOVOSTI]]&lt;&gt;"",Sklop8[[#This Row],[Preračunana masa/volumen/kos na enoto kg]],"")</f>
        <v/>
      </c>
      <c r="J70" s="139"/>
      <c r="K70" s="210" t="s">
        <v>113</v>
      </c>
      <c r="L70" s="210" t="s">
        <v>113</v>
      </c>
      <c r="M70" s="210" t="s">
        <v>113</v>
      </c>
      <c r="N70" s="171"/>
      <c r="O70" s="210" t="s">
        <v>113</v>
      </c>
      <c r="P70" s="172"/>
      <c r="Q70" s="171">
        <f>+Sklop8[[#This Row],[cena/enota brez DDV v EUR]]*Sklop8[[#This Row],[Stopnja DDV (%)]]</f>
        <v>0</v>
      </c>
      <c r="R70" s="171">
        <f>+Sklop8[[#This Row],[cena/enota brez DDV v EUR]]+Sklop8[[#This Row],[Davek (EUR)]]</f>
        <v>0</v>
      </c>
      <c r="S70" s="171">
        <f>+Sklop8[[#This Row],[cena/enota brez DDV v EUR]]*Sklop8[[#This Row],[Okvirna količina]]</f>
        <v>0</v>
      </c>
      <c r="T70" s="257">
        <f>+Sklop8[[#This Row],[Končna cena/enoto mere (EUR) z DDV]]*Sklop8[[#This Row],[Okvirna količina]]</f>
        <v>0</v>
      </c>
      <c r="U70" s="210" t="s">
        <v>113</v>
      </c>
    </row>
    <row r="71" spans="1:21" s="192" customFormat="1" ht="12">
      <c r="A71" s="194" t="s">
        <v>57</v>
      </c>
      <c r="B71" s="165" t="s">
        <v>408</v>
      </c>
      <c r="C71" s="155" t="s">
        <v>113</v>
      </c>
      <c r="D71" s="193" t="s">
        <v>0</v>
      </c>
      <c r="E71" s="200"/>
      <c r="F71" s="206">
        <v>50</v>
      </c>
      <c r="G71" s="109" t="s">
        <v>0</v>
      </c>
      <c r="H71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71" s="123" t="str">
        <f>IF(Sklop8[[#This Row],[ZAHTEVANA SHEMA KAKOVOSTI]]&lt;&gt;"",Sklop8[[#This Row],[Preračunana masa/volumen/kos na enoto kg]],"")</f>
        <v/>
      </c>
      <c r="J71" s="139"/>
      <c r="K71" s="210" t="s">
        <v>113</v>
      </c>
      <c r="L71" s="210" t="s">
        <v>113</v>
      </c>
      <c r="M71" s="210" t="s">
        <v>113</v>
      </c>
      <c r="N71" s="171"/>
      <c r="O71" s="210" t="s">
        <v>113</v>
      </c>
      <c r="P71" s="172"/>
      <c r="Q71" s="171">
        <f>+Sklop8[[#This Row],[cena/enota brez DDV v EUR]]*Sklop8[[#This Row],[Stopnja DDV (%)]]</f>
        <v>0</v>
      </c>
      <c r="R71" s="171">
        <f>+Sklop8[[#This Row],[cena/enota brez DDV v EUR]]+Sklop8[[#This Row],[Davek (EUR)]]</f>
        <v>0</v>
      </c>
      <c r="S71" s="171">
        <f>+Sklop8[[#This Row],[cena/enota brez DDV v EUR]]*Sklop8[[#This Row],[Okvirna količina]]</f>
        <v>0</v>
      </c>
      <c r="T71" s="257">
        <f>+Sklop8[[#This Row],[Končna cena/enoto mere (EUR) z DDV]]*Sklop8[[#This Row],[Okvirna količina]]</f>
        <v>0</v>
      </c>
      <c r="U71" s="210" t="s">
        <v>113</v>
      </c>
    </row>
    <row r="72" spans="1:21" s="192" customFormat="1" ht="12">
      <c r="A72" s="194" t="s">
        <v>58</v>
      </c>
      <c r="B72" s="165" t="s">
        <v>409</v>
      </c>
      <c r="C72" s="155" t="s">
        <v>113</v>
      </c>
      <c r="D72" s="193" t="s">
        <v>0</v>
      </c>
      <c r="E72" s="200"/>
      <c r="F72" s="206">
        <v>1300</v>
      </c>
      <c r="G72" s="109" t="s">
        <v>0</v>
      </c>
      <c r="H72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1300</v>
      </c>
      <c r="I72" s="123" t="str">
        <f>IF(Sklop8[[#This Row],[ZAHTEVANA SHEMA KAKOVOSTI]]&lt;&gt;"",Sklop8[[#This Row],[Preračunana masa/volumen/kos na enoto kg]],"")</f>
        <v/>
      </c>
      <c r="J72" s="139"/>
      <c r="K72" s="210" t="s">
        <v>113</v>
      </c>
      <c r="L72" s="210" t="s">
        <v>113</v>
      </c>
      <c r="M72" s="210" t="s">
        <v>113</v>
      </c>
      <c r="N72" s="171"/>
      <c r="O72" s="210" t="s">
        <v>113</v>
      </c>
      <c r="P72" s="172"/>
      <c r="Q72" s="171">
        <f>+Sklop8[[#This Row],[cena/enota brez DDV v EUR]]*Sklop8[[#This Row],[Stopnja DDV (%)]]</f>
        <v>0</v>
      </c>
      <c r="R72" s="171">
        <f>+Sklop8[[#This Row],[cena/enota brez DDV v EUR]]+Sklop8[[#This Row],[Davek (EUR)]]</f>
        <v>0</v>
      </c>
      <c r="S72" s="171">
        <f>+Sklop8[[#This Row],[cena/enota brez DDV v EUR]]*Sklop8[[#This Row],[Okvirna količina]]</f>
        <v>0</v>
      </c>
      <c r="T72" s="257">
        <f>+Sklop8[[#This Row],[Končna cena/enoto mere (EUR) z DDV]]*Sklop8[[#This Row],[Okvirna količina]]</f>
        <v>0</v>
      </c>
      <c r="U72" s="210" t="s">
        <v>113</v>
      </c>
    </row>
    <row r="73" spans="1:21" s="192" customFormat="1" ht="12">
      <c r="A73" s="194" t="s">
        <v>59</v>
      </c>
      <c r="B73" s="165" t="s">
        <v>410</v>
      </c>
      <c r="C73" s="155" t="s">
        <v>113</v>
      </c>
      <c r="D73" s="193" t="s">
        <v>0</v>
      </c>
      <c r="E73" s="200"/>
      <c r="F73" s="206">
        <v>10</v>
      </c>
      <c r="G73" s="109" t="s">
        <v>0</v>
      </c>
      <c r="H73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73" s="123" t="str">
        <f>IF(Sklop8[[#This Row],[ZAHTEVANA SHEMA KAKOVOSTI]]&lt;&gt;"",Sklop8[[#This Row],[Preračunana masa/volumen/kos na enoto kg]],"")</f>
        <v/>
      </c>
      <c r="J73" s="139"/>
      <c r="K73" s="210" t="s">
        <v>113</v>
      </c>
      <c r="L73" s="210" t="s">
        <v>113</v>
      </c>
      <c r="M73" s="210" t="s">
        <v>113</v>
      </c>
      <c r="N73" s="171"/>
      <c r="O73" s="210" t="s">
        <v>113</v>
      </c>
      <c r="P73" s="172"/>
      <c r="Q73" s="171">
        <f>+Sklop8[[#This Row],[cena/enota brez DDV v EUR]]*Sklop8[[#This Row],[Stopnja DDV (%)]]</f>
        <v>0</v>
      </c>
      <c r="R73" s="171">
        <f>+Sklop8[[#This Row],[cena/enota brez DDV v EUR]]+Sklop8[[#This Row],[Davek (EUR)]]</f>
        <v>0</v>
      </c>
      <c r="S73" s="171">
        <f>+Sklop8[[#This Row],[cena/enota brez DDV v EUR]]*Sklop8[[#This Row],[Okvirna količina]]</f>
        <v>0</v>
      </c>
      <c r="T73" s="257">
        <f>+Sklop8[[#This Row],[Končna cena/enoto mere (EUR) z DDV]]*Sklop8[[#This Row],[Okvirna količina]]</f>
        <v>0</v>
      </c>
      <c r="U73" s="210" t="s">
        <v>113</v>
      </c>
    </row>
    <row r="74" spans="1:21" s="192" customFormat="1" ht="12">
      <c r="A74" s="194" t="s">
        <v>60</v>
      </c>
      <c r="B74" s="165" t="s">
        <v>411</v>
      </c>
      <c r="C74" s="155" t="s">
        <v>113</v>
      </c>
      <c r="D74" s="193" t="s">
        <v>0</v>
      </c>
      <c r="E74" s="200"/>
      <c r="F74" s="206">
        <v>4</v>
      </c>
      <c r="G74" s="109" t="s">
        <v>0</v>
      </c>
      <c r="H74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</v>
      </c>
      <c r="I74" s="123" t="str">
        <f>IF(Sklop8[[#This Row],[ZAHTEVANA SHEMA KAKOVOSTI]]&lt;&gt;"",Sklop8[[#This Row],[Preračunana masa/volumen/kos na enoto kg]],"")</f>
        <v/>
      </c>
      <c r="J74" s="139"/>
      <c r="K74" s="210" t="s">
        <v>113</v>
      </c>
      <c r="L74" s="210" t="s">
        <v>113</v>
      </c>
      <c r="M74" s="210" t="s">
        <v>113</v>
      </c>
      <c r="N74" s="171"/>
      <c r="O74" s="210" t="s">
        <v>113</v>
      </c>
      <c r="P74" s="172"/>
      <c r="Q74" s="171">
        <f>+Sklop8[[#This Row],[cena/enota brez DDV v EUR]]*Sklop8[[#This Row],[Stopnja DDV (%)]]</f>
        <v>0</v>
      </c>
      <c r="R74" s="171">
        <f>+Sklop8[[#This Row],[cena/enota brez DDV v EUR]]+Sklop8[[#This Row],[Davek (EUR)]]</f>
        <v>0</v>
      </c>
      <c r="S74" s="171">
        <f>+Sklop8[[#This Row],[cena/enota brez DDV v EUR]]*Sklop8[[#This Row],[Okvirna količina]]</f>
        <v>0</v>
      </c>
      <c r="T74" s="257">
        <f>+Sklop8[[#This Row],[Končna cena/enoto mere (EUR) z DDV]]*Sklop8[[#This Row],[Okvirna količina]]</f>
        <v>0</v>
      </c>
      <c r="U74" s="210" t="s">
        <v>113</v>
      </c>
    </row>
    <row r="75" spans="1:21" s="192" customFormat="1" ht="12">
      <c r="A75" s="194" t="s">
        <v>61</v>
      </c>
      <c r="B75" s="165" t="s">
        <v>412</v>
      </c>
      <c r="C75" s="155" t="s">
        <v>113</v>
      </c>
      <c r="D75" s="193" t="s">
        <v>0</v>
      </c>
      <c r="E75" s="200"/>
      <c r="F75" s="206">
        <v>15</v>
      </c>
      <c r="G75" s="109" t="s">
        <v>0</v>
      </c>
      <c r="H75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75" s="123" t="str">
        <f>IF(Sklop8[[#This Row],[ZAHTEVANA SHEMA KAKOVOSTI]]&lt;&gt;"",Sklop8[[#This Row],[Preračunana masa/volumen/kos na enoto kg]],"")</f>
        <v/>
      </c>
      <c r="J75" s="139"/>
      <c r="K75" s="210" t="s">
        <v>113</v>
      </c>
      <c r="L75" s="210" t="s">
        <v>113</v>
      </c>
      <c r="M75" s="210" t="s">
        <v>113</v>
      </c>
      <c r="N75" s="171"/>
      <c r="O75" s="210" t="s">
        <v>113</v>
      </c>
      <c r="P75" s="172"/>
      <c r="Q75" s="171">
        <f>+Sklop8[[#This Row],[cena/enota brez DDV v EUR]]*Sklop8[[#This Row],[Stopnja DDV (%)]]</f>
        <v>0</v>
      </c>
      <c r="R75" s="171">
        <f>+Sklop8[[#This Row],[cena/enota brez DDV v EUR]]+Sklop8[[#This Row],[Davek (EUR)]]</f>
        <v>0</v>
      </c>
      <c r="S75" s="171">
        <f>+Sklop8[[#This Row],[cena/enota brez DDV v EUR]]*Sklop8[[#This Row],[Okvirna količina]]</f>
        <v>0</v>
      </c>
      <c r="T75" s="257">
        <f>+Sklop8[[#This Row],[Končna cena/enoto mere (EUR) z DDV]]*Sklop8[[#This Row],[Okvirna količina]]</f>
        <v>0</v>
      </c>
      <c r="U75" s="210" t="s">
        <v>113</v>
      </c>
    </row>
    <row r="76" spans="1:21" s="192" customFormat="1" ht="12">
      <c r="A76" s="194" t="s">
        <v>62</v>
      </c>
      <c r="B76" s="165" t="s">
        <v>413</v>
      </c>
      <c r="C76" s="155" t="s">
        <v>113</v>
      </c>
      <c r="D76" s="193" t="s">
        <v>0</v>
      </c>
      <c r="E76" s="200"/>
      <c r="F76" s="206">
        <v>250</v>
      </c>
      <c r="G76" s="109" t="s">
        <v>0</v>
      </c>
      <c r="H76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76" s="123" t="str">
        <f>IF(Sklop8[[#This Row],[ZAHTEVANA SHEMA KAKOVOSTI]]&lt;&gt;"",Sklop8[[#This Row],[Preračunana masa/volumen/kos na enoto kg]],"")</f>
        <v/>
      </c>
      <c r="J76" s="139"/>
      <c r="K76" s="210" t="s">
        <v>113</v>
      </c>
      <c r="L76" s="210" t="s">
        <v>113</v>
      </c>
      <c r="M76" s="210" t="s">
        <v>113</v>
      </c>
      <c r="N76" s="171"/>
      <c r="O76" s="210" t="s">
        <v>113</v>
      </c>
      <c r="P76" s="172"/>
      <c r="Q76" s="171">
        <f>+Sklop8[[#This Row],[cena/enota brez DDV v EUR]]*Sklop8[[#This Row],[Stopnja DDV (%)]]</f>
        <v>0</v>
      </c>
      <c r="R76" s="171">
        <f>+Sklop8[[#This Row],[cena/enota brez DDV v EUR]]+Sklop8[[#This Row],[Davek (EUR)]]</f>
        <v>0</v>
      </c>
      <c r="S76" s="171">
        <f>+Sklop8[[#This Row],[cena/enota brez DDV v EUR]]*Sklop8[[#This Row],[Okvirna količina]]</f>
        <v>0</v>
      </c>
      <c r="T76" s="257">
        <f>+Sklop8[[#This Row],[Končna cena/enoto mere (EUR) z DDV]]*Sklop8[[#This Row],[Okvirna količina]]</f>
        <v>0</v>
      </c>
      <c r="U76" s="210" t="s">
        <v>113</v>
      </c>
    </row>
    <row r="77" spans="1:21" s="192" customFormat="1" ht="12">
      <c r="A77" s="194" t="s">
        <v>68</v>
      </c>
      <c r="B77" s="165" t="s">
        <v>414</v>
      </c>
      <c r="C77" s="155" t="s">
        <v>113</v>
      </c>
      <c r="D77" s="193" t="s">
        <v>0</v>
      </c>
      <c r="E77" s="200"/>
      <c r="F77" s="206">
        <v>170</v>
      </c>
      <c r="G77" s="109" t="s">
        <v>0</v>
      </c>
      <c r="H77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170</v>
      </c>
      <c r="I77" s="123" t="str">
        <f>IF(Sklop8[[#This Row],[ZAHTEVANA SHEMA KAKOVOSTI]]&lt;&gt;"",Sklop8[[#This Row],[Preračunana masa/volumen/kos na enoto kg]],"")</f>
        <v/>
      </c>
      <c r="J77" s="139"/>
      <c r="K77" s="210" t="s">
        <v>113</v>
      </c>
      <c r="L77" s="210" t="s">
        <v>113</v>
      </c>
      <c r="M77" s="210" t="s">
        <v>113</v>
      </c>
      <c r="N77" s="171"/>
      <c r="O77" s="210" t="s">
        <v>113</v>
      </c>
      <c r="P77" s="172"/>
      <c r="Q77" s="171">
        <f>+Sklop8[[#This Row],[cena/enota brez DDV v EUR]]*Sklop8[[#This Row],[Stopnja DDV (%)]]</f>
        <v>0</v>
      </c>
      <c r="R77" s="171">
        <f>+Sklop8[[#This Row],[cena/enota brez DDV v EUR]]+Sklop8[[#This Row],[Davek (EUR)]]</f>
        <v>0</v>
      </c>
      <c r="S77" s="171">
        <f>+Sklop8[[#This Row],[cena/enota brez DDV v EUR]]*Sklop8[[#This Row],[Okvirna količina]]</f>
        <v>0</v>
      </c>
      <c r="T77" s="257">
        <f>+Sklop8[[#This Row],[Končna cena/enoto mere (EUR) z DDV]]*Sklop8[[#This Row],[Okvirna količina]]</f>
        <v>0</v>
      </c>
      <c r="U77" s="210" t="s">
        <v>113</v>
      </c>
    </row>
    <row r="78" spans="1:21" s="192" customFormat="1" ht="12">
      <c r="A78" s="194" t="s">
        <v>69</v>
      </c>
      <c r="B78" s="165" t="s">
        <v>415</v>
      </c>
      <c r="C78" s="155" t="s">
        <v>113</v>
      </c>
      <c r="D78" s="193" t="s">
        <v>0</v>
      </c>
      <c r="E78" s="200"/>
      <c r="F78" s="206">
        <v>160</v>
      </c>
      <c r="G78" s="109" t="s">
        <v>0</v>
      </c>
      <c r="H78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78" s="123" t="str">
        <f>IF(Sklop8[[#This Row],[ZAHTEVANA SHEMA KAKOVOSTI]]&lt;&gt;"",Sklop8[[#This Row],[Preračunana masa/volumen/kos na enoto kg]],"")</f>
        <v/>
      </c>
      <c r="J78" s="139"/>
      <c r="K78" s="210" t="s">
        <v>113</v>
      </c>
      <c r="L78" s="210" t="s">
        <v>113</v>
      </c>
      <c r="M78" s="210" t="s">
        <v>113</v>
      </c>
      <c r="N78" s="171"/>
      <c r="O78" s="210" t="s">
        <v>113</v>
      </c>
      <c r="P78" s="172"/>
      <c r="Q78" s="171">
        <f>+Sklop8[[#This Row],[cena/enota brez DDV v EUR]]*Sklop8[[#This Row],[Stopnja DDV (%)]]</f>
        <v>0</v>
      </c>
      <c r="R78" s="171">
        <f>+Sklop8[[#This Row],[cena/enota brez DDV v EUR]]+Sklop8[[#This Row],[Davek (EUR)]]</f>
        <v>0</v>
      </c>
      <c r="S78" s="171">
        <f>+Sklop8[[#This Row],[cena/enota brez DDV v EUR]]*Sklop8[[#This Row],[Okvirna količina]]</f>
        <v>0</v>
      </c>
      <c r="T78" s="257">
        <f>+Sklop8[[#This Row],[Končna cena/enoto mere (EUR) z DDV]]*Sklop8[[#This Row],[Okvirna količina]]</f>
        <v>0</v>
      </c>
      <c r="U78" s="210" t="s">
        <v>113</v>
      </c>
    </row>
    <row r="79" spans="1:21" s="192" customFormat="1" ht="12">
      <c r="A79" s="194" t="s">
        <v>70</v>
      </c>
      <c r="B79" s="165" t="s">
        <v>416</v>
      </c>
      <c r="C79" s="155" t="s">
        <v>113</v>
      </c>
      <c r="D79" s="193" t="s">
        <v>0</v>
      </c>
      <c r="E79" s="200"/>
      <c r="F79" s="206">
        <v>40</v>
      </c>
      <c r="G79" s="109" t="s">
        <v>0</v>
      </c>
      <c r="H79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79" s="123" t="str">
        <f>IF(Sklop8[[#This Row],[ZAHTEVANA SHEMA KAKOVOSTI]]&lt;&gt;"",Sklop8[[#This Row],[Preračunana masa/volumen/kos na enoto kg]],"")</f>
        <v/>
      </c>
      <c r="J79" s="139"/>
      <c r="K79" s="210" t="s">
        <v>113</v>
      </c>
      <c r="L79" s="210" t="s">
        <v>113</v>
      </c>
      <c r="M79" s="210" t="s">
        <v>113</v>
      </c>
      <c r="N79" s="171"/>
      <c r="O79" s="210" t="s">
        <v>113</v>
      </c>
      <c r="P79" s="172"/>
      <c r="Q79" s="171">
        <f>+Sklop8[[#This Row],[cena/enota brez DDV v EUR]]*Sklop8[[#This Row],[Stopnja DDV (%)]]</f>
        <v>0</v>
      </c>
      <c r="R79" s="171">
        <f>+Sklop8[[#This Row],[cena/enota brez DDV v EUR]]+Sklop8[[#This Row],[Davek (EUR)]]</f>
        <v>0</v>
      </c>
      <c r="S79" s="171">
        <f>+Sklop8[[#This Row],[cena/enota brez DDV v EUR]]*Sklop8[[#This Row],[Okvirna količina]]</f>
        <v>0</v>
      </c>
      <c r="T79" s="257">
        <f>+Sklop8[[#This Row],[Končna cena/enoto mere (EUR) z DDV]]*Sklop8[[#This Row],[Okvirna količina]]</f>
        <v>0</v>
      </c>
      <c r="U79" s="210" t="s">
        <v>113</v>
      </c>
    </row>
    <row r="80" spans="1:21" s="192" customFormat="1" ht="12">
      <c r="A80" s="194" t="s">
        <v>71</v>
      </c>
      <c r="B80" s="165" t="s">
        <v>417</v>
      </c>
      <c r="C80" s="155" t="s">
        <v>113</v>
      </c>
      <c r="D80" s="193" t="s">
        <v>0</v>
      </c>
      <c r="E80" s="200"/>
      <c r="F80" s="206">
        <v>10</v>
      </c>
      <c r="G80" s="109" t="s">
        <v>0</v>
      </c>
      <c r="H80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80" s="123" t="str">
        <f>IF(Sklop8[[#This Row],[ZAHTEVANA SHEMA KAKOVOSTI]]&lt;&gt;"",Sklop8[[#This Row],[Preračunana masa/volumen/kos na enoto kg]],"")</f>
        <v/>
      </c>
      <c r="J80" s="139"/>
      <c r="K80" s="210" t="s">
        <v>113</v>
      </c>
      <c r="L80" s="210" t="s">
        <v>113</v>
      </c>
      <c r="M80" s="210" t="s">
        <v>113</v>
      </c>
      <c r="N80" s="171"/>
      <c r="O80" s="210" t="s">
        <v>113</v>
      </c>
      <c r="P80" s="172"/>
      <c r="Q80" s="171">
        <f>+Sklop8[[#This Row],[cena/enota brez DDV v EUR]]*Sklop8[[#This Row],[Stopnja DDV (%)]]</f>
        <v>0</v>
      </c>
      <c r="R80" s="171">
        <f>+Sklop8[[#This Row],[cena/enota brez DDV v EUR]]+Sklop8[[#This Row],[Davek (EUR)]]</f>
        <v>0</v>
      </c>
      <c r="S80" s="171">
        <f>+Sklop8[[#This Row],[cena/enota brez DDV v EUR]]*Sklop8[[#This Row],[Okvirna količina]]</f>
        <v>0</v>
      </c>
      <c r="T80" s="257">
        <f>+Sklop8[[#This Row],[Končna cena/enoto mere (EUR) z DDV]]*Sklop8[[#This Row],[Okvirna količina]]</f>
        <v>0</v>
      </c>
      <c r="U80" s="210" t="s">
        <v>113</v>
      </c>
    </row>
    <row r="81" spans="1:21" s="192" customFormat="1" ht="12">
      <c r="A81" s="194" t="s">
        <v>72</v>
      </c>
      <c r="B81" s="165" t="s">
        <v>418</v>
      </c>
      <c r="C81" s="155" t="s">
        <v>113</v>
      </c>
      <c r="D81" s="193" t="s">
        <v>0</v>
      </c>
      <c r="E81" s="200"/>
      <c r="F81" s="206">
        <v>100</v>
      </c>
      <c r="G81" s="109" t="s">
        <v>0</v>
      </c>
      <c r="H81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81" s="123" t="str">
        <f>IF(Sklop8[[#This Row],[ZAHTEVANA SHEMA KAKOVOSTI]]&lt;&gt;"",Sklop8[[#This Row],[Preračunana masa/volumen/kos na enoto kg]],"")</f>
        <v/>
      </c>
      <c r="J81" s="139"/>
      <c r="K81" s="210" t="s">
        <v>113</v>
      </c>
      <c r="L81" s="210" t="s">
        <v>113</v>
      </c>
      <c r="M81" s="210" t="s">
        <v>113</v>
      </c>
      <c r="N81" s="171"/>
      <c r="O81" s="210" t="s">
        <v>113</v>
      </c>
      <c r="P81" s="172"/>
      <c r="Q81" s="171">
        <f>+Sklop8[[#This Row],[cena/enota brez DDV v EUR]]*Sklop8[[#This Row],[Stopnja DDV (%)]]</f>
        <v>0</v>
      </c>
      <c r="R81" s="171">
        <f>+Sklop8[[#This Row],[cena/enota brez DDV v EUR]]+Sklop8[[#This Row],[Davek (EUR)]]</f>
        <v>0</v>
      </c>
      <c r="S81" s="171">
        <f>+Sklop8[[#This Row],[cena/enota brez DDV v EUR]]*Sklop8[[#This Row],[Okvirna količina]]</f>
        <v>0</v>
      </c>
      <c r="T81" s="257">
        <f>+Sklop8[[#This Row],[Končna cena/enoto mere (EUR) z DDV]]*Sklop8[[#This Row],[Okvirna količina]]</f>
        <v>0</v>
      </c>
      <c r="U81" s="210" t="s">
        <v>113</v>
      </c>
    </row>
    <row r="82" spans="1:21" s="192" customFormat="1" ht="12">
      <c r="A82" s="194" t="s">
        <v>73</v>
      </c>
      <c r="B82" s="165" t="s">
        <v>419</v>
      </c>
      <c r="C82" s="155" t="s">
        <v>113</v>
      </c>
      <c r="D82" s="193" t="s">
        <v>0</v>
      </c>
      <c r="E82" s="200"/>
      <c r="F82" s="206">
        <v>600</v>
      </c>
      <c r="G82" s="109" t="s">
        <v>0</v>
      </c>
      <c r="H82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82" s="123" t="str">
        <f>IF(Sklop8[[#This Row],[ZAHTEVANA SHEMA KAKOVOSTI]]&lt;&gt;"",Sklop8[[#This Row],[Preračunana masa/volumen/kos na enoto kg]],"")</f>
        <v/>
      </c>
      <c r="J82" s="139"/>
      <c r="K82" s="210" t="s">
        <v>113</v>
      </c>
      <c r="L82" s="210" t="s">
        <v>113</v>
      </c>
      <c r="M82" s="210" t="s">
        <v>113</v>
      </c>
      <c r="N82" s="171"/>
      <c r="O82" s="210" t="s">
        <v>113</v>
      </c>
      <c r="P82" s="172"/>
      <c r="Q82" s="171">
        <f>+Sklop8[[#This Row],[cena/enota brez DDV v EUR]]*Sklop8[[#This Row],[Stopnja DDV (%)]]</f>
        <v>0</v>
      </c>
      <c r="R82" s="171">
        <f>+Sklop8[[#This Row],[cena/enota brez DDV v EUR]]+Sklop8[[#This Row],[Davek (EUR)]]</f>
        <v>0</v>
      </c>
      <c r="S82" s="171">
        <f>+Sklop8[[#This Row],[cena/enota brez DDV v EUR]]*Sklop8[[#This Row],[Okvirna količina]]</f>
        <v>0</v>
      </c>
      <c r="T82" s="257">
        <f>+Sklop8[[#This Row],[Končna cena/enoto mere (EUR) z DDV]]*Sklop8[[#This Row],[Okvirna količina]]</f>
        <v>0</v>
      </c>
      <c r="U82" s="210" t="s">
        <v>113</v>
      </c>
    </row>
    <row r="83" spans="1:21" s="192" customFormat="1" ht="12">
      <c r="A83" s="194" t="s">
        <v>178</v>
      </c>
      <c r="B83" s="165" t="s">
        <v>420</v>
      </c>
      <c r="C83" s="155" t="s">
        <v>113</v>
      </c>
      <c r="D83" s="193" t="s">
        <v>0</v>
      </c>
      <c r="E83" s="200"/>
      <c r="F83" s="206">
        <v>60</v>
      </c>
      <c r="G83" s="109" t="s">
        <v>0</v>
      </c>
      <c r="H83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83" s="123" t="str">
        <f>IF(Sklop8[[#This Row],[ZAHTEVANA SHEMA KAKOVOSTI]]&lt;&gt;"",Sklop8[[#This Row],[Preračunana masa/volumen/kos na enoto kg]],"")</f>
        <v/>
      </c>
      <c r="J83" s="139"/>
      <c r="K83" s="210" t="s">
        <v>113</v>
      </c>
      <c r="L83" s="210" t="s">
        <v>113</v>
      </c>
      <c r="M83" s="210" t="s">
        <v>113</v>
      </c>
      <c r="N83" s="171"/>
      <c r="O83" s="210" t="s">
        <v>113</v>
      </c>
      <c r="P83" s="172"/>
      <c r="Q83" s="171">
        <f>+Sklop8[[#This Row],[cena/enota brez DDV v EUR]]*Sklop8[[#This Row],[Stopnja DDV (%)]]</f>
        <v>0</v>
      </c>
      <c r="R83" s="171">
        <f>+Sklop8[[#This Row],[cena/enota brez DDV v EUR]]+Sklop8[[#This Row],[Davek (EUR)]]</f>
        <v>0</v>
      </c>
      <c r="S83" s="171">
        <f>+Sklop8[[#This Row],[cena/enota brez DDV v EUR]]*Sklop8[[#This Row],[Okvirna količina]]</f>
        <v>0</v>
      </c>
      <c r="T83" s="257">
        <f>+Sklop8[[#This Row],[Končna cena/enoto mere (EUR) z DDV]]*Sklop8[[#This Row],[Okvirna količina]]</f>
        <v>0</v>
      </c>
      <c r="U83" s="210" t="s">
        <v>113</v>
      </c>
    </row>
    <row r="84" spans="1:21" s="192" customFormat="1" ht="12">
      <c r="A84" s="194" t="s">
        <v>179</v>
      </c>
      <c r="B84" s="165" t="s">
        <v>421</v>
      </c>
      <c r="C84" s="155" t="s">
        <v>113</v>
      </c>
      <c r="D84" s="193" t="s">
        <v>0</v>
      </c>
      <c r="E84" s="200"/>
      <c r="F84" s="206">
        <v>20</v>
      </c>
      <c r="G84" s="109" t="s">
        <v>0</v>
      </c>
      <c r="H84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84" s="123" t="str">
        <f>IF(Sklop8[[#This Row],[ZAHTEVANA SHEMA KAKOVOSTI]]&lt;&gt;"",Sklop8[[#This Row],[Preračunana masa/volumen/kos na enoto kg]],"")</f>
        <v/>
      </c>
      <c r="J84" s="139"/>
      <c r="K84" s="210" t="s">
        <v>113</v>
      </c>
      <c r="L84" s="210" t="s">
        <v>113</v>
      </c>
      <c r="M84" s="210" t="s">
        <v>113</v>
      </c>
      <c r="N84" s="171"/>
      <c r="O84" s="210" t="s">
        <v>113</v>
      </c>
      <c r="P84" s="172"/>
      <c r="Q84" s="171">
        <f>+Sklop8[[#This Row],[cena/enota brez DDV v EUR]]*Sklop8[[#This Row],[Stopnja DDV (%)]]</f>
        <v>0</v>
      </c>
      <c r="R84" s="171">
        <f>+Sklop8[[#This Row],[cena/enota brez DDV v EUR]]+Sklop8[[#This Row],[Davek (EUR)]]</f>
        <v>0</v>
      </c>
      <c r="S84" s="171">
        <f>+Sklop8[[#This Row],[cena/enota brez DDV v EUR]]*Sklop8[[#This Row],[Okvirna količina]]</f>
        <v>0</v>
      </c>
      <c r="T84" s="257">
        <f>+Sklop8[[#This Row],[Končna cena/enoto mere (EUR) z DDV]]*Sklop8[[#This Row],[Okvirna količina]]</f>
        <v>0</v>
      </c>
      <c r="U84" s="210" t="s">
        <v>113</v>
      </c>
    </row>
    <row r="85" spans="1:21" s="192" customFormat="1" ht="12">
      <c r="A85" s="194" t="s">
        <v>180</v>
      </c>
      <c r="B85" s="165" t="s">
        <v>422</v>
      </c>
      <c r="C85" s="155" t="s">
        <v>113</v>
      </c>
      <c r="D85" s="193" t="s">
        <v>0</v>
      </c>
      <c r="E85" s="200"/>
      <c r="F85" s="206">
        <v>10</v>
      </c>
      <c r="G85" s="109" t="s">
        <v>0</v>
      </c>
      <c r="H85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85" s="123" t="str">
        <f>IF(Sklop8[[#This Row],[ZAHTEVANA SHEMA KAKOVOSTI]]&lt;&gt;"",Sklop8[[#This Row],[Preračunana masa/volumen/kos na enoto kg]],"")</f>
        <v/>
      </c>
      <c r="J85" s="139"/>
      <c r="K85" s="210" t="s">
        <v>113</v>
      </c>
      <c r="L85" s="210" t="s">
        <v>113</v>
      </c>
      <c r="M85" s="210" t="s">
        <v>113</v>
      </c>
      <c r="N85" s="171"/>
      <c r="O85" s="210" t="s">
        <v>113</v>
      </c>
      <c r="P85" s="172"/>
      <c r="Q85" s="171">
        <f>+Sklop8[[#This Row],[cena/enota brez DDV v EUR]]*Sklop8[[#This Row],[Stopnja DDV (%)]]</f>
        <v>0</v>
      </c>
      <c r="R85" s="171">
        <f>+Sklop8[[#This Row],[cena/enota brez DDV v EUR]]+Sklop8[[#This Row],[Davek (EUR)]]</f>
        <v>0</v>
      </c>
      <c r="S85" s="171">
        <f>+Sklop8[[#This Row],[cena/enota brez DDV v EUR]]*Sklop8[[#This Row],[Okvirna količina]]</f>
        <v>0</v>
      </c>
      <c r="T85" s="257">
        <f>+Sklop8[[#This Row],[Končna cena/enoto mere (EUR) z DDV]]*Sklop8[[#This Row],[Okvirna količina]]</f>
        <v>0</v>
      </c>
      <c r="U85" s="210" t="s">
        <v>113</v>
      </c>
    </row>
    <row r="86" spans="1:21" s="192" customFormat="1" ht="12">
      <c r="A86" s="194" t="s">
        <v>181</v>
      </c>
      <c r="B86" s="165" t="s">
        <v>423</v>
      </c>
      <c r="C86" s="155" t="s">
        <v>113</v>
      </c>
      <c r="D86" s="193" t="s">
        <v>0</v>
      </c>
      <c r="E86" s="200"/>
      <c r="F86" s="206">
        <v>40</v>
      </c>
      <c r="G86" s="109" t="s">
        <v>0</v>
      </c>
      <c r="H86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86" s="123" t="str">
        <f>IF(Sklop8[[#This Row],[ZAHTEVANA SHEMA KAKOVOSTI]]&lt;&gt;"",Sklop8[[#This Row],[Preračunana masa/volumen/kos na enoto kg]],"")</f>
        <v/>
      </c>
      <c r="J86" s="139"/>
      <c r="K86" s="210" t="s">
        <v>113</v>
      </c>
      <c r="L86" s="210" t="s">
        <v>113</v>
      </c>
      <c r="M86" s="210" t="s">
        <v>113</v>
      </c>
      <c r="N86" s="171"/>
      <c r="O86" s="210" t="s">
        <v>113</v>
      </c>
      <c r="P86" s="172"/>
      <c r="Q86" s="171">
        <f>+Sklop8[[#This Row],[cena/enota brez DDV v EUR]]*Sklop8[[#This Row],[Stopnja DDV (%)]]</f>
        <v>0</v>
      </c>
      <c r="R86" s="171">
        <f>+Sklop8[[#This Row],[cena/enota brez DDV v EUR]]+Sklop8[[#This Row],[Davek (EUR)]]</f>
        <v>0</v>
      </c>
      <c r="S86" s="171">
        <f>+Sklop8[[#This Row],[cena/enota brez DDV v EUR]]*Sklop8[[#This Row],[Okvirna količina]]</f>
        <v>0</v>
      </c>
      <c r="T86" s="257">
        <f>+Sklop8[[#This Row],[Končna cena/enoto mere (EUR) z DDV]]*Sklop8[[#This Row],[Okvirna količina]]</f>
        <v>0</v>
      </c>
      <c r="U86" s="210" t="s">
        <v>113</v>
      </c>
    </row>
    <row r="87" spans="1:21" s="192" customFormat="1" ht="12">
      <c r="A87" s="194" t="s">
        <v>182</v>
      </c>
      <c r="B87" s="165" t="s">
        <v>424</v>
      </c>
      <c r="C87" s="155" t="s">
        <v>113</v>
      </c>
      <c r="D87" s="193" t="s">
        <v>0</v>
      </c>
      <c r="E87" s="200"/>
      <c r="F87" s="206">
        <v>30</v>
      </c>
      <c r="G87" s="109" t="s">
        <v>0</v>
      </c>
      <c r="H87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87" s="123" t="str">
        <f>IF(Sklop8[[#This Row],[ZAHTEVANA SHEMA KAKOVOSTI]]&lt;&gt;"",Sklop8[[#This Row],[Preračunana masa/volumen/kos na enoto kg]],"")</f>
        <v/>
      </c>
      <c r="J87" s="139"/>
      <c r="K87" s="210" t="s">
        <v>113</v>
      </c>
      <c r="L87" s="210" t="s">
        <v>113</v>
      </c>
      <c r="M87" s="210" t="s">
        <v>113</v>
      </c>
      <c r="N87" s="171"/>
      <c r="O87" s="210" t="s">
        <v>113</v>
      </c>
      <c r="P87" s="172"/>
      <c r="Q87" s="171">
        <f>+Sklop8[[#This Row],[cena/enota brez DDV v EUR]]*Sklop8[[#This Row],[Stopnja DDV (%)]]</f>
        <v>0</v>
      </c>
      <c r="R87" s="171">
        <f>+Sklop8[[#This Row],[cena/enota brez DDV v EUR]]+Sklop8[[#This Row],[Davek (EUR)]]</f>
        <v>0</v>
      </c>
      <c r="S87" s="171">
        <f>+Sklop8[[#This Row],[cena/enota brez DDV v EUR]]*Sklop8[[#This Row],[Okvirna količina]]</f>
        <v>0</v>
      </c>
      <c r="T87" s="257">
        <f>+Sklop8[[#This Row],[Končna cena/enoto mere (EUR) z DDV]]*Sklop8[[#This Row],[Okvirna količina]]</f>
        <v>0</v>
      </c>
      <c r="U87" s="210" t="s">
        <v>113</v>
      </c>
    </row>
    <row r="88" spans="1:21" s="192" customFormat="1" ht="12">
      <c r="A88" s="194" t="s">
        <v>183</v>
      </c>
      <c r="B88" s="165" t="s">
        <v>425</v>
      </c>
      <c r="C88" s="155" t="s">
        <v>113</v>
      </c>
      <c r="D88" s="193" t="s">
        <v>0</v>
      </c>
      <c r="E88" s="200"/>
      <c r="F88" s="206">
        <v>50</v>
      </c>
      <c r="G88" s="109" t="s">
        <v>0</v>
      </c>
      <c r="H88" s="27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88" s="123" t="str">
        <f>IF(Sklop8[[#This Row],[ZAHTEVANA SHEMA KAKOVOSTI]]&lt;&gt;"",Sklop8[[#This Row],[Preračunana masa/volumen/kos na enoto kg]],"")</f>
        <v/>
      </c>
      <c r="J88" s="139"/>
      <c r="K88" s="210" t="s">
        <v>113</v>
      </c>
      <c r="L88" s="210" t="s">
        <v>113</v>
      </c>
      <c r="M88" s="210" t="s">
        <v>113</v>
      </c>
      <c r="N88" s="171"/>
      <c r="O88" s="210" t="s">
        <v>113</v>
      </c>
      <c r="P88" s="172"/>
      <c r="Q88" s="171">
        <f>+Sklop8[[#This Row],[cena/enota brez DDV v EUR]]*Sklop8[[#This Row],[Stopnja DDV (%)]]</f>
        <v>0</v>
      </c>
      <c r="R88" s="171">
        <f>+Sklop8[[#This Row],[cena/enota brez DDV v EUR]]+Sklop8[[#This Row],[Davek (EUR)]]</f>
        <v>0</v>
      </c>
      <c r="S88" s="171">
        <f>+Sklop8[[#This Row],[cena/enota brez DDV v EUR]]*Sklop8[[#This Row],[Okvirna količina]]</f>
        <v>0</v>
      </c>
      <c r="T88" s="257">
        <f>+Sklop8[[#This Row],[Končna cena/enoto mere (EUR) z DDV]]*Sklop8[[#This Row],[Okvirna količina]]</f>
        <v>0</v>
      </c>
      <c r="U88" s="210" t="s">
        <v>113</v>
      </c>
    </row>
    <row r="89" spans="1:21" s="192" customFormat="1" ht="12">
      <c r="A89" s="194" t="s">
        <v>184</v>
      </c>
      <c r="B89" s="165" t="s">
        <v>426</v>
      </c>
      <c r="C89" s="155" t="s">
        <v>113</v>
      </c>
      <c r="D89" s="193" t="s">
        <v>0</v>
      </c>
      <c r="E89" s="200"/>
      <c r="F89" s="206">
        <v>600</v>
      </c>
      <c r="G89" s="109" t="s">
        <v>0</v>
      </c>
      <c r="H89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89" s="123" t="str">
        <f>IF(Sklop8[[#This Row],[ZAHTEVANA SHEMA KAKOVOSTI]]&lt;&gt;"",Sklop8[[#This Row],[Preračunana masa/volumen/kos na enoto kg]],"")</f>
        <v/>
      </c>
      <c r="J89" s="139"/>
      <c r="K89" s="210" t="s">
        <v>113</v>
      </c>
      <c r="L89" s="210" t="s">
        <v>113</v>
      </c>
      <c r="M89" s="210" t="s">
        <v>113</v>
      </c>
      <c r="N89" s="171"/>
      <c r="O89" s="210" t="s">
        <v>113</v>
      </c>
      <c r="P89" s="172"/>
      <c r="Q89" s="171">
        <f>+Sklop8[[#This Row],[cena/enota brez DDV v EUR]]*Sklop8[[#This Row],[Stopnja DDV (%)]]</f>
        <v>0</v>
      </c>
      <c r="R89" s="171">
        <f>+Sklop8[[#This Row],[cena/enota brez DDV v EUR]]+Sklop8[[#This Row],[Davek (EUR)]]</f>
        <v>0</v>
      </c>
      <c r="S89" s="171">
        <f>+Sklop8[[#This Row],[cena/enota brez DDV v EUR]]*Sklop8[[#This Row],[Okvirna količina]]</f>
        <v>0</v>
      </c>
      <c r="T89" s="142">
        <f>+Sklop8[[#This Row],[Končna cena/enoto mere (EUR) z DDV]]*Sklop8[[#This Row],[Okvirna količina]]</f>
        <v>0</v>
      </c>
      <c r="U89" s="210" t="s">
        <v>113</v>
      </c>
    </row>
    <row r="90" spans="1:21" s="192" customFormat="1" ht="12">
      <c r="A90" s="194" t="s">
        <v>185</v>
      </c>
      <c r="B90" s="165" t="s">
        <v>427</v>
      </c>
      <c r="C90" s="155" t="s">
        <v>113</v>
      </c>
      <c r="D90" s="193" t="s">
        <v>0</v>
      </c>
      <c r="E90" s="200"/>
      <c r="F90" s="206">
        <v>90</v>
      </c>
      <c r="G90" s="109" t="s">
        <v>0</v>
      </c>
      <c r="H90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90" s="123" t="str">
        <f>IF(Sklop8[[#This Row],[ZAHTEVANA SHEMA KAKOVOSTI]]&lt;&gt;"",Sklop8[[#This Row],[Preračunana masa/volumen/kos na enoto kg]],"")</f>
        <v/>
      </c>
      <c r="J90" s="139"/>
      <c r="K90" s="210" t="s">
        <v>113</v>
      </c>
      <c r="L90" s="210" t="s">
        <v>113</v>
      </c>
      <c r="M90" s="210" t="s">
        <v>113</v>
      </c>
      <c r="N90" s="171"/>
      <c r="O90" s="210" t="s">
        <v>113</v>
      </c>
      <c r="P90" s="172"/>
      <c r="Q90" s="171">
        <f>+Sklop8[[#This Row],[cena/enota brez DDV v EUR]]*Sklop8[[#This Row],[Stopnja DDV (%)]]</f>
        <v>0</v>
      </c>
      <c r="R90" s="171">
        <f>+Sklop8[[#This Row],[cena/enota brez DDV v EUR]]+Sklop8[[#This Row],[Davek (EUR)]]</f>
        <v>0</v>
      </c>
      <c r="S90" s="171">
        <f>+Sklop8[[#This Row],[cena/enota brez DDV v EUR]]*Sklop8[[#This Row],[Okvirna količina]]</f>
        <v>0</v>
      </c>
      <c r="T90" s="142">
        <f>+Sklop8[[#This Row],[Končna cena/enoto mere (EUR) z DDV]]*Sklop8[[#This Row],[Okvirna količina]]</f>
        <v>0</v>
      </c>
      <c r="U90" s="210" t="s">
        <v>113</v>
      </c>
    </row>
    <row r="91" spans="1:21" s="192" customFormat="1" ht="12">
      <c r="A91" s="194" t="s">
        <v>186</v>
      </c>
      <c r="B91" s="165" t="s">
        <v>428</v>
      </c>
      <c r="C91" s="155" t="s">
        <v>113</v>
      </c>
      <c r="D91" s="193" t="s">
        <v>0</v>
      </c>
      <c r="E91" s="200"/>
      <c r="F91" s="206">
        <v>280</v>
      </c>
      <c r="G91" s="109" t="s">
        <v>0</v>
      </c>
      <c r="H91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280</v>
      </c>
      <c r="I91" s="123" t="str">
        <f>IF(Sklop8[[#This Row],[ZAHTEVANA SHEMA KAKOVOSTI]]&lt;&gt;"",Sklop8[[#This Row],[Preračunana masa/volumen/kos na enoto kg]],"")</f>
        <v/>
      </c>
      <c r="J91" s="139"/>
      <c r="K91" s="210" t="s">
        <v>113</v>
      </c>
      <c r="L91" s="210" t="s">
        <v>113</v>
      </c>
      <c r="M91" s="210" t="s">
        <v>113</v>
      </c>
      <c r="N91" s="171"/>
      <c r="O91" s="210" t="s">
        <v>113</v>
      </c>
      <c r="P91" s="172"/>
      <c r="Q91" s="171">
        <f>+Sklop8[[#This Row],[cena/enota brez DDV v EUR]]*Sklop8[[#This Row],[Stopnja DDV (%)]]</f>
        <v>0</v>
      </c>
      <c r="R91" s="171">
        <f>+Sklop8[[#This Row],[cena/enota brez DDV v EUR]]+Sklop8[[#This Row],[Davek (EUR)]]</f>
        <v>0</v>
      </c>
      <c r="S91" s="171">
        <f>+Sklop8[[#This Row],[cena/enota brez DDV v EUR]]*Sklop8[[#This Row],[Okvirna količina]]</f>
        <v>0</v>
      </c>
      <c r="T91" s="142">
        <f>+Sklop8[[#This Row],[Končna cena/enoto mere (EUR) z DDV]]*Sklop8[[#This Row],[Okvirna količina]]</f>
        <v>0</v>
      </c>
      <c r="U91" s="210" t="s">
        <v>113</v>
      </c>
    </row>
    <row r="92" spans="1:21" s="192" customFormat="1" ht="12">
      <c r="A92" s="194" t="s">
        <v>187</v>
      </c>
      <c r="B92" s="165" t="s">
        <v>429</v>
      </c>
      <c r="C92" s="155" t="s">
        <v>113</v>
      </c>
      <c r="D92" s="193" t="s">
        <v>0</v>
      </c>
      <c r="E92" s="200"/>
      <c r="F92" s="206">
        <v>100</v>
      </c>
      <c r="G92" s="109" t="s">
        <v>0</v>
      </c>
      <c r="H92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92" s="123" t="str">
        <f>IF(Sklop8[[#This Row],[ZAHTEVANA SHEMA KAKOVOSTI]]&lt;&gt;"",Sklop8[[#This Row],[Preračunana masa/volumen/kos na enoto kg]],"")</f>
        <v/>
      </c>
      <c r="J92" s="139"/>
      <c r="K92" s="210" t="s">
        <v>113</v>
      </c>
      <c r="L92" s="210" t="s">
        <v>113</v>
      </c>
      <c r="M92" s="210" t="s">
        <v>113</v>
      </c>
      <c r="N92" s="171"/>
      <c r="O92" s="210" t="s">
        <v>113</v>
      </c>
      <c r="P92" s="172"/>
      <c r="Q92" s="171">
        <f>+Sklop8[[#This Row],[cena/enota brez DDV v EUR]]*Sklop8[[#This Row],[Stopnja DDV (%)]]</f>
        <v>0</v>
      </c>
      <c r="R92" s="171">
        <f>+Sklop8[[#This Row],[cena/enota brez DDV v EUR]]+Sklop8[[#This Row],[Davek (EUR)]]</f>
        <v>0</v>
      </c>
      <c r="S92" s="171">
        <f>+Sklop8[[#This Row],[cena/enota brez DDV v EUR]]*Sklop8[[#This Row],[Okvirna količina]]</f>
        <v>0</v>
      </c>
      <c r="T92" s="142">
        <f>+Sklop8[[#This Row],[Končna cena/enoto mere (EUR) z DDV]]*Sklop8[[#This Row],[Okvirna količina]]</f>
        <v>0</v>
      </c>
      <c r="U92" s="210" t="s">
        <v>113</v>
      </c>
    </row>
    <row r="93" spans="1:21" s="192" customFormat="1" ht="12">
      <c r="A93" s="194" t="s">
        <v>188</v>
      </c>
      <c r="B93" s="165" t="s">
        <v>599</v>
      </c>
      <c r="C93" s="155" t="s">
        <v>435</v>
      </c>
      <c r="D93" s="193" t="s">
        <v>0</v>
      </c>
      <c r="E93" s="200"/>
      <c r="F93" s="206">
        <v>30</v>
      </c>
      <c r="G93" s="109" t="s">
        <v>0</v>
      </c>
      <c r="H93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93" s="123" t="str">
        <f>IF(Sklop8[[#This Row],[ZAHTEVANA SHEMA KAKOVOSTI]]&lt;&gt;"",Sklop8[[#This Row],[Preračunana masa/volumen/kos na enoto kg]],"")</f>
        <v/>
      </c>
      <c r="J93" s="139"/>
      <c r="K93" s="210" t="s">
        <v>113</v>
      </c>
      <c r="L93" s="210" t="s">
        <v>113</v>
      </c>
      <c r="M93" s="210" t="s">
        <v>113</v>
      </c>
      <c r="N93" s="171"/>
      <c r="O93" s="210" t="s">
        <v>113</v>
      </c>
      <c r="P93" s="172"/>
      <c r="Q93" s="171">
        <f>+Sklop8[[#This Row],[cena/enota brez DDV v EUR]]*Sklop8[[#This Row],[Stopnja DDV (%)]]</f>
        <v>0</v>
      </c>
      <c r="R93" s="171">
        <f>+Sklop8[[#This Row],[cena/enota brez DDV v EUR]]+Sklop8[[#This Row],[Davek (EUR)]]</f>
        <v>0</v>
      </c>
      <c r="S93" s="171">
        <f>+Sklop8[[#This Row],[cena/enota brez DDV v EUR]]*Sklop8[[#This Row],[Okvirna količina]]</f>
        <v>0</v>
      </c>
      <c r="T93" s="142">
        <f>+Sklop8[[#This Row],[Končna cena/enoto mere (EUR) z DDV]]*Sklop8[[#This Row],[Okvirna količina]]</f>
        <v>0</v>
      </c>
      <c r="U93" s="210" t="s">
        <v>113</v>
      </c>
    </row>
    <row r="94" spans="1:21" s="192" customFormat="1" ht="24">
      <c r="A94" s="194" t="s">
        <v>189</v>
      </c>
      <c r="B94" s="165" t="s">
        <v>430</v>
      </c>
      <c r="C94" s="155" t="s">
        <v>435</v>
      </c>
      <c r="D94" s="193" t="s">
        <v>0</v>
      </c>
      <c r="E94" s="200"/>
      <c r="F94" s="206">
        <v>50</v>
      </c>
      <c r="G94" s="109" t="s">
        <v>0</v>
      </c>
      <c r="H94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94" s="123" t="str">
        <f>IF(Sklop8[[#This Row],[ZAHTEVANA SHEMA KAKOVOSTI]]&lt;&gt;"",Sklop8[[#This Row],[Preračunana masa/volumen/kos na enoto kg]],"")</f>
        <v/>
      </c>
      <c r="J94" s="139"/>
      <c r="K94" s="210" t="s">
        <v>113</v>
      </c>
      <c r="L94" s="210" t="s">
        <v>113</v>
      </c>
      <c r="M94" s="210" t="s">
        <v>113</v>
      </c>
      <c r="N94" s="171"/>
      <c r="O94" s="210" t="s">
        <v>113</v>
      </c>
      <c r="P94" s="172"/>
      <c r="Q94" s="171">
        <f>+Sklop8[[#This Row],[cena/enota brez DDV v EUR]]*Sklop8[[#This Row],[Stopnja DDV (%)]]</f>
        <v>0</v>
      </c>
      <c r="R94" s="171">
        <f>+Sklop8[[#This Row],[cena/enota brez DDV v EUR]]+Sklop8[[#This Row],[Davek (EUR)]]</f>
        <v>0</v>
      </c>
      <c r="S94" s="171">
        <f>+Sklop8[[#This Row],[cena/enota brez DDV v EUR]]*Sklop8[[#This Row],[Okvirna količina]]</f>
        <v>0</v>
      </c>
      <c r="T94" s="142">
        <f>+Sklop8[[#This Row],[Končna cena/enoto mere (EUR) z DDV]]*Sklop8[[#This Row],[Okvirna količina]]</f>
        <v>0</v>
      </c>
      <c r="U94" s="210" t="s">
        <v>113</v>
      </c>
    </row>
    <row r="95" spans="1:21" s="192" customFormat="1" ht="12">
      <c r="A95" s="194" t="s">
        <v>190</v>
      </c>
      <c r="B95" s="165" t="s">
        <v>600</v>
      </c>
      <c r="C95" s="155" t="s">
        <v>435</v>
      </c>
      <c r="D95" s="193" t="s">
        <v>0</v>
      </c>
      <c r="E95" s="200"/>
      <c r="F95" s="206">
        <v>30</v>
      </c>
      <c r="G95" s="109" t="s">
        <v>0</v>
      </c>
      <c r="H95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95" s="123" t="str">
        <f>IF(Sklop8[[#This Row],[ZAHTEVANA SHEMA KAKOVOSTI]]&lt;&gt;"",Sklop8[[#This Row],[Preračunana masa/volumen/kos na enoto kg]],"")</f>
        <v/>
      </c>
      <c r="J95" s="139"/>
      <c r="K95" s="210" t="s">
        <v>113</v>
      </c>
      <c r="L95" s="210" t="s">
        <v>113</v>
      </c>
      <c r="M95" s="210" t="s">
        <v>113</v>
      </c>
      <c r="N95" s="171"/>
      <c r="O95" s="210" t="s">
        <v>113</v>
      </c>
      <c r="P95" s="172"/>
      <c r="Q95" s="171">
        <f>+Sklop8[[#This Row],[cena/enota brez DDV v EUR]]*Sklop8[[#This Row],[Stopnja DDV (%)]]</f>
        <v>0</v>
      </c>
      <c r="R95" s="171">
        <f>+Sklop8[[#This Row],[cena/enota brez DDV v EUR]]+Sklop8[[#This Row],[Davek (EUR)]]</f>
        <v>0</v>
      </c>
      <c r="S95" s="171">
        <f>+Sklop8[[#This Row],[cena/enota brez DDV v EUR]]*Sklop8[[#This Row],[Okvirna količina]]</f>
        <v>0</v>
      </c>
      <c r="T95" s="142">
        <f>+Sklop8[[#This Row],[Končna cena/enoto mere (EUR) z DDV]]*Sklop8[[#This Row],[Okvirna količina]]</f>
        <v>0</v>
      </c>
      <c r="U95" s="210" t="s">
        <v>113</v>
      </c>
    </row>
    <row r="96" spans="1:21" s="192" customFormat="1" ht="12">
      <c r="A96" s="194" t="s">
        <v>191</v>
      </c>
      <c r="B96" s="165" t="s">
        <v>431</v>
      </c>
      <c r="C96" s="155" t="s">
        <v>113</v>
      </c>
      <c r="D96" s="193" t="s">
        <v>0</v>
      </c>
      <c r="E96" s="200"/>
      <c r="F96" s="206">
        <v>15</v>
      </c>
      <c r="G96" s="109" t="s">
        <v>0</v>
      </c>
      <c r="H96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96" s="123" t="str">
        <f>IF(Sklop8[[#This Row],[ZAHTEVANA SHEMA KAKOVOSTI]]&lt;&gt;"",Sklop8[[#This Row],[Preračunana masa/volumen/kos na enoto kg]],"")</f>
        <v/>
      </c>
      <c r="J96" s="139"/>
      <c r="K96" s="210" t="s">
        <v>113</v>
      </c>
      <c r="L96" s="210" t="s">
        <v>113</v>
      </c>
      <c r="M96" s="210" t="s">
        <v>113</v>
      </c>
      <c r="N96" s="171"/>
      <c r="O96" s="210" t="s">
        <v>113</v>
      </c>
      <c r="P96" s="172"/>
      <c r="Q96" s="171">
        <f>+Sklop8[[#This Row],[cena/enota brez DDV v EUR]]*Sklop8[[#This Row],[Stopnja DDV (%)]]</f>
        <v>0</v>
      </c>
      <c r="R96" s="171">
        <f>+Sklop8[[#This Row],[cena/enota brez DDV v EUR]]+Sklop8[[#This Row],[Davek (EUR)]]</f>
        <v>0</v>
      </c>
      <c r="S96" s="171">
        <f>+Sklop8[[#This Row],[cena/enota brez DDV v EUR]]*Sklop8[[#This Row],[Okvirna količina]]</f>
        <v>0</v>
      </c>
      <c r="T96" s="142">
        <f>+Sklop8[[#This Row],[Končna cena/enoto mere (EUR) z DDV]]*Sklop8[[#This Row],[Okvirna količina]]</f>
        <v>0</v>
      </c>
      <c r="U96" s="210" t="s">
        <v>113</v>
      </c>
    </row>
    <row r="97" spans="1:21" s="192" customFormat="1" ht="24">
      <c r="A97" s="194" t="s">
        <v>192</v>
      </c>
      <c r="B97" s="165" t="s">
        <v>601</v>
      </c>
      <c r="C97" s="155" t="s">
        <v>435</v>
      </c>
      <c r="D97" s="193" t="s">
        <v>0</v>
      </c>
      <c r="E97" s="200"/>
      <c r="F97" s="206">
        <v>30</v>
      </c>
      <c r="G97" s="109" t="s">
        <v>0</v>
      </c>
      <c r="H97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97" s="123" t="str">
        <f>IF(Sklop8[[#This Row],[ZAHTEVANA SHEMA KAKOVOSTI]]&lt;&gt;"",Sklop8[[#This Row],[Preračunana masa/volumen/kos na enoto kg]],"")</f>
        <v/>
      </c>
      <c r="J97" s="139"/>
      <c r="K97" s="210" t="s">
        <v>113</v>
      </c>
      <c r="L97" s="210" t="s">
        <v>113</v>
      </c>
      <c r="M97" s="210" t="s">
        <v>113</v>
      </c>
      <c r="N97" s="171"/>
      <c r="O97" s="210" t="s">
        <v>113</v>
      </c>
      <c r="P97" s="172"/>
      <c r="Q97" s="171">
        <f>+Sklop8[[#This Row],[cena/enota brez DDV v EUR]]*Sklop8[[#This Row],[Stopnja DDV (%)]]</f>
        <v>0</v>
      </c>
      <c r="R97" s="171">
        <f>+Sklop8[[#This Row],[cena/enota brez DDV v EUR]]+Sklop8[[#This Row],[Davek (EUR)]]</f>
        <v>0</v>
      </c>
      <c r="S97" s="171">
        <f>+Sklop8[[#This Row],[cena/enota brez DDV v EUR]]*Sklop8[[#This Row],[Okvirna količina]]</f>
        <v>0</v>
      </c>
      <c r="T97" s="142">
        <f>+Sklop8[[#This Row],[Končna cena/enoto mere (EUR) z DDV]]*Sklop8[[#This Row],[Okvirna količina]]</f>
        <v>0</v>
      </c>
      <c r="U97" s="210" t="s">
        <v>113</v>
      </c>
    </row>
    <row r="98" spans="1:21" s="192" customFormat="1" ht="24">
      <c r="A98" s="194" t="s">
        <v>193</v>
      </c>
      <c r="B98" s="165" t="s">
        <v>602</v>
      </c>
      <c r="C98" s="155" t="s">
        <v>435</v>
      </c>
      <c r="D98" s="193" t="s">
        <v>0</v>
      </c>
      <c r="E98" s="200"/>
      <c r="F98" s="206">
        <v>30</v>
      </c>
      <c r="G98" s="109" t="s">
        <v>0</v>
      </c>
      <c r="H98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98" s="123" t="str">
        <f>IF(Sklop8[[#This Row],[ZAHTEVANA SHEMA KAKOVOSTI]]&lt;&gt;"",Sklop8[[#This Row],[Preračunana masa/volumen/kos na enoto kg]],"")</f>
        <v/>
      </c>
      <c r="J98" s="139"/>
      <c r="K98" s="210" t="s">
        <v>113</v>
      </c>
      <c r="L98" s="210" t="s">
        <v>113</v>
      </c>
      <c r="M98" s="210" t="s">
        <v>113</v>
      </c>
      <c r="N98" s="171"/>
      <c r="O98" s="210" t="s">
        <v>113</v>
      </c>
      <c r="P98" s="172"/>
      <c r="Q98" s="171">
        <f>+Sklop8[[#This Row],[cena/enota brez DDV v EUR]]*Sklop8[[#This Row],[Stopnja DDV (%)]]</f>
        <v>0</v>
      </c>
      <c r="R98" s="171">
        <f>+Sklop8[[#This Row],[cena/enota brez DDV v EUR]]+Sklop8[[#This Row],[Davek (EUR)]]</f>
        <v>0</v>
      </c>
      <c r="S98" s="171">
        <f>+Sklop8[[#This Row],[cena/enota brez DDV v EUR]]*Sklop8[[#This Row],[Okvirna količina]]</f>
        <v>0</v>
      </c>
      <c r="T98" s="142">
        <f>+Sklop8[[#This Row],[Končna cena/enoto mere (EUR) z DDV]]*Sklop8[[#This Row],[Okvirna količina]]</f>
        <v>0</v>
      </c>
      <c r="U98" s="210" t="s">
        <v>113</v>
      </c>
    </row>
    <row r="99" spans="1:21" s="192" customFormat="1" ht="12">
      <c r="A99" s="194" t="s">
        <v>194</v>
      </c>
      <c r="B99" s="165" t="s">
        <v>603</v>
      </c>
      <c r="C99" s="155" t="s">
        <v>435</v>
      </c>
      <c r="D99" s="193" t="s">
        <v>0</v>
      </c>
      <c r="E99" s="200"/>
      <c r="F99" s="206">
        <v>20</v>
      </c>
      <c r="G99" s="109" t="s">
        <v>0</v>
      </c>
      <c r="H99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99" s="123" t="str">
        <f>IF(Sklop8[[#This Row],[ZAHTEVANA SHEMA KAKOVOSTI]]&lt;&gt;"",Sklop8[[#This Row],[Preračunana masa/volumen/kos na enoto kg]],"")</f>
        <v/>
      </c>
      <c r="J99" s="139"/>
      <c r="K99" s="210" t="s">
        <v>113</v>
      </c>
      <c r="L99" s="210" t="s">
        <v>113</v>
      </c>
      <c r="M99" s="210" t="s">
        <v>113</v>
      </c>
      <c r="N99" s="171"/>
      <c r="O99" s="210" t="s">
        <v>113</v>
      </c>
      <c r="P99" s="172"/>
      <c r="Q99" s="171">
        <f>+Sklop8[[#This Row],[cena/enota brez DDV v EUR]]*Sklop8[[#This Row],[Stopnja DDV (%)]]</f>
        <v>0</v>
      </c>
      <c r="R99" s="171">
        <f>+Sklop8[[#This Row],[cena/enota brez DDV v EUR]]+Sklop8[[#This Row],[Davek (EUR)]]</f>
        <v>0</v>
      </c>
      <c r="S99" s="171">
        <f>+Sklop8[[#This Row],[cena/enota brez DDV v EUR]]*Sklop8[[#This Row],[Okvirna količina]]</f>
        <v>0</v>
      </c>
      <c r="T99" s="142">
        <f>+Sklop8[[#This Row],[Končna cena/enoto mere (EUR) z DDV]]*Sklop8[[#This Row],[Okvirna količina]]</f>
        <v>0</v>
      </c>
      <c r="U99" s="210" t="s">
        <v>113</v>
      </c>
    </row>
    <row r="100" spans="1:21" s="192" customFormat="1" ht="12">
      <c r="A100" s="194" t="s">
        <v>195</v>
      </c>
      <c r="B100" s="165" t="s">
        <v>604</v>
      </c>
      <c r="C100" s="155" t="s">
        <v>435</v>
      </c>
      <c r="D100" s="193" t="s">
        <v>0</v>
      </c>
      <c r="E100" s="200"/>
      <c r="F100" s="206">
        <v>100</v>
      </c>
      <c r="G100" s="109" t="s">
        <v>0</v>
      </c>
      <c r="H100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00" s="123" t="str">
        <f>IF(Sklop8[[#This Row],[ZAHTEVANA SHEMA KAKOVOSTI]]&lt;&gt;"",Sklop8[[#This Row],[Preračunana masa/volumen/kos na enoto kg]],"")</f>
        <v/>
      </c>
      <c r="J100" s="139"/>
      <c r="K100" s="210" t="s">
        <v>113</v>
      </c>
      <c r="L100" s="210" t="s">
        <v>113</v>
      </c>
      <c r="M100" s="210" t="s">
        <v>113</v>
      </c>
      <c r="N100" s="171"/>
      <c r="O100" s="210" t="s">
        <v>113</v>
      </c>
      <c r="P100" s="172"/>
      <c r="Q100" s="171">
        <f>+Sklop8[[#This Row],[cena/enota brez DDV v EUR]]*Sklop8[[#This Row],[Stopnja DDV (%)]]</f>
        <v>0</v>
      </c>
      <c r="R100" s="171">
        <f>+Sklop8[[#This Row],[cena/enota brez DDV v EUR]]+Sklop8[[#This Row],[Davek (EUR)]]</f>
        <v>0</v>
      </c>
      <c r="S100" s="171">
        <f>+Sklop8[[#This Row],[cena/enota brez DDV v EUR]]*Sklop8[[#This Row],[Okvirna količina]]</f>
        <v>0</v>
      </c>
      <c r="T100" s="142">
        <f>+Sklop8[[#This Row],[Končna cena/enoto mere (EUR) z DDV]]*Sklop8[[#This Row],[Okvirna količina]]</f>
        <v>0</v>
      </c>
      <c r="U100" s="210" t="s">
        <v>113</v>
      </c>
    </row>
    <row r="101" spans="1:21" s="192" customFormat="1" ht="12">
      <c r="A101" s="194" t="s">
        <v>196</v>
      </c>
      <c r="B101" s="165" t="s">
        <v>605</v>
      </c>
      <c r="C101" s="155" t="s">
        <v>435</v>
      </c>
      <c r="D101" s="193" t="s">
        <v>0</v>
      </c>
      <c r="E101" s="200"/>
      <c r="F101" s="206">
        <v>180</v>
      </c>
      <c r="G101" s="109" t="s">
        <v>0</v>
      </c>
      <c r="H101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101" s="123" t="str">
        <f>IF(Sklop8[[#This Row],[ZAHTEVANA SHEMA KAKOVOSTI]]&lt;&gt;"",Sklop8[[#This Row],[Preračunana masa/volumen/kos na enoto kg]],"")</f>
        <v/>
      </c>
      <c r="J101" s="139"/>
      <c r="K101" s="210" t="s">
        <v>113</v>
      </c>
      <c r="L101" s="210" t="s">
        <v>113</v>
      </c>
      <c r="M101" s="210" t="s">
        <v>113</v>
      </c>
      <c r="N101" s="171"/>
      <c r="O101" s="210" t="s">
        <v>113</v>
      </c>
      <c r="P101" s="172"/>
      <c r="Q101" s="171">
        <f>+Sklop8[[#This Row],[cena/enota brez DDV v EUR]]*Sklop8[[#This Row],[Stopnja DDV (%)]]</f>
        <v>0</v>
      </c>
      <c r="R101" s="171">
        <f>+Sklop8[[#This Row],[cena/enota brez DDV v EUR]]+Sklop8[[#This Row],[Davek (EUR)]]</f>
        <v>0</v>
      </c>
      <c r="S101" s="171">
        <f>+Sklop8[[#This Row],[cena/enota brez DDV v EUR]]*Sklop8[[#This Row],[Okvirna količina]]</f>
        <v>0</v>
      </c>
      <c r="T101" s="142">
        <f>+Sklop8[[#This Row],[Končna cena/enoto mere (EUR) z DDV]]*Sklop8[[#This Row],[Okvirna količina]]</f>
        <v>0</v>
      </c>
      <c r="U101" s="210" t="s">
        <v>113</v>
      </c>
    </row>
    <row r="102" spans="1:21" s="192" customFormat="1" ht="24">
      <c r="A102" s="194" t="s">
        <v>197</v>
      </c>
      <c r="B102" s="165" t="s">
        <v>606</v>
      </c>
      <c r="C102" s="155" t="s">
        <v>113</v>
      </c>
      <c r="D102" s="193" t="s">
        <v>0</v>
      </c>
      <c r="E102" s="200"/>
      <c r="F102" s="206">
        <v>5</v>
      </c>
      <c r="G102" s="109" t="s">
        <v>0</v>
      </c>
      <c r="H102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102" s="123" t="str">
        <f>IF(Sklop8[[#This Row],[ZAHTEVANA SHEMA KAKOVOSTI]]&lt;&gt;"",Sklop8[[#This Row],[Preračunana masa/volumen/kos na enoto kg]],"")</f>
        <v/>
      </c>
      <c r="J102" s="139"/>
      <c r="K102" s="210" t="s">
        <v>113</v>
      </c>
      <c r="L102" s="210" t="s">
        <v>113</v>
      </c>
      <c r="M102" s="210" t="s">
        <v>113</v>
      </c>
      <c r="N102" s="171"/>
      <c r="O102" s="210" t="s">
        <v>113</v>
      </c>
      <c r="P102" s="172"/>
      <c r="Q102" s="171">
        <f>+Sklop8[[#This Row],[cena/enota brez DDV v EUR]]*Sklop8[[#This Row],[Stopnja DDV (%)]]</f>
        <v>0</v>
      </c>
      <c r="R102" s="171">
        <f>+Sklop8[[#This Row],[cena/enota brez DDV v EUR]]+Sklop8[[#This Row],[Davek (EUR)]]</f>
        <v>0</v>
      </c>
      <c r="S102" s="171">
        <f>+Sklop8[[#This Row],[cena/enota brez DDV v EUR]]*Sklop8[[#This Row],[Okvirna količina]]</f>
        <v>0</v>
      </c>
      <c r="T102" s="142">
        <f>+Sklop8[[#This Row],[Končna cena/enoto mere (EUR) z DDV]]*Sklop8[[#This Row],[Okvirna količina]]</f>
        <v>0</v>
      </c>
      <c r="U102" s="210" t="s">
        <v>113</v>
      </c>
    </row>
    <row r="103" spans="1:21" s="192" customFormat="1" ht="24">
      <c r="A103" s="194" t="s">
        <v>198</v>
      </c>
      <c r="B103" s="165" t="s">
        <v>432</v>
      </c>
      <c r="C103" s="155" t="s">
        <v>113</v>
      </c>
      <c r="D103" s="193" t="s">
        <v>0</v>
      </c>
      <c r="E103" s="200"/>
      <c r="F103" s="206">
        <v>10</v>
      </c>
      <c r="G103" s="109" t="s">
        <v>0</v>
      </c>
      <c r="H103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03" s="123" t="str">
        <f>IF(Sklop8[[#This Row],[ZAHTEVANA SHEMA KAKOVOSTI]]&lt;&gt;"",Sklop8[[#This Row],[Preračunana masa/volumen/kos na enoto kg]],"")</f>
        <v/>
      </c>
      <c r="J103" s="139"/>
      <c r="K103" s="210" t="s">
        <v>113</v>
      </c>
      <c r="L103" s="210" t="s">
        <v>113</v>
      </c>
      <c r="M103" s="210" t="s">
        <v>113</v>
      </c>
      <c r="N103" s="171"/>
      <c r="O103" s="210" t="s">
        <v>113</v>
      </c>
      <c r="P103" s="172"/>
      <c r="Q103" s="171">
        <f>+Sklop8[[#This Row],[cena/enota brez DDV v EUR]]*Sklop8[[#This Row],[Stopnja DDV (%)]]</f>
        <v>0</v>
      </c>
      <c r="R103" s="171">
        <f>+Sklop8[[#This Row],[cena/enota brez DDV v EUR]]+Sklop8[[#This Row],[Davek (EUR)]]</f>
        <v>0</v>
      </c>
      <c r="S103" s="171">
        <f>+Sklop8[[#This Row],[cena/enota brez DDV v EUR]]*Sklop8[[#This Row],[Okvirna količina]]</f>
        <v>0</v>
      </c>
      <c r="T103" s="142">
        <f>+Sklop8[[#This Row],[Končna cena/enoto mere (EUR) z DDV]]*Sklop8[[#This Row],[Okvirna količina]]</f>
        <v>0</v>
      </c>
      <c r="U103" s="210" t="s">
        <v>113</v>
      </c>
    </row>
    <row r="104" spans="1:21" s="192" customFormat="1" ht="24">
      <c r="A104" s="194" t="s">
        <v>199</v>
      </c>
      <c r="B104" s="165" t="s">
        <v>607</v>
      </c>
      <c r="C104" s="155" t="s">
        <v>435</v>
      </c>
      <c r="D104" s="193" t="s">
        <v>111</v>
      </c>
      <c r="E104" s="200"/>
      <c r="F104" s="206">
        <v>15</v>
      </c>
      <c r="G104" s="109" t="s">
        <v>0</v>
      </c>
      <c r="H104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104" s="123" t="str">
        <f>IF(Sklop8[[#This Row],[ZAHTEVANA SHEMA KAKOVOSTI]]&lt;&gt;"",Sklop8[[#This Row],[Preračunana masa/volumen/kos na enoto kg]],"")</f>
        <v/>
      </c>
      <c r="J104" s="139"/>
      <c r="K104" s="210" t="s">
        <v>113</v>
      </c>
      <c r="L104" s="210" t="s">
        <v>113</v>
      </c>
      <c r="M104" s="210" t="s">
        <v>113</v>
      </c>
      <c r="N104" s="171"/>
      <c r="O104" s="210" t="s">
        <v>113</v>
      </c>
      <c r="P104" s="172"/>
      <c r="Q104" s="171">
        <f>+Sklop8[[#This Row],[cena/enota brez DDV v EUR]]*Sklop8[[#This Row],[Stopnja DDV (%)]]</f>
        <v>0</v>
      </c>
      <c r="R104" s="171">
        <f>+Sklop8[[#This Row],[cena/enota brez DDV v EUR]]+Sklop8[[#This Row],[Davek (EUR)]]</f>
        <v>0</v>
      </c>
      <c r="S104" s="171">
        <f>+Sklop8[[#This Row],[cena/enota brez DDV v EUR]]*Sklop8[[#This Row],[Okvirna količina]]</f>
        <v>0</v>
      </c>
      <c r="T104" s="142">
        <f>+Sklop8[[#This Row],[Končna cena/enoto mere (EUR) z DDV]]*Sklop8[[#This Row],[Okvirna količina]]</f>
        <v>0</v>
      </c>
      <c r="U104" s="210" t="s">
        <v>113</v>
      </c>
    </row>
    <row r="105" spans="1:21" s="192" customFormat="1" ht="12">
      <c r="A105" s="194" t="s">
        <v>200</v>
      </c>
      <c r="B105" s="165" t="s">
        <v>433</v>
      </c>
      <c r="C105" s="155" t="s">
        <v>435</v>
      </c>
      <c r="D105" s="193" t="s">
        <v>0</v>
      </c>
      <c r="E105" s="200"/>
      <c r="F105" s="206">
        <v>10</v>
      </c>
      <c r="G105" s="109" t="s">
        <v>0</v>
      </c>
      <c r="H105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05" s="123" t="str">
        <f>IF(Sklop8[[#This Row],[ZAHTEVANA SHEMA KAKOVOSTI]]&lt;&gt;"",Sklop8[[#This Row],[Preračunana masa/volumen/kos na enoto kg]],"")</f>
        <v/>
      </c>
      <c r="J105" s="139"/>
      <c r="K105" s="210" t="s">
        <v>113</v>
      </c>
      <c r="L105" s="210" t="s">
        <v>113</v>
      </c>
      <c r="M105" s="210" t="s">
        <v>113</v>
      </c>
      <c r="N105" s="171"/>
      <c r="O105" s="210" t="s">
        <v>113</v>
      </c>
      <c r="P105" s="172"/>
      <c r="Q105" s="171">
        <f>+Sklop8[[#This Row],[cena/enota brez DDV v EUR]]*Sklop8[[#This Row],[Stopnja DDV (%)]]</f>
        <v>0</v>
      </c>
      <c r="R105" s="171">
        <f>+Sklop8[[#This Row],[cena/enota brez DDV v EUR]]+Sklop8[[#This Row],[Davek (EUR)]]</f>
        <v>0</v>
      </c>
      <c r="S105" s="171">
        <f>+Sklop8[[#This Row],[cena/enota brez DDV v EUR]]*Sklop8[[#This Row],[Okvirna količina]]</f>
        <v>0</v>
      </c>
      <c r="T105" s="142">
        <f>+Sklop8[[#This Row],[Končna cena/enoto mere (EUR) z DDV]]*Sklop8[[#This Row],[Okvirna količina]]</f>
        <v>0</v>
      </c>
      <c r="U105" s="210" t="s">
        <v>113</v>
      </c>
    </row>
    <row r="106" spans="1:21" s="192" customFormat="1" ht="12">
      <c r="A106" s="194" t="s">
        <v>201</v>
      </c>
      <c r="B106" s="165" t="s">
        <v>608</v>
      </c>
      <c r="C106" s="155" t="s">
        <v>435</v>
      </c>
      <c r="D106" s="193" t="s">
        <v>0</v>
      </c>
      <c r="E106" s="200"/>
      <c r="F106" s="206">
        <v>10</v>
      </c>
      <c r="G106" s="109" t="s">
        <v>0</v>
      </c>
      <c r="H106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06" s="123" t="str">
        <f>IF(Sklop8[[#This Row],[ZAHTEVANA SHEMA KAKOVOSTI]]&lt;&gt;"",Sklop8[[#This Row],[Preračunana masa/volumen/kos na enoto kg]],"")</f>
        <v/>
      </c>
      <c r="J106" s="139"/>
      <c r="K106" s="210" t="s">
        <v>113</v>
      </c>
      <c r="L106" s="210" t="s">
        <v>113</v>
      </c>
      <c r="M106" s="210" t="s">
        <v>113</v>
      </c>
      <c r="N106" s="171"/>
      <c r="O106" s="210" t="s">
        <v>113</v>
      </c>
      <c r="P106" s="172"/>
      <c r="Q106" s="171">
        <f>+Sklop8[[#This Row],[cena/enota brez DDV v EUR]]*Sklop8[[#This Row],[Stopnja DDV (%)]]</f>
        <v>0</v>
      </c>
      <c r="R106" s="171">
        <f>+Sklop8[[#This Row],[cena/enota brez DDV v EUR]]+Sklop8[[#This Row],[Davek (EUR)]]</f>
        <v>0</v>
      </c>
      <c r="S106" s="171">
        <f>+Sklop8[[#This Row],[cena/enota brez DDV v EUR]]*Sklop8[[#This Row],[Okvirna količina]]</f>
        <v>0</v>
      </c>
      <c r="T106" s="142">
        <f>+Sklop8[[#This Row],[Končna cena/enoto mere (EUR) z DDV]]*Sklop8[[#This Row],[Okvirna količina]]</f>
        <v>0</v>
      </c>
      <c r="U106" s="210" t="s">
        <v>113</v>
      </c>
    </row>
    <row r="107" spans="1:21" s="192" customFormat="1" ht="12">
      <c r="A107" s="194" t="s">
        <v>202</v>
      </c>
      <c r="B107" s="165" t="s">
        <v>609</v>
      </c>
      <c r="C107" s="155" t="s">
        <v>435</v>
      </c>
      <c r="D107" s="193" t="s">
        <v>0</v>
      </c>
      <c r="E107" s="200"/>
      <c r="F107" s="206">
        <v>5</v>
      </c>
      <c r="G107" s="109" t="s">
        <v>0</v>
      </c>
      <c r="H107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107" s="123" t="str">
        <f>IF(Sklop8[[#This Row],[ZAHTEVANA SHEMA KAKOVOSTI]]&lt;&gt;"",Sklop8[[#This Row],[Preračunana masa/volumen/kos na enoto kg]],"")</f>
        <v/>
      </c>
      <c r="J107" s="139"/>
      <c r="K107" s="210" t="s">
        <v>113</v>
      </c>
      <c r="L107" s="210" t="s">
        <v>113</v>
      </c>
      <c r="M107" s="210" t="s">
        <v>113</v>
      </c>
      <c r="N107" s="171"/>
      <c r="O107" s="210" t="s">
        <v>113</v>
      </c>
      <c r="P107" s="172"/>
      <c r="Q107" s="171">
        <f>+Sklop8[[#This Row],[cena/enota brez DDV v EUR]]*Sklop8[[#This Row],[Stopnja DDV (%)]]</f>
        <v>0</v>
      </c>
      <c r="R107" s="171">
        <f>+Sklop8[[#This Row],[cena/enota brez DDV v EUR]]+Sklop8[[#This Row],[Davek (EUR)]]</f>
        <v>0</v>
      </c>
      <c r="S107" s="171">
        <f>+Sklop8[[#This Row],[cena/enota brez DDV v EUR]]*Sklop8[[#This Row],[Okvirna količina]]</f>
        <v>0</v>
      </c>
      <c r="T107" s="142">
        <f>+Sklop8[[#This Row],[Končna cena/enoto mere (EUR) z DDV]]*Sklop8[[#This Row],[Okvirna količina]]</f>
        <v>0</v>
      </c>
      <c r="U107" s="210" t="s">
        <v>113</v>
      </c>
    </row>
    <row r="108" spans="1:21" s="192" customFormat="1" ht="12">
      <c r="A108" s="194" t="s">
        <v>203</v>
      </c>
      <c r="B108" s="165" t="s">
        <v>610</v>
      </c>
      <c r="C108" s="155" t="s">
        <v>435</v>
      </c>
      <c r="D108" s="193" t="s">
        <v>0</v>
      </c>
      <c r="E108" s="200"/>
      <c r="F108" s="206">
        <v>10</v>
      </c>
      <c r="G108" s="109" t="s">
        <v>0</v>
      </c>
      <c r="H108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08" s="123" t="str">
        <f>IF(Sklop8[[#This Row],[ZAHTEVANA SHEMA KAKOVOSTI]]&lt;&gt;"",Sklop8[[#This Row],[Preračunana masa/volumen/kos na enoto kg]],"")</f>
        <v/>
      </c>
      <c r="J108" s="139"/>
      <c r="K108" s="210" t="s">
        <v>113</v>
      </c>
      <c r="L108" s="210" t="s">
        <v>113</v>
      </c>
      <c r="M108" s="210" t="s">
        <v>113</v>
      </c>
      <c r="N108" s="171"/>
      <c r="O108" s="210" t="s">
        <v>113</v>
      </c>
      <c r="P108" s="172"/>
      <c r="Q108" s="171">
        <f>+Sklop8[[#This Row],[cena/enota brez DDV v EUR]]*Sklop8[[#This Row],[Stopnja DDV (%)]]</f>
        <v>0</v>
      </c>
      <c r="R108" s="171">
        <f>+Sklop8[[#This Row],[cena/enota brez DDV v EUR]]+Sklop8[[#This Row],[Davek (EUR)]]</f>
        <v>0</v>
      </c>
      <c r="S108" s="171">
        <f>+Sklop8[[#This Row],[cena/enota brez DDV v EUR]]*Sklop8[[#This Row],[Okvirna količina]]</f>
        <v>0</v>
      </c>
      <c r="T108" s="142">
        <f>+Sklop8[[#This Row],[Končna cena/enoto mere (EUR) z DDV]]*Sklop8[[#This Row],[Okvirna količina]]</f>
        <v>0</v>
      </c>
      <c r="U108" s="210" t="s">
        <v>113</v>
      </c>
    </row>
    <row r="109" spans="1:21" s="192" customFormat="1" ht="12">
      <c r="A109" s="194" t="s">
        <v>204</v>
      </c>
      <c r="B109" s="165" t="s">
        <v>611</v>
      </c>
      <c r="C109" s="155" t="s">
        <v>435</v>
      </c>
      <c r="D109" s="193" t="s">
        <v>0</v>
      </c>
      <c r="E109" s="200"/>
      <c r="F109" s="206">
        <v>5</v>
      </c>
      <c r="G109" s="109" t="s">
        <v>0</v>
      </c>
      <c r="H109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109" s="123" t="str">
        <f>IF(Sklop8[[#This Row],[ZAHTEVANA SHEMA KAKOVOSTI]]&lt;&gt;"",Sklop8[[#This Row],[Preračunana masa/volumen/kos na enoto kg]],"")</f>
        <v/>
      </c>
      <c r="J109" s="139"/>
      <c r="K109" s="210" t="s">
        <v>113</v>
      </c>
      <c r="L109" s="210" t="s">
        <v>113</v>
      </c>
      <c r="M109" s="210" t="s">
        <v>113</v>
      </c>
      <c r="N109" s="171"/>
      <c r="O109" s="210" t="s">
        <v>113</v>
      </c>
      <c r="P109" s="172"/>
      <c r="Q109" s="171">
        <f>+Sklop8[[#This Row],[cena/enota brez DDV v EUR]]*Sklop8[[#This Row],[Stopnja DDV (%)]]</f>
        <v>0</v>
      </c>
      <c r="R109" s="171">
        <f>+Sklop8[[#This Row],[cena/enota brez DDV v EUR]]+Sklop8[[#This Row],[Davek (EUR)]]</f>
        <v>0</v>
      </c>
      <c r="S109" s="171">
        <f>+Sklop8[[#This Row],[cena/enota brez DDV v EUR]]*Sklop8[[#This Row],[Okvirna količina]]</f>
        <v>0</v>
      </c>
      <c r="T109" s="142">
        <f>+Sklop8[[#This Row],[Končna cena/enoto mere (EUR) z DDV]]*Sklop8[[#This Row],[Okvirna količina]]</f>
        <v>0</v>
      </c>
      <c r="U109" s="210" t="s">
        <v>113</v>
      </c>
    </row>
    <row r="110" spans="1:21" s="192" customFormat="1" ht="12">
      <c r="A110" s="194" t="s">
        <v>205</v>
      </c>
      <c r="B110" s="165" t="s">
        <v>612</v>
      </c>
      <c r="C110" s="155" t="s">
        <v>435</v>
      </c>
      <c r="D110" s="193" t="s">
        <v>0</v>
      </c>
      <c r="E110" s="200"/>
      <c r="F110" s="206">
        <v>10</v>
      </c>
      <c r="G110" s="109" t="s">
        <v>0</v>
      </c>
      <c r="H110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10" s="123" t="str">
        <f>IF(Sklop8[[#This Row],[ZAHTEVANA SHEMA KAKOVOSTI]]&lt;&gt;"",Sklop8[[#This Row],[Preračunana masa/volumen/kos na enoto kg]],"")</f>
        <v/>
      </c>
      <c r="J110" s="139"/>
      <c r="K110" s="210" t="s">
        <v>113</v>
      </c>
      <c r="L110" s="210" t="s">
        <v>113</v>
      </c>
      <c r="M110" s="210" t="s">
        <v>113</v>
      </c>
      <c r="N110" s="171"/>
      <c r="O110" s="210" t="s">
        <v>113</v>
      </c>
      <c r="P110" s="172"/>
      <c r="Q110" s="171">
        <f>+Sklop8[[#This Row],[cena/enota brez DDV v EUR]]*Sklop8[[#This Row],[Stopnja DDV (%)]]</f>
        <v>0</v>
      </c>
      <c r="R110" s="171">
        <f>+Sklop8[[#This Row],[cena/enota brez DDV v EUR]]+Sklop8[[#This Row],[Davek (EUR)]]</f>
        <v>0</v>
      </c>
      <c r="S110" s="171">
        <f>+Sklop8[[#This Row],[cena/enota brez DDV v EUR]]*Sklop8[[#This Row],[Okvirna količina]]</f>
        <v>0</v>
      </c>
      <c r="T110" s="142">
        <f>+Sklop8[[#This Row],[Končna cena/enoto mere (EUR) z DDV]]*Sklop8[[#This Row],[Okvirna količina]]</f>
        <v>0</v>
      </c>
      <c r="U110" s="210" t="s">
        <v>113</v>
      </c>
    </row>
    <row r="111" spans="1:21" s="192" customFormat="1" ht="12">
      <c r="A111" s="194" t="s">
        <v>206</v>
      </c>
      <c r="B111" s="165" t="s">
        <v>613</v>
      </c>
      <c r="C111" s="155" t="s">
        <v>435</v>
      </c>
      <c r="D111" s="193" t="s">
        <v>0</v>
      </c>
      <c r="E111" s="200"/>
      <c r="F111" s="206">
        <v>5</v>
      </c>
      <c r="G111" s="109" t="s">
        <v>0</v>
      </c>
      <c r="H111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111" s="123" t="str">
        <f>IF(Sklop8[[#This Row],[ZAHTEVANA SHEMA KAKOVOSTI]]&lt;&gt;"",Sklop8[[#This Row],[Preračunana masa/volumen/kos na enoto kg]],"")</f>
        <v/>
      </c>
      <c r="J111" s="139"/>
      <c r="K111" s="210" t="s">
        <v>113</v>
      </c>
      <c r="L111" s="210" t="s">
        <v>113</v>
      </c>
      <c r="M111" s="210" t="s">
        <v>113</v>
      </c>
      <c r="N111" s="171"/>
      <c r="O111" s="210" t="s">
        <v>113</v>
      </c>
      <c r="P111" s="172"/>
      <c r="Q111" s="171">
        <f>+Sklop8[[#This Row],[cena/enota brez DDV v EUR]]*Sklop8[[#This Row],[Stopnja DDV (%)]]</f>
        <v>0</v>
      </c>
      <c r="R111" s="171">
        <f>+Sklop8[[#This Row],[cena/enota brez DDV v EUR]]+Sklop8[[#This Row],[Davek (EUR)]]</f>
        <v>0</v>
      </c>
      <c r="S111" s="171">
        <f>+Sklop8[[#This Row],[cena/enota brez DDV v EUR]]*Sklop8[[#This Row],[Okvirna količina]]</f>
        <v>0</v>
      </c>
      <c r="T111" s="142">
        <f>+Sklop8[[#This Row],[Končna cena/enoto mere (EUR) z DDV]]*Sklop8[[#This Row],[Okvirna količina]]</f>
        <v>0</v>
      </c>
      <c r="U111" s="210" t="s">
        <v>113</v>
      </c>
    </row>
    <row r="112" spans="1:21" s="192" customFormat="1" ht="12">
      <c r="A112" s="194" t="s">
        <v>207</v>
      </c>
      <c r="B112" s="165" t="s">
        <v>614</v>
      </c>
      <c r="C112" s="155" t="s">
        <v>435</v>
      </c>
      <c r="D112" s="193" t="s">
        <v>0</v>
      </c>
      <c r="E112" s="200"/>
      <c r="F112" s="206">
        <v>10</v>
      </c>
      <c r="G112" s="109" t="s">
        <v>0</v>
      </c>
      <c r="H112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12" s="123" t="str">
        <f>IF(Sklop8[[#This Row],[ZAHTEVANA SHEMA KAKOVOSTI]]&lt;&gt;"",Sklop8[[#This Row],[Preračunana masa/volumen/kos na enoto kg]],"")</f>
        <v/>
      </c>
      <c r="J112" s="139"/>
      <c r="K112" s="210" t="s">
        <v>113</v>
      </c>
      <c r="L112" s="210" t="s">
        <v>113</v>
      </c>
      <c r="M112" s="210" t="s">
        <v>113</v>
      </c>
      <c r="N112" s="171"/>
      <c r="O112" s="210" t="s">
        <v>113</v>
      </c>
      <c r="P112" s="172"/>
      <c r="Q112" s="171">
        <f>+Sklop8[[#This Row],[cena/enota brez DDV v EUR]]*Sklop8[[#This Row],[Stopnja DDV (%)]]</f>
        <v>0</v>
      </c>
      <c r="R112" s="171">
        <f>+Sklop8[[#This Row],[cena/enota brez DDV v EUR]]+Sklop8[[#This Row],[Davek (EUR)]]</f>
        <v>0</v>
      </c>
      <c r="S112" s="171">
        <f>+Sklop8[[#This Row],[cena/enota brez DDV v EUR]]*Sklop8[[#This Row],[Okvirna količina]]</f>
        <v>0</v>
      </c>
      <c r="T112" s="142">
        <f>+Sklop8[[#This Row],[Končna cena/enoto mere (EUR) z DDV]]*Sklop8[[#This Row],[Okvirna količina]]</f>
        <v>0</v>
      </c>
      <c r="U112" s="210" t="s">
        <v>113</v>
      </c>
    </row>
    <row r="113" spans="1:21" s="192" customFormat="1" ht="12">
      <c r="A113" s="194" t="s">
        <v>208</v>
      </c>
      <c r="B113" s="165" t="s">
        <v>615</v>
      </c>
      <c r="C113" s="155" t="s">
        <v>435</v>
      </c>
      <c r="D113" s="193" t="s">
        <v>0</v>
      </c>
      <c r="E113" s="200"/>
      <c r="F113" s="206">
        <v>10</v>
      </c>
      <c r="G113" s="109" t="s">
        <v>0</v>
      </c>
      <c r="H113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13" s="123" t="str">
        <f>IF(Sklop8[[#This Row],[ZAHTEVANA SHEMA KAKOVOSTI]]&lt;&gt;"",Sklop8[[#This Row],[Preračunana masa/volumen/kos na enoto kg]],"")</f>
        <v/>
      </c>
      <c r="J113" s="139"/>
      <c r="K113" s="210" t="s">
        <v>113</v>
      </c>
      <c r="L113" s="210" t="s">
        <v>113</v>
      </c>
      <c r="M113" s="210" t="s">
        <v>113</v>
      </c>
      <c r="N113" s="171"/>
      <c r="O113" s="210" t="s">
        <v>113</v>
      </c>
      <c r="P113" s="172"/>
      <c r="Q113" s="171">
        <f>+Sklop8[[#This Row],[cena/enota brez DDV v EUR]]*Sklop8[[#This Row],[Stopnja DDV (%)]]</f>
        <v>0</v>
      </c>
      <c r="R113" s="171">
        <f>+Sklop8[[#This Row],[cena/enota brez DDV v EUR]]+Sklop8[[#This Row],[Davek (EUR)]]</f>
        <v>0</v>
      </c>
      <c r="S113" s="171">
        <f>+Sklop8[[#This Row],[cena/enota brez DDV v EUR]]*Sklop8[[#This Row],[Okvirna količina]]</f>
        <v>0</v>
      </c>
      <c r="T113" s="142">
        <f>+Sklop8[[#This Row],[Končna cena/enoto mere (EUR) z DDV]]*Sklop8[[#This Row],[Okvirna količina]]</f>
        <v>0</v>
      </c>
      <c r="U113" s="210" t="s">
        <v>113</v>
      </c>
    </row>
    <row r="114" spans="1:21" s="192" customFormat="1" ht="12">
      <c r="A114" s="194" t="s">
        <v>209</v>
      </c>
      <c r="B114" s="165" t="s">
        <v>616</v>
      </c>
      <c r="C114" s="155" t="s">
        <v>435</v>
      </c>
      <c r="D114" s="193" t="s">
        <v>0</v>
      </c>
      <c r="E114" s="200"/>
      <c r="F114" s="206">
        <v>780</v>
      </c>
      <c r="G114" s="109" t="s">
        <v>0</v>
      </c>
      <c r="H114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780</v>
      </c>
      <c r="I114" s="123" t="str">
        <f>IF(Sklop8[[#This Row],[ZAHTEVANA SHEMA KAKOVOSTI]]&lt;&gt;"",Sklop8[[#This Row],[Preračunana masa/volumen/kos na enoto kg]],"")</f>
        <v/>
      </c>
      <c r="J114" s="139"/>
      <c r="K114" s="210" t="s">
        <v>113</v>
      </c>
      <c r="L114" s="210" t="s">
        <v>113</v>
      </c>
      <c r="M114" s="210" t="s">
        <v>113</v>
      </c>
      <c r="N114" s="171"/>
      <c r="O114" s="210" t="s">
        <v>113</v>
      </c>
      <c r="P114" s="172"/>
      <c r="Q114" s="171">
        <f>+Sklop8[[#This Row],[cena/enota brez DDV v EUR]]*Sklop8[[#This Row],[Stopnja DDV (%)]]</f>
        <v>0</v>
      </c>
      <c r="R114" s="171">
        <f>+Sklop8[[#This Row],[cena/enota brez DDV v EUR]]+Sklop8[[#This Row],[Davek (EUR)]]</f>
        <v>0</v>
      </c>
      <c r="S114" s="171">
        <f>+Sklop8[[#This Row],[cena/enota brez DDV v EUR]]*Sklop8[[#This Row],[Okvirna količina]]</f>
        <v>0</v>
      </c>
      <c r="T114" s="142">
        <f>+Sklop8[[#This Row],[Končna cena/enoto mere (EUR) z DDV]]*Sklop8[[#This Row],[Okvirna količina]]</f>
        <v>0</v>
      </c>
      <c r="U114" s="210" t="s">
        <v>113</v>
      </c>
    </row>
    <row r="115" spans="1:21" s="192" customFormat="1" ht="12">
      <c r="A115" s="194" t="s">
        <v>210</v>
      </c>
      <c r="B115" s="165" t="s">
        <v>617</v>
      </c>
      <c r="C115" s="155" t="s">
        <v>435</v>
      </c>
      <c r="D115" s="193" t="s">
        <v>0</v>
      </c>
      <c r="E115" s="200"/>
      <c r="F115" s="206">
        <v>180</v>
      </c>
      <c r="G115" s="109" t="s">
        <v>0</v>
      </c>
      <c r="H115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115" s="123" t="str">
        <f>IF(Sklop8[[#This Row],[ZAHTEVANA SHEMA KAKOVOSTI]]&lt;&gt;"",Sklop8[[#This Row],[Preračunana masa/volumen/kos na enoto kg]],"")</f>
        <v/>
      </c>
      <c r="J115" s="139"/>
      <c r="K115" s="210" t="s">
        <v>113</v>
      </c>
      <c r="L115" s="210" t="s">
        <v>113</v>
      </c>
      <c r="M115" s="210" t="s">
        <v>113</v>
      </c>
      <c r="N115" s="171"/>
      <c r="O115" s="210" t="s">
        <v>113</v>
      </c>
      <c r="P115" s="172"/>
      <c r="Q115" s="171">
        <f>+Sklop8[[#This Row],[cena/enota brez DDV v EUR]]*Sklop8[[#This Row],[Stopnja DDV (%)]]</f>
        <v>0</v>
      </c>
      <c r="R115" s="171">
        <f>+Sklop8[[#This Row],[cena/enota brez DDV v EUR]]+Sklop8[[#This Row],[Davek (EUR)]]</f>
        <v>0</v>
      </c>
      <c r="S115" s="171">
        <f>+Sklop8[[#This Row],[cena/enota brez DDV v EUR]]*Sklop8[[#This Row],[Okvirna količina]]</f>
        <v>0</v>
      </c>
      <c r="T115" s="142">
        <f>+Sklop8[[#This Row],[Končna cena/enoto mere (EUR) z DDV]]*Sklop8[[#This Row],[Okvirna količina]]</f>
        <v>0</v>
      </c>
      <c r="U115" s="210" t="s">
        <v>113</v>
      </c>
    </row>
    <row r="116" spans="1:21" s="192" customFormat="1" ht="12">
      <c r="A116" s="194" t="s">
        <v>211</v>
      </c>
      <c r="B116" s="165" t="s">
        <v>618</v>
      </c>
      <c r="C116" s="155" t="s">
        <v>435</v>
      </c>
      <c r="D116" s="193" t="s">
        <v>0</v>
      </c>
      <c r="E116" s="200"/>
      <c r="F116" s="206">
        <v>20</v>
      </c>
      <c r="G116" s="109" t="s">
        <v>0</v>
      </c>
      <c r="H116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16" s="123" t="str">
        <f>IF(Sklop8[[#This Row],[ZAHTEVANA SHEMA KAKOVOSTI]]&lt;&gt;"",Sklop8[[#This Row],[Preračunana masa/volumen/kos na enoto kg]],"")</f>
        <v/>
      </c>
      <c r="J116" s="139"/>
      <c r="K116" s="210" t="s">
        <v>113</v>
      </c>
      <c r="L116" s="210" t="s">
        <v>113</v>
      </c>
      <c r="M116" s="210" t="s">
        <v>113</v>
      </c>
      <c r="N116" s="171"/>
      <c r="O116" s="210" t="s">
        <v>113</v>
      </c>
      <c r="P116" s="172"/>
      <c r="Q116" s="171">
        <f>+Sklop8[[#This Row],[cena/enota brez DDV v EUR]]*Sklop8[[#This Row],[Stopnja DDV (%)]]</f>
        <v>0</v>
      </c>
      <c r="R116" s="171">
        <f>+Sklop8[[#This Row],[cena/enota brez DDV v EUR]]+Sklop8[[#This Row],[Davek (EUR)]]</f>
        <v>0</v>
      </c>
      <c r="S116" s="171">
        <f>+Sklop8[[#This Row],[cena/enota brez DDV v EUR]]*Sklop8[[#This Row],[Okvirna količina]]</f>
        <v>0</v>
      </c>
      <c r="T116" s="142">
        <f>+Sklop8[[#This Row],[Končna cena/enoto mere (EUR) z DDV]]*Sklop8[[#This Row],[Okvirna količina]]</f>
        <v>0</v>
      </c>
      <c r="U116" s="210" t="s">
        <v>113</v>
      </c>
    </row>
    <row r="117" spans="1:21" s="192" customFormat="1" ht="12">
      <c r="A117" s="194" t="s">
        <v>212</v>
      </c>
      <c r="B117" s="165" t="s">
        <v>619</v>
      </c>
      <c r="C117" s="155" t="s">
        <v>435</v>
      </c>
      <c r="D117" s="193" t="s">
        <v>0</v>
      </c>
      <c r="E117" s="200"/>
      <c r="F117" s="206">
        <v>20</v>
      </c>
      <c r="G117" s="109" t="s">
        <v>0</v>
      </c>
      <c r="H117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17" s="123" t="str">
        <f>IF(Sklop8[[#This Row],[ZAHTEVANA SHEMA KAKOVOSTI]]&lt;&gt;"",Sklop8[[#This Row],[Preračunana masa/volumen/kos na enoto kg]],"")</f>
        <v/>
      </c>
      <c r="J117" s="139"/>
      <c r="K117" s="210" t="s">
        <v>113</v>
      </c>
      <c r="L117" s="210" t="s">
        <v>113</v>
      </c>
      <c r="M117" s="210" t="s">
        <v>113</v>
      </c>
      <c r="N117" s="171"/>
      <c r="O117" s="210" t="s">
        <v>113</v>
      </c>
      <c r="P117" s="172"/>
      <c r="Q117" s="171">
        <f>+Sklop8[[#This Row],[cena/enota brez DDV v EUR]]*Sklop8[[#This Row],[Stopnja DDV (%)]]</f>
        <v>0</v>
      </c>
      <c r="R117" s="171">
        <f>+Sklop8[[#This Row],[cena/enota brez DDV v EUR]]+Sklop8[[#This Row],[Davek (EUR)]]</f>
        <v>0</v>
      </c>
      <c r="S117" s="171">
        <f>+Sklop8[[#This Row],[cena/enota brez DDV v EUR]]*Sklop8[[#This Row],[Okvirna količina]]</f>
        <v>0</v>
      </c>
      <c r="T117" s="142">
        <f>+Sklop8[[#This Row],[Končna cena/enoto mere (EUR) z DDV]]*Sklop8[[#This Row],[Okvirna količina]]</f>
        <v>0</v>
      </c>
      <c r="U117" s="210" t="s">
        <v>113</v>
      </c>
    </row>
    <row r="118" spans="1:21" s="192" customFormat="1" ht="24">
      <c r="A118" s="194" t="s">
        <v>213</v>
      </c>
      <c r="B118" s="165" t="s">
        <v>620</v>
      </c>
      <c r="C118" s="155" t="s">
        <v>435</v>
      </c>
      <c r="D118" s="193" t="s">
        <v>0</v>
      </c>
      <c r="E118" s="200"/>
      <c r="F118" s="206">
        <v>20</v>
      </c>
      <c r="G118" s="109" t="s">
        <v>0</v>
      </c>
      <c r="H118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18" s="123" t="str">
        <f>IF(Sklop8[[#This Row],[ZAHTEVANA SHEMA KAKOVOSTI]]&lt;&gt;"",Sklop8[[#This Row],[Preračunana masa/volumen/kos na enoto kg]],"")</f>
        <v/>
      </c>
      <c r="J118" s="139"/>
      <c r="K118" s="210" t="s">
        <v>113</v>
      </c>
      <c r="L118" s="210" t="s">
        <v>113</v>
      </c>
      <c r="M118" s="210" t="s">
        <v>113</v>
      </c>
      <c r="N118" s="171"/>
      <c r="O118" s="210" t="s">
        <v>113</v>
      </c>
      <c r="P118" s="172"/>
      <c r="Q118" s="171">
        <f>+Sklop8[[#This Row],[cena/enota brez DDV v EUR]]*Sklop8[[#This Row],[Stopnja DDV (%)]]</f>
        <v>0</v>
      </c>
      <c r="R118" s="171">
        <f>+Sklop8[[#This Row],[cena/enota brez DDV v EUR]]+Sklop8[[#This Row],[Davek (EUR)]]</f>
        <v>0</v>
      </c>
      <c r="S118" s="171">
        <f>+Sklop8[[#This Row],[cena/enota brez DDV v EUR]]*Sklop8[[#This Row],[Okvirna količina]]</f>
        <v>0</v>
      </c>
      <c r="T118" s="142">
        <f>+Sklop8[[#This Row],[Končna cena/enoto mere (EUR) z DDV]]*Sklop8[[#This Row],[Okvirna količina]]</f>
        <v>0</v>
      </c>
      <c r="U118" s="210" t="s">
        <v>113</v>
      </c>
    </row>
    <row r="119" spans="1:21" s="192" customFormat="1" ht="12">
      <c r="A119" s="194" t="s">
        <v>214</v>
      </c>
      <c r="B119" s="165" t="s">
        <v>621</v>
      </c>
      <c r="C119" s="155" t="s">
        <v>435</v>
      </c>
      <c r="D119" s="193" t="s">
        <v>0</v>
      </c>
      <c r="E119" s="200"/>
      <c r="F119" s="206">
        <v>5</v>
      </c>
      <c r="G119" s="109" t="s">
        <v>0</v>
      </c>
      <c r="H119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119" s="123" t="str">
        <f>IF(Sklop8[[#This Row],[ZAHTEVANA SHEMA KAKOVOSTI]]&lt;&gt;"",Sklop8[[#This Row],[Preračunana masa/volumen/kos na enoto kg]],"")</f>
        <v/>
      </c>
      <c r="J119" s="139"/>
      <c r="K119" s="210" t="s">
        <v>113</v>
      </c>
      <c r="L119" s="210" t="s">
        <v>113</v>
      </c>
      <c r="M119" s="210" t="s">
        <v>113</v>
      </c>
      <c r="N119" s="171"/>
      <c r="O119" s="210" t="s">
        <v>113</v>
      </c>
      <c r="P119" s="172"/>
      <c r="Q119" s="171">
        <f>+Sklop8[[#This Row],[cena/enota brez DDV v EUR]]*Sklop8[[#This Row],[Stopnja DDV (%)]]</f>
        <v>0</v>
      </c>
      <c r="R119" s="171">
        <f>+Sklop8[[#This Row],[cena/enota brez DDV v EUR]]+Sklop8[[#This Row],[Davek (EUR)]]</f>
        <v>0</v>
      </c>
      <c r="S119" s="171">
        <f>+Sklop8[[#This Row],[cena/enota brez DDV v EUR]]*Sklop8[[#This Row],[Okvirna količina]]</f>
        <v>0</v>
      </c>
      <c r="T119" s="142">
        <f>+Sklop8[[#This Row],[Končna cena/enoto mere (EUR) z DDV]]*Sklop8[[#This Row],[Okvirna količina]]</f>
        <v>0</v>
      </c>
      <c r="U119" s="210" t="s">
        <v>113</v>
      </c>
    </row>
    <row r="120" spans="1:21" s="192" customFormat="1" ht="24">
      <c r="A120" s="194" t="s">
        <v>215</v>
      </c>
      <c r="B120" s="165" t="s">
        <v>622</v>
      </c>
      <c r="C120" s="155" t="s">
        <v>435</v>
      </c>
      <c r="D120" s="193" t="s">
        <v>0</v>
      </c>
      <c r="E120" s="200"/>
      <c r="F120" s="206">
        <v>30</v>
      </c>
      <c r="G120" s="109" t="s">
        <v>0</v>
      </c>
      <c r="H120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20" s="123" t="str">
        <f>IF(Sklop8[[#This Row],[ZAHTEVANA SHEMA KAKOVOSTI]]&lt;&gt;"",Sklop8[[#This Row],[Preračunana masa/volumen/kos na enoto kg]],"")</f>
        <v/>
      </c>
      <c r="J120" s="139"/>
      <c r="K120" s="210" t="s">
        <v>113</v>
      </c>
      <c r="L120" s="210" t="s">
        <v>113</v>
      </c>
      <c r="M120" s="210" t="s">
        <v>113</v>
      </c>
      <c r="N120" s="171"/>
      <c r="O120" s="210" t="s">
        <v>113</v>
      </c>
      <c r="P120" s="172"/>
      <c r="Q120" s="171">
        <f>+Sklop8[[#This Row],[cena/enota brez DDV v EUR]]*Sklop8[[#This Row],[Stopnja DDV (%)]]</f>
        <v>0</v>
      </c>
      <c r="R120" s="171">
        <f>+Sklop8[[#This Row],[cena/enota brez DDV v EUR]]+Sklop8[[#This Row],[Davek (EUR)]]</f>
        <v>0</v>
      </c>
      <c r="S120" s="171">
        <f>+Sklop8[[#This Row],[cena/enota brez DDV v EUR]]*Sklop8[[#This Row],[Okvirna količina]]</f>
        <v>0</v>
      </c>
      <c r="T120" s="142">
        <f>+Sklop8[[#This Row],[Končna cena/enoto mere (EUR) z DDV]]*Sklop8[[#This Row],[Okvirna količina]]</f>
        <v>0</v>
      </c>
      <c r="U120" s="210" t="s">
        <v>113</v>
      </c>
    </row>
    <row r="121" spans="1:21" s="192" customFormat="1" ht="12">
      <c r="A121" s="194" t="s">
        <v>216</v>
      </c>
      <c r="B121" s="165" t="s">
        <v>623</v>
      </c>
      <c r="C121" s="155" t="s">
        <v>435</v>
      </c>
      <c r="D121" s="193" t="s">
        <v>0</v>
      </c>
      <c r="E121" s="200"/>
      <c r="F121" s="206">
        <v>10</v>
      </c>
      <c r="G121" s="109" t="s">
        <v>0</v>
      </c>
      <c r="H121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21" s="123" t="str">
        <f>IF(Sklop8[[#This Row],[ZAHTEVANA SHEMA KAKOVOSTI]]&lt;&gt;"",Sklop8[[#This Row],[Preračunana masa/volumen/kos na enoto kg]],"")</f>
        <v/>
      </c>
      <c r="J121" s="139"/>
      <c r="K121" s="210" t="s">
        <v>113</v>
      </c>
      <c r="L121" s="210" t="s">
        <v>113</v>
      </c>
      <c r="M121" s="210" t="s">
        <v>113</v>
      </c>
      <c r="N121" s="171"/>
      <c r="O121" s="210" t="s">
        <v>113</v>
      </c>
      <c r="P121" s="172"/>
      <c r="Q121" s="171">
        <f>+Sklop8[[#This Row],[cena/enota brez DDV v EUR]]*Sklop8[[#This Row],[Stopnja DDV (%)]]</f>
        <v>0</v>
      </c>
      <c r="R121" s="171">
        <f>+Sklop8[[#This Row],[cena/enota brez DDV v EUR]]+Sklop8[[#This Row],[Davek (EUR)]]</f>
        <v>0</v>
      </c>
      <c r="S121" s="171">
        <f>+Sklop8[[#This Row],[cena/enota brez DDV v EUR]]*Sklop8[[#This Row],[Okvirna količina]]</f>
        <v>0</v>
      </c>
      <c r="T121" s="142">
        <f>+Sklop8[[#This Row],[Končna cena/enoto mere (EUR) z DDV]]*Sklop8[[#This Row],[Okvirna količina]]</f>
        <v>0</v>
      </c>
      <c r="U121" s="210" t="s">
        <v>113</v>
      </c>
    </row>
    <row r="122" spans="1:21" s="192" customFormat="1" ht="72">
      <c r="A122" s="194" t="s">
        <v>217</v>
      </c>
      <c r="B122" s="165" t="s">
        <v>434</v>
      </c>
      <c r="C122" s="155">
        <v>53</v>
      </c>
      <c r="D122" s="193" t="s">
        <v>111</v>
      </c>
      <c r="E122" s="200"/>
      <c r="F122" s="206">
        <v>14000</v>
      </c>
      <c r="G122" s="109" t="s">
        <v>74</v>
      </c>
      <c r="H122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742</v>
      </c>
      <c r="I122" s="123" t="str">
        <f>IF(Sklop8[[#This Row],[ZAHTEVANA SHEMA KAKOVOSTI]]&lt;&gt;"",Sklop8[[#This Row],[Preračunana masa/volumen/kos na enoto kg]],"")</f>
        <v/>
      </c>
      <c r="J122" s="139"/>
      <c r="K122" s="210" t="s">
        <v>113</v>
      </c>
      <c r="L122" s="210" t="s">
        <v>113</v>
      </c>
      <c r="M122" s="210" t="s">
        <v>113</v>
      </c>
      <c r="N122" s="171"/>
      <c r="O122" s="210" t="s">
        <v>113</v>
      </c>
      <c r="P122" s="172"/>
      <c r="Q122" s="171">
        <f>+Sklop8[[#This Row],[cena/enota brez DDV v EUR]]*Sklop8[[#This Row],[Stopnja DDV (%)]]</f>
        <v>0</v>
      </c>
      <c r="R122" s="171">
        <f>+Sklop8[[#This Row],[cena/enota brez DDV v EUR]]+Sklop8[[#This Row],[Davek (EUR)]]</f>
        <v>0</v>
      </c>
      <c r="S122" s="171">
        <f>+Sklop8[[#This Row],[cena/enota brez DDV v EUR]]*Sklop8[[#This Row],[Okvirna količina]]</f>
        <v>0</v>
      </c>
      <c r="T122" s="142">
        <f>+Sklop8[[#This Row],[Končna cena/enoto mere (EUR) z DDV]]*Sklop8[[#This Row],[Okvirna količina]]</f>
        <v>0</v>
      </c>
      <c r="U122" s="210" t="s">
        <v>113</v>
      </c>
    </row>
    <row r="123" spans="1:21" s="192" customFormat="1" ht="36">
      <c r="A123" s="194" t="s">
        <v>218</v>
      </c>
      <c r="B123" s="165" t="s">
        <v>624</v>
      </c>
      <c r="C123" s="155">
        <v>1</v>
      </c>
      <c r="D123" s="193" t="s">
        <v>0</v>
      </c>
      <c r="E123" s="200"/>
      <c r="F123" s="206">
        <v>5</v>
      </c>
      <c r="G123" s="109" t="s">
        <v>0</v>
      </c>
      <c r="H123" s="1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123" s="123" t="str">
        <f>IF(Sklop8[[#This Row],[ZAHTEVANA SHEMA KAKOVOSTI]]&lt;&gt;"",Sklop8[[#This Row],[Preračunana masa/volumen/kos na enoto kg]],"")</f>
        <v/>
      </c>
      <c r="J123" s="139"/>
      <c r="K123" s="210" t="s">
        <v>113</v>
      </c>
      <c r="L123" s="210" t="s">
        <v>113</v>
      </c>
      <c r="M123" s="210" t="s">
        <v>113</v>
      </c>
      <c r="N123" s="171"/>
      <c r="O123" s="210" t="s">
        <v>113</v>
      </c>
      <c r="P123" s="172"/>
      <c r="Q123" s="171">
        <f>+Sklop8[[#This Row],[cena/enota brez DDV v EUR]]*Sklop8[[#This Row],[Stopnja DDV (%)]]</f>
        <v>0</v>
      </c>
      <c r="R123" s="171">
        <f>+Sklop8[[#This Row],[cena/enota brez DDV v EUR]]+Sklop8[[#This Row],[Davek (EUR)]]</f>
        <v>0</v>
      </c>
      <c r="S123" s="171">
        <f>+Sklop8[[#This Row],[cena/enota brez DDV v EUR]]*Sklop8[[#This Row],[Okvirna količina]]</f>
        <v>0</v>
      </c>
      <c r="T123" s="142">
        <f>+Sklop8[[#This Row],[Končna cena/enoto mere (EUR) z DDV]]*Sklop8[[#This Row],[Okvirna količina]]</f>
        <v>0</v>
      </c>
      <c r="U123" s="210" t="s">
        <v>113</v>
      </c>
    </row>
    <row r="124" spans="1:21" s="192" customFormat="1" ht="36">
      <c r="A124" s="194" t="s">
        <v>219</v>
      </c>
      <c r="B124" s="240" t="s">
        <v>626</v>
      </c>
      <c r="C124" s="170" t="s">
        <v>625</v>
      </c>
      <c r="D124" s="193" t="s">
        <v>0</v>
      </c>
      <c r="E124" s="199"/>
      <c r="F124" s="241">
        <v>200</v>
      </c>
      <c r="G124" s="109" t="s">
        <v>0</v>
      </c>
      <c r="H124" s="8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24" s="84" t="str">
        <f>IF(Sklop8[[#This Row],[ZAHTEVANA SHEMA KAKOVOSTI]]&lt;&gt;"",Sklop8[[#This Row],[Preračunana masa/volumen/kos na enoto kg]],"")</f>
        <v/>
      </c>
      <c r="J124" s="92"/>
      <c r="K124" s="242" t="s">
        <v>113</v>
      </c>
      <c r="L124" s="242" t="s">
        <v>113</v>
      </c>
      <c r="M124" s="242" t="s">
        <v>113</v>
      </c>
      <c r="N124" s="90"/>
      <c r="O124" s="242" t="s">
        <v>113</v>
      </c>
      <c r="P124" s="95"/>
      <c r="Q124" s="90">
        <f>+Sklop8[[#This Row],[cena/enota brez DDV v EUR]]*Sklop8[[#This Row],[Stopnja DDV (%)]]</f>
        <v>0</v>
      </c>
      <c r="R124" s="90">
        <f>+Sklop8[[#This Row],[cena/enota brez DDV v EUR]]+Sklop8[[#This Row],[Davek (EUR)]]</f>
        <v>0</v>
      </c>
      <c r="S124" s="90">
        <f>+Sklop8[[#This Row],[cena/enota brez DDV v EUR]]*Sklop8[[#This Row],[Okvirna količina]]</f>
        <v>0</v>
      </c>
      <c r="T124" s="90">
        <f>+Sklop8[[#This Row],[Končna cena/enoto mere (EUR) z DDV]]*Sklop8[[#This Row],[Okvirna količina]]</f>
        <v>0</v>
      </c>
      <c r="U124" s="242" t="s">
        <v>113</v>
      </c>
    </row>
    <row r="125" spans="1:21" s="192" customFormat="1" ht="36">
      <c r="A125" s="194" t="s">
        <v>220</v>
      </c>
      <c r="B125" s="201" t="s">
        <v>627</v>
      </c>
      <c r="C125" s="170">
        <v>1</v>
      </c>
      <c r="D125" s="193" t="s">
        <v>0</v>
      </c>
      <c r="E125" s="199"/>
      <c r="F125" s="241">
        <v>5</v>
      </c>
      <c r="G125" s="109" t="s">
        <v>0</v>
      </c>
      <c r="H125" s="8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125" s="84" t="str">
        <f>IF(Sklop8[[#This Row],[ZAHTEVANA SHEMA KAKOVOSTI]]&lt;&gt;"",Sklop8[[#This Row],[Preračunana masa/volumen/kos na enoto kg]],"")</f>
        <v/>
      </c>
      <c r="J125" s="92"/>
      <c r="K125" s="242" t="s">
        <v>113</v>
      </c>
      <c r="L125" s="242" t="s">
        <v>113</v>
      </c>
      <c r="M125" s="242" t="s">
        <v>113</v>
      </c>
      <c r="N125" s="90"/>
      <c r="O125" s="242" t="s">
        <v>113</v>
      </c>
      <c r="P125" s="95"/>
      <c r="Q125" s="90">
        <f>+Sklop8[[#This Row],[cena/enota brez DDV v EUR]]*Sklop8[[#This Row],[Stopnja DDV (%)]]</f>
        <v>0</v>
      </c>
      <c r="R125" s="90">
        <f>+Sklop8[[#This Row],[cena/enota brez DDV v EUR]]+Sklop8[[#This Row],[Davek (EUR)]]</f>
        <v>0</v>
      </c>
      <c r="S125" s="90">
        <f>+Sklop8[[#This Row],[cena/enota brez DDV v EUR]]*Sklop8[[#This Row],[Okvirna količina]]</f>
        <v>0</v>
      </c>
      <c r="T125" s="90">
        <f>+Sklop8[[#This Row],[Končna cena/enoto mere (EUR) z DDV]]*Sklop8[[#This Row],[Okvirna količina]]</f>
        <v>0</v>
      </c>
      <c r="U125" s="242" t="s">
        <v>113</v>
      </c>
    </row>
    <row r="126" spans="1:21" s="192" customFormat="1" ht="36">
      <c r="A126" s="194" t="s">
        <v>221</v>
      </c>
      <c r="B126" s="201" t="s">
        <v>627</v>
      </c>
      <c r="C126" s="170" t="s">
        <v>625</v>
      </c>
      <c r="D126" s="193" t="s">
        <v>0</v>
      </c>
      <c r="E126" s="199"/>
      <c r="F126" s="241">
        <v>600</v>
      </c>
      <c r="G126" s="109" t="s">
        <v>0</v>
      </c>
      <c r="H126" s="8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126" s="84" t="str">
        <f>IF(Sklop8[[#This Row],[ZAHTEVANA SHEMA KAKOVOSTI]]&lt;&gt;"",Sklop8[[#This Row],[Preračunana masa/volumen/kos na enoto kg]],"")</f>
        <v/>
      </c>
      <c r="J126" s="92"/>
      <c r="K126" s="242" t="s">
        <v>113</v>
      </c>
      <c r="L126" s="242" t="s">
        <v>113</v>
      </c>
      <c r="M126" s="242" t="s">
        <v>113</v>
      </c>
      <c r="N126" s="90"/>
      <c r="O126" s="242" t="s">
        <v>113</v>
      </c>
      <c r="P126" s="95"/>
      <c r="Q126" s="90">
        <f>+Sklop8[[#This Row],[cena/enota brez DDV v EUR]]*Sklop8[[#This Row],[Stopnja DDV (%)]]</f>
        <v>0</v>
      </c>
      <c r="R126" s="90">
        <f>+Sklop8[[#This Row],[cena/enota brez DDV v EUR]]+Sklop8[[#This Row],[Davek (EUR)]]</f>
        <v>0</v>
      </c>
      <c r="S126" s="90">
        <f>+Sklop8[[#This Row],[cena/enota brez DDV v EUR]]*Sklop8[[#This Row],[Okvirna količina]]</f>
        <v>0</v>
      </c>
      <c r="T126" s="90">
        <f>+Sklop8[[#This Row],[Končna cena/enoto mere (EUR) z DDV]]*Sklop8[[#This Row],[Okvirna količina]]</f>
        <v>0</v>
      </c>
      <c r="U126" s="242" t="s">
        <v>113</v>
      </c>
    </row>
    <row r="127" spans="1:21" ht="27" customHeight="1">
      <c r="A127" s="364" t="s">
        <v>135</v>
      </c>
      <c r="B127" s="213"/>
      <c r="C127" s="214"/>
      <c r="D127" s="214"/>
      <c r="E127" s="215"/>
      <c r="F127" s="239"/>
      <c r="G127" s="217"/>
      <c r="H127" s="218">
        <f>SUBTOTAL(109,Sklop8[Preračunana masa/volumen/kos na enoto kg])</f>
        <v>23515</v>
      </c>
      <c r="I127" s="218">
        <f>SUBTOTAL(109,Sklop8[Živila iz shem kakovosti (kg)])</f>
        <v>0</v>
      </c>
      <c r="J127" s="216"/>
      <c r="K127" s="219"/>
      <c r="L127" s="219"/>
      <c r="M127" s="220"/>
      <c r="N127" s="221"/>
      <c r="O127" s="221"/>
      <c r="P127" s="221"/>
      <c r="Q127" s="222"/>
      <c r="R127" s="223"/>
      <c r="S127" s="222">
        <f>SUBTOTAL(109,Sklop8[Vrednost za okvirno količino (EUR) brez DDV])</f>
        <v>0</v>
      </c>
      <c r="T127" s="222">
        <f>SUBTOTAL(109,Sklop8[Vrednost za okvirno količino (EUR) z DDV])</f>
        <v>0</v>
      </c>
      <c r="U127" s="365"/>
    </row>
    <row r="128" spans="1:21" ht="15">
      <c r="A128" s="7"/>
      <c r="B128" s="5"/>
      <c r="C128" s="27"/>
      <c r="D128" s="27"/>
      <c r="E128" s="26"/>
      <c r="F128" s="8"/>
      <c r="H128" s="9"/>
      <c r="I128" s="9"/>
      <c r="J128" s="9"/>
      <c r="K128" s="9"/>
      <c r="L128" s="56"/>
      <c r="M128" s="56"/>
      <c r="N128" s="9"/>
      <c r="O128" s="9"/>
      <c r="P128" s="9"/>
      <c r="Q128" s="9"/>
      <c r="R128" s="9"/>
      <c r="S128" s="4"/>
      <c r="T128" s="4"/>
      <c r="U128" s="8"/>
    </row>
    <row r="129" spans="1:22">
      <c r="A129" s="49" t="s">
        <v>131</v>
      </c>
      <c r="B129" s="17"/>
      <c r="C129" s="29"/>
      <c r="D129" s="29"/>
      <c r="E129" s="106"/>
      <c r="Q129" s="49"/>
      <c r="R129" s="49"/>
      <c r="S129" s="49"/>
      <c r="T129" s="49"/>
    </row>
    <row r="130" spans="1:22">
      <c r="A130" s="12" t="s">
        <v>133</v>
      </c>
      <c r="B130" s="17"/>
      <c r="C130" s="29"/>
      <c r="D130" s="29"/>
      <c r="E130" s="106"/>
    </row>
    <row r="131" spans="1:22">
      <c r="A131" s="100" t="s">
        <v>176</v>
      </c>
      <c r="F131" s="71"/>
      <c r="G131" s="71"/>
      <c r="H131" s="30"/>
      <c r="I131" s="30"/>
      <c r="J131" s="30"/>
      <c r="K131" s="30"/>
      <c r="L131" s="57"/>
      <c r="M131" s="57"/>
      <c r="N131" s="30"/>
      <c r="O131" s="30"/>
      <c r="P131" s="30"/>
      <c r="Q131" s="30"/>
      <c r="R131" s="30"/>
    </row>
    <row r="132" spans="1:22">
      <c r="A132" s="115" t="s">
        <v>167</v>
      </c>
      <c r="F132" s="71"/>
      <c r="G132" s="71"/>
      <c r="H132" s="30"/>
      <c r="I132" s="30"/>
      <c r="J132" s="30"/>
      <c r="K132" s="30"/>
      <c r="L132" s="57"/>
      <c r="M132" s="57"/>
      <c r="N132" s="30"/>
      <c r="O132" s="30"/>
      <c r="P132" s="30"/>
      <c r="Q132" s="30"/>
      <c r="R132" s="30"/>
    </row>
    <row r="133" spans="1:22" ht="12.75" customHeight="1">
      <c r="A133" s="431"/>
      <c r="B133" s="431"/>
      <c r="C133" s="431"/>
      <c r="D133" s="431"/>
      <c r="E133" s="431"/>
      <c r="F133" s="431"/>
      <c r="G133" s="431"/>
      <c r="H133" s="431"/>
      <c r="I133" s="431"/>
      <c r="J133" s="431"/>
      <c r="K133" s="431"/>
      <c r="L133" s="431"/>
      <c r="M133" s="118"/>
      <c r="N133" s="118"/>
      <c r="O133" s="118"/>
      <c r="P133" s="118"/>
      <c r="Q133" s="118"/>
      <c r="R133" s="118"/>
      <c r="S133" s="118"/>
      <c r="T133" s="118"/>
      <c r="U133" s="118"/>
      <c r="V133" s="118"/>
    </row>
    <row r="134" spans="1:22" ht="12.75" customHeight="1">
      <c r="A134" s="117"/>
      <c r="B134" s="117"/>
      <c r="C134" s="117"/>
      <c r="D134" s="117"/>
      <c r="E134" s="117"/>
      <c r="F134" s="117"/>
      <c r="G134" s="117"/>
      <c r="H134" s="117"/>
      <c r="I134" s="117"/>
      <c r="J134" s="117"/>
      <c r="K134" s="117"/>
      <c r="L134" s="117"/>
      <c r="M134" s="118"/>
      <c r="N134" s="118"/>
      <c r="O134" s="118"/>
      <c r="P134" s="118"/>
      <c r="Q134" s="118"/>
      <c r="R134" s="118"/>
      <c r="S134" s="118"/>
      <c r="T134" s="118"/>
      <c r="U134" s="118"/>
      <c r="V134" s="270"/>
    </row>
    <row r="135" spans="1:22" ht="12.75" customHeight="1">
      <c r="A135" s="117"/>
      <c r="B135" s="117"/>
      <c r="C135" s="117"/>
      <c r="D135" s="117"/>
      <c r="E135" s="117"/>
      <c r="F135" s="117"/>
      <c r="G135" s="117"/>
      <c r="H135" s="117"/>
      <c r="I135" s="117"/>
      <c r="J135" s="117"/>
      <c r="K135" s="117"/>
      <c r="L135" s="117"/>
      <c r="M135" s="118"/>
      <c r="N135" s="118"/>
      <c r="O135" s="118"/>
      <c r="P135" s="118"/>
      <c r="Q135" s="118"/>
      <c r="R135" s="118"/>
      <c r="S135" s="118"/>
      <c r="T135" s="118"/>
      <c r="U135" s="118"/>
      <c r="V135" s="269"/>
    </row>
    <row r="136" spans="1:22">
      <c r="A136" s="100" t="s">
        <v>65</v>
      </c>
      <c r="F136" s="71"/>
      <c r="G136" s="71" t="s">
        <v>66</v>
      </c>
      <c r="H136" s="30"/>
      <c r="I136" s="30"/>
      <c r="J136" s="30"/>
      <c r="K136" s="30"/>
      <c r="L136" s="57"/>
      <c r="M136" s="57"/>
      <c r="N136" s="101"/>
      <c r="O136" s="30"/>
      <c r="P136" s="30"/>
      <c r="Q136" s="30" t="s">
        <v>67</v>
      </c>
      <c r="R136" s="30"/>
    </row>
    <row r="137" spans="1:22" ht="15">
      <c r="A137" s="7"/>
      <c r="B137" s="5"/>
      <c r="C137" s="27"/>
      <c r="D137" s="27"/>
      <c r="E137" s="26"/>
      <c r="F137" s="8"/>
      <c r="H137" s="9"/>
      <c r="I137" s="9"/>
      <c r="J137" s="9"/>
      <c r="K137" s="9"/>
      <c r="L137" s="56"/>
      <c r="M137" s="56"/>
      <c r="N137" s="9"/>
      <c r="O137" s="9"/>
      <c r="P137" s="9"/>
      <c r="Q137" s="9"/>
      <c r="R137" s="9"/>
      <c r="S137" s="4"/>
      <c r="T137" s="4"/>
      <c r="U137" s="8"/>
    </row>
    <row r="138" spans="1:22">
      <c r="B138" s="17"/>
      <c r="C138" s="29"/>
      <c r="D138" s="29"/>
      <c r="E138" s="106"/>
    </row>
    <row r="139" spans="1:22">
      <c r="B139" s="17"/>
      <c r="C139" s="29"/>
      <c r="D139" s="29"/>
      <c r="E139" s="106"/>
    </row>
    <row r="140" spans="1:22">
      <c r="B140" s="17"/>
      <c r="C140" s="29"/>
      <c r="D140" s="29"/>
      <c r="E140" s="106"/>
    </row>
    <row r="141" spans="1:22">
      <c r="B141" s="17"/>
      <c r="C141" s="29"/>
      <c r="D141" s="29"/>
      <c r="E141" s="106"/>
    </row>
    <row r="142" spans="1:22">
      <c r="B142" s="17"/>
      <c r="C142" s="29"/>
      <c r="D142" s="29"/>
      <c r="E142" s="106"/>
    </row>
    <row r="143" spans="1:22">
      <c r="B143" s="17"/>
      <c r="C143" s="29"/>
      <c r="D143" s="29"/>
      <c r="E143" s="106"/>
    </row>
    <row r="144" spans="1:22">
      <c r="B144" s="17"/>
      <c r="C144" s="29"/>
      <c r="D144" s="29"/>
      <c r="E144" s="106"/>
    </row>
    <row r="145" spans="1:22">
      <c r="B145" s="17"/>
      <c r="C145" s="29"/>
      <c r="D145" s="29"/>
      <c r="E145" s="106"/>
    </row>
    <row r="146" spans="1:22">
      <c r="B146" s="17"/>
      <c r="C146" s="29"/>
      <c r="D146" s="29"/>
      <c r="E146" s="106"/>
    </row>
    <row r="147" spans="1:22">
      <c r="B147" s="17"/>
      <c r="C147" s="29"/>
      <c r="D147" s="29"/>
      <c r="E147" s="106"/>
    </row>
    <row r="148" spans="1:22">
      <c r="B148" s="17"/>
      <c r="C148" s="29"/>
      <c r="D148" s="29"/>
      <c r="E148" s="106"/>
    </row>
    <row r="149" spans="1:22">
      <c r="B149" s="17"/>
      <c r="C149" s="29"/>
      <c r="D149" s="29"/>
      <c r="E149" s="106"/>
    </row>
    <row r="150" spans="1:22">
      <c r="B150" s="17"/>
      <c r="C150" s="29"/>
      <c r="D150" s="29"/>
      <c r="E150" s="106"/>
    </row>
    <row r="151" spans="1:22">
      <c r="B151" s="17"/>
      <c r="C151" s="29"/>
      <c r="D151" s="29"/>
      <c r="E151" s="106"/>
    </row>
    <row r="152" spans="1:22" s="19" customFormat="1">
      <c r="A152" s="12"/>
      <c r="B152" s="17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6"/>
      <c r="F269" s="107"/>
      <c r="G269" s="107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6"/>
      <c r="F270" s="107"/>
      <c r="G270" s="107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6"/>
      <c r="F271" s="107"/>
      <c r="G271" s="107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6"/>
      <c r="F272" s="107"/>
      <c r="G272" s="107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6"/>
      <c r="F273" s="107"/>
      <c r="G273" s="107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6"/>
      <c r="F274" s="107"/>
      <c r="G274" s="107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6"/>
      <c r="F275" s="107"/>
      <c r="G275" s="107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6"/>
      <c r="F276" s="107"/>
      <c r="G276" s="107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6"/>
      <c r="F277" s="107"/>
      <c r="G277" s="107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6"/>
      <c r="F278" s="107"/>
      <c r="G278" s="107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6"/>
      <c r="F279" s="107"/>
      <c r="G279" s="107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6"/>
      <c r="F280" s="107"/>
      <c r="G280" s="107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6"/>
      <c r="F281" s="107"/>
      <c r="G281" s="107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6"/>
      <c r="F282" s="107"/>
      <c r="G282" s="107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6"/>
      <c r="F283" s="107"/>
      <c r="G283" s="107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6"/>
      <c r="F284" s="107"/>
      <c r="G284" s="107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6"/>
      <c r="F285" s="107"/>
      <c r="G285" s="107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6"/>
      <c r="F286" s="107"/>
      <c r="G286" s="107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6"/>
      <c r="F287" s="107"/>
      <c r="G287" s="107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6"/>
      <c r="F288" s="107"/>
      <c r="G288" s="107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6"/>
      <c r="F289" s="107"/>
      <c r="G289" s="107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6"/>
      <c r="F290" s="107"/>
      <c r="G290" s="107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6"/>
      <c r="F291" s="107"/>
      <c r="G291" s="107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6"/>
      <c r="F292" s="107"/>
      <c r="G292" s="107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6"/>
      <c r="F293" s="107"/>
      <c r="G293" s="107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6"/>
      <c r="F294" s="107"/>
      <c r="G294" s="107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6"/>
      <c r="F295" s="107"/>
      <c r="G295" s="107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6"/>
      <c r="F296" s="107"/>
      <c r="G296" s="107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6"/>
      <c r="F297" s="107"/>
      <c r="G297" s="107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6"/>
      <c r="F298" s="107"/>
      <c r="G298" s="107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6"/>
      <c r="F299" s="107"/>
      <c r="G299" s="107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6"/>
      <c r="F300" s="107"/>
      <c r="G300" s="107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6"/>
      <c r="F301" s="107"/>
      <c r="G301" s="107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6"/>
      <c r="F302" s="107"/>
      <c r="G302" s="107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6"/>
      <c r="F303" s="107"/>
      <c r="G303" s="107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6"/>
      <c r="F304" s="107"/>
      <c r="G304" s="107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1:22" s="19" customFormat="1">
      <c r="A305" s="12"/>
      <c r="B305" s="17"/>
      <c r="C305" s="29"/>
      <c r="D305" s="29"/>
      <c r="E305" s="106"/>
      <c r="F305" s="107"/>
      <c r="G305" s="107"/>
      <c r="L305" s="12"/>
      <c r="M305" s="12"/>
      <c r="N305" s="12"/>
      <c r="O305" s="12"/>
      <c r="P305" s="12"/>
      <c r="Q305" s="12"/>
      <c r="R305" s="12"/>
      <c r="S305" s="12"/>
      <c r="T305" s="12"/>
      <c r="U305" s="71"/>
      <c r="V305" s="12"/>
    </row>
    <row r="306" spans="1:22" s="19" customFormat="1">
      <c r="A306" s="12"/>
      <c r="B306" s="17"/>
      <c r="C306" s="29"/>
      <c r="D306" s="29"/>
      <c r="E306" s="106"/>
      <c r="F306" s="107"/>
      <c r="G306" s="107"/>
      <c r="L306" s="12"/>
      <c r="M306" s="12"/>
      <c r="N306" s="12"/>
      <c r="O306" s="12"/>
      <c r="P306" s="12"/>
      <c r="Q306" s="12"/>
      <c r="R306" s="12"/>
      <c r="S306" s="12"/>
      <c r="T306" s="12"/>
      <c r="U306" s="71"/>
      <c r="V306" s="12"/>
    </row>
    <row r="307" spans="1:22" s="19" customFormat="1">
      <c r="A307" s="12"/>
      <c r="B307" s="17"/>
      <c r="C307" s="29"/>
      <c r="D307" s="29"/>
      <c r="E307" s="106"/>
      <c r="F307" s="107"/>
      <c r="G307" s="107"/>
      <c r="L307" s="12"/>
      <c r="M307" s="12"/>
      <c r="N307" s="12"/>
      <c r="O307" s="12"/>
      <c r="P307" s="12"/>
      <c r="Q307" s="12"/>
      <c r="R307" s="12"/>
      <c r="S307" s="12"/>
      <c r="T307" s="12"/>
      <c r="U307" s="71"/>
      <c r="V307" s="12"/>
    </row>
    <row r="308" spans="1:22" s="19" customFormat="1">
      <c r="A308" s="12"/>
      <c r="B308" s="17"/>
      <c r="C308" s="29"/>
      <c r="D308" s="29"/>
      <c r="E308" s="106"/>
      <c r="F308" s="107"/>
      <c r="G308" s="107"/>
      <c r="L308" s="12"/>
      <c r="M308" s="12"/>
      <c r="N308" s="12"/>
      <c r="O308" s="12"/>
      <c r="P308" s="12"/>
      <c r="Q308" s="12"/>
      <c r="R308" s="12"/>
      <c r="S308" s="12"/>
      <c r="T308" s="12"/>
      <c r="U308" s="71"/>
      <c r="V308" s="12"/>
    </row>
    <row r="309" spans="1:22" s="19" customFormat="1">
      <c r="A309" s="12"/>
      <c r="B309" s="17"/>
      <c r="C309" s="29"/>
      <c r="D309" s="29"/>
      <c r="E309" s="106"/>
      <c r="F309" s="107"/>
      <c r="G309" s="107"/>
      <c r="L309" s="12"/>
      <c r="M309" s="12"/>
      <c r="N309" s="12"/>
      <c r="O309" s="12"/>
      <c r="P309" s="12"/>
      <c r="Q309" s="12"/>
      <c r="R309" s="12"/>
      <c r="S309" s="12"/>
      <c r="T309" s="12"/>
      <c r="U309" s="71"/>
      <c r="V309" s="12"/>
    </row>
    <row r="310" spans="1:22" s="19" customFormat="1">
      <c r="A310" s="12"/>
      <c r="B310" s="17"/>
      <c r="C310" s="29"/>
      <c r="D310" s="29"/>
      <c r="E310" s="106"/>
      <c r="F310" s="107"/>
      <c r="G310" s="107"/>
      <c r="L310" s="12"/>
      <c r="M310" s="12"/>
      <c r="N310" s="12"/>
      <c r="O310" s="12"/>
      <c r="P310" s="12"/>
      <c r="Q310" s="12"/>
      <c r="R310" s="12"/>
      <c r="S310" s="12"/>
      <c r="T310" s="12"/>
      <c r="U310" s="71"/>
      <c r="V310" s="12"/>
    </row>
    <row r="311" spans="1:22" s="19" customFormat="1">
      <c r="A311" s="12"/>
      <c r="B311" s="17"/>
      <c r="C311" s="29"/>
      <c r="D311" s="29"/>
      <c r="E311" s="106"/>
      <c r="F311" s="107"/>
      <c r="G311" s="107"/>
      <c r="L311" s="12"/>
      <c r="M311" s="12"/>
      <c r="N311" s="12"/>
      <c r="O311" s="12"/>
      <c r="P311" s="12"/>
      <c r="Q311" s="12"/>
      <c r="R311" s="12"/>
      <c r="S311" s="12"/>
      <c r="T311" s="12"/>
      <c r="U311" s="71"/>
      <c r="V311" s="12"/>
    </row>
    <row r="312" spans="1:22" s="19" customFormat="1">
      <c r="A312" s="12"/>
      <c r="B312" s="17"/>
      <c r="C312" s="29"/>
      <c r="D312" s="29"/>
      <c r="E312" s="106"/>
      <c r="F312" s="107"/>
      <c r="G312" s="107"/>
      <c r="L312" s="12"/>
      <c r="M312" s="12"/>
      <c r="N312" s="12"/>
      <c r="O312" s="12"/>
      <c r="P312" s="12"/>
      <c r="Q312" s="12"/>
      <c r="R312" s="12"/>
      <c r="S312" s="12"/>
      <c r="T312" s="12"/>
      <c r="U312" s="71"/>
      <c r="V312" s="12"/>
    </row>
    <row r="313" spans="1:22" s="19" customFormat="1">
      <c r="A313" s="12"/>
      <c r="B313" s="17"/>
      <c r="C313" s="29"/>
      <c r="D313" s="29"/>
      <c r="E313" s="106"/>
      <c r="F313" s="107"/>
      <c r="G313" s="107"/>
      <c r="L313" s="12"/>
      <c r="M313" s="12"/>
      <c r="N313" s="12"/>
      <c r="O313" s="12"/>
      <c r="P313" s="12"/>
      <c r="Q313" s="12"/>
      <c r="R313" s="12"/>
      <c r="S313" s="12"/>
      <c r="T313" s="12"/>
      <c r="U313" s="71"/>
      <c r="V313" s="12"/>
    </row>
    <row r="314" spans="1:22" s="19" customFormat="1">
      <c r="A314" s="12"/>
      <c r="B314" s="17"/>
      <c r="C314" s="29"/>
      <c r="D314" s="29"/>
      <c r="E314" s="106"/>
      <c r="F314" s="107"/>
      <c r="G314" s="107"/>
      <c r="L314" s="12"/>
      <c r="M314" s="12"/>
      <c r="N314" s="12"/>
      <c r="O314" s="12"/>
      <c r="P314" s="12"/>
      <c r="Q314" s="12"/>
      <c r="R314" s="12"/>
      <c r="S314" s="12"/>
      <c r="T314" s="12"/>
      <c r="U314" s="71"/>
      <c r="V314" s="12"/>
    </row>
    <row r="315" spans="1:22" s="19" customFormat="1">
      <c r="A315" s="12"/>
      <c r="B315" s="17"/>
      <c r="C315" s="29"/>
      <c r="D315" s="29"/>
      <c r="E315" s="106"/>
      <c r="F315" s="107"/>
      <c r="G315" s="107"/>
      <c r="L315" s="12"/>
      <c r="M315" s="12"/>
      <c r="N315" s="12"/>
      <c r="O315" s="12"/>
      <c r="P315" s="12"/>
      <c r="Q315" s="12"/>
      <c r="R315" s="12"/>
      <c r="S315" s="12"/>
      <c r="T315" s="12"/>
      <c r="U315" s="71"/>
      <c r="V315" s="12"/>
    </row>
    <row r="316" spans="1:22" s="19" customFormat="1">
      <c r="A316" s="12"/>
      <c r="B316" s="17"/>
      <c r="C316" s="29"/>
      <c r="D316" s="29"/>
      <c r="E316" s="106"/>
      <c r="F316" s="107"/>
      <c r="G316" s="107"/>
      <c r="L316" s="12"/>
      <c r="M316" s="12"/>
      <c r="N316" s="12"/>
      <c r="O316" s="12"/>
      <c r="P316" s="12"/>
      <c r="Q316" s="12"/>
      <c r="R316" s="12"/>
      <c r="S316" s="12"/>
      <c r="T316" s="12"/>
      <c r="U316" s="71"/>
      <c r="V316" s="12"/>
    </row>
    <row r="317" spans="1:22" s="19" customFormat="1">
      <c r="A317" s="12"/>
      <c r="B317" s="17"/>
      <c r="C317" s="29"/>
      <c r="D317" s="29"/>
      <c r="E317" s="106"/>
      <c r="F317" s="107"/>
      <c r="G317" s="107"/>
      <c r="L317" s="12"/>
      <c r="M317" s="12"/>
      <c r="N317" s="12"/>
      <c r="O317" s="12"/>
      <c r="P317" s="12"/>
      <c r="Q317" s="12"/>
      <c r="R317" s="12"/>
      <c r="S317" s="12"/>
      <c r="T317" s="12"/>
      <c r="U317" s="71"/>
      <c r="V317" s="12"/>
    </row>
    <row r="318" spans="1:22" s="19" customFormat="1">
      <c r="A318" s="12"/>
      <c r="B318" s="17"/>
      <c r="C318" s="29"/>
      <c r="D318" s="29"/>
      <c r="E318" s="106"/>
      <c r="F318" s="107"/>
      <c r="G318" s="107"/>
      <c r="L318" s="12"/>
      <c r="M318" s="12"/>
      <c r="N318" s="12"/>
      <c r="O318" s="12"/>
      <c r="P318" s="12"/>
      <c r="Q318" s="12"/>
      <c r="R318" s="12"/>
      <c r="S318" s="12"/>
      <c r="T318" s="12"/>
      <c r="U318" s="71"/>
      <c r="V318" s="12"/>
    </row>
    <row r="319" spans="1:22" s="19" customFormat="1">
      <c r="A319" s="12"/>
      <c r="B319" s="17"/>
      <c r="C319" s="29"/>
      <c r="D319" s="29"/>
      <c r="E319" s="106"/>
      <c r="F319" s="107"/>
      <c r="G319" s="107"/>
      <c r="L319" s="12"/>
      <c r="M319" s="12"/>
      <c r="N319" s="12"/>
      <c r="O319" s="12"/>
      <c r="P319" s="12"/>
      <c r="Q319" s="12"/>
      <c r="R319" s="12"/>
      <c r="S319" s="12"/>
      <c r="T319" s="12"/>
      <c r="U319" s="71"/>
      <c r="V319" s="12"/>
    </row>
    <row r="320" spans="1:22" s="19" customFormat="1">
      <c r="A320" s="12"/>
      <c r="B320" s="17"/>
      <c r="C320" s="29"/>
      <c r="D320" s="29"/>
      <c r="E320" s="106"/>
      <c r="F320" s="107"/>
      <c r="G320" s="107"/>
      <c r="L320" s="12"/>
      <c r="M320" s="12"/>
      <c r="N320" s="12"/>
      <c r="O320" s="12"/>
      <c r="P320" s="12"/>
      <c r="Q320" s="12"/>
      <c r="R320" s="12"/>
      <c r="S320" s="12"/>
      <c r="T320" s="12"/>
      <c r="U320" s="71"/>
      <c r="V320" s="12"/>
    </row>
    <row r="321" spans="1:22" s="19" customFormat="1">
      <c r="A321" s="12"/>
      <c r="B321" s="17"/>
      <c r="C321" s="29"/>
      <c r="D321" s="29"/>
      <c r="E321" s="106"/>
      <c r="F321" s="107"/>
      <c r="G321" s="107"/>
      <c r="L321" s="12"/>
      <c r="M321" s="12"/>
      <c r="N321" s="12"/>
      <c r="O321" s="12"/>
      <c r="P321" s="12"/>
      <c r="Q321" s="12"/>
      <c r="R321" s="12"/>
      <c r="S321" s="12"/>
      <c r="T321" s="12"/>
      <c r="U321" s="71"/>
      <c r="V321" s="12"/>
    </row>
    <row r="322" spans="1:22" s="19" customFormat="1">
      <c r="A322" s="12"/>
      <c r="B322" s="17"/>
      <c r="C322" s="29"/>
      <c r="D322" s="29"/>
      <c r="E322" s="106"/>
      <c r="F322" s="107"/>
      <c r="G322" s="107"/>
      <c r="L322" s="12"/>
      <c r="M322" s="12"/>
      <c r="N322" s="12"/>
      <c r="O322" s="12"/>
      <c r="P322" s="12"/>
      <c r="Q322" s="12"/>
      <c r="R322" s="12"/>
      <c r="S322" s="12"/>
      <c r="T322" s="12"/>
      <c r="U322" s="71"/>
      <c r="V322" s="12"/>
    </row>
    <row r="323" spans="1:22" s="19" customFormat="1">
      <c r="A323" s="12"/>
      <c r="B323" s="17"/>
      <c r="C323" s="29"/>
      <c r="D323" s="29"/>
      <c r="E323" s="106"/>
      <c r="F323" s="107"/>
      <c r="G323" s="107"/>
      <c r="L323" s="12"/>
      <c r="M323" s="12"/>
      <c r="N323" s="12"/>
      <c r="O323" s="12"/>
      <c r="P323" s="12"/>
      <c r="Q323" s="12"/>
      <c r="R323" s="12"/>
      <c r="S323" s="12"/>
      <c r="T323" s="12"/>
      <c r="U323" s="71"/>
      <c r="V323" s="12"/>
    </row>
    <row r="324" spans="1:22" s="19" customFormat="1">
      <c r="A324" s="12"/>
      <c r="B324" s="17"/>
      <c r="C324" s="29"/>
      <c r="D324" s="29"/>
      <c r="E324" s="106"/>
      <c r="F324" s="107"/>
      <c r="G324" s="107"/>
      <c r="L324" s="12"/>
      <c r="M324" s="12"/>
      <c r="N324" s="12"/>
      <c r="O324" s="12"/>
      <c r="P324" s="12"/>
      <c r="Q324" s="12"/>
      <c r="R324" s="12"/>
      <c r="S324" s="12"/>
      <c r="T324" s="12"/>
      <c r="U324" s="71"/>
      <c r="V324" s="12"/>
    </row>
    <row r="325" spans="1:22" s="19" customFormat="1">
      <c r="A325" s="12"/>
      <c r="B325" s="17"/>
      <c r="C325" s="29"/>
      <c r="D325" s="29"/>
      <c r="E325" s="106"/>
      <c r="F325" s="107"/>
      <c r="G325" s="107"/>
      <c r="L325" s="12"/>
      <c r="M325" s="12"/>
      <c r="N325" s="12"/>
      <c r="O325" s="12"/>
      <c r="P325" s="12"/>
      <c r="Q325" s="12"/>
      <c r="R325" s="12"/>
      <c r="S325" s="12"/>
      <c r="T325" s="12"/>
      <c r="U325" s="71"/>
      <c r="V325" s="12"/>
    </row>
    <row r="326" spans="1:22" s="19" customFormat="1">
      <c r="A326" s="12"/>
      <c r="B326" s="17"/>
      <c r="C326" s="29"/>
      <c r="D326" s="29"/>
      <c r="E326" s="106"/>
      <c r="F326" s="107"/>
      <c r="G326" s="107"/>
      <c r="L326" s="12"/>
      <c r="M326" s="12"/>
      <c r="N326" s="12"/>
      <c r="O326" s="12"/>
      <c r="P326" s="12"/>
      <c r="Q326" s="12"/>
      <c r="R326" s="12"/>
      <c r="S326" s="12"/>
      <c r="T326" s="12"/>
      <c r="U326" s="71"/>
      <c r="V326" s="12"/>
    </row>
    <row r="327" spans="1:22" s="19" customFormat="1">
      <c r="A327" s="12"/>
      <c r="B327" s="17"/>
      <c r="C327" s="29"/>
      <c r="D327" s="29"/>
      <c r="E327" s="106"/>
      <c r="F327" s="107"/>
      <c r="G327" s="107"/>
      <c r="L327" s="12"/>
      <c r="M327" s="12"/>
      <c r="N327" s="12"/>
      <c r="O327" s="12"/>
      <c r="P327" s="12"/>
      <c r="Q327" s="12"/>
      <c r="R327" s="12"/>
      <c r="S327" s="12"/>
      <c r="T327" s="12"/>
      <c r="U327" s="71"/>
      <c r="V327" s="12"/>
    </row>
    <row r="328" spans="1:22" s="19" customFormat="1">
      <c r="A328" s="12"/>
      <c r="B328" s="17"/>
      <c r="C328" s="29"/>
      <c r="D328" s="29"/>
      <c r="E328" s="106"/>
      <c r="F328" s="107"/>
      <c r="G328" s="107"/>
      <c r="L328" s="12"/>
      <c r="M328" s="12"/>
      <c r="N328" s="12"/>
      <c r="O328" s="12"/>
      <c r="P328" s="12"/>
      <c r="Q328" s="12"/>
      <c r="R328" s="12"/>
      <c r="S328" s="12"/>
      <c r="T328" s="12"/>
      <c r="U328" s="71"/>
      <c r="V328" s="12"/>
    </row>
    <row r="329" spans="1:22" s="19" customFormat="1">
      <c r="A329" s="12"/>
      <c r="B329" s="17"/>
      <c r="C329" s="29"/>
      <c r="D329" s="29"/>
      <c r="E329" s="106"/>
      <c r="F329" s="107"/>
      <c r="G329" s="107"/>
      <c r="L329" s="12"/>
      <c r="M329" s="12"/>
      <c r="N329" s="12"/>
      <c r="O329" s="12"/>
      <c r="P329" s="12"/>
      <c r="Q329" s="12"/>
      <c r="R329" s="12"/>
      <c r="S329" s="12"/>
      <c r="T329" s="12"/>
      <c r="U329" s="71"/>
      <c r="V329" s="12"/>
    </row>
    <row r="330" spans="1:22" s="19" customFormat="1">
      <c r="A330" s="12"/>
      <c r="B330" s="17"/>
      <c r="C330" s="29"/>
      <c r="D330" s="29"/>
      <c r="E330" s="106"/>
      <c r="F330" s="107"/>
      <c r="G330" s="107"/>
      <c r="L330" s="12"/>
      <c r="M330" s="12"/>
      <c r="N330" s="12"/>
      <c r="O330" s="12"/>
      <c r="P330" s="12"/>
      <c r="Q330" s="12"/>
      <c r="R330" s="12"/>
      <c r="S330" s="12"/>
      <c r="T330" s="12"/>
      <c r="U330" s="71"/>
      <c r="V330" s="12"/>
    </row>
    <row r="331" spans="1:22" s="19" customFormat="1">
      <c r="A331" s="12"/>
      <c r="B331" s="17"/>
      <c r="C331" s="29"/>
      <c r="D331" s="29"/>
      <c r="E331" s="106"/>
      <c r="F331" s="107"/>
      <c r="G331" s="107"/>
      <c r="L331" s="12"/>
      <c r="M331" s="12"/>
      <c r="N331" s="12"/>
      <c r="O331" s="12"/>
      <c r="P331" s="12"/>
      <c r="Q331" s="12"/>
      <c r="R331" s="12"/>
      <c r="S331" s="12"/>
      <c r="T331" s="12"/>
      <c r="U331" s="71"/>
      <c r="V331" s="12"/>
    </row>
    <row r="332" spans="1:22" s="19" customFormat="1">
      <c r="A332" s="12"/>
      <c r="B332" s="17"/>
      <c r="C332" s="29"/>
      <c r="D332" s="29"/>
      <c r="E332" s="106"/>
      <c r="F332" s="107"/>
      <c r="G332" s="107"/>
      <c r="L332" s="12"/>
      <c r="M332" s="12"/>
      <c r="N332" s="12"/>
      <c r="O332" s="12"/>
      <c r="P332" s="12"/>
      <c r="Q332" s="12"/>
      <c r="R332" s="12"/>
      <c r="S332" s="12"/>
      <c r="T332" s="12"/>
      <c r="U332" s="71"/>
      <c r="V332" s="12"/>
    </row>
    <row r="333" spans="1:22" s="19" customFormat="1">
      <c r="A333" s="12"/>
      <c r="B333" s="17"/>
      <c r="C333" s="29"/>
      <c r="D333" s="29"/>
      <c r="E333" s="106"/>
      <c r="F333" s="107"/>
      <c r="G333" s="107"/>
      <c r="L333" s="12"/>
      <c r="M333" s="12"/>
      <c r="N333" s="12"/>
      <c r="O333" s="12"/>
      <c r="P333" s="12"/>
      <c r="Q333" s="12"/>
      <c r="R333" s="12"/>
      <c r="S333" s="12"/>
      <c r="T333" s="12"/>
      <c r="U333" s="71"/>
      <c r="V333" s="12"/>
    </row>
    <row r="334" spans="1:22" s="19" customFormat="1">
      <c r="A334" s="12"/>
      <c r="B334" s="17"/>
      <c r="C334" s="29"/>
      <c r="D334" s="29"/>
      <c r="E334" s="106"/>
      <c r="F334" s="107"/>
      <c r="G334" s="107"/>
      <c r="L334" s="12"/>
      <c r="M334" s="12"/>
      <c r="N334" s="12"/>
      <c r="O334" s="12"/>
      <c r="P334" s="12"/>
      <c r="Q334" s="12"/>
      <c r="R334" s="12"/>
      <c r="S334" s="12"/>
      <c r="T334" s="12"/>
      <c r="U334" s="71"/>
      <c r="V334" s="12"/>
    </row>
    <row r="335" spans="1:22" s="19" customFormat="1">
      <c r="A335" s="12"/>
      <c r="B335" s="17"/>
      <c r="C335" s="29"/>
      <c r="D335" s="29"/>
      <c r="E335" s="106"/>
      <c r="F335" s="107"/>
      <c r="G335" s="107"/>
      <c r="L335" s="12"/>
      <c r="M335" s="12"/>
      <c r="N335" s="12"/>
      <c r="O335" s="12"/>
      <c r="P335" s="12"/>
      <c r="Q335" s="12"/>
      <c r="R335" s="12"/>
      <c r="S335" s="12"/>
      <c r="T335" s="12"/>
      <c r="U335" s="71"/>
      <c r="V335" s="12"/>
    </row>
    <row r="336" spans="1:22" s="19" customFormat="1">
      <c r="A336" s="12"/>
      <c r="B336" s="17"/>
      <c r="C336" s="29"/>
      <c r="D336" s="29"/>
      <c r="E336" s="106"/>
      <c r="F336" s="107"/>
      <c r="G336" s="107"/>
      <c r="L336" s="12"/>
      <c r="M336" s="12"/>
      <c r="N336" s="12"/>
      <c r="O336" s="12"/>
      <c r="P336" s="12"/>
      <c r="Q336" s="12"/>
      <c r="R336" s="12"/>
      <c r="S336" s="12"/>
      <c r="T336" s="12"/>
      <c r="U336" s="71"/>
      <c r="V336" s="12"/>
    </row>
    <row r="337" spans="1:22" s="19" customFormat="1">
      <c r="A337" s="12"/>
      <c r="B337" s="17"/>
      <c r="C337" s="29"/>
      <c r="D337" s="29"/>
      <c r="E337" s="106"/>
      <c r="F337" s="107"/>
      <c r="G337" s="107"/>
      <c r="L337" s="12"/>
      <c r="M337" s="12"/>
      <c r="N337" s="12"/>
      <c r="O337" s="12"/>
      <c r="P337" s="12"/>
      <c r="Q337" s="12"/>
      <c r="R337" s="12"/>
      <c r="S337" s="12"/>
      <c r="T337" s="12"/>
      <c r="U337" s="71"/>
      <c r="V337" s="12"/>
    </row>
    <row r="338" spans="1:22" s="19" customFormat="1">
      <c r="A338" s="12"/>
      <c r="B338" s="17"/>
      <c r="C338" s="29"/>
      <c r="D338" s="29"/>
      <c r="E338" s="106"/>
      <c r="F338" s="107"/>
      <c r="G338" s="107"/>
      <c r="L338" s="12"/>
      <c r="M338" s="12"/>
      <c r="N338" s="12"/>
      <c r="O338" s="12"/>
      <c r="P338" s="12"/>
      <c r="Q338" s="12"/>
      <c r="R338" s="12"/>
      <c r="S338" s="12"/>
      <c r="T338" s="12"/>
      <c r="U338" s="71"/>
      <c r="V338" s="12"/>
    </row>
    <row r="339" spans="1:22" s="19" customFormat="1">
      <c r="A339" s="12"/>
      <c r="B339" s="17"/>
      <c r="C339" s="29"/>
      <c r="D339" s="29"/>
      <c r="E339" s="106"/>
      <c r="F339" s="107"/>
      <c r="G339" s="107"/>
      <c r="L339" s="12"/>
      <c r="M339" s="12"/>
      <c r="N339" s="12"/>
      <c r="O339" s="12"/>
      <c r="P339" s="12"/>
      <c r="Q339" s="12"/>
      <c r="R339" s="12"/>
      <c r="S339" s="12"/>
      <c r="T339" s="12"/>
      <c r="U339" s="71"/>
      <c r="V339" s="12"/>
    </row>
    <row r="340" spans="1:22" s="19" customFormat="1">
      <c r="A340" s="12"/>
      <c r="B340" s="17"/>
      <c r="C340" s="29"/>
      <c r="D340" s="29"/>
      <c r="E340" s="106"/>
      <c r="F340" s="107"/>
      <c r="G340" s="107"/>
      <c r="L340" s="12"/>
      <c r="M340" s="12"/>
      <c r="N340" s="12"/>
      <c r="O340" s="12"/>
      <c r="P340" s="12"/>
      <c r="Q340" s="12"/>
      <c r="R340" s="12"/>
      <c r="S340" s="12"/>
      <c r="T340" s="12"/>
      <c r="U340" s="71"/>
      <c r="V340" s="12"/>
    </row>
    <row r="341" spans="1:22" s="19" customFormat="1">
      <c r="A341" s="12"/>
      <c r="B341" s="17"/>
      <c r="C341" s="29"/>
      <c r="D341" s="29"/>
      <c r="E341" s="106"/>
      <c r="F341" s="107"/>
      <c r="G341" s="107"/>
      <c r="L341" s="12"/>
      <c r="M341" s="12"/>
      <c r="N341" s="12"/>
      <c r="O341" s="12"/>
      <c r="P341" s="12"/>
      <c r="Q341" s="12"/>
      <c r="R341" s="12"/>
      <c r="S341" s="12"/>
      <c r="T341" s="12"/>
      <c r="U341" s="71"/>
      <c r="V341" s="12"/>
    </row>
    <row r="342" spans="1:22" s="19" customFormat="1">
      <c r="A342" s="12"/>
      <c r="B342" s="17"/>
      <c r="C342" s="29"/>
      <c r="D342" s="29"/>
      <c r="E342" s="106"/>
      <c r="F342" s="107"/>
      <c r="G342" s="107"/>
      <c r="L342" s="12"/>
      <c r="M342" s="12"/>
      <c r="N342" s="12"/>
      <c r="O342" s="12"/>
      <c r="P342" s="12"/>
      <c r="Q342" s="12"/>
      <c r="R342" s="12"/>
      <c r="S342" s="12"/>
      <c r="T342" s="12"/>
      <c r="U342" s="71"/>
      <c r="V342" s="12"/>
    </row>
    <row r="343" spans="1:22" s="19" customFormat="1">
      <c r="A343" s="12"/>
      <c r="B343" s="17"/>
      <c r="C343" s="29"/>
      <c r="D343" s="29"/>
      <c r="E343" s="106"/>
      <c r="F343" s="107"/>
      <c r="G343" s="107"/>
      <c r="L343" s="12"/>
      <c r="M343" s="12"/>
      <c r="N343" s="12"/>
      <c r="O343" s="12"/>
      <c r="P343" s="12"/>
      <c r="Q343" s="12"/>
      <c r="R343" s="12"/>
      <c r="S343" s="12"/>
      <c r="T343" s="12"/>
      <c r="U343" s="71"/>
      <c r="V343" s="12"/>
    </row>
    <row r="344" spans="1:22" s="19" customFormat="1">
      <c r="A344" s="12"/>
      <c r="B344" s="17"/>
      <c r="C344" s="29"/>
      <c r="D344" s="29"/>
      <c r="E344" s="106"/>
      <c r="F344" s="107"/>
      <c r="G344" s="107"/>
      <c r="L344" s="12"/>
      <c r="M344" s="12"/>
      <c r="N344" s="12"/>
      <c r="O344" s="12"/>
      <c r="P344" s="12"/>
      <c r="Q344" s="12"/>
      <c r="R344" s="12"/>
      <c r="S344" s="12"/>
      <c r="T344" s="12"/>
      <c r="U344" s="71"/>
      <c r="V344" s="12"/>
    </row>
    <row r="345" spans="1:22" s="19" customFormat="1">
      <c r="A345" s="12"/>
      <c r="B345" s="17"/>
      <c r="C345" s="29"/>
      <c r="D345" s="29"/>
      <c r="E345" s="106"/>
      <c r="F345" s="107"/>
      <c r="G345" s="107"/>
      <c r="L345" s="12"/>
      <c r="M345" s="12"/>
      <c r="N345" s="12"/>
      <c r="O345" s="12"/>
      <c r="P345" s="12"/>
      <c r="Q345" s="12"/>
      <c r="R345" s="12"/>
      <c r="S345" s="12"/>
      <c r="T345" s="12"/>
      <c r="U345" s="71"/>
      <c r="V345" s="12"/>
    </row>
    <row r="346" spans="1:22" s="19" customFormat="1">
      <c r="A346" s="12"/>
      <c r="B346" s="17"/>
      <c r="C346" s="29"/>
      <c r="D346" s="29"/>
      <c r="E346" s="106"/>
      <c r="F346" s="107"/>
      <c r="G346" s="107"/>
      <c r="L346" s="12"/>
      <c r="M346" s="12"/>
      <c r="N346" s="12"/>
      <c r="O346" s="12"/>
      <c r="P346" s="12"/>
      <c r="Q346" s="12"/>
      <c r="R346" s="12"/>
      <c r="S346" s="12"/>
      <c r="T346" s="12"/>
      <c r="U346" s="71"/>
      <c r="V346" s="12"/>
    </row>
    <row r="347" spans="1:22" s="19" customFormat="1">
      <c r="A347" s="12"/>
      <c r="B347" s="17"/>
      <c r="C347" s="29"/>
      <c r="D347" s="29"/>
      <c r="E347" s="106"/>
      <c r="F347" s="107"/>
      <c r="G347" s="107"/>
      <c r="L347" s="12"/>
      <c r="M347" s="12"/>
      <c r="N347" s="12"/>
      <c r="O347" s="12"/>
      <c r="P347" s="12"/>
      <c r="Q347" s="12"/>
      <c r="R347" s="12"/>
      <c r="S347" s="12"/>
      <c r="T347" s="12"/>
      <c r="U347" s="71"/>
      <c r="V347" s="12"/>
    </row>
    <row r="348" spans="1:22" s="19" customFormat="1">
      <c r="A348" s="12"/>
      <c r="B348" s="17"/>
      <c r="C348" s="29"/>
      <c r="D348" s="29"/>
      <c r="E348" s="106"/>
      <c r="F348" s="107"/>
      <c r="G348" s="107"/>
      <c r="L348" s="12"/>
      <c r="M348" s="12"/>
      <c r="N348" s="12"/>
      <c r="O348" s="12"/>
      <c r="P348" s="12"/>
      <c r="Q348" s="12"/>
      <c r="R348" s="12"/>
      <c r="S348" s="12"/>
      <c r="T348" s="12"/>
      <c r="U348" s="71"/>
      <c r="V348" s="12"/>
    </row>
    <row r="349" spans="1:22" s="19" customFormat="1">
      <c r="A349" s="12"/>
      <c r="B349" s="17"/>
      <c r="C349" s="29"/>
      <c r="D349" s="29"/>
      <c r="E349" s="106"/>
      <c r="F349" s="107"/>
      <c r="G349" s="107"/>
      <c r="L349" s="12"/>
      <c r="M349" s="12"/>
      <c r="N349" s="12"/>
      <c r="O349" s="12"/>
      <c r="P349" s="12"/>
      <c r="Q349" s="12"/>
      <c r="R349" s="12"/>
      <c r="S349" s="12"/>
      <c r="T349" s="12"/>
      <c r="U349" s="71"/>
      <c r="V349" s="12"/>
    </row>
    <row r="350" spans="1:22" s="19" customFormat="1">
      <c r="A350" s="12"/>
      <c r="B350" s="17"/>
      <c r="C350" s="29"/>
      <c r="D350" s="29"/>
      <c r="E350" s="106"/>
      <c r="F350" s="107"/>
      <c r="G350" s="107"/>
      <c r="L350" s="12"/>
      <c r="M350" s="12"/>
      <c r="N350" s="12"/>
      <c r="O350" s="12"/>
      <c r="P350" s="12"/>
      <c r="Q350" s="12"/>
      <c r="R350" s="12"/>
      <c r="S350" s="12"/>
      <c r="T350" s="12"/>
      <c r="U350" s="71"/>
      <c r="V350" s="12"/>
    </row>
    <row r="351" spans="1:22" s="19" customFormat="1">
      <c r="A351" s="12"/>
      <c r="B351" s="17"/>
      <c r="C351" s="29"/>
      <c r="D351" s="29"/>
      <c r="E351" s="106"/>
      <c r="F351" s="107"/>
      <c r="G351" s="107"/>
      <c r="L351" s="12"/>
      <c r="M351" s="12"/>
      <c r="N351" s="12"/>
      <c r="O351" s="12"/>
      <c r="P351" s="12"/>
      <c r="Q351" s="12"/>
      <c r="R351" s="12"/>
      <c r="S351" s="12"/>
      <c r="T351" s="12"/>
      <c r="U351" s="71"/>
      <c r="V351" s="12"/>
    </row>
    <row r="352" spans="1:22" s="19" customFormat="1">
      <c r="A352" s="12"/>
      <c r="B352" s="17"/>
      <c r="C352" s="29"/>
      <c r="D352" s="29"/>
      <c r="E352" s="106"/>
      <c r="F352" s="107"/>
      <c r="G352" s="107"/>
      <c r="L352" s="12"/>
      <c r="M352" s="12"/>
      <c r="N352" s="12"/>
      <c r="O352" s="12"/>
      <c r="P352" s="12"/>
      <c r="Q352" s="12"/>
      <c r="R352" s="12"/>
      <c r="S352" s="12"/>
      <c r="T352" s="12"/>
      <c r="U352" s="71"/>
      <c r="V352" s="12"/>
    </row>
    <row r="353" spans="1:22" s="19" customFormat="1">
      <c r="A353" s="12"/>
      <c r="B353" s="17"/>
      <c r="C353" s="29"/>
      <c r="D353" s="29"/>
      <c r="E353" s="106"/>
      <c r="F353" s="107"/>
      <c r="G353" s="107"/>
      <c r="L353" s="12"/>
      <c r="M353" s="12"/>
      <c r="N353" s="12"/>
      <c r="O353" s="12"/>
      <c r="P353" s="12"/>
      <c r="Q353" s="12"/>
      <c r="R353" s="12"/>
      <c r="S353" s="12"/>
      <c r="T353" s="12"/>
      <c r="U353" s="71"/>
      <c r="V353" s="12"/>
    </row>
    <row r="354" spans="1:22" s="19" customFormat="1">
      <c r="A354" s="12"/>
      <c r="B354" s="17"/>
      <c r="C354" s="29"/>
      <c r="D354" s="29"/>
      <c r="E354" s="106"/>
      <c r="F354" s="107"/>
      <c r="G354" s="107"/>
      <c r="L354" s="12"/>
      <c r="M354" s="12"/>
      <c r="N354" s="12"/>
      <c r="O354" s="12"/>
      <c r="P354" s="12"/>
      <c r="Q354" s="12"/>
      <c r="R354" s="12"/>
      <c r="S354" s="12"/>
      <c r="T354" s="12"/>
      <c r="U354" s="71"/>
      <c r="V354" s="12"/>
    </row>
    <row r="355" spans="1:22" s="19" customFormat="1">
      <c r="A355" s="12"/>
      <c r="B355" s="17"/>
      <c r="C355" s="29"/>
      <c r="D355" s="29"/>
      <c r="E355" s="106"/>
      <c r="F355" s="107"/>
      <c r="G355" s="107"/>
      <c r="L355" s="12"/>
      <c r="M355" s="12"/>
      <c r="N355" s="12"/>
      <c r="O355" s="12"/>
      <c r="P355" s="12"/>
      <c r="Q355" s="12"/>
      <c r="R355" s="12"/>
      <c r="S355" s="12"/>
      <c r="T355" s="12"/>
      <c r="U355" s="71"/>
      <c r="V355" s="12"/>
    </row>
    <row r="356" spans="1:22" s="19" customFormat="1">
      <c r="A356" s="12"/>
      <c r="B356" s="17"/>
      <c r="C356" s="29"/>
      <c r="D356" s="29"/>
      <c r="E356" s="106"/>
      <c r="F356" s="107"/>
      <c r="G356" s="107"/>
      <c r="L356" s="12"/>
      <c r="M356" s="12"/>
      <c r="N356" s="12"/>
      <c r="O356" s="12"/>
      <c r="P356" s="12"/>
      <c r="Q356" s="12"/>
      <c r="R356" s="12"/>
      <c r="S356" s="12"/>
      <c r="T356" s="12"/>
      <c r="U356" s="71"/>
      <c r="V356" s="12"/>
    </row>
    <row r="357" spans="1:22" s="19" customFormat="1">
      <c r="A357" s="12"/>
      <c r="B357" s="17"/>
      <c r="C357" s="29"/>
      <c r="D357" s="29"/>
      <c r="E357" s="106"/>
      <c r="F357" s="107"/>
      <c r="G357" s="107"/>
      <c r="L357" s="12"/>
      <c r="M357" s="12"/>
      <c r="N357" s="12"/>
      <c r="O357" s="12"/>
      <c r="P357" s="12"/>
      <c r="Q357" s="12"/>
      <c r="R357" s="12"/>
      <c r="S357" s="12"/>
      <c r="T357" s="12"/>
      <c r="U357" s="71"/>
      <c r="V357" s="12"/>
    </row>
    <row r="358" spans="1:22" s="19" customFormat="1">
      <c r="A358" s="12"/>
      <c r="B358" s="17"/>
      <c r="C358" s="29"/>
      <c r="D358" s="29"/>
      <c r="E358" s="106"/>
      <c r="F358" s="107"/>
      <c r="G358" s="107"/>
      <c r="L358" s="12"/>
      <c r="M358" s="12"/>
      <c r="N358" s="12"/>
      <c r="O358" s="12"/>
      <c r="P358" s="12"/>
      <c r="Q358" s="12"/>
      <c r="R358" s="12"/>
      <c r="S358" s="12"/>
      <c r="T358" s="12"/>
      <c r="U358" s="71"/>
      <c r="V358" s="12"/>
    </row>
    <row r="359" spans="1:22" s="19" customFormat="1">
      <c r="A359" s="12"/>
      <c r="B359" s="17"/>
      <c r="C359" s="29"/>
      <c r="D359" s="29"/>
      <c r="E359" s="106"/>
      <c r="F359" s="107"/>
      <c r="G359" s="107"/>
      <c r="L359" s="12"/>
      <c r="M359" s="12"/>
      <c r="N359" s="12"/>
      <c r="O359" s="12"/>
      <c r="P359" s="12"/>
      <c r="Q359" s="12"/>
      <c r="R359" s="12"/>
      <c r="S359" s="12"/>
      <c r="T359" s="12"/>
      <c r="U359" s="71"/>
      <c r="V359" s="12"/>
    </row>
    <row r="360" spans="1:22" s="19" customFormat="1">
      <c r="A360" s="12"/>
      <c r="B360" s="17"/>
      <c r="C360" s="29"/>
      <c r="D360" s="29"/>
      <c r="E360" s="106"/>
      <c r="F360" s="107"/>
      <c r="G360" s="107"/>
      <c r="L360" s="12"/>
      <c r="M360" s="12"/>
      <c r="N360" s="12"/>
      <c r="O360" s="12"/>
      <c r="P360" s="12"/>
      <c r="Q360" s="12"/>
      <c r="R360" s="12"/>
      <c r="S360" s="12"/>
      <c r="T360" s="12"/>
      <c r="U360" s="71"/>
      <c r="V360" s="12"/>
    </row>
  </sheetData>
  <sheetProtection insertRows="0" deleteRows="0"/>
  <protectedRanges>
    <protectedRange sqref="U136:U1048576 J136:P1048576 J1:P15 U1:U15 J127:P132 U127:U132 N16:N126 P16:P126 J16:J126" name="Obseg1"/>
    <protectedRange sqref="J133:P135 U133:U135" name="Obseg1_2"/>
  </protectedRanges>
  <mergeCells count="8">
    <mergeCell ref="A133:L13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25">
    <cfRule type="colorScale" priority="2">
      <colorScale>
        <cfvo type="min"/>
        <cfvo type="max"/>
        <color rgb="FFFCFCFF"/>
        <color rgb="FFF8696B"/>
      </colorScale>
    </cfRule>
  </conditionalFormatting>
  <conditionalFormatting sqref="B126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22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17"/>
  <sheetViews>
    <sheetView topLeftCell="A48" zoomScale="91" zoomScaleNormal="91" zoomScaleSheetLayoutView="100" workbookViewId="0">
      <selection activeCell="Z56" sqref="Z56"/>
    </sheetView>
  </sheetViews>
  <sheetFormatPr defaultColWidth="8.85546875" defaultRowHeight="12.75"/>
  <cols>
    <col min="1" max="1" width="3.5703125" style="12" customWidth="1"/>
    <col min="2" max="2" width="38" style="18" customWidth="1"/>
    <col min="3" max="3" width="10.7109375" style="28" customWidth="1"/>
    <col min="4" max="4" width="10.2851562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07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22" t="str">
        <f>+'prva stran'!B6</f>
        <v>Osnovna šola Notranjski odred Cerknica</v>
      </c>
      <c r="D2" s="423"/>
      <c r="E2" s="423"/>
      <c r="F2" s="423"/>
      <c r="G2" s="423"/>
      <c r="H2" s="423"/>
      <c r="I2" s="423"/>
      <c r="J2" s="423"/>
    </row>
    <row r="3" spans="1:21" ht="15">
      <c r="B3" s="51" t="s">
        <v>84</v>
      </c>
      <c r="C3" s="424" t="str">
        <f>+'prva stran'!B7</f>
        <v>Cesta 4. maja 92, 1380 Cerknica</v>
      </c>
      <c r="D3" s="425"/>
      <c r="E3" s="425"/>
      <c r="F3" s="425"/>
      <c r="G3" s="425"/>
      <c r="H3" s="425"/>
      <c r="I3" s="425"/>
      <c r="J3" s="425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</row>
    <row r="7" spans="1:21" ht="17.25" customHeight="1">
      <c r="B7" s="52" t="s">
        <v>84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</row>
    <row r="8" spans="1:21" ht="17.25" customHeight="1">
      <c r="B8" s="52" t="s">
        <v>85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</row>
    <row r="9" spans="1:21" s="13" customFormat="1" ht="17.25" customHeight="1">
      <c r="A9" s="10"/>
      <c r="B9" s="53" t="s">
        <v>87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08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8"/>
      <c r="G11" s="108"/>
      <c r="H11" s="108"/>
      <c r="I11" s="15"/>
      <c r="J11" s="15"/>
      <c r="K11" s="15"/>
      <c r="U11" s="8"/>
    </row>
    <row r="12" spans="1:21" s="13" customFormat="1" ht="21" customHeight="1">
      <c r="B12" s="82" t="str">
        <f>+'Ponudbeni pred_rekapitulacija'!A22</f>
        <v>9. sklop:</v>
      </c>
      <c r="C12" s="82"/>
      <c r="D12" s="25"/>
      <c r="E12" s="26"/>
      <c r="F12" s="108"/>
      <c r="G12" s="108"/>
      <c r="H12" s="108"/>
      <c r="I12" s="15"/>
      <c r="J12" s="15"/>
      <c r="K12" s="15"/>
      <c r="U12" s="8"/>
    </row>
    <row r="13" spans="1:21" s="13" customFormat="1" ht="21" customHeight="1">
      <c r="B13" s="421" t="str">
        <f>+'Ponudbeni pred_rekapitulacija'!B22</f>
        <v>DIETNI IZDELKI</v>
      </c>
      <c r="C13" s="421"/>
      <c r="D13" s="421"/>
      <c r="E13" s="421"/>
      <c r="F13" s="421"/>
      <c r="G13" s="421"/>
      <c r="H13" s="421"/>
      <c r="I13" s="421"/>
      <c r="J13" s="421"/>
      <c r="K13" s="421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243" t="s">
        <v>2</v>
      </c>
      <c r="B15" s="243" t="s">
        <v>163</v>
      </c>
      <c r="C15" s="243" t="s">
        <v>153</v>
      </c>
      <c r="D15" s="243" t="s">
        <v>154</v>
      </c>
      <c r="E15" s="243" t="s">
        <v>162</v>
      </c>
      <c r="F15" s="243" t="s">
        <v>97</v>
      </c>
      <c r="G15" s="243" t="s">
        <v>98</v>
      </c>
      <c r="H15" s="244" t="s">
        <v>134</v>
      </c>
      <c r="I15" s="244" t="s">
        <v>149</v>
      </c>
      <c r="J15" s="245" t="s">
        <v>105</v>
      </c>
      <c r="K15" s="245" t="s">
        <v>76</v>
      </c>
      <c r="L15" s="245" t="s">
        <v>77</v>
      </c>
      <c r="M15" s="245" t="s">
        <v>104</v>
      </c>
      <c r="N15" s="245" t="s">
        <v>63</v>
      </c>
      <c r="O15" s="245" t="s">
        <v>124</v>
      </c>
      <c r="P15" s="245" t="s">
        <v>101</v>
      </c>
      <c r="Q15" s="246" t="s">
        <v>102</v>
      </c>
      <c r="R15" s="246" t="s">
        <v>116</v>
      </c>
      <c r="S15" s="246" t="s">
        <v>106</v>
      </c>
      <c r="T15" s="246" t="s">
        <v>107</v>
      </c>
      <c r="U15" s="245" t="s">
        <v>121</v>
      </c>
    </row>
    <row r="16" spans="1:21" s="58" customFormat="1" ht="24">
      <c r="A16" s="170" t="s">
        <v>1</v>
      </c>
      <c r="B16" s="240" t="s">
        <v>628</v>
      </c>
      <c r="C16" s="170" t="s">
        <v>632</v>
      </c>
      <c r="D16" s="170" t="s">
        <v>111</v>
      </c>
      <c r="E16" s="174"/>
      <c r="F16" s="352">
        <v>24</v>
      </c>
      <c r="G16" s="359" t="s">
        <v>74</v>
      </c>
      <c r="H16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16" s="123" t="str">
        <f>IF(Sklop9[[#This Row],[ZAHTEVANA SHEMA KAKOVOSTI]]&lt;&gt;"",Sklop9[[#This Row],[Preračunana masa/volumen/kos na enoto kg]],"")</f>
        <v/>
      </c>
      <c r="J16" s="139"/>
      <c r="K16" s="266"/>
      <c r="L16" s="266"/>
      <c r="M16" s="203"/>
      <c r="N16" s="171"/>
      <c r="O16" s="171"/>
      <c r="P16" s="172"/>
      <c r="Q16" s="171">
        <f>+Sklop9[[#This Row],[cena/enota brez DDV v EUR]]*Sklop9[[#This Row],[Stopnja DDV (%)]]</f>
        <v>0</v>
      </c>
      <c r="R16" s="171">
        <f>+Sklop9[[#This Row],[cena/enota brez DDV v EUR]]+Sklop9[[#This Row],[Davek (EUR)]]</f>
        <v>0</v>
      </c>
      <c r="S16" s="171">
        <f>+Sklop9[[#This Row],[cena/enota brez DDV v EUR]]*Sklop9[[#This Row],[Okvirna količina]]</f>
        <v>0</v>
      </c>
      <c r="T16" s="171">
        <f>+Sklop9[[#This Row],[Končna cena/enoto mere (EUR) z DDV]]*Sklop9[[#This Row],[Okvirna količina]]</f>
        <v>0</v>
      </c>
      <c r="U16" s="267"/>
    </row>
    <row r="17" spans="1:21" s="192" customFormat="1" ht="24">
      <c r="A17" s="170" t="s">
        <v>3</v>
      </c>
      <c r="B17" s="165" t="s">
        <v>629</v>
      </c>
      <c r="C17" s="170">
        <v>80</v>
      </c>
      <c r="D17" s="170" t="s">
        <v>111</v>
      </c>
      <c r="E17" s="174"/>
      <c r="F17" s="123">
        <v>2</v>
      </c>
      <c r="G17" s="359" t="s">
        <v>74</v>
      </c>
      <c r="H17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0.16</v>
      </c>
      <c r="I17" s="123" t="str">
        <f>IF(Sklop9[[#This Row],[ZAHTEVANA SHEMA KAKOVOSTI]]&lt;&gt;"",Sklop9[[#This Row],[Preračunana masa/volumen/kos na enoto kg]],"")</f>
        <v/>
      </c>
      <c r="J17" s="139"/>
      <c r="K17" s="140"/>
      <c r="L17" s="140"/>
      <c r="M17" s="141"/>
      <c r="N17" s="171"/>
      <c r="O17" s="171"/>
      <c r="P17" s="172"/>
      <c r="Q17" s="171">
        <f>+Sklop9[[#This Row],[cena/enota brez DDV v EUR]]*Sklop9[[#This Row],[Stopnja DDV (%)]]</f>
        <v>0</v>
      </c>
      <c r="R17" s="171">
        <f>+Sklop9[[#This Row],[cena/enota brez DDV v EUR]]+Sklop9[[#This Row],[Davek (EUR)]]</f>
        <v>0</v>
      </c>
      <c r="S17" s="171">
        <f>+Sklop9[[#This Row],[cena/enota brez DDV v EUR]]*Sklop9[[#This Row],[Okvirna količina]]</f>
        <v>0</v>
      </c>
      <c r="T17" s="171">
        <f>+Sklop9[[#This Row],[Končna cena/enoto mere (EUR) z DDV]]*Sklop9[[#This Row],[Okvirna količina]]</f>
        <v>0</v>
      </c>
      <c r="U17" s="267"/>
    </row>
    <row r="18" spans="1:21" s="192" customFormat="1" ht="12">
      <c r="A18" s="170" t="s">
        <v>4</v>
      </c>
      <c r="B18" s="165" t="s">
        <v>630</v>
      </c>
      <c r="C18" s="170">
        <v>300</v>
      </c>
      <c r="D18" s="170" t="s">
        <v>111</v>
      </c>
      <c r="E18" s="174"/>
      <c r="F18" s="123">
        <v>22</v>
      </c>
      <c r="G18" s="359" t="s">
        <v>74</v>
      </c>
      <c r="H18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6.6</v>
      </c>
      <c r="I18" s="123" t="str">
        <f>IF(Sklop9[[#This Row],[ZAHTEVANA SHEMA KAKOVOSTI]]&lt;&gt;"",Sklop9[[#This Row],[Preračunana masa/volumen/kos na enoto kg]],"")</f>
        <v/>
      </c>
      <c r="J18" s="139"/>
      <c r="K18" s="140"/>
      <c r="L18" s="140"/>
      <c r="M18" s="141"/>
      <c r="N18" s="171"/>
      <c r="O18" s="171"/>
      <c r="P18" s="172"/>
      <c r="Q18" s="171">
        <f>+Sklop9[[#This Row],[cena/enota brez DDV v EUR]]*Sklop9[[#This Row],[Stopnja DDV (%)]]</f>
        <v>0</v>
      </c>
      <c r="R18" s="171">
        <f>+Sklop9[[#This Row],[cena/enota brez DDV v EUR]]+Sklop9[[#This Row],[Davek (EUR)]]</f>
        <v>0</v>
      </c>
      <c r="S18" s="171">
        <f>+Sklop9[[#This Row],[cena/enota brez DDV v EUR]]*Sklop9[[#This Row],[Okvirna količina]]</f>
        <v>0</v>
      </c>
      <c r="T18" s="171">
        <f>+Sklop9[[#This Row],[Končna cena/enoto mere (EUR) z DDV]]*Sklop9[[#This Row],[Okvirna količina]]</f>
        <v>0</v>
      </c>
      <c r="U18" s="267"/>
    </row>
    <row r="19" spans="1:21" s="192" customFormat="1" ht="24">
      <c r="A19" s="170" t="s">
        <v>5</v>
      </c>
      <c r="B19" s="165" t="s">
        <v>444</v>
      </c>
      <c r="C19" s="170"/>
      <c r="D19" s="170"/>
      <c r="E19" s="174"/>
      <c r="F19" s="123">
        <v>2</v>
      </c>
      <c r="G19" s="359" t="s">
        <v>0</v>
      </c>
      <c r="H19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19" s="123" t="str">
        <f>IF(Sklop9[[#This Row],[ZAHTEVANA SHEMA KAKOVOSTI]]&lt;&gt;"",Sklop9[[#This Row],[Preračunana masa/volumen/kos na enoto kg]],"")</f>
        <v/>
      </c>
      <c r="J19" s="139"/>
      <c r="K19" s="140"/>
      <c r="L19" s="140"/>
      <c r="M19" s="141"/>
      <c r="N19" s="171"/>
      <c r="O19" s="171"/>
      <c r="P19" s="172"/>
      <c r="Q19" s="171">
        <f>+Sklop9[[#This Row],[cena/enota brez DDV v EUR]]*Sklop9[[#This Row],[Stopnja DDV (%)]]</f>
        <v>0</v>
      </c>
      <c r="R19" s="171">
        <f>+Sklop9[[#This Row],[cena/enota brez DDV v EUR]]+Sklop9[[#This Row],[Davek (EUR)]]</f>
        <v>0</v>
      </c>
      <c r="S19" s="171">
        <f>+Sklop9[[#This Row],[cena/enota brez DDV v EUR]]*Sklop9[[#This Row],[Okvirna količina]]</f>
        <v>0</v>
      </c>
      <c r="T19" s="171">
        <f>+Sklop9[[#This Row],[Končna cena/enoto mere (EUR) z DDV]]*Sklop9[[#This Row],[Okvirna količina]]</f>
        <v>0</v>
      </c>
      <c r="U19" s="267"/>
    </row>
    <row r="20" spans="1:21" s="192" customFormat="1" ht="12">
      <c r="A20" s="170" t="s">
        <v>6</v>
      </c>
      <c r="B20" s="165" t="s">
        <v>631</v>
      </c>
      <c r="C20" s="170">
        <v>150</v>
      </c>
      <c r="D20" s="170" t="s">
        <v>111</v>
      </c>
      <c r="E20" s="174"/>
      <c r="F20" s="123">
        <v>10</v>
      </c>
      <c r="G20" s="359" t="s">
        <v>74</v>
      </c>
      <c r="H20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1.5</v>
      </c>
      <c r="I20" s="123" t="str">
        <f>IF(Sklop9[[#This Row],[ZAHTEVANA SHEMA KAKOVOSTI]]&lt;&gt;"",Sklop9[[#This Row],[Preračunana masa/volumen/kos na enoto kg]],"")</f>
        <v/>
      </c>
      <c r="J20" s="139"/>
      <c r="K20" s="140"/>
      <c r="L20" s="140"/>
      <c r="M20" s="141"/>
      <c r="N20" s="171"/>
      <c r="O20" s="171"/>
      <c r="P20" s="172"/>
      <c r="Q20" s="171">
        <f>+Sklop9[[#This Row],[cena/enota brez DDV v EUR]]*Sklop9[[#This Row],[Stopnja DDV (%)]]</f>
        <v>0</v>
      </c>
      <c r="R20" s="171">
        <f>+Sklop9[[#This Row],[cena/enota brez DDV v EUR]]+Sklop9[[#This Row],[Davek (EUR)]]</f>
        <v>0</v>
      </c>
      <c r="S20" s="171">
        <f>+Sklop9[[#This Row],[cena/enota brez DDV v EUR]]*Sklop9[[#This Row],[Okvirna količina]]</f>
        <v>0</v>
      </c>
      <c r="T20" s="171">
        <f>+Sklop9[[#This Row],[Končna cena/enoto mere (EUR) z DDV]]*Sklop9[[#This Row],[Okvirna količina]]</f>
        <v>0</v>
      </c>
      <c r="U20" s="267"/>
    </row>
    <row r="21" spans="1:21" s="192" customFormat="1" ht="12">
      <c r="A21" s="170" t="s">
        <v>7</v>
      </c>
      <c r="B21" s="165" t="s">
        <v>633</v>
      </c>
      <c r="C21" s="170" t="s">
        <v>457</v>
      </c>
      <c r="D21" s="170" t="s">
        <v>111</v>
      </c>
      <c r="E21" s="174"/>
      <c r="F21" s="123">
        <v>30</v>
      </c>
      <c r="G21" s="359" t="s">
        <v>0</v>
      </c>
      <c r="H21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1" s="123" t="str">
        <f>IF(Sklop9[[#This Row],[ZAHTEVANA SHEMA KAKOVOSTI]]&lt;&gt;"",Sklop9[[#This Row],[Preračunana masa/volumen/kos na enoto kg]],"")</f>
        <v/>
      </c>
      <c r="J21" s="139"/>
      <c r="K21" s="140"/>
      <c r="L21" s="140"/>
      <c r="M21" s="141"/>
      <c r="N21" s="171"/>
      <c r="O21" s="171"/>
      <c r="P21" s="172"/>
      <c r="Q21" s="171">
        <f>+Sklop9[[#This Row],[cena/enota brez DDV v EUR]]*Sklop9[[#This Row],[Stopnja DDV (%)]]</f>
        <v>0</v>
      </c>
      <c r="R21" s="171">
        <f>+Sklop9[[#This Row],[cena/enota brez DDV v EUR]]+Sklop9[[#This Row],[Davek (EUR)]]</f>
        <v>0</v>
      </c>
      <c r="S21" s="171">
        <f>+Sklop9[[#This Row],[cena/enota brez DDV v EUR]]*Sklop9[[#This Row],[Okvirna količina]]</f>
        <v>0</v>
      </c>
      <c r="T21" s="171">
        <f>+Sklop9[[#This Row],[Končna cena/enoto mere (EUR) z DDV]]*Sklop9[[#This Row],[Okvirna količina]]</f>
        <v>0</v>
      </c>
      <c r="U21" s="267"/>
    </row>
    <row r="22" spans="1:21" s="192" customFormat="1" ht="12">
      <c r="A22" s="170" t="s">
        <v>8</v>
      </c>
      <c r="B22" s="165" t="s">
        <v>634</v>
      </c>
      <c r="C22" s="170">
        <v>175</v>
      </c>
      <c r="D22" s="170" t="s">
        <v>111</v>
      </c>
      <c r="E22" s="174"/>
      <c r="F22" s="123">
        <v>10</v>
      </c>
      <c r="G22" s="359" t="s">
        <v>74</v>
      </c>
      <c r="H22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1.75</v>
      </c>
      <c r="I22" s="123" t="str">
        <f>IF(Sklop9[[#This Row],[ZAHTEVANA SHEMA KAKOVOSTI]]&lt;&gt;"",Sklop9[[#This Row],[Preračunana masa/volumen/kos na enoto kg]],"")</f>
        <v/>
      </c>
      <c r="J22" s="139"/>
      <c r="K22" s="140"/>
      <c r="L22" s="140"/>
      <c r="M22" s="141"/>
      <c r="N22" s="171"/>
      <c r="O22" s="171"/>
      <c r="P22" s="172"/>
      <c r="Q22" s="171">
        <f>+Sklop9[[#This Row],[cena/enota brez DDV v EUR]]*Sklop9[[#This Row],[Stopnja DDV (%)]]</f>
        <v>0</v>
      </c>
      <c r="R22" s="171">
        <f>+Sklop9[[#This Row],[cena/enota brez DDV v EUR]]+Sklop9[[#This Row],[Davek (EUR)]]</f>
        <v>0</v>
      </c>
      <c r="S22" s="171">
        <f>+Sklop9[[#This Row],[cena/enota brez DDV v EUR]]*Sklop9[[#This Row],[Okvirna količina]]</f>
        <v>0</v>
      </c>
      <c r="T22" s="171">
        <f>+Sklop9[[#This Row],[Končna cena/enoto mere (EUR) z DDV]]*Sklop9[[#This Row],[Okvirna količina]]</f>
        <v>0</v>
      </c>
      <c r="U22" s="267"/>
    </row>
    <row r="23" spans="1:21" s="192" customFormat="1" ht="12">
      <c r="A23" s="170" t="s">
        <v>9</v>
      </c>
      <c r="B23" s="165" t="s">
        <v>635</v>
      </c>
      <c r="C23" s="170">
        <v>250</v>
      </c>
      <c r="D23" s="170" t="s">
        <v>111</v>
      </c>
      <c r="E23" s="174"/>
      <c r="F23" s="123">
        <v>30</v>
      </c>
      <c r="G23" s="359" t="s">
        <v>74</v>
      </c>
      <c r="H23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7.5</v>
      </c>
      <c r="I23" s="123" t="str">
        <f>IF(Sklop9[[#This Row],[ZAHTEVANA SHEMA KAKOVOSTI]]&lt;&gt;"",Sklop9[[#This Row],[Preračunana masa/volumen/kos na enoto kg]],"")</f>
        <v/>
      </c>
      <c r="J23" s="139"/>
      <c r="K23" s="140"/>
      <c r="L23" s="140"/>
      <c r="M23" s="141"/>
      <c r="N23" s="171"/>
      <c r="O23" s="171"/>
      <c r="P23" s="172"/>
      <c r="Q23" s="171">
        <f>+Sklop9[[#This Row],[cena/enota brez DDV v EUR]]*Sklop9[[#This Row],[Stopnja DDV (%)]]</f>
        <v>0</v>
      </c>
      <c r="R23" s="171">
        <f>+Sklop9[[#This Row],[cena/enota brez DDV v EUR]]+Sklop9[[#This Row],[Davek (EUR)]]</f>
        <v>0</v>
      </c>
      <c r="S23" s="171">
        <f>+Sklop9[[#This Row],[cena/enota brez DDV v EUR]]*Sklop9[[#This Row],[Okvirna količina]]</f>
        <v>0</v>
      </c>
      <c r="T23" s="171">
        <f>+Sklop9[[#This Row],[Končna cena/enoto mere (EUR) z DDV]]*Sklop9[[#This Row],[Okvirna količina]]</f>
        <v>0</v>
      </c>
      <c r="U23" s="267"/>
    </row>
    <row r="24" spans="1:21" s="192" customFormat="1" ht="12">
      <c r="A24" s="170" t="s">
        <v>10</v>
      </c>
      <c r="B24" s="165" t="s">
        <v>636</v>
      </c>
      <c r="C24" s="170" t="s">
        <v>456</v>
      </c>
      <c r="D24" s="170" t="s">
        <v>111</v>
      </c>
      <c r="E24" s="174"/>
      <c r="F24" s="123">
        <v>40</v>
      </c>
      <c r="G24" s="359" t="s">
        <v>0</v>
      </c>
      <c r="H24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4" s="123" t="str">
        <f>IF(Sklop9[[#This Row],[ZAHTEVANA SHEMA KAKOVOSTI]]&lt;&gt;"",Sklop9[[#This Row],[Preračunana masa/volumen/kos na enoto kg]],"")</f>
        <v/>
      </c>
      <c r="J24" s="139"/>
      <c r="K24" s="140"/>
      <c r="L24" s="140"/>
      <c r="M24" s="141"/>
      <c r="N24" s="171"/>
      <c r="O24" s="171"/>
      <c r="P24" s="172"/>
      <c r="Q24" s="171">
        <f>+Sklop9[[#This Row],[cena/enota brez DDV v EUR]]*Sklop9[[#This Row],[Stopnja DDV (%)]]</f>
        <v>0</v>
      </c>
      <c r="R24" s="171">
        <f>+Sklop9[[#This Row],[cena/enota brez DDV v EUR]]+Sklop9[[#This Row],[Davek (EUR)]]</f>
        <v>0</v>
      </c>
      <c r="S24" s="171">
        <f>+Sklop9[[#This Row],[cena/enota brez DDV v EUR]]*Sklop9[[#This Row],[Okvirna količina]]</f>
        <v>0</v>
      </c>
      <c r="T24" s="171">
        <f>+Sklop9[[#This Row],[Končna cena/enoto mere (EUR) z DDV]]*Sklop9[[#This Row],[Okvirna količina]]</f>
        <v>0</v>
      </c>
      <c r="U24" s="267"/>
    </row>
    <row r="25" spans="1:21" s="192" customFormat="1" ht="12">
      <c r="A25" s="170" t="s">
        <v>11</v>
      </c>
      <c r="B25" s="165" t="s">
        <v>637</v>
      </c>
      <c r="C25" s="170">
        <v>300</v>
      </c>
      <c r="D25" s="170" t="s">
        <v>111</v>
      </c>
      <c r="E25" s="174"/>
      <c r="F25" s="123">
        <v>45</v>
      </c>
      <c r="G25" s="359" t="s">
        <v>0</v>
      </c>
      <c r="H25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13.5</v>
      </c>
      <c r="I25" s="123" t="str">
        <f>IF(Sklop9[[#This Row],[ZAHTEVANA SHEMA KAKOVOSTI]]&lt;&gt;"",Sklop9[[#This Row],[Preračunana masa/volumen/kos na enoto kg]],"")</f>
        <v/>
      </c>
      <c r="J25" s="139"/>
      <c r="K25" s="140"/>
      <c r="L25" s="140"/>
      <c r="M25" s="141"/>
      <c r="N25" s="171"/>
      <c r="O25" s="171"/>
      <c r="P25" s="172"/>
      <c r="Q25" s="171">
        <f>+Sklop9[[#This Row],[cena/enota brez DDV v EUR]]*Sklop9[[#This Row],[Stopnja DDV (%)]]</f>
        <v>0</v>
      </c>
      <c r="R25" s="171">
        <f>+Sklop9[[#This Row],[cena/enota brez DDV v EUR]]+Sklop9[[#This Row],[Davek (EUR)]]</f>
        <v>0</v>
      </c>
      <c r="S25" s="171">
        <f>+Sklop9[[#This Row],[cena/enota brez DDV v EUR]]*Sklop9[[#This Row],[Okvirna količina]]</f>
        <v>0</v>
      </c>
      <c r="T25" s="171">
        <f>+Sklop9[[#This Row],[Končna cena/enoto mere (EUR) z DDV]]*Sklop9[[#This Row],[Okvirna količina]]</f>
        <v>0</v>
      </c>
      <c r="U25" s="267"/>
    </row>
    <row r="26" spans="1:21" s="192" customFormat="1" ht="12">
      <c r="A26" s="170" t="s">
        <v>12</v>
      </c>
      <c r="B26" s="165" t="s">
        <v>638</v>
      </c>
      <c r="C26" s="170">
        <v>200</v>
      </c>
      <c r="D26" s="170" t="s">
        <v>111</v>
      </c>
      <c r="E26" s="174"/>
      <c r="F26" s="123">
        <v>50</v>
      </c>
      <c r="G26" s="359" t="s">
        <v>74</v>
      </c>
      <c r="H26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6" s="123" t="str">
        <f>IF(Sklop9[[#This Row],[ZAHTEVANA SHEMA KAKOVOSTI]]&lt;&gt;"",Sklop9[[#This Row],[Preračunana masa/volumen/kos na enoto kg]],"")</f>
        <v/>
      </c>
      <c r="J26" s="139"/>
      <c r="K26" s="140"/>
      <c r="L26" s="140"/>
      <c r="M26" s="141"/>
      <c r="N26" s="171"/>
      <c r="O26" s="171"/>
      <c r="P26" s="172"/>
      <c r="Q26" s="171">
        <f>+Sklop9[[#This Row],[cena/enota brez DDV v EUR]]*Sklop9[[#This Row],[Stopnja DDV (%)]]</f>
        <v>0</v>
      </c>
      <c r="R26" s="171">
        <f>+Sklop9[[#This Row],[cena/enota brez DDV v EUR]]+Sklop9[[#This Row],[Davek (EUR)]]</f>
        <v>0</v>
      </c>
      <c r="S26" s="171">
        <f>+Sklop9[[#This Row],[cena/enota brez DDV v EUR]]*Sklop9[[#This Row],[Okvirna količina]]</f>
        <v>0</v>
      </c>
      <c r="T26" s="171">
        <f>+Sklop9[[#This Row],[Končna cena/enoto mere (EUR) z DDV]]*Sklop9[[#This Row],[Okvirna količina]]</f>
        <v>0</v>
      </c>
      <c r="U26" s="267"/>
    </row>
    <row r="27" spans="1:21" s="192" customFormat="1" ht="12">
      <c r="A27" s="170" t="s">
        <v>13</v>
      </c>
      <c r="B27" s="165" t="s">
        <v>639</v>
      </c>
      <c r="C27" s="170" t="s">
        <v>456</v>
      </c>
      <c r="D27" s="170" t="s">
        <v>111</v>
      </c>
      <c r="E27" s="174"/>
      <c r="F27" s="123">
        <v>10</v>
      </c>
      <c r="G27" s="359" t="s">
        <v>0</v>
      </c>
      <c r="H27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7" s="123" t="str">
        <f>IF(Sklop9[[#This Row],[ZAHTEVANA SHEMA KAKOVOSTI]]&lt;&gt;"",Sklop9[[#This Row],[Preračunana masa/volumen/kos na enoto kg]],"")</f>
        <v/>
      </c>
      <c r="J27" s="139"/>
      <c r="K27" s="140"/>
      <c r="L27" s="140"/>
      <c r="M27" s="141"/>
      <c r="N27" s="171"/>
      <c r="O27" s="171"/>
      <c r="P27" s="172"/>
      <c r="Q27" s="171">
        <f>+Sklop9[[#This Row],[cena/enota brez DDV v EUR]]*Sklop9[[#This Row],[Stopnja DDV (%)]]</f>
        <v>0</v>
      </c>
      <c r="R27" s="171">
        <f>+Sklop9[[#This Row],[cena/enota brez DDV v EUR]]+Sklop9[[#This Row],[Davek (EUR)]]</f>
        <v>0</v>
      </c>
      <c r="S27" s="171">
        <f>+Sklop9[[#This Row],[cena/enota brez DDV v EUR]]*Sklop9[[#This Row],[Okvirna količina]]</f>
        <v>0</v>
      </c>
      <c r="T27" s="171">
        <f>+Sklop9[[#This Row],[Končna cena/enoto mere (EUR) z DDV]]*Sklop9[[#This Row],[Okvirna količina]]</f>
        <v>0</v>
      </c>
      <c r="U27" s="267"/>
    </row>
    <row r="28" spans="1:21" s="192" customFormat="1" ht="24">
      <c r="A28" s="170" t="s">
        <v>14</v>
      </c>
      <c r="B28" s="165" t="s">
        <v>640</v>
      </c>
      <c r="C28" s="170">
        <v>200</v>
      </c>
      <c r="D28" s="170" t="s">
        <v>111</v>
      </c>
      <c r="E28" s="174"/>
      <c r="F28" s="123">
        <v>50</v>
      </c>
      <c r="G28" s="359" t="s">
        <v>74</v>
      </c>
      <c r="H28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8" s="123" t="str">
        <f>IF(Sklop9[[#This Row],[ZAHTEVANA SHEMA KAKOVOSTI]]&lt;&gt;"",Sklop9[[#This Row],[Preračunana masa/volumen/kos na enoto kg]],"")</f>
        <v/>
      </c>
      <c r="J28" s="139"/>
      <c r="K28" s="140"/>
      <c r="L28" s="140"/>
      <c r="M28" s="141"/>
      <c r="N28" s="171"/>
      <c r="O28" s="171"/>
      <c r="P28" s="172"/>
      <c r="Q28" s="171">
        <f>+Sklop9[[#This Row],[cena/enota brez DDV v EUR]]*Sklop9[[#This Row],[Stopnja DDV (%)]]</f>
        <v>0</v>
      </c>
      <c r="R28" s="171">
        <f>+Sklop9[[#This Row],[cena/enota brez DDV v EUR]]+Sklop9[[#This Row],[Davek (EUR)]]</f>
        <v>0</v>
      </c>
      <c r="S28" s="171">
        <f>+Sklop9[[#This Row],[cena/enota brez DDV v EUR]]*Sklop9[[#This Row],[Okvirna količina]]</f>
        <v>0</v>
      </c>
      <c r="T28" s="171">
        <f>+Sklop9[[#This Row],[Končna cena/enoto mere (EUR) z DDV]]*Sklop9[[#This Row],[Okvirna količina]]</f>
        <v>0</v>
      </c>
      <c r="U28" s="267"/>
    </row>
    <row r="29" spans="1:21" s="192" customFormat="1" ht="12">
      <c r="A29" s="170" t="s">
        <v>15</v>
      </c>
      <c r="B29" s="165" t="s">
        <v>641</v>
      </c>
      <c r="C29" s="170">
        <v>125</v>
      </c>
      <c r="D29" s="170" t="s">
        <v>111</v>
      </c>
      <c r="E29" s="174"/>
      <c r="F29" s="123">
        <v>50</v>
      </c>
      <c r="G29" s="359" t="s">
        <v>74</v>
      </c>
      <c r="H29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6.25</v>
      </c>
      <c r="I29" s="123" t="str">
        <f>IF(Sklop9[[#This Row],[ZAHTEVANA SHEMA KAKOVOSTI]]&lt;&gt;"",Sklop9[[#This Row],[Preračunana masa/volumen/kos na enoto kg]],"")</f>
        <v/>
      </c>
      <c r="J29" s="139"/>
      <c r="K29" s="140"/>
      <c r="L29" s="140"/>
      <c r="M29" s="141"/>
      <c r="N29" s="171"/>
      <c r="O29" s="171"/>
      <c r="P29" s="172"/>
      <c r="Q29" s="171">
        <f>+Sklop9[[#This Row],[cena/enota brez DDV v EUR]]*Sklop9[[#This Row],[Stopnja DDV (%)]]</f>
        <v>0</v>
      </c>
      <c r="R29" s="171">
        <f>+Sklop9[[#This Row],[cena/enota brez DDV v EUR]]+Sklop9[[#This Row],[Davek (EUR)]]</f>
        <v>0</v>
      </c>
      <c r="S29" s="171">
        <f>+Sklop9[[#This Row],[cena/enota brez DDV v EUR]]*Sklop9[[#This Row],[Okvirna količina]]</f>
        <v>0</v>
      </c>
      <c r="T29" s="171">
        <f>+Sklop9[[#This Row],[Končna cena/enoto mere (EUR) z DDV]]*Sklop9[[#This Row],[Okvirna količina]]</f>
        <v>0</v>
      </c>
      <c r="U29" s="267"/>
    </row>
    <row r="30" spans="1:21" s="192" customFormat="1" ht="24">
      <c r="A30" s="170" t="s">
        <v>16</v>
      </c>
      <c r="B30" s="165" t="s">
        <v>642</v>
      </c>
      <c r="C30" s="170">
        <v>1</v>
      </c>
      <c r="D30" s="170" t="s">
        <v>75</v>
      </c>
      <c r="E30" s="174"/>
      <c r="F30" s="123">
        <v>60</v>
      </c>
      <c r="G30" s="363" t="s">
        <v>269</v>
      </c>
      <c r="H30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0" s="123" t="str">
        <f>IF(Sklop9[[#This Row],[ZAHTEVANA SHEMA KAKOVOSTI]]&lt;&gt;"",Sklop9[[#This Row],[Preračunana masa/volumen/kos na enoto kg]],"")</f>
        <v/>
      </c>
      <c r="J30" s="139"/>
      <c r="K30" s="140"/>
      <c r="L30" s="140"/>
      <c r="M30" s="141"/>
      <c r="N30" s="171"/>
      <c r="O30" s="171"/>
      <c r="P30" s="172"/>
      <c r="Q30" s="171">
        <f>+Sklop9[[#This Row],[cena/enota brez DDV v EUR]]*Sklop9[[#This Row],[Stopnja DDV (%)]]</f>
        <v>0</v>
      </c>
      <c r="R30" s="171">
        <f>+Sklop9[[#This Row],[cena/enota brez DDV v EUR]]+Sklop9[[#This Row],[Davek (EUR)]]</f>
        <v>0</v>
      </c>
      <c r="S30" s="171">
        <f>+Sklop9[[#This Row],[cena/enota brez DDV v EUR]]*Sklop9[[#This Row],[Okvirna količina]]</f>
        <v>0</v>
      </c>
      <c r="T30" s="171">
        <f>+Sklop9[[#This Row],[Končna cena/enoto mere (EUR) z DDV]]*Sklop9[[#This Row],[Okvirna količina]]</f>
        <v>0</v>
      </c>
      <c r="U30" s="267"/>
    </row>
    <row r="31" spans="1:21" s="192" customFormat="1" ht="24">
      <c r="A31" s="170" t="s">
        <v>17</v>
      </c>
      <c r="B31" s="165" t="s">
        <v>642</v>
      </c>
      <c r="C31" s="170">
        <v>0.2</v>
      </c>
      <c r="D31" s="170" t="s">
        <v>75</v>
      </c>
      <c r="E31" s="307"/>
      <c r="F31" s="123">
        <v>80</v>
      </c>
      <c r="G31" s="379" t="s">
        <v>74</v>
      </c>
      <c r="H31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</v>
      </c>
      <c r="I31" s="256" t="str">
        <f>IF(Sklop9[[#This Row],[ZAHTEVANA SHEMA KAKOVOSTI]]&lt;&gt;"",Sklop9[[#This Row],[Preračunana masa/volumen/kos na enoto kg]],"")</f>
        <v/>
      </c>
      <c r="J31" s="139"/>
      <c r="K31" s="140"/>
      <c r="L31" s="140"/>
      <c r="M31" s="141"/>
      <c r="N31" s="171"/>
      <c r="O31" s="171"/>
      <c r="P31" s="172"/>
      <c r="Q31" s="171">
        <f>+Sklop9[[#This Row],[cena/enota brez DDV v EUR]]*Sklop9[[#This Row],[Stopnja DDV (%)]]</f>
        <v>0</v>
      </c>
      <c r="R31" s="171">
        <f>+Sklop9[[#This Row],[cena/enota brez DDV v EUR]]+Sklop9[[#This Row],[Davek (EUR)]]</f>
        <v>0</v>
      </c>
      <c r="S31" s="171">
        <f>+Sklop9[[#This Row],[cena/enota brez DDV v EUR]]*Sklop9[[#This Row],[Okvirna količina]]</f>
        <v>0</v>
      </c>
      <c r="T31" s="171">
        <f>+Sklop9[[#This Row],[Končna cena/enoto mere (EUR) z DDV]]*Sklop9[[#This Row],[Okvirna količina]]</f>
        <v>0</v>
      </c>
      <c r="U31" s="267"/>
    </row>
    <row r="32" spans="1:21" s="192" customFormat="1" ht="12">
      <c r="A32" s="170" t="s">
        <v>18</v>
      </c>
      <c r="B32" s="165" t="s">
        <v>643</v>
      </c>
      <c r="C32" s="170" t="s">
        <v>455</v>
      </c>
      <c r="D32" s="170" t="s">
        <v>111</v>
      </c>
      <c r="E32" s="174"/>
      <c r="F32" s="123">
        <v>30</v>
      </c>
      <c r="G32" s="359" t="s">
        <v>0</v>
      </c>
      <c r="H32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2" s="123" t="str">
        <f>IF(Sklop9[[#This Row],[ZAHTEVANA SHEMA KAKOVOSTI]]&lt;&gt;"",Sklop9[[#This Row],[Preračunana masa/volumen/kos na enoto kg]],"")</f>
        <v/>
      </c>
      <c r="J32" s="139"/>
      <c r="K32" s="140"/>
      <c r="L32" s="140"/>
      <c r="M32" s="141"/>
      <c r="N32" s="171"/>
      <c r="O32" s="171"/>
      <c r="P32" s="172"/>
      <c r="Q32" s="171">
        <f>+Sklop9[[#This Row],[cena/enota brez DDV v EUR]]*Sklop9[[#This Row],[Stopnja DDV (%)]]</f>
        <v>0</v>
      </c>
      <c r="R32" s="171">
        <f>+Sklop9[[#This Row],[cena/enota brez DDV v EUR]]+Sklop9[[#This Row],[Davek (EUR)]]</f>
        <v>0</v>
      </c>
      <c r="S32" s="171">
        <f>+Sklop9[[#This Row],[cena/enota brez DDV v EUR]]*Sklop9[[#This Row],[Okvirna količina]]</f>
        <v>0</v>
      </c>
      <c r="T32" s="171">
        <f>+Sklop9[[#This Row],[Končna cena/enoto mere (EUR) z DDV]]*Sklop9[[#This Row],[Okvirna količina]]</f>
        <v>0</v>
      </c>
      <c r="U32" s="267"/>
    </row>
    <row r="33" spans="1:21" s="192" customFormat="1" ht="24">
      <c r="A33" s="170" t="s">
        <v>19</v>
      </c>
      <c r="B33" s="165" t="s">
        <v>644</v>
      </c>
      <c r="C33" s="170">
        <v>250</v>
      </c>
      <c r="D33" s="170" t="s">
        <v>111</v>
      </c>
      <c r="E33" s="174"/>
      <c r="F33" s="123">
        <v>10</v>
      </c>
      <c r="G33" s="359" t="s">
        <v>74</v>
      </c>
      <c r="H33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2.5</v>
      </c>
      <c r="I33" s="123" t="str">
        <f>IF(Sklop9[[#This Row],[ZAHTEVANA SHEMA KAKOVOSTI]]&lt;&gt;"",Sklop9[[#This Row],[Preračunana masa/volumen/kos na enoto kg]],"")</f>
        <v/>
      </c>
      <c r="J33" s="139"/>
      <c r="K33" s="140"/>
      <c r="L33" s="140"/>
      <c r="M33" s="141"/>
      <c r="N33" s="171"/>
      <c r="O33" s="171"/>
      <c r="P33" s="172"/>
      <c r="Q33" s="171">
        <f>+Sklop9[[#This Row],[cena/enota brez DDV v EUR]]*Sklop9[[#This Row],[Stopnja DDV (%)]]</f>
        <v>0</v>
      </c>
      <c r="R33" s="171">
        <f>+Sklop9[[#This Row],[cena/enota brez DDV v EUR]]+Sklop9[[#This Row],[Davek (EUR)]]</f>
        <v>0</v>
      </c>
      <c r="S33" s="171">
        <f>+Sklop9[[#This Row],[cena/enota brez DDV v EUR]]*Sklop9[[#This Row],[Okvirna količina]]</f>
        <v>0</v>
      </c>
      <c r="T33" s="171">
        <f>+Sklop9[[#This Row],[Končna cena/enoto mere (EUR) z DDV]]*Sklop9[[#This Row],[Okvirna količina]]</f>
        <v>0</v>
      </c>
      <c r="U33" s="267"/>
    </row>
    <row r="34" spans="1:21" s="192" customFormat="1" ht="12">
      <c r="A34" s="170" t="s">
        <v>20</v>
      </c>
      <c r="B34" s="165" t="s">
        <v>645</v>
      </c>
      <c r="C34" s="170" t="s">
        <v>454</v>
      </c>
      <c r="D34" s="170" t="s">
        <v>111</v>
      </c>
      <c r="E34" s="174"/>
      <c r="F34" s="123">
        <v>6</v>
      </c>
      <c r="G34" s="359" t="s">
        <v>0</v>
      </c>
      <c r="H34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34" s="123" t="str">
        <f>IF(Sklop9[[#This Row],[ZAHTEVANA SHEMA KAKOVOSTI]]&lt;&gt;"",Sklop9[[#This Row],[Preračunana masa/volumen/kos na enoto kg]],"")</f>
        <v/>
      </c>
      <c r="J34" s="139"/>
      <c r="K34" s="140"/>
      <c r="L34" s="140"/>
      <c r="M34" s="141"/>
      <c r="N34" s="171"/>
      <c r="O34" s="171"/>
      <c r="P34" s="172"/>
      <c r="Q34" s="171">
        <f>+Sklop9[[#This Row],[cena/enota brez DDV v EUR]]*Sklop9[[#This Row],[Stopnja DDV (%)]]</f>
        <v>0</v>
      </c>
      <c r="R34" s="171">
        <f>+Sklop9[[#This Row],[cena/enota brez DDV v EUR]]+Sklop9[[#This Row],[Davek (EUR)]]</f>
        <v>0</v>
      </c>
      <c r="S34" s="171">
        <f>+Sklop9[[#This Row],[cena/enota brez DDV v EUR]]*Sklop9[[#This Row],[Okvirna količina]]</f>
        <v>0</v>
      </c>
      <c r="T34" s="171">
        <f>+Sklop9[[#This Row],[Končna cena/enoto mere (EUR) z DDV]]*Sklop9[[#This Row],[Okvirna količina]]</f>
        <v>0</v>
      </c>
      <c r="U34" s="267"/>
    </row>
    <row r="35" spans="1:21" s="192" customFormat="1" ht="12">
      <c r="A35" s="170" t="s">
        <v>21</v>
      </c>
      <c r="B35" s="165" t="s">
        <v>445</v>
      </c>
      <c r="C35" s="170" t="s">
        <v>646</v>
      </c>
      <c r="D35" s="170" t="s">
        <v>111</v>
      </c>
      <c r="E35" s="174"/>
      <c r="F35" s="123">
        <v>1</v>
      </c>
      <c r="G35" s="359" t="s">
        <v>0</v>
      </c>
      <c r="H35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</v>
      </c>
      <c r="I35" s="123" t="str">
        <f>IF(Sklop9[[#This Row],[ZAHTEVANA SHEMA KAKOVOSTI]]&lt;&gt;"",Sklop9[[#This Row],[Preračunana masa/volumen/kos na enoto kg]],"")</f>
        <v/>
      </c>
      <c r="J35" s="139"/>
      <c r="K35" s="140"/>
      <c r="L35" s="140"/>
      <c r="M35" s="141"/>
      <c r="N35" s="171"/>
      <c r="O35" s="171"/>
      <c r="P35" s="172"/>
      <c r="Q35" s="171">
        <f>+Sklop9[[#This Row],[cena/enota brez DDV v EUR]]*Sklop9[[#This Row],[Stopnja DDV (%)]]</f>
        <v>0</v>
      </c>
      <c r="R35" s="171">
        <f>+Sklop9[[#This Row],[cena/enota brez DDV v EUR]]+Sklop9[[#This Row],[Davek (EUR)]]</f>
        <v>0</v>
      </c>
      <c r="S35" s="171">
        <f>+Sklop9[[#This Row],[cena/enota brez DDV v EUR]]*Sklop9[[#This Row],[Okvirna količina]]</f>
        <v>0</v>
      </c>
      <c r="T35" s="171">
        <f>+Sklop9[[#This Row],[Končna cena/enoto mere (EUR) z DDV]]*Sklop9[[#This Row],[Okvirna količina]]</f>
        <v>0</v>
      </c>
      <c r="U35" s="267"/>
    </row>
    <row r="36" spans="1:21" s="192" customFormat="1" ht="12">
      <c r="A36" s="170" t="s">
        <v>22</v>
      </c>
      <c r="B36" s="165" t="s">
        <v>647</v>
      </c>
      <c r="C36" s="170" t="s">
        <v>453</v>
      </c>
      <c r="D36" s="170" t="s">
        <v>111</v>
      </c>
      <c r="E36" s="174"/>
      <c r="F36" s="123">
        <v>20</v>
      </c>
      <c r="G36" s="359" t="s">
        <v>0</v>
      </c>
      <c r="H36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6" s="123" t="str">
        <f>IF(Sklop9[[#This Row],[ZAHTEVANA SHEMA KAKOVOSTI]]&lt;&gt;"",Sklop9[[#This Row],[Preračunana masa/volumen/kos na enoto kg]],"")</f>
        <v/>
      </c>
      <c r="J36" s="139"/>
      <c r="K36" s="140"/>
      <c r="L36" s="140"/>
      <c r="M36" s="141"/>
      <c r="N36" s="171"/>
      <c r="O36" s="171"/>
      <c r="P36" s="172"/>
      <c r="Q36" s="171">
        <f>+Sklop9[[#This Row],[cena/enota brez DDV v EUR]]*Sklop9[[#This Row],[Stopnja DDV (%)]]</f>
        <v>0</v>
      </c>
      <c r="R36" s="171">
        <f>+Sklop9[[#This Row],[cena/enota brez DDV v EUR]]+Sklop9[[#This Row],[Davek (EUR)]]</f>
        <v>0</v>
      </c>
      <c r="S36" s="171">
        <f>+Sklop9[[#This Row],[cena/enota brez DDV v EUR]]*Sklop9[[#This Row],[Okvirna količina]]</f>
        <v>0</v>
      </c>
      <c r="T36" s="171">
        <f>+Sklop9[[#This Row],[Končna cena/enoto mere (EUR) z DDV]]*Sklop9[[#This Row],[Okvirna količina]]</f>
        <v>0</v>
      </c>
      <c r="U36" s="267"/>
    </row>
    <row r="37" spans="1:21" s="192" customFormat="1" ht="12">
      <c r="A37" s="170" t="s">
        <v>23</v>
      </c>
      <c r="B37" s="165" t="s">
        <v>446</v>
      </c>
      <c r="C37" s="170"/>
      <c r="D37" s="170" t="s">
        <v>111</v>
      </c>
      <c r="E37" s="174"/>
      <c r="F37" s="123">
        <v>1</v>
      </c>
      <c r="G37" s="359" t="s">
        <v>0</v>
      </c>
      <c r="H37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37" s="123" t="str">
        <f>IF(Sklop9[[#This Row],[ZAHTEVANA SHEMA KAKOVOSTI]]&lt;&gt;"",Sklop9[[#This Row],[Preračunana masa/volumen/kos na enoto kg]],"")</f>
        <v/>
      </c>
      <c r="J37" s="139"/>
      <c r="K37" s="140"/>
      <c r="L37" s="140"/>
      <c r="M37" s="141"/>
      <c r="N37" s="171"/>
      <c r="O37" s="171"/>
      <c r="P37" s="172"/>
      <c r="Q37" s="171">
        <f>+Sklop9[[#This Row],[cena/enota brez DDV v EUR]]*Sklop9[[#This Row],[Stopnja DDV (%)]]</f>
        <v>0</v>
      </c>
      <c r="R37" s="171">
        <f>+Sklop9[[#This Row],[cena/enota brez DDV v EUR]]+Sklop9[[#This Row],[Davek (EUR)]]</f>
        <v>0</v>
      </c>
      <c r="S37" s="171">
        <f>+Sklop9[[#This Row],[cena/enota brez DDV v EUR]]*Sklop9[[#This Row],[Okvirna količina]]</f>
        <v>0</v>
      </c>
      <c r="T37" s="171">
        <f>+Sklop9[[#This Row],[Končna cena/enoto mere (EUR) z DDV]]*Sklop9[[#This Row],[Okvirna količina]]</f>
        <v>0</v>
      </c>
      <c r="U37" s="267"/>
    </row>
    <row r="38" spans="1:21" s="192" customFormat="1" ht="12">
      <c r="A38" s="170" t="s">
        <v>24</v>
      </c>
      <c r="B38" s="165" t="s">
        <v>648</v>
      </c>
      <c r="C38" s="170">
        <v>125</v>
      </c>
      <c r="D38" s="170" t="s">
        <v>111</v>
      </c>
      <c r="E38" s="174"/>
      <c r="F38" s="123">
        <v>2</v>
      </c>
      <c r="G38" s="359" t="s">
        <v>0</v>
      </c>
      <c r="H38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0.25</v>
      </c>
      <c r="I38" s="123" t="str">
        <f>IF(Sklop9[[#This Row],[ZAHTEVANA SHEMA KAKOVOSTI]]&lt;&gt;"",Sklop9[[#This Row],[Preračunana masa/volumen/kos na enoto kg]],"")</f>
        <v/>
      </c>
      <c r="J38" s="139"/>
      <c r="K38" s="140"/>
      <c r="L38" s="140"/>
      <c r="M38" s="141"/>
      <c r="N38" s="171"/>
      <c r="O38" s="171"/>
      <c r="P38" s="172"/>
      <c r="Q38" s="171">
        <f>+Sklop9[[#This Row],[cena/enota brez DDV v EUR]]*Sklop9[[#This Row],[Stopnja DDV (%)]]</f>
        <v>0</v>
      </c>
      <c r="R38" s="171">
        <f>+Sklop9[[#This Row],[cena/enota brez DDV v EUR]]+Sklop9[[#This Row],[Davek (EUR)]]</f>
        <v>0</v>
      </c>
      <c r="S38" s="171">
        <f>+Sklop9[[#This Row],[cena/enota brez DDV v EUR]]*Sklop9[[#This Row],[Okvirna količina]]</f>
        <v>0</v>
      </c>
      <c r="T38" s="171">
        <f>+Sklop9[[#This Row],[Končna cena/enoto mere (EUR) z DDV]]*Sklop9[[#This Row],[Okvirna količina]]</f>
        <v>0</v>
      </c>
      <c r="U38" s="267"/>
    </row>
    <row r="39" spans="1:21" s="192" customFormat="1" ht="24">
      <c r="A39" s="170" t="s">
        <v>25</v>
      </c>
      <c r="B39" s="165" t="s">
        <v>447</v>
      </c>
      <c r="C39" s="170" t="s">
        <v>113</v>
      </c>
      <c r="D39" s="170" t="s">
        <v>111</v>
      </c>
      <c r="E39" s="174"/>
      <c r="F39" s="123">
        <v>2</v>
      </c>
      <c r="G39" s="359" t="s">
        <v>0</v>
      </c>
      <c r="H39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39" s="123" t="str">
        <f>IF(Sklop9[[#This Row],[ZAHTEVANA SHEMA KAKOVOSTI]]&lt;&gt;"",Sklop9[[#This Row],[Preračunana masa/volumen/kos na enoto kg]],"")</f>
        <v/>
      </c>
      <c r="J39" s="139"/>
      <c r="K39" s="140"/>
      <c r="L39" s="140"/>
      <c r="M39" s="141"/>
      <c r="N39" s="171"/>
      <c r="O39" s="171"/>
      <c r="P39" s="172"/>
      <c r="Q39" s="171">
        <f>+Sklop9[[#This Row],[cena/enota brez DDV v EUR]]*Sklop9[[#This Row],[Stopnja DDV (%)]]</f>
        <v>0</v>
      </c>
      <c r="R39" s="171">
        <f>+Sklop9[[#This Row],[cena/enota brez DDV v EUR]]+Sklop9[[#This Row],[Davek (EUR)]]</f>
        <v>0</v>
      </c>
      <c r="S39" s="171">
        <f>+Sklop9[[#This Row],[cena/enota brez DDV v EUR]]*Sklop9[[#This Row],[Okvirna količina]]</f>
        <v>0</v>
      </c>
      <c r="T39" s="171">
        <f>+Sklop9[[#This Row],[Končna cena/enoto mere (EUR) z DDV]]*Sklop9[[#This Row],[Okvirna količina]]</f>
        <v>0</v>
      </c>
      <c r="U39" s="267"/>
    </row>
    <row r="40" spans="1:21" s="192" customFormat="1" ht="12">
      <c r="A40" s="170" t="s">
        <v>26</v>
      </c>
      <c r="B40" s="165" t="s">
        <v>649</v>
      </c>
      <c r="C40" s="170">
        <v>200</v>
      </c>
      <c r="D40" s="170" t="s">
        <v>111</v>
      </c>
      <c r="E40" s="174"/>
      <c r="F40" s="123">
        <v>2</v>
      </c>
      <c r="G40" s="359" t="s">
        <v>0</v>
      </c>
      <c r="H40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0.4</v>
      </c>
      <c r="I40" s="123" t="str">
        <f>IF(Sklop9[[#This Row],[ZAHTEVANA SHEMA KAKOVOSTI]]&lt;&gt;"",Sklop9[[#This Row],[Preračunana masa/volumen/kos na enoto kg]],"")</f>
        <v/>
      </c>
      <c r="J40" s="139"/>
      <c r="K40" s="140"/>
      <c r="L40" s="140"/>
      <c r="M40" s="141"/>
      <c r="N40" s="171"/>
      <c r="O40" s="171"/>
      <c r="P40" s="172"/>
      <c r="Q40" s="171">
        <f>+Sklop9[[#This Row],[cena/enota brez DDV v EUR]]*Sklop9[[#This Row],[Stopnja DDV (%)]]</f>
        <v>0</v>
      </c>
      <c r="R40" s="171">
        <f>+Sklop9[[#This Row],[cena/enota brez DDV v EUR]]+Sklop9[[#This Row],[Davek (EUR)]]</f>
        <v>0</v>
      </c>
      <c r="S40" s="171">
        <f>+Sklop9[[#This Row],[cena/enota brez DDV v EUR]]*Sklop9[[#This Row],[Okvirna količina]]</f>
        <v>0</v>
      </c>
      <c r="T40" s="171">
        <f>+Sklop9[[#This Row],[Končna cena/enoto mere (EUR) z DDV]]*Sklop9[[#This Row],[Okvirna količina]]</f>
        <v>0</v>
      </c>
      <c r="U40" s="267"/>
    </row>
    <row r="41" spans="1:21" s="192" customFormat="1" ht="12">
      <c r="A41" s="170" t="s">
        <v>27</v>
      </c>
      <c r="B41" s="165" t="s">
        <v>651</v>
      </c>
      <c r="C41" s="170" t="s">
        <v>650</v>
      </c>
      <c r="D41" s="170" t="s">
        <v>111</v>
      </c>
      <c r="E41" s="174"/>
      <c r="F41" s="123">
        <v>4</v>
      </c>
      <c r="G41" s="359" t="s">
        <v>0</v>
      </c>
      <c r="H41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41" s="123" t="str">
        <f>IF(Sklop9[[#This Row],[ZAHTEVANA SHEMA KAKOVOSTI]]&lt;&gt;"",Sklop9[[#This Row],[Preračunana masa/volumen/kos na enoto kg]],"")</f>
        <v/>
      </c>
      <c r="J41" s="139"/>
      <c r="K41" s="140"/>
      <c r="L41" s="140"/>
      <c r="M41" s="141"/>
      <c r="N41" s="171"/>
      <c r="O41" s="171"/>
      <c r="P41" s="172"/>
      <c r="Q41" s="171">
        <f>+Sklop9[[#This Row],[cena/enota brez DDV v EUR]]*Sklop9[[#This Row],[Stopnja DDV (%)]]</f>
        <v>0</v>
      </c>
      <c r="R41" s="171">
        <f>+Sklop9[[#This Row],[cena/enota brez DDV v EUR]]+Sklop9[[#This Row],[Davek (EUR)]]</f>
        <v>0</v>
      </c>
      <c r="S41" s="171">
        <f>+Sklop9[[#This Row],[cena/enota brez DDV v EUR]]*Sklop9[[#This Row],[Okvirna količina]]</f>
        <v>0</v>
      </c>
      <c r="T41" s="171">
        <f>+Sklop9[[#This Row],[Končna cena/enoto mere (EUR) z DDV]]*Sklop9[[#This Row],[Okvirna količina]]</f>
        <v>0</v>
      </c>
      <c r="U41" s="267"/>
    </row>
    <row r="42" spans="1:21" s="192" customFormat="1" ht="12">
      <c r="A42" s="170" t="s">
        <v>28</v>
      </c>
      <c r="B42" s="165" t="s">
        <v>652</v>
      </c>
      <c r="C42" s="170">
        <v>60</v>
      </c>
      <c r="D42" s="170" t="s">
        <v>111</v>
      </c>
      <c r="E42" s="174"/>
      <c r="F42" s="123">
        <v>10</v>
      </c>
      <c r="G42" s="359" t="s">
        <v>74</v>
      </c>
      <c r="H42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0.6</v>
      </c>
      <c r="I42" s="123" t="str">
        <f>IF(Sklop9[[#This Row],[ZAHTEVANA SHEMA KAKOVOSTI]]&lt;&gt;"",Sklop9[[#This Row],[Preračunana masa/volumen/kos na enoto kg]],"")</f>
        <v/>
      </c>
      <c r="J42" s="139"/>
      <c r="K42" s="140"/>
      <c r="L42" s="140"/>
      <c r="M42" s="141"/>
      <c r="N42" s="171"/>
      <c r="O42" s="171"/>
      <c r="P42" s="172"/>
      <c r="Q42" s="171">
        <f>+Sklop9[[#This Row],[cena/enota brez DDV v EUR]]*Sklop9[[#This Row],[Stopnja DDV (%)]]</f>
        <v>0</v>
      </c>
      <c r="R42" s="171">
        <f>+Sklop9[[#This Row],[cena/enota brez DDV v EUR]]+Sklop9[[#This Row],[Davek (EUR)]]</f>
        <v>0</v>
      </c>
      <c r="S42" s="171">
        <f>+Sklop9[[#This Row],[cena/enota brez DDV v EUR]]*Sklop9[[#This Row],[Okvirna količina]]</f>
        <v>0</v>
      </c>
      <c r="T42" s="171">
        <f>+Sklop9[[#This Row],[Končna cena/enoto mere (EUR) z DDV]]*Sklop9[[#This Row],[Okvirna količina]]</f>
        <v>0</v>
      </c>
      <c r="U42" s="267"/>
    </row>
    <row r="43" spans="1:21" s="192" customFormat="1" ht="12">
      <c r="A43" s="170" t="s">
        <v>29</v>
      </c>
      <c r="B43" s="165" t="s">
        <v>653</v>
      </c>
      <c r="C43" s="170">
        <v>300</v>
      </c>
      <c r="D43" s="170" t="s">
        <v>112</v>
      </c>
      <c r="E43" s="174"/>
      <c r="F43" s="123">
        <v>2</v>
      </c>
      <c r="G43" s="359" t="s">
        <v>74</v>
      </c>
      <c r="H43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0.6</v>
      </c>
      <c r="I43" s="123" t="str">
        <f>IF(Sklop9[[#This Row],[ZAHTEVANA SHEMA KAKOVOSTI]]&lt;&gt;"",Sklop9[[#This Row],[Preračunana masa/volumen/kos na enoto kg]],"")</f>
        <v/>
      </c>
      <c r="J43" s="139"/>
      <c r="K43" s="140"/>
      <c r="L43" s="140"/>
      <c r="M43" s="141"/>
      <c r="N43" s="171"/>
      <c r="O43" s="171"/>
      <c r="P43" s="172"/>
      <c r="Q43" s="171">
        <f>+Sklop9[[#This Row],[cena/enota brez DDV v EUR]]*Sklop9[[#This Row],[Stopnja DDV (%)]]</f>
        <v>0</v>
      </c>
      <c r="R43" s="171">
        <f>+Sklop9[[#This Row],[cena/enota brez DDV v EUR]]+Sklop9[[#This Row],[Davek (EUR)]]</f>
        <v>0</v>
      </c>
      <c r="S43" s="171">
        <f>+Sklop9[[#This Row],[cena/enota brez DDV v EUR]]*Sklop9[[#This Row],[Okvirna količina]]</f>
        <v>0</v>
      </c>
      <c r="T43" s="171">
        <f>+Sklop9[[#This Row],[Končna cena/enoto mere (EUR) z DDV]]*Sklop9[[#This Row],[Okvirna količina]]</f>
        <v>0</v>
      </c>
      <c r="U43" s="267"/>
    </row>
    <row r="44" spans="1:21" s="192" customFormat="1" ht="12">
      <c r="A44" s="170" t="s">
        <v>30</v>
      </c>
      <c r="B44" s="165" t="s">
        <v>654</v>
      </c>
      <c r="C44" s="170" t="s">
        <v>453</v>
      </c>
      <c r="D44" s="170" t="s">
        <v>111</v>
      </c>
      <c r="E44" s="174"/>
      <c r="F44" s="123">
        <v>10</v>
      </c>
      <c r="G44" s="359" t="s">
        <v>0</v>
      </c>
      <c r="H44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44" s="123" t="str">
        <f>IF(Sklop9[[#This Row],[ZAHTEVANA SHEMA KAKOVOSTI]]&lt;&gt;"",Sklop9[[#This Row],[Preračunana masa/volumen/kos na enoto kg]],"")</f>
        <v/>
      </c>
      <c r="J44" s="139"/>
      <c r="K44" s="140"/>
      <c r="L44" s="140"/>
      <c r="M44" s="141"/>
      <c r="N44" s="171"/>
      <c r="O44" s="171"/>
      <c r="P44" s="172"/>
      <c r="Q44" s="171">
        <f>+Sklop9[[#This Row],[cena/enota brez DDV v EUR]]*Sklop9[[#This Row],[Stopnja DDV (%)]]</f>
        <v>0</v>
      </c>
      <c r="R44" s="171">
        <f>+Sklop9[[#This Row],[cena/enota brez DDV v EUR]]+Sklop9[[#This Row],[Davek (EUR)]]</f>
        <v>0</v>
      </c>
      <c r="S44" s="171">
        <f>+Sklop9[[#This Row],[cena/enota brez DDV v EUR]]*Sklop9[[#This Row],[Okvirna količina]]</f>
        <v>0</v>
      </c>
      <c r="T44" s="171">
        <f>+Sklop9[[#This Row],[Končna cena/enoto mere (EUR) z DDV]]*Sklop9[[#This Row],[Okvirna količina]]</f>
        <v>0</v>
      </c>
      <c r="U44" s="267"/>
    </row>
    <row r="45" spans="1:21" s="192" customFormat="1" ht="12">
      <c r="A45" s="170" t="s">
        <v>31</v>
      </c>
      <c r="B45" s="165" t="s">
        <v>655</v>
      </c>
      <c r="C45" s="170">
        <v>250</v>
      </c>
      <c r="D45" s="170" t="s">
        <v>111</v>
      </c>
      <c r="E45" s="174"/>
      <c r="F45" s="123">
        <v>5</v>
      </c>
      <c r="G45" s="359" t="s">
        <v>0</v>
      </c>
      <c r="H45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1.25</v>
      </c>
      <c r="I45" s="123" t="str">
        <f>IF(Sklop9[[#This Row],[ZAHTEVANA SHEMA KAKOVOSTI]]&lt;&gt;"",Sklop9[[#This Row],[Preračunana masa/volumen/kos na enoto kg]],"")</f>
        <v/>
      </c>
      <c r="J45" s="139"/>
      <c r="K45" s="140"/>
      <c r="L45" s="140"/>
      <c r="M45" s="141"/>
      <c r="N45" s="171"/>
      <c r="O45" s="171"/>
      <c r="P45" s="172"/>
      <c r="Q45" s="171">
        <f>+Sklop9[[#This Row],[cena/enota brez DDV v EUR]]*Sklop9[[#This Row],[Stopnja DDV (%)]]</f>
        <v>0</v>
      </c>
      <c r="R45" s="171">
        <f>+Sklop9[[#This Row],[cena/enota brez DDV v EUR]]+Sklop9[[#This Row],[Davek (EUR)]]</f>
        <v>0</v>
      </c>
      <c r="S45" s="171">
        <f>+Sklop9[[#This Row],[cena/enota brez DDV v EUR]]*Sklop9[[#This Row],[Okvirna količina]]</f>
        <v>0</v>
      </c>
      <c r="T45" s="171">
        <f>+Sklop9[[#This Row],[Končna cena/enoto mere (EUR) z DDV]]*Sklop9[[#This Row],[Okvirna količina]]</f>
        <v>0</v>
      </c>
      <c r="U45" s="267"/>
    </row>
    <row r="46" spans="1:21" s="192" customFormat="1" ht="12">
      <c r="A46" s="170" t="s">
        <v>32</v>
      </c>
      <c r="B46" s="165" t="s">
        <v>656</v>
      </c>
      <c r="C46" s="170">
        <v>250</v>
      </c>
      <c r="D46" s="170" t="s">
        <v>111</v>
      </c>
      <c r="E46" s="174"/>
      <c r="F46" s="123">
        <v>5</v>
      </c>
      <c r="G46" s="359" t="s">
        <v>0</v>
      </c>
      <c r="H46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1.25</v>
      </c>
      <c r="I46" s="123" t="str">
        <f>IF(Sklop9[[#This Row],[ZAHTEVANA SHEMA KAKOVOSTI]]&lt;&gt;"",Sklop9[[#This Row],[Preračunana masa/volumen/kos na enoto kg]],"")</f>
        <v/>
      </c>
      <c r="J46" s="139"/>
      <c r="K46" s="140"/>
      <c r="L46" s="140"/>
      <c r="M46" s="141"/>
      <c r="N46" s="171"/>
      <c r="O46" s="171"/>
      <c r="P46" s="172"/>
      <c r="Q46" s="171">
        <f>+Sklop9[[#This Row],[cena/enota brez DDV v EUR]]*Sklop9[[#This Row],[Stopnja DDV (%)]]</f>
        <v>0</v>
      </c>
      <c r="R46" s="171">
        <f>+Sklop9[[#This Row],[cena/enota brez DDV v EUR]]+Sklop9[[#This Row],[Davek (EUR)]]</f>
        <v>0</v>
      </c>
      <c r="S46" s="171">
        <f>+Sklop9[[#This Row],[cena/enota brez DDV v EUR]]*Sklop9[[#This Row],[Okvirna količina]]</f>
        <v>0</v>
      </c>
      <c r="T46" s="171">
        <f>+Sklop9[[#This Row],[Končna cena/enoto mere (EUR) z DDV]]*Sklop9[[#This Row],[Okvirna količina]]</f>
        <v>0</v>
      </c>
      <c r="U46" s="267"/>
    </row>
    <row r="47" spans="1:21" s="192" customFormat="1" ht="12">
      <c r="A47" s="170" t="s">
        <v>33</v>
      </c>
      <c r="B47" s="165" t="s">
        <v>657</v>
      </c>
      <c r="C47" s="170" t="s">
        <v>453</v>
      </c>
      <c r="D47" s="170" t="s">
        <v>111</v>
      </c>
      <c r="E47" s="174"/>
      <c r="F47" s="123">
        <v>15</v>
      </c>
      <c r="G47" s="359" t="s">
        <v>0</v>
      </c>
      <c r="H47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47" s="123" t="str">
        <f>IF(Sklop9[[#This Row],[ZAHTEVANA SHEMA KAKOVOSTI]]&lt;&gt;"",Sklop9[[#This Row],[Preračunana masa/volumen/kos na enoto kg]],"")</f>
        <v/>
      </c>
      <c r="J47" s="139"/>
      <c r="K47" s="140"/>
      <c r="L47" s="140"/>
      <c r="M47" s="141"/>
      <c r="N47" s="171"/>
      <c r="O47" s="171"/>
      <c r="P47" s="172"/>
      <c r="Q47" s="171">
        <f>+Sklop9[[#This Row],[cena/enota brez DDV v EUR]]*Sklop9[[#This Row],[Stopnja DDV (%)]]</f>
        <v>0</v>
      </c>
      <c r="R47" s="171">
        <f>+Sklop9[[#This Row],[cena/enota brez DDV v EUR]]+Sklop9[[#This Row],[Davek (EUR)]]</f>
        <v>0</v>
      </c>
      <c r="S47" s="171">
        <f>+Sklop9[[#This Row],[cena/enota brez DDV v EUR]]*Sklop9[[#This Row],[Okvirna količina]]</f>
        <v>0</v>
      </c>
      <c r="T47" s="171">
        <f>+Sklop9[[#This Row],[Končna cena/enoto mere (EUR) z DDV]]*Sklop9[[#This Row],[Okvirna količina]]</f>
        <v>0</v>
      </c>
      <c r="U47" s="267"/>
    </row>
    <row r="48" spans="1:21" s="192" customFormat="1" ht="12">
      <c r="A48" s="170" t="s">
        <v>34</v>
      </c>
      <c r="B48" s="165" t="s">
        <v>658</v>
      </c>
      <c r="C48" s="170">
        <v>250</v>
      </c>
      <c r="D48" s="170" t="s">
        <v>111</v>
      </c>
      <c r="E48" s="174"/>
      <c r="F48" s="123">
        <v>20</v>
      </c>
      <c r="G48" s="359" t="s">
        <v>0</v>
      </c>
      <c r="H48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48" s="123" t="str">
        <f>IF(Sklop9[[#This Row],[ZAHTEVANA SHEMA KAKOVOSTI]]&lt;&gt;"",Sklop9[[#This Row],[Preračunana masa/volumen/kos na enoto kg]],"")</f>
        <v/>
      </c>
      <c r="J48" s="139"/>
      <c r="K48" s="140"/>
      <c r="L48" s="140"/>
      <c r="M48" s="141"/>
      <c r="N48" s="171"/>
      <c r="O48" s="171"/>
      <c r="P48" s="172"/>
      <c r="Q48" s="171">
        <f>+Sklop9[[#This Row],[cena/enota brez DDV v EUR]]*Sklop9[[#This Row],[Stopnja DDV (%)]]</f>
        <v>0</v>
      </c>
      <c r="R48" s="171">
        <f>+Sklop9[[#This Row],[cena/enota brez DDV v EUR]]+Sklop9[[#This Row],[Davek (EUR)]]</f>
        <v>0</v>
      </c>
      <c r="S48" s="171">
        <f>+Sklop9[[#This Row],[cena/enota brez DDV v EUR]]*Sklop9[[#This Row],[Okvirna količina]]</f>
        <v>0</v>
      </c>
      <c r="T48" s="171">
        <f>+Sklop9[[#This Row],[Končna cena/enoto mere (EUR) z DDV]]*Sklop9[[#This Row],[Okvirna količina]]</f>
        <v>0</v>
      </c>
      <c r="U48" s="267"/>
    </row>
    <row r="49" spans="1:21" s="192" customFormat="1" ht="12">
      <c r="A49" s="170" t="s">
        <v>35</v>
      </c>
      <c r="B49" s="165" t="s">
        <v>659</v>
      </c>
      <c r="C49" s="170" t="s">
        <v>453</v>
      </c>
      <c r="D49" s="170" t="s">
        <v>111</v>
      </c>
      <c r="E49" s="174"/>
      <c r="F49" s="123">
        <v>8</v>
      </c>
      <c r="G49" s="359" t="s">
        <v>0</v>
      </c>
      <c r="H49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49" s="123" t="str">
        <f>IF(Sklop9[[#This Row],[ZAHTEVANA SHEMA KAKOVOSTI]]&lt;&gt;"",Sklop9[[#This Row],[Preračunana masa/volumen/kos na enoto kg]],"")</f>
        <v/>
      </c>
      <c r="J49" s="139"/>
      <c r="K49" s="140"/>
      <c r="L49" s="140"/>
      <c r="M49" s="141"/>
      <c r="N49" s="171"/>
      <c r="O49" s="171"/>
      <c r="P49" s="172"/>
      <c r="Q49" s="171">
        <f>+Sklop9[[#This Row],[cena/enota brez DDV v EUR]]*Sklop9[[#This Row],[Stopnja DDV (%)]]</f>
        <v>0</v>
      </c>
      <c r="R49" s="171">
        <f>+Sklop9[[#This Row],[cena/enota brez DDV v EUR]]+Sklop9[[#This Row],[Davek (EUR)]]</f>
        <v>0</v>
      </c>
      <c r="S49" s="171">
        <f>+Sklop9[[#This Row],[cena/enota brez DDV v EUR]]*Sklop9[[#This Row],[Okvirna količina]]</f>
        <v>0</v>
      </c>
      <c r="T49" s="171">
        <f>+Sklop9[[#This Row],[Končna cena/enoto mere (EUR) z DDV]]*Sklop9[[#This Row],[Okvirna količina]]</f>
        <v>0</v>
      </c>
      <c r="U49" s="267"/>
    </row>
    <row r="50" spans="1:21" s="192" customFormat="1" ht="12">
      <c r="A50" s="170" t="s">
        <v>36</v>
      </c>
      <c r="B50" s="165" t="s">
        <v>660</v>
      </c>
      <c r="C50" s="170">
        <v>160</v>
      </c>
      <c r="D50" s="170" t="s">
        <v>111</v>
      </c>
      <c r="E50" s="174"/>
      <c r="F50" s="123">
        <v>20</v>
      </c>
      <c r="G50" s="359" t="s">
        <v>74</v>
      </c>
      <c r="H50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3.2</v>
      </c>
      <c r="I50" s="123" t="str">
        <f>IF(Sklop9[[#This Row],[ZAHTEVANA SHEMA KAKOVOSTI]]&lt;&gt;"",Sklop9[[#This Row],[Preračunana masa/volumen/kos na enoto kg]],"")</f>
        <v/>
      </c>
      <c r="J50" s="139"/>
      <c r="K50" s="140"/>
      <c r="L50" s="140"/>
      <c r="M50" s="141"/>
      <c r="N50" s="171"/>
      <c r="O50" s="171"/>
      <c r="P50" s="172"/>
      <c r="Q50" s="171">
        <f>+Sklop9[[#This Row],[cena/enota brez DDV v EUR]]*Sklop9[[#This Row],[Stopnja DDV (%)]]</f>
        <v>0</v>
      </c>
      <c r="R50" s="171">
        <f>+Sklop9[[#This Row],[cena/enota brez DDV v EUR]]+Sklop9[[#This Row],[Davek (EUR)]]</f>
        <v>0</v>
      </c>
      <c r="S50" s="171">
        <f>+Sklop9[[#This Row],[cena/enota brez DDV v EUR]]*Sklop9[[#This Row],[Okvirna količina]]</f>
        <v>0</v>
      </c>
      <c r="T50" s="171">
        <f>+Sklop9[[#This Row],[Končna cena/enoto mere (EUR) z DDV]]*Sklop9[[#This Row],[Okvirna količina]]</f>
        <v>0</v>
      </c>
      <c r="U50" s="267"/>
    </row>
    <row r="51" spans="1:21" s="192" customFormat="1" ht="12">
      <c r="A51" s="170" t="s">
        <v>37</v>
      </c>
      <c r="B51" s="165" t="s">
        <v>448</v>
      </c>
      <c r="C51" s="170" t="s">
        <v>113</v>
      </c>
      <c r="D51" s="170" t="s">
        <v>111</v>
      </c>
      <c r="E51" s="174"/>
      <c r="F51" s="123">
        <v>2</v>
      </c>
      <c r="G51" s="359" t="s">
        <v>0</v>
      </c>
      <c r="H51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51" s="123" t="str">
        <f>IF(Sklop9[[#This Row],[ZAHTEVANA SHEMA KAKOVOSTI]]&lt;&gt;"",Sklop9[[#This Row],[Preračunana masa/volumen/kos na enoto kg]],"")</f>
        <v/>
      </c>
      <c r="J51" s="139"/>
      <c r="K51" s="140"/>
      <c r="L51" s="140"/>
      <c r="M51" s="141"/>
      <c r="N51" s="171"/>
      <c r="O51" s="171"/>
      <c r="P51" s="172"/>
      <c r="Q51" s="171">
        <f>+Sklop9[[#This Row],[cena/enota brez DDV v EUR]]*Sklop9[[#This Row],[Stopnja DDV (%)]]</f>
        <v>0</v>
      </c>
      <c r="R51" s="171">
        <f>+Sklop9[[#This Row],[cena/enota brez DDV v EUR]]+Sklop9[[#This Row],[Davek (EUR)]]</f>
        <v>0</v>
      </c>
      <c r="S51" s="171">
        <f>+Sklop9[[#This Row],[cena/enota brez DDV v EUR]]*Sklop9[[#This Row],[Okvirna količina]]</f>
        <v>0</v>
      </c>
      <c r="T51" s="171">
        <f>+Sklop9[[#This Row],[Končna cena/enoto mere (EUR) z DDV]]*Sklop9[[#This Row],[Okvirna količina]]</f>
        <v>0</v>
      </c>
      <c r="U51" s="267"/>
    </row>
    <row r="52" spans="1:21" s="192" customFormat="1" ht="12">
      <c r="A52" s="170" t="s">
        <v>38</v>
      </c>
      <c r="B52" s="165" t="s">
        <v>661</v>
      </c>
      <c r="C52" s="170">
        <v>200</v>
      </c>
      <c r="D52" s="170" t="s">
        <v>111</v>
      </c>
      <c r="E52" s="174"/>
      <c r="F52" s="123">
        <v>2</v>
      </c>
      <c r="G52" s="359" t="s">
        <v>0</v>
      </c>
      <c r="H52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0.4</v>
      </c>
      <c r="I52" s="123" t="str">
        <f>IF(Sklop9[[#This Row],[ZAHTEVANA SHEMA KAKOVOSTI]]&lt;&gt;"",Sklop9[[#This Row],[Preračunana masa/volumen/kos na enoto kg]],"")</f>
        <v/>
      </c>
      <c r="J52" s="139"/>
      <c r="K52" s="140"/>
      <c r="L52" s="140"/>
      <c r="M52" s="141"/>
      <c r="N52" s="171"/>
      <c r="O52" s="171"/>
      <c r="P52" s="172"/>
      <c r="Q52" s="171">
        <f>+Sklop9[[#This Row],[cena/enota brez DDV v EUR]]*Sklop9[[#This Row],[Stopnja DDV (%)]]</f>
        <v>0</v>
      </c>
      <c r="R52" s="171">
        <f>+Sklop9[[#This Row],[cena/enota brez DDV v EUR]]+Sklop9[[#This Row],[Davek (EUR)]]</f>
        <v>0</v>
      </c>
      <c r="S52" s="171">
        <f>+Sklop9[[#This Row],[cena/enota brez DDV v EUR]]*Sklop9[[#This Row],[Okvirna količina]]</f>
        <v>0</v>
      </c>
      <c r="T52" s="171">
        <f>+Sklop9[[#This Row],[Končna cena/enoto mere (EUR) z DDV]]*Sklop9[[#This Row],[Okvirna količina]]</f>
        <v>0</v>
      </c>
      <c r="U52" s="267"/>
    </row>
    <row r="53" spans="1:21" s="192" customFormat="1" ht="36">
      <c r="A53" s="170" t="s">
        <v>39</v>
      </c>
      <c r="B53" s="165" t="s">
        <v>662</v>
      </c>
      <c r="C53" s="170">
        <v>125</v>
      </c>
      <c r="D53" s="170" t="s">
        <v>111</v>
      </c>
      <c r="E53" s="174"/>
      <c r="F53" s="123">
        <v>10</v>
      </c>
      <c r="G53" s="363" t="s">
        <v>74</v>
      </c>
      <c r="H53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1.25</v>
      </c>
      <c r="I53" s="123" t="str">
        <f>IF(Sklop9[[#This Row],[ZAHTEVANA SHEMA KAKOVOSTI]]&lt;&gt;"",Sklop9[[#This Row],[Preračunana masa/volumen/kos na enoto kg]],"")</f>
        <v/>
      </c>
      <c r="J53" s="139"/>
      <c r="K53" s="140"/>
      <c r="L53" s="140"/>
      <c r="M53" s="141"/>
      <c r="N53" s="171"/>
      <c r="O53" s="171"/>
      <c r="P53" s="172"/>
      <c r="Q53" s="171">
        <f>+Sklop9[[#This Row],[cena/enota brez DDV v EUR]]*Sklop9[[#This Row],[Stopnja DDV (%)]]</f>
        <v>0</v>
      </c>
      <c r="R53" s="171">
        <f>+Sklop9[[#This Row],[cena/enota brez DDV v EUR]]+Sklop9[[#This Row],[Davek (EUR)]]</f>
        <v>0</v>
      </c>
      <c r="S53" s="171">
        <f>+Sklop9[[#This Row],[cena/enota brez DDV v EUR]]*Sklop9[[#This Row],[Okvirna količina]]</f>
        <v>0</v>
      </c>
      <c r="T53" s="171">
        <f>+Sklop9[[#This Row],[Končna cena/enoto mere (EUR) z DDV]]*Sklop9[[#This Row],[Okvirna količina]]</f>
        <v>0</v>
      </c>
      <c r="U53" s="267"/>
    </row>
    <row r="54" spans="1:21" s="192" customFormat="1" ht="12">
      <c r="A54" s="170" t="s">
        <v>40</v>
      </c>
      <c r="B54" s="165" t="s">
        <v>663</v>
      </c>
      <c r="C54" s="170">
        <v>115</v>
      </c>
      <c r="D54" s="170" t="s">
        <v>111</v>
      </c>
      <c r="E54" s="174"/>
      <c r="F54" s="123">
        <v>10</v>
      </c>
      <c r="G54" s="363" t="s">
        <v>74</v>
      </c>
      <c r="H54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1.1500000000000001</v>
      </c>
      <c r="I54" s="123" t="str">
        <f>IF(Sklop9[[#This Row],[ZAHTEVANA SHEMA KAKOVOSTI]]&lt;&gt;"",Sklop9[[#This Row],[Preračunana masa/volumen/kos na enoto kg]],"")</f>
        <v/>
      </c>
      <c r="J54" s="139"/>
      <c r="K54" s="140"/>
      <c r="L54" s="140"/>
      <c r="M54" s="141"/>
      <c r="N54" s="171"/>
      <c r="O54" s="171"/>
      <c r="P54" s="172"/>
      <c r="Q54" s="171">
        <f>+Sklop9[[#This Row],[cena/enota brez DDV v EUR]]*Sklop9[[#This Row],[Stopnja DDV (%)]]</f>
        <v>0</v>
      </c>
      <c r="R54" s="171">
        <f>+Sklop9[[#This Row],[cena/enota brez DDV v EUR]]+Sklop9[[#This Row],[Davek (EUR)]]</f>
        <v>0</v>
      </c>
      <c r="S54" s="171">
        <f>+Sklop9[[#This Row],[cena/enota brez DDV v EUR]]*Sklop9[[#This Row],[Okvirna količina]]</f>
        <v>0</v>
      </c>
      <c r="T54" s="171">
        <f>+Sklop9[[#This Row],[Končna cena/enoto mere (EUR) z DDV]]*Sklop9[[#This Row],[Okvirna količina]]</f>
        <v>0</v>
      </c>
      <c r="U54" s="267"/>
    </row>
    <row r="55" spans="1:21" s="192" customFormat="1" ht="24">
      <c r="A55" s="170" t="s">
        <v>41</v>
      </c>
      <c r="B55" s="165" t="s">
        <v>664</v>
      </c>
      <c r="C55" s="170">
        <v>125</v>
      </c>
      <c r="D55" s="170" t="s">
        <v>111</v>
      </c>
      <c r="E55" s="174"/>
      <c r="F55" s="123">
        <v>10</v>
      </c>
      <c r="G55" s="359" t="s">
        <v>74</v>
      </c>
      <c r="H55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1.25</v>
      </c>
      <c r="I55" s="123" t="str">
        <f>IF(Sklop9[[#This Row],[ZAHTEVANA SHEMA KAKOVOSTI]]&lt;&gt;"",Sklop9[[#This Row],[Preračunana masa/volumen/kos na enoto kg]],"")</f>
        <v/>
      </c>
      <c r="J55" s="139"/>
      <c r="K55" s="140"/>
      <c r="L55" s="140"/>
      <c r="M55" s="141"/>
      <c r="N55" s="171"/>
      <c r="O55" s="171"/>
      <c r="P55" s="172"/>
      <c r="Q55" s="171">
        <f>+Sklop9[[#This Row],[cena/enota brez DDV v EUR]]*Sklop9[[#This Row],[Stopnja DDV (%)]]</f>
        <v>0</v>
      </c>
      <c r="R55" s="171">
        <f>+Sklop9[[#This Row],[cena/enota brez DDV v EUR]]+Sklop9[[#This Row],[Davek (EUR)]]</f>
        <v>0</v>
      </c>
      <c r="S55" s="171">
        <f>+Sklop9[[#This Row],[cena/enota brez DDV v EUR]]*Sklop9[[#This Row],[Okvirna količina]]</f>
        <v>0</v>
      </c>
      <c r="T55" s="171">
        <f>+Sklop9[[#This Row],[Končna cena/enoto mere (EUR) z DDV]]*Sklop9[[#This Row],[Okvirna količina]]</f>
        <v>0</v>
      </c>
      <c r="U55" s="267"/>
    </row>
    <row r="56" spans="1:21" s="192" customFormat="1" ht="24">
      <c r="A56" s="170" t="s">
        <v>42</v>
      </c>
      <c r="B56" s="165" t="s">
        <v>665</v>
      </c>
      <c r="C56" s="170">
        <v>125</v>
      </c>
      <c r="D56" s="170" t="s">
        <v>111</v>
      </c>
      <c r="E56" s="174"/>
      <c r="F56" s="123">
        <v>10</v>
      </c>
      <c r="G56" s="359" t="s">
        <v>74</v>
      </c>
      <c r="H56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1.25</v>
      </c>
      <c r="I56" s="123" t="str">
        <f>IF(Sklop9[[#This Row],[ZAHTEVANA SHEMA KAKOVOSTI]]&lt;&gt;"",Sklop9[[#This Row],[Preračunana masa/volumen/kos na enoto kg]],"")</f>
        <v/>
      </c>
      <c r="J56" s="139"/>
      <c r="K56" s="140"/>
      <c r="L56" s="140"/>
      <c r="M56" s="141"/>
      <c r="N56" s="171"/>
      <c r="O56" s="171"/>
      <c r="P56" s="172"/>
      <c r="Q56" s="171">
        <f>+Sklop9[[#This Row],[cena/enota brez DDV v EUR]]*Sklop9[[#This Row],[Stopnja DDV (%)]]</f>
        <v>0</v>
      </c>
      <c r="R56" s="171">
        <f>+Sklop9[[#This Row],[cena/enota brez DDV v EUR]]+Sklop9[[#This Row],[Davek (EUR)]]</f>
        <v>0</v>
      </c>
      <c r="S56" s="171">
        <f>+Sklop9[[#This Row],[cena/enota brez DDV v EUR]]*Sklop9[[#This Row],[Okvirna količina]]</f>
        <v>0</v>
      </c>
      <c r="T56" s="171">
        <f>+Sklop9[[#This Row],[Končna cena/enoto mere (EUR) z DDV]]*Sklop9[[#This Row],[Okvirna količina]]</f>
        <v>0</v>
      </c>
      <c r="U56" s="267"/>
    </row>
    <row r="57" spans="1:21" s="192" customFormat="1" ht="24">
      <c r="A57" s="170" t="s">
        <v>43</v>
      </c>
      <c r="B57" s="165" t="s">
        <v>666</v>
      </c>
      <c r="C57" s="170" t="s">
        <v>452</v>
      </c>
      <c r="D57" s="170" t="s">
        <v>111</v>
      </c>
      <c r="E57" s="174"/>
      <c r="F57" s="123">
        <v>2</v>
      </c>
      <c r="G57" s="359" t="s">
        <v>0</v>
      </c>
      <c r="H57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57" s="123" t="str">
        <f>IF(Sklop9[[#This Row],[ZAHTEVANA SHEMA KAKOVOSTI]]&lt;&gt;"",Sklop9[[#This Row],[Preračunana masa/volumen/kos na enoto kg]],"")</f>
        <v/>
      </c>
      <c r="J57" s="139"/>
      <c r="K57" s="140"/>
      <c r="L57" s="140"/>
      <c r="M57" s="141"/>
      <c r="N57" s="171"/>
      <c r="O57" s="171"/>
      <c r="P57" s="172"/>
      <c r="Q57" s="171">
        <f>+Sklop9[[#This Row],[cena/enota brez DDV v EUR]]*Sklop9[[#This Row],[Stopnja DDV (%)]]</f>
        <v>0</v>
      </c>
      <c r="R57" s="171">
        <f>+Sklop9[[#This Row],[cena/enota brez DDV v EUR]]+Sklop9[[#This Row],[Davek (EUR)]]</f>
        <v>0</v>
      </c>
      <c r="S57" s="171">
        <f>+Sklop9[[#This Row],[cena/enota brez DDV v EUR]]*Sklop9[[#This Row],[Okvirna količina]]</f>
        <v>0</v>
      </c>
      <c r="T57" s="171">
        <f>+Sklop9[[#This Row],[Končna cena/enoto mere (EUR) z DDV]]*Sklop9[[#This Row],[Okvirna količina]]</f>
        <v>0</v>
      </c>
      <c r="U57" s="267"/>
    </row>
    <row r="58" spans="1:21" s="192" customFormat="1" ht="24">
      <c r="A58" s="170" t="s">
        <v>48</v>
      </c>
      <c r="B58" s="165" t="s">
        <v>667</v>
      </c>
      <c r="C58" s="170" t="s">
        <v>452</v>
      </c>
      <c r="D58" s="170" t="s">
        <v>111</v>
      </c>
      <c r="E58" s="174"/>
      <c r="F58" s="123">
        <v>1</v>
      </c>
      <c r="G58" s="359" t="s">
        <v>0</v>
      </c>
      <c r="H58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</v>
      </c>
      <c r="I58" s="123" t="str">
        <f>IF(Sklop9[[#This Row],[ZAHTEVANA SHEMA KAKOVOSTI]]&lt;&gt;"",Sklop9[[#This Row],[Preračunana masa/volumen/kos na enoto kg]],"")</f>
        <v/>
      </c>
      <c r="J58" s="139"/>
      <c r="K58" s="140"/>
      <c r="L58" s="140"/>
      <c r="M58" s="141"/>
      <c r="N58" s="171"/>
      <c r="O58" s="171"/>
      <c r="P58" s="172"/>
      <c r="Q58" s="171">
        <f>+Sklop9[[#This Row],[cena/enota brez DDV v EUR]]*Sklop9[[#This Row],[Stopnja DDV (%)]]</f>
        <v>0</v>
      </c>
      <c r="R58" s="171">
        <f>+Sklop9[[#This Row],[cena/enota brez DDV v EUR]]+Sklop9[[#This Row],[Davek (EUR)]]</f>
        <v>0</v>
      </c>
      <c r="S58" s="171">
        <f>+Sklop9[[#This Row],[cena/enota brez DDV v EUR]]*Sklop9[[#This Row],[Okvirna količina]]</f>
        <v>0</v>
      </c>
      <c r="T58" s="171">
        <f>+Sklop9[[#This Row],[Končna cena/enoto mere (EUR) z DDV]]*Sklop9[[#This Row],[Okvirna količina]]</f>
        <v>0</v>
      </c>
      <c r="U58" s="267"/>
    </row>
    <row r="59" spans="1:21" s="192" customFormat="1" ht="24">
      <c r="A59" s="170" t="s">
        <v>44</v>
      </c>
      <c r="B59" s="165" t="s">
        <v>668</v>
      </c>
      <c r="C59" s="170">
        <v>200</v>
      </c>
      <c r="D59" s="170" t="s">
        <v>112</v>
      </c>
      <c r="E59" s="174"/>
      <c r="F59" s="123">
        <v>20</v>
      </c>
      <c r="G59" s="363" t="s">
        <v>74</v>
      </c>
      <c r="H59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59" s="123" t="str">
        <f>IF(Sklop9[[#This Row],[ZAHTEVANA SHEMA KAKOVOSTI]]&lt;&gt;"",Sklop9[[#This Row],[Preračunana masa/volumen/kos na enoto kg]],"")</f>
        <v/>
      </c>
      <c r="J59" s="139"/>
      <c r="K59" s="140"/>
      <c r="L59" s="140"/>
      <c r="M59" s="141"/>
      <c r="N59" s="171"/>
      <c r="O59" s="171"/>
      <c r="P59" s="172"/>
      <c r="Q59" s="171">
        <f>+Sklop9[[#This Row],[cena/enota brez DDV v EUR]]*Sklop9[[#This Row],[Stopnja DDV (%)]]</f>
        <v>0</v>
      </c>
      <c r="R59" s="171">
        <f>+Sklop9[[#This Row],[cena/enota brez DDV v EUR]]+Sklop9[[#This Row],[Davek (EUR)]]</f>
        <v>0</v>
      </c>
      <c r="S59" s="171">
        <f>+Sklop9[[#This Row],[cena/enota brez DDV v EUR]]*Sklop9[[#This Row],[Okvirna količina]]</f>
        <v>0</v>
      </c>
      <c r="T59" s="171">
        <f>+Sklop9[[#This Row],[Končna cena/enoto mere (EUR) z DDV]]*Sklop9[[#This Row],[Okvirna količina]]</f>
        <v>0</v>
      </c>
      <c r="U59" s="267"/>
    </row>
    <row r="60" spans="1:21" s="192" customFormat="1" ht="36">
      <c r="A60" s="170" t="s">
        <v>45</v>
      </c>
      <c r="B60" s="165" t="s">
        <v>669</v>
      </c>
      <c r="C60" s="170">
        <v>300</v>
      </c>
      <c r="D60" s="170" t="s">
        <v>112</v>
      </c>
      <c r="E60" s="174"/>
      <c r="F60" s="123">
        <v>20</v>
      </c>
      <c r="G60" s="359" t="s">
        <v>74</v>
      </c>
      <c r="H60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60" s="123" t="str">
        <f>IF(Sklop9[[#This Row],[ZAHTEVANA SHEMA KAKOVOSTI]]&lt;&gt;"",Sklop9[[#This Row],[Preračunana masa/volumen/kos na enoto kg]],"")</f>
        <v/>
      </c>
      <c r="J60" s="139"/>
      <c r="K60" s="140"/>
      <c r="L60" s="140"/>
      <c r="M60" s="141"/>
      <c r="N60" s="171"/>
      <c r="O60" s="171"/>
      <c r="P60" s="172"/>
      <c r="Q60" s="171">
        <f>+Sklop9[[#This Row],[cena/enota brez DDV v EUR]]*Sklop9[[#This Row],[Stopnja DDV (%)]]</f>
        <v>0</v>
      </c>
      <c r="R60" s="171">
        <f>+Sklop9[[#This Row],[cena/enota brez DDV v EUR]]+Sklop9[[#This Row],[Davek (EUR)]]</f>
        <v>0</v>
      </c>
      <c r="S60" s="171">
        <f>+Sklop9[[#This Row],[cena/enota brez DDV v EUR]]*Sklop9[[#This Row],[Okvirna količina]]</f>
        <v>0</v>
      </c>
      <c r="T60" s="171">
        <f>+Sklop9[[#This Row],[Končna cena/enoto mere (EUR) z DDV]]*Sklop9[[#This Row],[Okvirna količina]]</f>
        <v>0</v>
      </c>
      <c r="U60" s="267"/>
    </row>
    <row r="61" spans="1:21" s="192" customFormat="1" ht="12">
      <c r="A61" s="170" t="s">
        <v>49</v>
      </c>
      <c r="B61" s="165" t="s">
        <v>670</v>
      </c>
      <c r="C61" s="170">
        <v>200</v>
      </c>
      <c r="D61" s="170" t="s">
        <v>112</v>
      </c>
      <c r="E61" s="174"/>
      <c r="F61" s="123">
        <v>20</v>
      </c>
      <c r="G61" s="363" t="s">
        <v>74</v>
      </c>
      <c r="H61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61" s="123" t="str">
        <f>IF(Sklop9[[#This Row],[ZAHTEVANA SHEMA KAKOVOSTI]]&lt;&gt;"",Sklop9[[#This Row],[Preračunana masa/volumen/kos na enoto kg]],"")</f>
        <v/>
      </c>
      <c r="J61" s="139"/>
      <c r="K61" s="140"/>
      <c r="L61" s="140"/>
      <c r="M61" s="141"/>
      <c r="N61" s="171"/>
      <c r="O61" s="171"/>
      <c r="P61" s="172"/>
      <c r="Q61" s="171">
        <f>+Sklop9[[#This Row],[cena/enota brez DDV v EUR]]*Sklop9[[#This Row],[Stopnja DDV (%)]]</f>
        <v>0</v>
      </c>
      <c r="R61" s="171">
        <f>+Sklop9[[#This Row],[cena/enota brez DDV v EUR]]+Sklop9[[#This Row],[Davek (EUR)]]</f>
        <v>0</v>
      </c>
      <c r="S61" s="171">
        <f>+Sklop9[[#This Row],[cena/enota brez DDV v EUR]]*Sklop9[[#This Row],[Okvirna količina]]</f>
        <v>0</v>
      </c>
      <c r="T61" s="171">
        <f>+Sklop9[[#This Row],[Končna cena/enoto mere (EUR) z DDV]]*Sklop9[[#This Row],[Okvirna količina]]</f>
        <v>0</v>
      </c>
      <c r="U61" s="267"/>
    </row>
    <row r="62" spans="1:21" s="192" customFormat="1" ht="12">
      <c r="A62" s="170" t="s">
        <v>50</v>
      </c>
      <c r="B62" s="165" t="s">
        <v>671</v>
      </c>
      <c r="C62" s="170">
        <v>200</v>
      </c>
      <c r="D62" s="170" t="s">
        <v>112</v>
      </c>
      <c r="E62" s="174"/>
      <c r="F62" s="123">
        <v>20</v>
      </c>
      <c r="G62" s="363" t="s">
        <v>74</v>
      </c>
      <c r="H62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62" s="123" t="str">
        <f>IF(Sklop9[[#This Row],[ZAHTEVANA SHEMA KAKOVOSTI]]&lt;&gt;"",Sklop9[[#This Row],[Preračunana masa/volumen/kos na enoto kg]],"")</f>
        <v/>
      </c>
      <c r="J62" s="139"/>
      <c r="K62" s="140"/>
      <c r="L62" s="140"/>
      <c r="M62" s="141"/>
      <c r="N62" s="171"/>
      <c r="O62" s="171"/>
      <c r="P62" s="172"/>
      <c r="Q62" s="171">
        <f>+Sklop9[[#This Row],[cena/enota brez DDV v EUR]]*Sklop9[[#This Row],[Stopnja DDV (%)]]</f>
        <v>0</v>
      </c>
      <c r="R62" s="171">
        <f>+Sklop9[[#This Row],[cena/enota brez DDV v EUR]]+Sklop9[[#This Row],[Davek (EUR)]]</f>
        <v>0</v>
      </c>
      <c r="S62" s="171">
        <f>+Sklop9[[#This Row],[cena/enota brez DDV v EUR]]*Sklop9[[#This Row],[Okvirna količina]]</f>
        <v>0</v>
      </c>
      <c r="T62" s="171">
        <f>+Sklop9[[#This Row],[Končna cena/enoto mere (EUR) z DDV]]*Sklop9[[#This Row],[Okvirna količina]]</f>
        <v>0</v>
      </c>
      <c r="U62" s="267"/>
    </row>
    <row r="63" spans="1:21" s="192" customFormat="1" ht="12">
      <c r="A63" s="170" t="s">
        <v>46</v>
      </c>
      <c r="B63" s="165" t="s">
        <v>672</v>
      </c>
      <c r="C63" s="170">
        <v>250</v>
      </c>
      <c r="D63" s="170" t="s">
        <v>111</v>
      </c>
      <c r="E63" s="174"/>
      <c r="F63" s="123">
        <v>5</v>
      </c>
      <c r="G63" s="363" t="s">
        <v>74</v>
      </c>
      <c r="H63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1.25</v>
      </c>
      <c r="I63" s="123" t="str">
        <f>IF(Sklop9[[#This Row],[ZAHTEVANA SHEMA KAKOVOSTI]]&lt;&gt;"",Sklop9[[#This Row],[Preračunana masa/volumen/kos na enoto kg]],"")</f>
        <v/>
      </c>
      <c r="J63" s="139"/>
      <c r="K63" s="140"/>
      <c r="L63" s="140"/>
      <c r="M63" s="141"/>
      <c r="N63" s="171"/>
      <c r="O63" s="171"/>
      <c r="P63" s="172"/>
      <c r="Q63" s="171">
        <f>+Sklop9[[#This Row],[cena/enota brez DDV v EUR]]*Sklop9[[#This Row],[Stopnja DDV (%)]]</f>
        <v>0</v>
      </c>
      <c r="R63" s="171">
        <f>+Sklop9[[#This Row],[cena/enota brez DDV v EUR]]+Sklop9[[#This Row],[Davek (EUR)]]</f>
        <v>0</v>
      </c>
      <c r="S63" s="171">
        <f>+Sklop9[[#This Row],[cena/enota brez DDV v EUR]]*Sklop9[[#This Row],[Okvirna količina]]</f>
        <v>0</v>
      </c>
      <c r="T63" s="171">
        <f>+Sklop9[[#This Row],[Končna cena/enoto mere (EUR) z DDV]]*Sklop9[[#This Row],[Okvirna količina]]</f>
        <v>0</v>
      </c>
      <c r="U63" s="267"/>
    </row>
    <row r="64" spans="1:21" s="192" customFormat="1" ht="12">
      <c r="A64" s="170" t="s">
        <v>51</v>
      </c>
      <c r="B64" s="165" t="s">
        <v>673</v>
      </c>
      <c r="C64" s="170" t="s">
        <v>451</v>
      </c>
      <c r="D64" s="170" t="s">
        <v>111</v>
      </c>
      <c r="E64" s="174"/>
      <c r="F64" s="123">
        <v>1</v>
      </c>
      <c r="G64" s="363" t="s">
        <v>0</v>
      </c>
      <c r="H64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</v>
      </c>
      <c r="I64" s="123" t="str">
        <f>IF(Sklop9[[#This Row],[ZAHTEVANA SHEMA KAKOVOSTI]]&lt;&gt;"",Sklop9[[#This Row],[Preračunana masa/volumen/kos na enoto kg]],"")</f>
        <v/>
      </c>
      <c r="J64" s="139"/>
      <c r="K64" s="140"/>
      <c r="L64" s="140"/>
      <c r="M64" s="141"/>
      <c r="N64" s="171"/>
      <c r="O64" s="171"/>
      <c r="P64" s="172"/>
      <c r="Q64" s="171">
        <f>+Sklop9[[#This Row],[cena/enota brez DDV v EUR]]*Sklop9[[#This Row],[Stopnja DDV (%)]]</f>
        <v>0</v>
      </c>
      <c r="R64" s="171">
        <f>+Sklop9[[#This Row],[cena/enota brez DDV v EUR]]+Sklop9[[#This Row],[Davek (EUR)]]</f>
        <v>0</v>
      </c>
      <c r="S64" s="171">
        <f>+Sklop9[[#This Row],[cena/enota brez DDV v EUR]]*Sklop9[[#This Row],[Okvirna količina]]</f>
        <v>0</v>
      </c>
      <c r="T64" s="171">
        <f>+Sklop9[[#This Row],[Končna cena/enoto mere (EUR) z DDV]]*Sklop9[[#This Row],[Okvirna količina]]</f>
        <v>0</v>
      </c>
      <c r="U64" s="267"/>
    </row>
    <row r="65" spans="1:21" s="192" customFormat="1" ht="12">
      <c r="A65" s="170" t="s">
        <v>47</v>
      </c>
      <c r="B65" s="165" t="s">
        <v>674</v>
      </c>
      <c r="C65" s="170">
        <v>250</v>
      </c>
      <c r="D65" s="170" t="s">
        <v>111</v>
      </c>
      <c r="E65" s="174"/>
      <c r="F65" s="123">
        <v>5</v>
      </c>
      <c r="G65" s="363" t="s">
        <v>74</v>
      </c>
      <c r="H65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1.25</v>
      </c>
      <c r="I65" s="123" t="str">
        <f>IF(Sklop9[[#This Row],[ZAHTEVANA SHEMA KAKOVOSTI]]&lt;&gt;"",Sklop9[[#This Row],[Preračunana masa/volumen/kos na enoto kg]],"")</f>
        <v/>
      </c>
      <c r="J65" s="139"/>
      <c r="K65" s="140"/>
      <c r="L65" s="140"/>
      <c r="M65" s="141"/>
      <c r="N65" s="171"/>
      <c r="O65" s="171"/>
      <c r="P65" s="172"/>
      <c r="Q65" s="171">
        <f>+Sklop9[[#This Row],[cena/enota brez DDV v EUR]]*Sklop9[[#This Row],[Stopnja DDV (%)]]</f>
        <v>0</v>
      </c>
      <c r="R65" s="171">
        <f>+Sklop9[[#This Row],[cena/enota brez DDV v EUR]]+Sklop9[[#This Row],[Davek (EUR)]]</f>
        <v>0</v>
      </c>
      <c r="S65" s="171">
        <f>+Sklop9[[#This Row],[cena/enota brez DDV v EUR]]*Sklop9[[#This Row],[Okvirna količina]]</f>
        <v>0</v>
      </c>
      <c r="T65" s="171">
        <f>+Sklop9[[#This Row],[Končna cena/enoto mere (EUR) z DDV]]*Sklop9[[#This Row],[Okvirna količina]]</f>
        <v>0</v>
      </c>
      <c r="U65" s="267"/>
    </row>
    <row r="66" spans="1:21" s="58" customFormat="1" ht="23.25" customHeight="1">
      <c r="A66" s="170" t="s">
        <v>52</v>
      </c>
      <c r="B66" s="201" t="s">
        <v>675</v>
      </c>
      <c r="C66" s="170">
        <v>125</v>
      </c>
      <c r="D66" s="170" t="s">
        <v>111</v>
      </c>
      <c r="E66" s="174"/>
      <c r="F66" s="352">
        <v>150</v>
      </c>
      <c r="G66" s="363" t="s">
        <v>74</v>
      </c>
      <c r="H66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18.75</v>
      </c>
      <c r="I66" s="123" t="str">
        <f>IF(Sklop9[[#This Row],[ZAHTEVANA SHEMA KAKOVOSTI]]&lt;&gt;"",Sklop9[[#This Row],[Preračunana masa/volumen/kos na enoto kg]],"")</f>
        <v/>
      </c>
      <c r="J66" s="139"/>
      <c r="K66" s="266"/>
      <c r="L66" s="266"/>
      <c r="M66" s="203"/>
      <c r="N66" s="171"/>
      <c r="O66" s="171"/>
      <c r="P66" s="172"/>
      <c r="Q66" s="171">
        <f>+Sklop9[[#This Row],[cena/enota brez DDV v EUR]]*Sklop9[[#This Row],[Stopnja DDV (%)]]</f>
        <v>0</v>
      </c>
      <c r="R66" s="171">
        <f>+Sklop9[[#This Row],[cena/enota brez DDV v EUR]]+Sklop9[[#This Row],[Davek (EUR)]]</f>
        <v>0</v>
      </c>
      <c r="S66" s="171">
        <f>+Sklop9[[#This Row],[cena/enota brez DDV v EUR]]*Sklop9[[#This Row],[Okvirna količina]]</f>
        <v>0</v>
      </c>
      <c r="T66" s="171">
        <f>+Sklop9[[#This Row],[Končna cena/enoto mere (EUR) z DDV]]*Sklop9[[#This Row],[Okvirna količina]]</f>
        <v>0</v>
      </c>
      <c r="U66" s="267"/>
    </row>
    <row r="67" spans="1:21" s="192" customFormat="1" ht="23.25" customHeight="1">
      <c r="A67" s="170" t="s">
        <v>53</v>
      </c>
      <c r="B67" s="165" t="s">
        <v>1006</v>
      </c>
      <c r="C67" s="170">
        <v>1</v>
      </c>
      <c r="D67" s="170" t="s">
        <v>75</v>
      </c>
      <c r="E67" s="174"/>
      <c r="F67" s="123">
        <v>10</v>
      </c>
      <c r="G67" s="363" t="s">
        <v>75</v>
      </c>
      <c r="H67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67" s="123" t="str">
        <f>IF(Sklop9[[#This Row],[ZAHTEVANA SHEMA KAKOVOSTI]]&lt;&gt;"",Sklop9[[#This Row],[Preračunana masa/volumen/kos na enoto kg]],"")</f>
        <v/>
      </c>
      <c r="J67" s="139"/>
      <c r="K67" s="140"/>
      <c r="L67" s="140"/>
      <c r="M67" s="141"/>
      <c r="N67" s="171"/>
      <c r="O67" s="171"/>
      <c r="P67" s="172"/>
      <c r="Q67" s="171">
        <f>+Sklop9[[#This Row],[cena/enota brez DDV v EUR]]*Sklop9[[#This Row],[Stopnja DDV (%)]]</f>
        <v>0</v>
      </c>
      <c r="R67" s="171">
        <f>+Sklop9[[#This Row],[cena/enota brez DDV v EUR]]+Sklop9[[#This Row],[Davek (EUR)]]</f>
        <v>0</v>
      </c>
      <c r="S67" s="171">
        <f>+Sklop9[[#This Row],[cena/enota brez DDV v EUR]]*Sklop9[[#This Row],[Okvirna količina]]</f>
        <v>0</v>
      </c>
      <c r="T67" s="171">
        <f>+Sklop9[[#This Row],[Končna cena/enoto mere (EUR) z DDV]]*Sklop9[[#This Row],[Okvirna količina]]</f>
        <v>0</v>
      </c>
      <c r="U67" s="267"/>
    </row>
    <row r="68" spans="1:21" s="192" customFormat="1" ht="23.25" customHeight="1">
      <c r="A68" s="170" t="s">
        <v>54</v>
      </c>
      <c r="B68" s="165" t="s">
        <v>676</v>
      </c>
      <c r="C68" s="170">
        <v>1</v>
      </c>
      <c r="D68" s="170" t="s">
        <v>75</v>
      </c>
      <c r="E68" s="174"/>
      <c r="F68" s="123">
        <v>10</v>
      </c>
      <c r="G68" s="363" t="s">
        <v>75</v>
      </c>
      <c r="H68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68" s="123" t="str">
        <f>IF(Sklop9[[#This Row],[ZAHTEVANA SHEMA KAKOVOSTI]]&lt;&gt;"",Sklop9[[#This Row],[Preračunana masa/volumen/kos na enoto kg]],"")</f>
        <v/>
      </c>
      <c r="J68" s="139"/>
      <c r="K68" s="140"/>
      <c r="L68" s="140"/>
      <c r="M68" s="141"/>
      <c r="N68" s="171"/>
      <c r="O68" s="171"/>
      <c r="P68" s="172"/>
      <c r="Q68" s="171">
        <f>+Sklop9[[#This Row],[cena/enota brez DDV v EUR]]*Sklop9[[#This Row],[Stopnja DDV (%)]]</f>
        <v>0</v>
      </c>
      <c r="R68" s="171">
        <f>+Sklop9[[#This Row],[cena/enota brez DDV v EUR]]+Sklop9[[#This Row],[Davek (EUR)]]</f>
        <v>0</v>
      </c>
      <c r="S68" s="171">
        <f>+Sklop9[[#This Row],[cena/enota brez DDV v EUR]]*Sklop9[[#This Row],[Okvirna količina]]</f>
        <v>0</v>
      </c>
      <c r="T68" s="171">
        <f>+Sklop9[[#This Row],[Končna cena/enoto mere (EUR) z DDV]]*Sklop9[[#This Row],[Okvirna količina]]</f>
        <v>0</v>
      </c>
      <c r="U68" s="267"/>
    </row>
    <row r="69" spans="1:21" s="192" customFormat="1" ht="23.25" customHeight="1">
      <c r="A69" s="170" t="s">
        <v>55</v>
      </c>
      <c r="B69" s="165" t="s">
        <v>677</v>
      </c>
      <c r="C69" s="170">
        <v>1</v>
      </c>
      <c r="D69" s="170" t="s">
        <v>75</v>
      </c>
      <c r="E69" s="174"/>
      <c r="F69" s="123">
        <v>200</v>
      </c>
      <c r="G69" s="363" t="s">
        <v>75</v>
      </c>
      <c r="H69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69" s="123" t="str">
        <f>IF(Sklop9[[#This Row],[ZAHTEVANA SHEMA KAKOVOSTI]]&lt;&gt;"",Sklop9[[#This Row],[Preračunana masa/volumen/kos na enoto kg]],"")</f>
        <v/>
      </c>
      <c r="J69" s="139"/>
      <c r="K69" s="140"/>
      <c r="L69" s="140"/>
      <c r="M69" s="141"/>
      <c r="N69" s="171"/>
      <c r="O69" s="171"/>
      <c r="P69" s="172"/>
      <c r="Q69" s="171">
        <f>+Sklop9[[#This Row],[cena/enota brez DDV v EUR]]*Sklop9[[#This Row],[Stopnja DDV (%)]]</f>
        <v>0</v>
      </c>
      <c r="R69" s="171">
        <f>+Sklop9[[#This Row],[cena/enota brez DDV v EUR]]+Sklop9[[#This Row],[Davek (EUR)]]</f>
        <v>0</v>
      </c>
      <c r="S69" s="171">
        <f>+Sklop9[[#This Row],[cena/enota brez DDV v EUR]]*Sklop9[[#This Row],[Okvirna količina]]</f>
        <v>0</v>
      </c>
      <c r="T69" s="171">
        <f>+Sklop9[[#This Row],[Končna cena/enoto mere (EUR) z DDV]]*Sklop9[[#This Row],[Okvirna količina]]</f>
        <v>0</v>
      </c>
      <c r="U69" s="267"/>
    </row>
    <row r="70" spans="1:21" s="192" customFormat="1" ht="23.25" customHeight="1">
      <c r="A70" s="170" t="s">
        <v>56</v>
      </c>
      <c r="B70" s="165" t="s">
        <v>678</v>
      </c>
      <c r="C70" s="170">
        <v>1</v>
      </c>
      <c r="D70" s="170" t="s">
        <v>75</v>
      </c>
      <c r="E70" s="174"/>
      <c r="F70" s="123">
        <v>10</v>
      </c>
      <c r="G70" s="363" t="s">
        <v>75</v>
      </c>
      <c r="H70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70" s="123" t="str">
        <f>IF(Sklop9[[#This Row],[ZAHTEVANA SHEMA KAKOVOSTI]]&lt;&gt;"",Sklop9[[#This Row],[Preračunana masa/volumen/kos na enoto kg]],"")</f>
        <v/>
      </c>
      <c r="J70" s="139"/>
      <c r="K70" s="140"/>
      <c r="L70" s="140"/>
      <c r="M70" s="141"/>
      <c r="N70" s="171"/>
      <c r="O70" s="171"/>
      <c r="P70" s="172"/>
      <c r="Q70" s="171">
        <f>+Sklop9[[#This Row],[cena/enota brez DDV v EUR]]*Sklop9[[#This Row],[Stopnja DDV (%)]]</f>
        <v>0</v>
      </c>
      <c r="R70" s="171">
        <f>+Sklop9[[#This Row],[cena/enota brez DDV v EUR]]+Sklop9[[#This Row],[Davek (EUR)]]</f>
        <v>0</v>
      </c>
      <c r="S70" s="171">
        <f>+Sklop9[[#This Row],[cena/enota brez DDV v EUR]]*Sklop9[[#This Row],[Okvirna količina]]</f>
        <v>0</v>
      </c>
      <c r="T70" s="171">
        <f>+Sklop9[[#This Row],[Končna cena/enoto mere (EUR) z DDV]]*Sklop9[[#This Row],[Okvirna količina]]</f>
        <v>0</v>
      </c>
      <c r="U70" s="267"/>
    </row>
    <row r="71" spans="1:21" s="192" customFormat="1" ht="23.25" customHeight="1">
      <c r="A71" s="170" t="s">
        <v>57</v>
      </c>
      <c r="B71" s="165" t="s">
        <v>679</v>
      </c>
      <c r="C71" s="170">
        <v>1</v>
      </c>
      <c r="D71" s="170" t="s">
        <v>75</v>
      </c>
      <c r="E71" s="174"/>
      <c r="F71" s="123">
        <v>60</v>
      </c>
      <c r="G71" s="363" t="s">
        <v>75</v>
      </c>
      <c r="H71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71" s="123" t="str">
        <f>IF(Sklop9[[#This Row],[ZAHTEVANA SHEMA KAKOVOSTI]]&lt;&gt;"",Sklop9[[#This Row],[Preračunana masa/volumen/kos na enoto kg]],"")</f>
        <v/>
      </c>
      <c r="J71" s="139"/>
      <c r="K71" s="140"/>
      <c r="L71" s="140"/>
      <c r="M71" s="141"/>
      <c r="N71" s="171"/>
      <c r="O71" s="171"/>
      <c r="P71" s="172"/>
      <c r="Q71" s="171">
        <f>+Sklop9[[#This Row],[cena/enota brez DDV v EUR]]*Sklop9[[#This Row],[Stopnja DDV (%)]]</f>
        <v>0</v>
      </c>
      <c r="R71" s="171">
        <f>+Sklop9[[#This Row],[cena/enota brez DDV v EUR]]+Sklop9[[#This Row],[Davek (EUR)]]</f>
        <v>0</v>
      </c>
      <c r="S71" s="171">
        <f>+Sklop9[[#This Row],[cena/enota brez DDV v EUR]]*Sklop9[[#This Row],[Okvirna količina]]</f>
        <v>0</v>
      </c>
      <c r="T71" s="171">
        <f>+Sklop9[[#This Row],[Končna cena/enoto mere (EUR) z DDV]]*Sklop9[[#This Row],[Okvirna količina]]</f>
        <v>0</v>
      </c>
      <c r="U71" s="267"/>
    </row>
    <row r="72" spans="1:21" s="192" customFormat="1" ht="23.25" customHeight="1">
      <c r="A72" s="170" t="s">
        <v>58</v>
      </c>
      <c r="B72" s="165" t="s">
        <v>677</v>
      </c>
      <c r="C72" s="170">
        <v>250</v>
      </c>
      <c r="D72" s="170" t="s">
        <v>112</v>
      </c>
      <c r="E72" s="174"/>
      <c r="F72" s="123">
        <v>20</v>
      </c>
      <c r="G72" s="363" t="s">
        <v>74</v>
      </c>
      <c r="H72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72" s="123" t="str">
        <f>IF(Sklop9[[#This Row],[ZAHTEVANA SHEMA KAKOVOSTI]]&lt;&gt;"",Sklop9[[#This Row],[Preračunana masa/volumen/kos na enoto kg]],"")</f>
        <v/>
      </c>
      <c r="J72" s="139"/>
      <c r="K72" s="140"/>
      <c r="L72" s="140"/>
      <c r="M72" s="141"/>
      <c r="N72" s="171"/>
      <c r="O72" s="171"/>
      <c r="P72" s="172"/>
      <c r="Q72" s="171">
        <f>+Sklop9[[#This Row],[cena/enota brez DDV v EUR]]*Sklop9[[#This Row],[Stopnja DDV (%)]]</f>
        <v>0</v>
      </c>
      <c r="R72" s="171">
        <f>+Sklop9[[#This Row],[cena/enota brez DDV v EUR]]+Sklop9[[#This Row],[Davek (EUR)]]</f>
        <v>0</v>
      </c>
      <c r="S72" s="171">
        <f>+Sklop9[[#This Row],[cena/enota brez DDV v EUR]]*Sklop9[[#This Row],[Okvirna količina]]</f>
        <v>0</v>
      </c>
      <c r="T72" s="171">
        <f>+Sklop9[[#This Row],[Končna cena/enoto mere (EUR) z DDV]]*Sklop9[[#This Row],[Okvirna količina]]</f>
        <v>0</v>
      </c>
      <c r="U72" s="267"/>
    </row>
    <row r="73" spans="1:21" s="192" customFormat="1" ht="23.25" customHeight="1">
      <c r="A73" s="170" t="s">
        <v>59</v>
      </c>
      <c r="B73" s="165" t="s">
        <v>679</v>
      </c>
      <c r="C73" s="170">
        <v>250</v>
      </c>
      <c r="D73" s="170" t="s">
        <v>112</v>
      </c>
      <c r="E73" s="307"/>
      <c r="F73" s="123">
        <v>10</v>
      </c>
      <c r="G73" s="379" t="s">
        <v>74</v>
      </c>
      <c r="H73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2.5</v>
      </c>
      <c r="I73" s="256" t="str">
        <f>IF(Sklop9[[#This Row],[ZAHTEVANA SHEMA KAKOVOSTI]]&lt;&gt;"",Sklop9[[#This Row],[Preračunana masa/volumen/kos na enoto kg]],"")</f>
        <v/>
      </c>
      <c r="J73" s="139"/>
      <c r="K73" s="140"/>
      <c r="L73" s="140"/>
      <c r="M73" s="141"/>
      <c r="N73" s="171"/>
      <c r="O73" s="171"/>
      <c r="P73" s="172"/>
      <c r="Q73" s="171">
        <f>+Sklop9[[#This Row],[cena/enota brez DDV v EUR]]*Sklop9[[#This Row],[Stopnja DDV (%)]]</f>
        <v>0</v>
      </c>
      <c r="R73" s="171">
        <f>+Sklop9[[#This Row],[cena/enota brez DDV v EUR]]+Sklop9[[#This Row],[Davek (EUR)]]</f>
        <v>0</v>
      </c>
      <c r="S73" s="171">
        <f>+Sklop9[[#This Row],[cena/enota brez DDV v EUR]]*Sklop9[[#This Row],[Okvirna količina]]</f>
        <v>0</v>
      </c>
      <c r="T73" s="171">
        <f>+Sklop9[[#This Row],[Končna cena/enoto mere (EUR) z DDV]]*Sklop9[[#This Row],[Okvirna količina]]</f>
        <v>0</v>
      </c>
      <c r="U73" s="267"/>
    </row>
    <row r="74" spans="1:21" s="192" customFormat="1" ht="23.25" customHeight="1">
      <c r="A74" s="170" t="s">
        <v>60</v>
      </c>
      <c r="B74" s="165" t="s">
        <v>1006</v>
      </c>
      <c r="C74" s="170">
        <v>250</v>
      </c>
      <c r="D74" s="170" t="s">
        <v>112</v>
      </c>
      <c r="E74" s="307"/>
      <c r="F74" s="123">
        <v>50</v>
      </c>
      <c r="G74" s="379" t="s">
        <v>74</v>
      </c>
      <c r="H74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12.5</v>
      </c>
      <c r="I74" s="256" t="str">
        <f>IF(Sklop9[[#This Row],[ZAHTEVANA SHEMA KAKOVOSTI]]&lt;&gt;"",Sklop9[[#This Row],[Preračunana masa/volumen/kos na enoto kg]],"")</f>
        <v/>
      </c>
      <c r="J74" s="139"/>
      <c r="K74" s="140"/>
      <c r="L74" s="140"/>
      <c r="M74" s="141"/>
      <c r="N74" s="171"/>
      <c r="O74" s="171"/>
      <c r="P74" s="172"/>
      <c r="Q74" s="171">
        <f>+Sklop9[[#This Row],[cena/enota brez DDV v EUR]]*Sklop9[[#This Row],[Stopnja DDV (%)]]</f>
        <v>0</v>
      </c>
      <c r="R74" s="171">
        <f>+Sklop9[[#This Row],[cena/enota brez DDV v EUR]]+Sklop9[[#This Row],[Davek (EUR)]]</f>
        <v>0</v>
      </c>
      <c r="S74" s="171">
        <f>+Sklop9[[#This Row],[cena/enota brez DDV v EUR]]*Sklop9[[#This Row],[Okvirna količina]]</f>
        <v>0</v>
      </c>
      <c r="T74" s="171">
        <f>+Sklop9[[#This Row],[Končna cena/enoto mere (EUR) z DDV]]*Sklop9[[#This Row],[Okvirna količina]]</f>
        <v>0</v>
      </c>
      <c r="U74" s="267"/>
    </row>
    <row r="75" spans="1:21" s="192" customFormat="1" ht="23.25" customHeight="1">
      <c r="A75" s="170" t="s">
        <v>61</v>
      </c>
      <c r="B75" s="165" t="s">
        <v>680</v>
      </c>
      <c r="C75" s="170">
        <v>250</v>
      </c>
      <c r="D75" s="170" t="s">
        <v>112</v>
      </c>
      <c r="E75" s="174"/>
      <c r="F75" s="123">
        <v>5</v>
      </c>
      <c r="G75" s="363" t="s">
        <v>74</v>
      </c>
      <c r="H75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1.25</v>
      </c>
      <c r="I75" s="123" t="str">
        <f>IF(Sklop9[[#This Row],[ZAHTEVANA SHEMA KAKOVOSTI]]&lt;&gt;"",Sklop9[[#This Row],[Preračunana masa/volumen/kos na enoto kg]],"")</f>
        <v/>
      </c>
      <c r="J75" s="139"/>
      <c r="K75" s="140"/>
      <c r="L75" s="140"/>
      <c r="M75" s="141"/>
      <c r="N75" s="171"/>
      <c r="O75" s="171"/>
      <c r="P75" s="172"/>
      <c r="Q75" s="171">
        <f>+Sklop9[[#This Row],[cena/enota brez DDV v EUR]]*Sklop9[[#This Row],[Stopnja DDV (%)]]</f>
        <v>0</v>
      </c>
      <c r="R75" s="171">
        <f>+Sklop9[[#This Row],[cena/enota brez DDV v EUR]]+Sklop9[[#This Row],[Davek (EUR)]]</f>
        <v>0</v>
      </c>
      <c r="S75" s="171">
        <f>+Sklop9[[#This Row],[cena/enota brez DDV v EUR]]*Sklop9[[#This Row],[Okvirna količina]]</f>
        <v>0</v>
      </c>
      <c r="T75" s="171">
        <f>+Sklop9[[#This Row],[Končna cena/enoto mere (EUR) z DDV]]*Sklop9[[#This Row],[Okvirna količina]]</f>
        <v>0</v>
      </c>
      <c r="U75" s="267"/>
    </row>
    <row r="76" spans="1:21" s="192" customFormat="1" ht="23.25" customHeight="1">
      <c r="A76" s="170" t="s">
        <v>62</v>
      </c>
      <c r="B76" s="165" t="s">
        <v>681</v>
      </c>
      <c r="C76" s="170">
        <v>250</v>
      </c>
      <c r="D76" s="170" t="s">
        <v>112</v>
      </c>
      <c r="E76" s="174"/>
      <c r="F76" s="123">
        <v>5</v>
      </c>
      <c r="G76" s="363" t="s">
        <v>74</v>
      </c>
      <c r="H76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1.25</v>
      </c>
      <c r="I76" s="123" t="str">
        <f>IF(Sklop9[[#This Row],[ZAHTEVANA SHEMA KAKOVOSTI]]&lt;&gt;"",Sklop9[[#This Row],[Preračunana masa/volumen/kos na enoto kg]],"")</f>
        <v/>
      </c>
      <c r="J76" s="139"/>
      <c r="K76" s="140"/>
      <c r="L76" s="140"/>
      <c r="M76" s="141"/>
      <c r="N76" s="171"/>
      <c r="O76" s="171"/>
      <c r="P76" s="172"/>
      <c r="Q76" s="171">
        <f>+Sklop9[[#This Row],[cena/enota brez DDV v EUR]]*Sklop9[[#This Row],[Stopnja DDV (%)]]</f>
        <v>0</v>
      </c>
      <c r="R76" s="171">
        <f>+Sklop9[[#This Row],[cena/enota brez DDV v EUR]]+Sklop9[[#This Row],[Davek (EUR)]]</f>
        <v>0</v>
      </c>
      <c r="S76" s="171">
        <f>+Sklop9[[#This Row],[cena/enota brez DDV v EUR]]*Sklop9[[#This Row],[Okvirna količina]]</f>
        <v>0</v>
      </c>
      <c r="T76" s="171">
        <f>+Sklop9[[#This Row],[Končna cena/enoto mere (EUR) z DDV]]*Sklop9[[#This Row],[Okvirna količina]]</f>
        <v>0</v>
      </c>
      <c r="U76" s="267"/>
    </row>
    <row r="77" spans="1:21" s="192" customFormat="1" ht="23.25" customHeight="1">
      <c r="A77" s="170" t="s">
        <v>68</v>
      </c>
      <c r="B77" s="165" t="s">
        <v>682</v>
      </c>
      <c r="C77" s="170" t="s">
        <v>990</v>
      </c>
      <c r="D77" s="170" t="s">
        <v>111</v>
      </c>
      <c r="E77" s="174"/>
      <c r="F77" s="123">
        <v>5</v>
      </c>
      <c r="G77" s="359" t="s">
        <v>0</v>
      </c>
      <c r="H77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77" s="123" t="str">
        <f>IF(Sklop9[[#This Row],[ZAHTEVANA SHEMA KAKOVOSTI]]&lt;&gt;"",Sklop9[[#This Row],[Preračunana masa/volumen/kos na enoto kg]],"")</f>
        <v/>
      </c>
      <c r="J77" s="139"/>
      <c r="K77" s="140"/>
      <c r="L77" s="140"/>
      <c r="M77" s="141"/>
      <c r="N77" s="171"/>
      <c r="O77" s="171"/>
      <c r="P77" s="172"/>
      <c r="Q77" s="171">
        <f>+Sklop9[[#This Row],[cena/enota brez DDV v EUR]]*Sklop9[[#This Row],[Stopnja DDV (%)]]</f>
        <v>0</v>
      </c>
      <c r="R77" s="171">
        <f>+Sklop9[[#This Row],[cena/enota brez DDV v EUR]]+Sklop9[[#This Row],[Davek (EUR)]]</f>
        <v>0</v>
      </c>
      <c r="S77" s="171">
        <f>+Sklop9[[#This Row],[cena/enota brez DDV v EUR]]*Sklop9[[#This Row],[Okvirna količina]]</f>
        <v>0</v>
      </c>
      <c r="T77" s="171">
        <f>+Sklop9[[#This Row],[Končna cena/enoto mere (EUR) z DDV]]*Sklop9[[#This Row],[Okvirna količina]]</f>
        <v>0</v>
      </c>
      <c r="U77" s="267"/>
    </row>
    <row r="78" spans="1:21" s="192" customFormat="1" ht="23.25" customHeight="1">
      <c r="A78" s="170" t="s">
        <v>69</v>
      </c>
      <c r="B78" s="165" t="s">
        <v>683</v>
      </c>
      <c r="C78" s="170" t="s">
        <v>991</v>
      </c>
      <c r="D78" s="170" t="s">
        <v>111</v>
      </c>
      <c r="E78" s="174"/>
      <c r="F78" s="123">
        <v>10</v>
      </c>
      <c r="G78" s="359" t="s">
        <v>0</v>
      </c>
      <c r="H78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78" s="123" t="str">
        <f>IF(Sklop9[[#This Row],[ZAHTEVANA SHEMA KAKOVOSTI]]&lt;&gt;"",Sklop9[[#This Row],[Preračunana masa/volumen/kos na enoto kg]],"")</f>
        <v/>
      </c>
      <c r="J78" s="139"/>
      <c r="K78" s="140"/>
      <c r="L78" s="140"/>
      <c r="M78" s="141"/>
      <c r="N78" s="171"/>
      <c r="O78" s="171"/>
      <c r="P78" s="172"/>
      <c r="Q78" s="171">
        <f>+Sklop9[[#This Row],[cena/enota brez DDV v EUR]]*Sklop9[[#This Row],[Stopnja DDV (%)]]</f>
        <v>0</v>
      </c>
      <c r="R78" s="171">
        <f>+Sklop9[[#This Row],[cena/enota brez DDV v EUR]]+Sklop9[[#This Row],[Davek (EUR)]]</f>
        <v>0</v>
      </c>
      <c r="S78" s="171">
        <f>+Sklop9[[#This Row],[cena/enota brez DDV v EUR]]*Sklop9[[#This Row],[Okvirna količina]]</f>
        <v>0</v>
      </c>
      <c r="T78" s="171">
        <f>+Sklop9[[#This Row],[Končna cena/enoto mere (EUR) z DDV]]*Sklop9[[#This Row],[Okvirna količina]]</f>
        <v>0</v>
      </c>
      <c r="U78" s="267"/>
    </row>
    <row r="79" spans="1:21" s="192" customFormat="1" ht="23.25" customHeight="1">
      <c r="A79" s="170" t="s">
        <v>70</v>
      </c>
      <c r="B79" s="165" t="s">
        <v>449</v>
      </c>
      <c r="C79" s="170" t="s">
        <v>450</v>
      </c>
      <c r="D79" s="170" t="s">
        <v>111</v>
      </c>
      <c r="E79" s="174"/>
      <c r="F79" s="123">
        <v>1</v>
      </c>
      <c r="G79" s="359" t="s">
        <v>0</v>
      </c>
      <c r="H79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</v>
      </c>
      <c r="I79" s="123" t="str">
        <f>IF(Sklop9[[#This Row],[ZAHTEVANA SHEMA KAKOVOSTI]]&lt;&gt;"",Sklop9[[#This Row],[Preračunana masa/volumen/kos na enoto kg]],"")</f>
        <v/>
      </c>
      <c r="J79" s="139"/>
      <c r="K79" s="140"/>
      <c r="L79" s="140"/>
      <c r="M79" s="141"/>
      <c r="N79" s="171"/>
      <c r="O79" s="171"/>
      <c r="P79" s="172"/>
      <c r="Q79" s="171">
        <f>+Sklop9[[#This Row],[cena/enota brez DDV v EUR]]*Sklop9[[#This Row],[Stopnja DDV (%)]]</f>
        <v>0</v>
      </c>
      <c r="R79" s="171">
        <f>+Sklop9[[#This Row],[cena/enota brez DDV v EUR]]+Sklop9[[#This Row],[Davek (EUR)]]</f>
        <v>0</v>
      </c>
      <c r="S79" s="171">
        <f>+Sklop9[[#This Row],[cena/enota brez DDV v EUR]]*Sklop9[[#This Row],[Okvirna količina]]</f>
        <v>0</v>
      </c>
      <c r="T79" s="171">
        <f>+Sklop9[[#This Row],[Končna cena/enoto mere (EUR) z DDV]]*Sklop9[[#This Row],[Okvirna količina]]</f>
        <v>0</v>
      </c>
      <c r="U79" s="267"/>
    </row>
    <row r="80" spans="1:21" s="192" customFormat="1" ht="23.25" customHeight="1">
      <c r="A80" s="170" t="s">
        <v>71</v>
      </c>
      <c r="B80" s="165" t="s">
        <v>684</v>
      </c>
      <c r="C80" s="170">
        <v>200</v>
      </c>
      <c r="D80" s="170" t="s">
        <v>111</v>
      </c>
      <c r="E80" s="174"/>
      <c r="F80" s="123">
        <v>5</v>
      </c>
      <c r="G80" s="359" t="s">
        <v>74</v>
      </c>
      <c r="H80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</v>
      </c>
      <c r="I80" s="123" t="str">
        <f>IF(Sklop9[[#This Row],[ZAHTEVANA SHEMA KAKOVOSTI]]&lt;&gt;"",Sklop9[[#This Row],[Preračunana masa/volumen/kos na enoto kg]],"")</f>
        <v/>
      </c>
      <c r="J80" s="139"/>
      <c r="K80" s="140"/>
      <c r="L80" s="140"/>
      <c r="M80" s="141"/>
      <c r="N80" s="171"/>
      <c r="O80" s="171"/>
      <c r="P80" s="172"/>
      <c r="Q80" s="171">
        <f>+Sklop9[[#This Row],[cena/enota brez DDV v EUR]]*Sklop9[[#This Row],[Stopnja DDV (%)]]</f>
        <v>0</v>
      </c>
      <c r="R80" s="171">
        <f>+Sklop9[[#This Row],[cena/enota brez DDV v EUR]]+Sklop9[[#This Row],[Davek (EUR)]]</f>
        <v>0</v>
      </c>
      <c r="S80" s="171">
        <f>+Sklop9[[#This Row],[cena/enota brez DDV v EUR]]*Sklop9[[#This Row],[Okvirna količina]]</f>
        <v>0</v>
      </c>
      <c r="T80" s="171">
        <f>+Sklop9[[#This Row],[Končna cena/enoto mere (EUR) z DDV]]*Sklop9[[#This Row],[Okvirna količina]]</f>
        <v>0</v>
      </c>
      <c r="U80" s="267"/>
    </row>
    <row r="81" spans="1:22" s="192" customFormat="1" ht="23.25" customHeight="1">
      <c r="A81" s="170" t="s">
        <v>72</v>
      </c>
      <c r="B81" s="165" t="s">
        <v>685</v>
      </c>
      <c r="C81" s="170">
        <v>0.5</v>
      </c>
      <c r="D81" s="170" t="s">
        <v>75</v>
      </c>
      <c r="E81" s="174"/>
      <c r="F81" s="123">
        <v>5</v>
      </c>
      <c r="G81" s="359" t="s">
        <v>74</v>
      </c>
      <c r="H81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2.5</v>
      </c>
      <c r="I81" s="123" t="str">
        <f>IF(Sklop9[[#This Row],[ZAHTEVANA SHEMA KAKOVOSTI]]&lt;&gt;"",Sklop9[[#This Row],[Preračunana masa/volumen/kos na enoto kg]],"")</f>
        <v/>
      </c>
      <c r="J81" s="139"/>
      <c r="K81" s="140"/>
      <c r="L81" s="140"/>
      <c r="M81" s="141"/>
      <c r="N81" s="171"/>
      <c r="O81" s="171"/>
      <c r="P81" s="172"/>
      <c r="Q81" s="171">
        <f>+Sklop9[[#This Row],[cena/enota brez DDV v EUR]]*Sklop9[[#This Row],[Stopnja DDV (%)]]</f>
        <v>0</v>
      </c>
      <c r="R81" s="171">
        <f>+Sklop9[[#This Row],[cena/enota brez DDV v EUR]]+Sklop9[[#This Row],[Davek (EUR)]]</f>
        <v>0</v>
      </c>
      <c r="S81" s="171">
        <f>+Sklop9[[#This Row],[cena/enota brez DDV v EUR]]*Sklop9[[#This Row],[Okvirna količina]]</f>
        <v>0</v>
      </c>
      <c r="T81" s="171">
        <f>+Sklop9[[#This Row],[Končna cena/enoto mere (EUR) z DDV]]*Sklop9[[#This Row],[Okvirna količina]]</f>
        <v>0</v>
      </c>
      <c r="U81" s="267"/>
    </row>
    <row r="82" spans="1:22" s="192" customFormat="1" ht="23.25" customHeight="1">
      <c r="A82" s="170" t="s">
        <v>73</v>
      </c>
      <c r="B82" s="201" t="s">
        <v>686</v>
      </c>
      <c r="C82" s="170">
        <v>250</v>
      </c>
      <c r="D82" s="170" t="s">
        <v>111</v>
      </c>
      <c r="E82" s="174"/>
      <c r="F82" s="352">
        <v>10</v>
      </c>
      <c r="G82" s="359" t="s">
        <v>74</v>
      </c>
      <c r="H82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2.5</v>
      </c>
      <c r="I82" s="123" t="str">
        <f>IF(Sklop9[[#This Row],[ZAHTEVANA SHEMA KAKOVOSTI]]&lt;&gt;"",Sklop9[[#This Row],[Preračunana masa/volumen/kos na enoto kg]],"")</f>
        <v/>
      </c>
      <c r="J82" s="139"/>
      <c r="K82" s="266"/>
      <c r="L82" s="266"/>
      <c r="M82" s="203"/>
      <c r="N82" s="171"/>
      <c r="O82" s="171"/>
      <c r="P82" s="172"/>
      <c r="Q82" s="171">
        <f>+Sklop9[[#This Row],[cena/enota brez DDV v EUR]]*Sklop9[[#This Row],[Stopnja DDV (%)]]</f>
        <v>0</v>
      </c>
      <c r="R82" s="171">
        <f>+Sklop9[[#This Row],[cena/enota brez DDV v EUR]]+Sklop9[[#This Row],[Davek (EUR)]]</f>
        <v>0</v>
      </c>
      <c r="S82" s="171">
        <f>+Sklop9[[#This Row],[cena/enota brez DDV v EUR]]*Sklop9[[#This Row],[Okvirna količina]]</f>
        <v>0</v>
      </c>
      <c r="T82" s="171">
        <f>+Sklop9[[#This Row],[Končna cena/enoto mere (EUR) z DDV]]*Sklop9[[#This Row],[Okvirna količina]]</f>
        <v>0</v>
      </c>
      <c r="U82" s="267"/>
    </row>
    <row r="83" spans="1:22" s="192" customFormat="1" ht="23.25" customHeight="1">
      <c r="A83" s="170" t="s">
        <v>178</v>
      </c>
      <c r="B83" s="201" t="s">
        <v>687</v>
      </c>
      <c r="C83" s="170">
        <v>200</v>
      </c>
      <c r="D83" s="170" t="s">
        <v>111</v>
      </c>
      <c r="E83" s="174"/>
      <c r="F83" s="352">
        <v>10</v>
      </c>
      <c r="G83" s="359" t="s">
        <v>74</v>
      </c>
      <c r="H83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83" s="123" t="str">
        <f>IF(Sklop9[[#This Row],[ZAHTEVANA SHEMA KAKOVOSTI]]&lt;&gt;"",Sklop9[[#This Row],[Preračunana masa/volumen/kos na enoto kg]],"")</f>
        <v/>
      </c>
      <c r="J83" s="139"/>
      <c r="K83" s="266"/>
      <c r="L83" s="266"/>
      <c r="M83" s="203"/>
      <c r="N83" s="171"/>
      <c r="O83" s="171"/>
      <c r="P83" s="172"/>
      <c r="Q83" s="171">
        <f>+Sklop9[[#This Row],[cena/enota brez DDV v EUR]]*Sklop9[[#This Row],[Stopnja DDV (%)]]</f>
        <v>0</v>
      </c>
      <c r="R83" s="171">
        <f>+Sklop9[[#This Row],[cena/enota brez DDV v EUR]]+Sklop9[[#This Row],[Davek (EUR)]]</f>
        <v>0</v>
      </c>
      <c r="S83" s="171">
        <f>+Sklop9[[#This Row],[cena/enota brez DDV v EUR]]*Sklop9[[#This Row],[Okvirna količina]]</f>
        <v>0</v>
      </c>
      <c r="T83" s="171">
        <f>+Sklop9[[#This Row],[Končna cena/enoto mere (EUR) z DDV]]*Sklop9[[#This Row],[Okvirna količina]]</f>
        <v>0</v>
      </c>
      <c r="U83" s="267"/>
    </row>
    <row r="84" spans="1:22" s="192" customFormat="1" ht="23.25" customHeight="1">
      <c r="A84" s="170" t="s">
        <v>179</v>
      </c>
      <c r="B84" s="201" t="s">
        <v>688</v>
      </c>
      <c r="C84" s="170">
        <v>200</v>
      </c>
      <c r="D84" s="170" t="s">
        <v>111</v>
      </c>
      <c r="E84" s="174"/>
      <c r="F84" s="352">
        <v>40</v>
      </c>
      <c r="G84" s="359" t="s">
        <v>74</v>
      </c>
      <c r="H84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84" s="123" t="str">
        <f>IF(Sklop9[[#This Row],[ZAHTEVANA SHEMA KAKOVOSTI]]&lt;&gt;"",Sklop9[[#This Row],[Preračunana masa/volumen/kos na enoto kg]],"")</f>
        <v/>
      </c>
      <c r="J84" s="139"/>
      <c r="K84" s="266"/>
      <c r="L84" s="266"/>
      <c r="M84" s="203"/>
      <c r="N84" s="171"/>
      <c r="O84" s="171"/>
      <c r="P84" s="172"/>
      <c r="Q84" s="171">
        <f>+Sklop9[[#This Row],[cena/enota brez DDV v EUR]]*Sklop9[[#This Row],[Stopnja DDV (%)]]</f>
        <v>0</v>
      </c>
      <c r="R84" s="171">
        <f>+Sklop9[[#This Row],[cena/enota brez DDV v EUR]]+Sklop9[[#This Row],[Davek (EUR)]]</f>
        <v>0</v>
      </c>
      <c r="S84" s="171">
        <f>+Sklop9[[#This Row],[cena/enota brez DDV v EUR]]*Sklop9[[#This Row],[Okvirna količina]]</f>
        <v>0</v>
      </c>
      <c r="T84" s="171">
        <f>+Sklop9[[#This Row],[Končna cena/enoto mere (EUR) z DDV]]*Sklop9[[#This Row],[Okvirna količina]]</f>
        <v>0</v>
      </c>
      <c r="U84" s="267"/>
    </row>
    <row r="85" spans="1:22" s="192" customFormat="1" ht="23.25" customHeight="1">
      <c r="A85" s="170" t="s">
        <v>180</v>
      </c>
      <c r="B85" s="201" t="s">
        <v>689</v>
      </c>
      <c r="C85" s="170">
        <v>230</v>
      </c>
      <c r="D85" s="170" t="s">
        <v>111</v>
      </c>
      <c r="E85" s="174"/>
      <c r="F85" s="352">
        <v>10</v>
      </c>
      <c r="G85" s="359" t="s">
        <v>74</v>
      </c>
      <c r="H85" s="12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2.3000000000000003</v>
      </c>
      <c r="I85" s="123" t="str">
        <f>IF(Sklop9[[#This Row],[ZAHTEVANA SHEMA KAKOVOSTI]]&lt;&gt;"",Sklop9[[#This Row],[Preračunana masa/volumen/kos na enoto kg]],"")</f>
        <v/>
      </c>
      <c r="J85" s="139"/>
      <c r="K85" s="266"/>
      <c r="L85" s="266"/>
      <c r="M85" s="203"/>
      <c r="N85" s="171"/>
      <c r="O85" s="171"/>
      <c r="P85" s="172"/>
      <c r="Q85" s="171">
        <f>+Sklop9[[#This Row],[cena/enota brez DDV v EUR]]*Sklop9[[#This Row],[Stopnja DDV (%)]]</f>
        <v>0</v>
      </c>
      <c r="R85" s="171">
        <f>+Sklop9[[#This Row],[cena/enota brez DDV v EUR]]+Sklop9[[#This Row],[Davek (EUR)]]</f>
        <v>0</v>
      </c>
      <c r="S85" s="171">
        <f>+Sklop9[[#This Row],[cena/enota brez DDV v EUR]]*Sklop9[[#This Row],[Okvirna količina]]</f>
        <v>0</v>
      </c>
      <c r="T85" s="171">
        <f>+Sklop9[[#This Row],[Končna cena/enoto mere (EUR) z DDV]]*Sklop9[[#This Row],[Okvirna količina]]</f>
        <v>0</v>
      </c>
      <c r="U85" s="267"/>
    </row>
    <row r="86" spans="1:22">
      <c r="A86" s="364" t="s">
        <v>135</v>
      </c>
      <c r="B86" s="213"/>
      <c r="C86" s="214"/>
      <c r="D86" s="214"/>
      <c r="E86" s="215"/>
      <c r="F86" s="216"/>
      <c r="G86" s="217"/>
      <c r="H86" s="218">
        <f>SUBTOTAL(109,Sklop9[Preračunana masa/volumen/kos na enoto kg])</f>
        <v>745.65999999999985</v>
      </c>
      <c r="I86" s="218">
        <f>SUBTOTAL(109,Sklop9[Živila iz shem kakovosti (kg)])</f>
        <v>0</v>
      </c>
      <c r="J86" s="216"/>
      <c r="K86" s="219"/>
      <c r="L86" s="219"/>
      <c r="M86" s="220"/>
      <c r="N86" s="221"/>
      <c r="O86" s="221"/>
      <c r="P86" s="221"/>
      <c r="Q86" s="222"/>
      <c r="R86" s="223"/>
      <c r="S86" s="222">
        <f>SUBTOTAL(109,Sklop9[Vrednost za okvirno količino (EUR) brez DDV])</f>
        <v>0</v>
      </c>
      <c r="T86" s="222">
        <f>SUBTOTAL(109,Sklop9[Vrednost za okvirno količino (EUR) z DDV])</f>
        <v>0</v>
      </c>
      <c r="U86" s="365">
        <f>SUBTOTAL(103,Sklop9[Shema kakovosti
(nacionalne, evropske)
])</f>
        <v>0</v>
      </c>
    </row>
    <row r="87" spans="1:22">
      <c r="A87" s="49" t="s">
        <v>131</v>
      </c>
      <c r="B87" s="17"/>
      <c r="C87" s="29"/>
      <c r="D87" s="29"/>
      <c r="E87" s="106"/>
      <c r="Q87" s="49"/>
      <c r="R87" s="49"/>
      <c r="S87" s="49"/>
      <c r="T87" s="49"/>
    </row>
    <row r="88" spans="1:22">
      <c r="A88" s="12" t="s">
        <v>133</v>
      </c>
      <c r="B88" s="17"/>
      <c r="C88" s="29"/>
      <c r="D88" s="29"/>
      <c r="E88" s="106"/>
      <c r="V88" s="113"/>
    </row>
    <row r="89" spans="1:22" ht="12.75" customHeight="1">
      <c r="A89" s="100" t="s">
        <v>176</v>
      </c>
      <c r="F89" s="71"/>
      <c r="G89" s="71"/>
      <c r="H89" s="188"/>
      <c r="I89" s="30"/>
      <c r="J89" s="30"/>
      <c r="K89" s="30"/>
      <c r="L89" s="57"/>
      <c r="M89" s="57"/>
      <c r="N89" s="30"/>
      <c r="O89" s="30"/>
      <c r="P89" s="30"/>
      <c r="Q89" s="30"/>
      <c r="R89" s="30"/>
    </row>
    <row r="90" spans="1:22">
      <c r="A90" s="181" t="s">
        <v>167</v>
      </c>
      <c r="B90" s="175"/>
      <c r="C90" s="176"/>
      <c r="D90" s="176"/>
      <c r="E90" s="180"/>
      <c r="F90" s="188"/>
      <c r="G90" s="188"/>
      <c r="H90" s="188"/>
      <c r="I90" s="187"/>
      <c r="J90" s="187"/>
      <c r="K90" s="187"/>
      <c r="L90" s="178"/>
      <c r="M90" s="114"/>
      <c r="N90" s="114"/>
      <c r="O90" s="114"/>
      <c r="P90" s="114"/>
      <c r="Q90" s="114"/>
      <c r="R90" s="114"/>
      <c r="S90" s="114"/>
      <c r="T90" s="114"/>
      <c r="U90" s="114"/>
    </row>
    <row r="91" spans="1:22">
      <c r="A91" s="431" t="s">
        <v>168</v>
      </c>
      <c r="B91" s="431"/>
      <c r="C91" s="431"/>
      <c r="D91" s="431"/>
      <c r="E91" s="431"/>
      <c r="F91" s="431"/>
      <c r="G91" s="431"/>
      <c r="H91" s="431"/>
      <c r="I91" s="431"/>
      <c r="J91" s="431"/>
      <c r="K91" s="431"/>
      <c r="L91" s="431"/>
      <c r="M91" s="57"/>
      <c r="N91" s="30"/>
      <c r="O91" s="30"/>
      <c r="P91" s="30"/>
      <c r="Q91" s="30"/>
      <c r="R91" s="30"/>
    </row>
    <row r="92" spans="1:22">
      <c r="N92" s="30"/>
      <c r="O92" s="30"/>
      <c r="P92" s="30"/>
      <c r="Q92" s="30"/>
      <c r="R92" s="30"/>
    </row>
    <row r="93" spans="1:22">
      <c r="A93" s="100" t="s">
        <v>65</v>
      </c>
      <c r="F93" s="71"/>
      <c r="G93" s="71" t="s">
        <v>66</v>
      </c>
      <c r="H93" s="188"/>
      <c r="I93" s="30"/>
      <c r="J93" s="30"/>
      <c r="K93" s="30"/>
      <c r="L93" s="57"/>
      <c r="M93" s="57"/>
      <c r="N93" s="101"/>
      <c r="O93" s="30"/>
      <c r="P93" s="30"/>
      <c r="Q93" s="30" t="s">
        <v>67</v>
      </c>
      <c r="R93" s="30"/>
    </row>
    <row r="94" spans="1:22" ht="15">
      <c r="A94" s="7"/>
      <c r="B94" s="5"/>
      <c r="C94" s="27"/>
      <c r="D94" s="27"/>
      <c r="E94" s="26"/>
      <c r="F94" s="8"/>
      <c r="H94" s="8"/>
      <c r="I94" s="9"/>
      <c r="J94" s="9"/>
      <c r="K94" s="9"/>
      <c r="L94" s="56"/>
      <c r="M94" s="56"/>
      <c r="N94" s="9"/>
      <c r="O94" s="9"/>
      <c r="P94" s="9"/>
      <c r="Q94" s="9"/>
      <c r="R94" s="9"/>
      <c r="S94" s="4"/>
      <c r="T94" s="4"/>
      <c r="U94" s="8"/>
    </row>
    <row r="95" spans="1:22">
      <c r="B95" s="17"/>
      <c r="C95" s="29"/>
      <c r="D95" s="29"/>
      <c r="E95" s="106"/>
    </row>
    <row r="96" spans="1:22">
      <c r="B96" s="17"/>
      <c r="C96" s="29"/>
      <c r="D96" s="29"/>
      <c r="E96" s="106"/>
    </row>
    <row r="97" spans="1:22">
      <c r="B97" s="17"/>
      <c r="C97" s="29"/>
      <c r="D97" s="29"/>
      <c r="E97" s="106"/>
    </row>
    <row r="98" spans="1:22">
      <c r="B98" s="17"/>
      <c r="C98" s="29"/>
      <c r="D98" s="29"/>
      <c r="E98" s="106"/>
    </row>
    <row r="99" spans="1:22">
      <c r="B99" s="17"/>
      <c r="C99" s="29"/>
      <c r="D99" s="29"/>
      <c r="E99" s="106"/>
    </row>
    <row r="100" spans="1:22">
      <c r="B100" s="17"/>
      <c r="C100" s="29"/>
      <c r="D100" s="29"/>
      <c r="E100" s="106"/>
    </row>
    <row r="101" spans="1:22">
      <c r="B101" s="17"/>
      <c r="C101" s="29"/>
      <c r="D101" s="29"/>
      <c r="E101" s="106"/>
    </row>
    <row r="102" spans="1:22">
      <c r="B102" s="17"/>
      <c r="C102" s="29"/>
      <c r="D102" s="29"/>
      <c r="E102" s="106"/>
    </row>
    <row r="103" spans="1:22">
      <c r="B103" s="17"/>
      <c r="C103" s="29"/>
      <c r="D103" s="29"/>
      <c r="E103" s="106"/>
    </row>
    <row r="104" spans="1:22">
      <c r="B104" s="17"/>
      <c r="C104" s="29"/>
      <c r="D104" s="29"/>
      <c r="E104" s="106"/>
    </row>
    <row r="105" spans="1:22">
      <c r="B105" s="17"/>
      <c r="C105" s="29"/>
      <c r="D105" s="29"/>
      <c r="E105" s="106"/>
    </row>
    <row r="106" spans="1:22">
      <c r="B106" s="17"/>
      <c r="C106" s="29"/>
      <c r="D106" s="29"/>
      <c r="E106" s="106"/>
    </row>
    <row r="107" spans="1:22" s="19" customFormat="1">
      <c r="A107" s="12"/>
      <c r="B107" s="17"/>
      <c r="C107" s="29"/>
      <c r="D107" s="29"/>
      <c r="E107" s="106"/>
      <c r="F107" s="107"/>
      <c r="G107" s="107"/>
      <c r="H107" s="107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6"/>
      <c r="F108" s="107"/>
      <c r="G108" s="107"/>
      <c r="H108" s="107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6"/>
      <c r="F109" s="107"/>
      <c r="G109" s="107"/>
      <c r="H109" s="107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6"/>
      <c r="F110" s="107"/>
      <c r="G110" s="107"/>
      <c r="H110" s="107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6"/>
      <c r="F111" s="107"/>
      <c r="G111" s="107"/>
      <c r="H111" s="107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6"/>
      <c r="F112" s="107"/>
      <c r="G112" s="107"/>
      <c r="H112" s="107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6"/>
      <c r="F113" s="107"/>
      <c r="G113" s="107"/>
      <c r="H113" s="107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6"/>
      <c r="F114" s="107"/>
      <c r="G114" s="107"/>
      <c r="H114" s="107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6"/>
      <c r="F115" s="107"/>
      <c r="G115" s="107"/>
      <c r="H115" s="107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6"/>
      <c r="F116" s="107"/>
      <c r="G116" s="107"/>
      <c r="H116" s="107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6"/>
      <c r="F117" s="107"/>
      <c r="G117" s="107"/>
      <c r="H117" s="107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6"/>
      <c r="F118" s="107"/>
      <c r="G118" s="107"/>
      <c r="H118" s="107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6"/>
      <c r="F119" s="107"/>
      <c r="G119" s="107"/>
      <c r="H119" s="107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6"/>
      <c r="F120" s="107"/>
      <c r="G120" s="107"/>
      <c r="H120" s="107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6"/>
      <c r="F121" s="107"/>
      <c r="G121" s="107"/>
      <c r="H121" s="107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6"/>
      <c r="F122" s="107"/>
      <c r="G122" s="107"/>
      <c r="H122" s="107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6"/>
      <c r="F123" s="107"/>
      <c r="G123" s="107"/>
      <c r="H123" s="107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6"/>
      <c r="F124" s="107"/>
      <c r="G124" s="107"/>
      <c r="H124" s="107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6"/>
      <c r="F125" s="107"/>
      <c r="G125" s="107"/>
      <c r="H125" s="107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6"/>
      <c r="F126" s="107"/>
      <c r="G126" s="107"/>
      <c r="H126" s="107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6"/>
      <c r="F127" s="107"/>
      <c r="G127" s="107"/>
      <c r="H127" s="107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6"/>
      <c r="F128" s="107"/>
      <c r="G128" s="107"/>
      <c r="H128" s="107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6"/>
      <c r="F129" s="107"/>
      <c r="G129" s="107"/>
      <c r="H129" s="107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6"/>
      <c r="F130" s="107"/>
      <c r="G130" s="107"/>
      <c r="H130" s="107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6"/>
      <c r="F131" s="107"/>
      <c r="G131" s="107"/>
      <c r="H131" s="107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6"/>
      <c r="F132" s="107"/>
      <c r="G132" s="107"/>
      <c r="H132" s="107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6"/>
      <c r="F133" s="107"/>
      <c r="G133" s="107"/>
      <c r="H133" s="107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6"/>
      <c r="F134" s="107"/>
      <c r="G134" s="107"/>
      <c r="H134" s="107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6"/>
      <c r="F135" s="107"/>
      <c r="G135" s="107"/>
      <c r="H135" s="107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6"/>
      <c r="F136" s="107"/>
      <c r="G136" s="107"/>
      <c r="H136" s="107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6"/>
      <c r="F137" s="107"/>
      <c r="G137" s="107"/>
      <c r="H137" s="107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6"/>
      <c r="F138" s="107"/>
      <c r="G138" s="107"/>
      <c r="H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H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H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H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H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H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H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H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H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H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H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H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H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H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H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H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H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H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H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H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H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H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H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H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H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H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H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H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H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H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H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H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H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H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H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H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H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H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H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H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H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H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H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H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H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H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H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H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H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H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H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H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H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H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H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H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H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H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H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H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H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H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H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H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H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H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H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H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H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H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H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H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H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H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H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H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H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H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H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H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H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H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H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H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H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H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H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H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H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H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H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H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H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H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H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H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H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H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H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H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H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H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H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H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H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H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H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H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H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H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H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H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H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H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H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H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6"/>
      <c r="F254" s="107"/>
      <c r="G254" s="107"/>
      <c r="H254" s="107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6"/>
      <c r="F255" s="107"/>
      <c r="G255" s="107"/>
      <c r="H255" s="107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6"/>
      <c r="F256" s="107"/>
      <c r="G256" s="107"/>
      <c r="H256" s="107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6"/>
      <c r="F257" s="107"/>
      <c r="G257" s="107"/>
      <c r="H257" s="107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6"/>
      <c r="F258" s="107"/>
      <c r="G258" s="107"/>
      <c r="H258" s="107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6"/>
      <c r="F259" s="107"/>
      <c r="G259" s="107"/>
      <c r="H259" s="107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6"/>
      <c r="F260" s="107"/>
      <c r="G260" s="107"/>
      <c r="H260" s="107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6"/>
      <c r="F261" s="107"/>
      <c r="G261" s="107"/>
      <c r="H261" s="107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6"/>
      <c r="F262" s="107"/>
      <c r="G262" s="107"/>
      <c r="H262" s="107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6"/>
      <c r="F263" s="107"/>
      <c r="G263" s="107"/>
      <c r="H263" s="107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6"/>
      <c r="F264" s="107"/>
      <c r="G264" s="107"/>
      <c r="H264" s="107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6"/>
      <c r="F265" s="107"/>
      <c r="G265" s="107"/>
      <c r="H265" s="107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6"/>
      <c r="F266" s="107"/>
      <c r="G266" s="107"/>
      <c r="H266" s="107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6"/>
      <c r="F267" s="107"/>
      <c r="G267" s="107"/>
      <c r="H267" s="107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6"/>
      <c r="F268" s="107"/>
      <c r="G268" s="107"/>
      <c r="H268" s="107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6"/>
      <c r="F269" s="107"/>
      <c r="G269" s="107"/>
      <c r="H269" s="107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6"/>
      <c r="F270" s="107"/>
      <c r="G270" s="107"/>
      <c r="H270" s="107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6"/>
      <c r="F271" s="107"/>
      <c r="G271" s="107"/>
      <c r="H271" s="107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6"/>
      <c r="F272" s="107"/>
      <c r="G272" s="107"/>
      <c r="H272" s="107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6"/>
      <c r="F273" s="107"/>
      <c r="G273" s="107"/>
      <c r="H273" s="107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6"/>
      <c r="F274" s="107"/>
      <c r="G274" s="107"/>
      <c r="H274" s="107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6"/>
      <c r="F275" s="107"/>
      <c r="G275" s="107"/>
      <c r="H275" s="107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6"/>
      <c r="F276" s="107"/>
      <c r="G276" s="107"/>
      <c r="H276" s="107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6"/>
      <c r="F277" s="107"/>
      <c r="G277" s="107"/>
      <c r="H277" s="107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6"/>
      <c r="F278" s="107"/>
      <c r="G278" s="107"/>
      <c r="H278" s="107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6"/>
      <c r="F279" s="107"/>
      <c r="G279" s="107"/>
      <c r="H279" s="107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6"/>
      <c r="F280" s="107"/>
      <c r="G280" s="107"/>
      <c r="H280" s="107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6"/>
      <c r="F281" s="107"/>
      <c r="G281" s="107"/>
      <c r="H281" s="107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6"/>
      <c r="F282" s="107"/>
      <c r="G282" s="107"/>
      <c r="H282" s="107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6"/>
      <c r="F283" s="107"/>
      <c r="G283" s="107"/>
      <c r="H283" s="107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6"/>
      <c r="F284" s="107"/>
      <c r="G284" s="107"/>
      <c r="H284" s="107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6"/>
      <c r="F285" s="107"/>
      <c r="G285" s="107"/>
      <c r="H285" s="107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6"/>
      <c r="F286" s="107"/>
      <c r="G286" s="107"/>
      <c r="H286" s="107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6"/>
      <c r="F287" s="107"/>
      <c r="G287" s="107"/>
      <c r="H287" s="107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6"/>
      <c r="F288" s="107"/>
      <c r="G288" s="107"/>
      <c r="H288" s="107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6"/>
      <c r="F289" s="107"/>
      <c r="G289" s="107"/>
      <c r="H289" s="107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6"/>
      <c r="F290" s="107"/>
      <c r="G290" s="107"/>
      <c r="H290" s="107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6"/>
      <c r="F291" s="107"/>
      <c r="G291" s="107"/>
      <c r="H291" s="107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6"/>
      <c r="F292" s="107"/>
      <c r="G292" s="107"/>
      <c r="H292" s="107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6"/>
      <c r="F293" s="107"/>
      <c r="G293" s="107"/>
      <c r="H293" s="107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6"/>
      <c r="F294" s="107"/>
      <c r="G294" s="107"/>
      <c r="H294" s="107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6"/>
      <c r="F295" s="107"/>
      <c r="G295" s="107"/>
      <c r="H295" s="107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6"/>
      <c r="F296" s="107"/>
      <c r="G296" s="107"/>
      <c r="H296" s="107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6"/>
      <c r="F297" s="107"/>
      <c r="G297" s="107"/>
      <c r="H297" s="107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6"/>
      <c r="F298" s="107"/>
      <c r="G298" s="107"/>
      <c r="H298" s="107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6"/>
      <c r="F299" s="107"/>
      <c r="G299" s="107"/>
      <c r="H299" s="107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6"/>
      <c r="F300" s="107"/>
      <c r="G300" s="107"/>
      <c r="H300" s="107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6"/>
      <c r="F301" s="107"/>
      <c r="G301" s="107"/>
      <c r="H301" s="107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6"/>
      <c r="F302" s="107"/>
      <c r="G302" s="107"/>
      <c r="H302" s="107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6"/>
      <c r="F303" s="107"/>
      <c r="G303" s="107"/>
      <c r="H303" s="107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6"/>
      <c r="F304" s="107"/>
      <c r="G304" s="107"/>
      <c r="H304" s="107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1:22" s="19" customFormat="1">
      <c r="A305" s="12"/>
      <c r="B305" s="17"/>
      <c r="C305" s="29"/>
      <c r="D305" s="29"/>
      <c r="E305" s="106"/>
      <c r="F305" s="107"/>
      <c r="G305" s="107"/>
      <c r="H305" s="107"/>
      <c r="L305" s="12"/>
      <c r="M305" s="12"/>
      <c r="N305" s="12"/>
      <c r="O305" s="12"/>
      <c r="P305" s="12"/>
      <c r="Q305" s="12"/>
      <c r="R305" s="12"/>
      <c r="S305" s="12"/>
      <c r="T305" s="12"/>
      <c r="U305" s="71"/>
      <c r="V305" s="12"/>
    </row>
    <row r="306" spans="1:22" s="19" customFormat="1">
      <c r="A306" s="12"/>
      <c r="B306" s="17"/>
      <c r="C306" s="29"/>
      <c r="D306" s="29"/>
      <c r="E306" s="106"/>
      <c r="F306" s="107"/>
      <c r="G306" s="107"/>
      <c r="H306" s="107"/>
      <c r="L306" s="12"/>
      <c r="M306" s="12"/>
      <c r="N306" s="12"/>
      <c r="O306" s="12"/>
      <c r="P306" s="12"/>
      <c r="Q306" s="12"/>
      <c r="R306" s="12"/>
      <c r="S306" s="12"/>
      <c r="T306" s="12"/>
      <c r="U306" s="71"/>
      <c r="V306" s="12"/>
    </row>
    <row r="307" spans="1:22" s="19" customFormat="1">
      <c r="A307" s="12"/>
      <c r="B307" s="17"/>
      <c r="C307" s="29"/>
      <c r="D307" s="29"/>
      <c r="E307" s="106"/>
      <c r="F307" s="107"/>
      <c r="G307" s="107"/>
      <c r="H307" s="107"/>
      <c r="L307" s="12"/>
      <c r="M307" s="12"/>
      <c r="N307" s="12"/>
      <c r="O307" s="12"/>
      <c r="P307" s="12"/>
      <c r="Q307" s="12"/>
      <c r="R307" s="12"/>
      <c r="S307" s="12"/>
      <c r="T307" s="12"/>
      <c r="U307" s="71"/>
      <c r="V307" s="12"/>
    </row>
    <row r="308" spans="1:22" s="19" customFormat="1">
      <c r="A308" s="12"/>
      <c r="B308" s="17"/>
      <c r="C308" s="29"/>
      <c r="D308" s="29"/>
      <c r="E308" s="106"/>
      <c r="F308" s="107"/>
      <c r="G308" s="107"/>
      <c r="H308" s="107"/>
      <c r="L308" s="12"/>
      <c r="M308" s="12"/>
      <c r="N308" s="12"/>
      <c r="O308" s="12"/>
      <c r="P308" s="12"/>
      <c r="Q308" s="12"/>
      <c r="R308" s="12"/>
      <c r="S308" s="12"/>
      <c r="T308" s="12"/>
      <c r="U308" s="71"/>
      <c r="V308" s="12"/>
    </row>
    <row r="309" spans="1:22" s="19" customFormat="1">
      <c r="A309" s="12"/>
      <c r="B309" s="17"/>
      <c r="C309" s="29"/>
      <c r="D309" s="29"/>
      <c r="E309" s="106"/>
      <c r="F309" s="107"/>
      <c r="G309" s="107"/>
      <c r="H309" s="107"/>
      <c r="L309" s="12"/>
      <c r="M309" s="12"/>
      <c r="N309" s="12"/>
      <c r="O309" s="12"/>
      <c r="P309" s="12"/>
      <c r="Q309" s="12"/>
      <c r="R309" s="12"/>
      <c r="S309" s="12"/>
      <c r="T309" s="12"/>
      <c r="U309" s="71"/>
      <c r="V309" s="12"/>
    </row>
    <row r="310" spans="1:22" s="19" customFormat="1">
      <c r="A310" s="12"/>
      <c r="B310" s="17"/>
      <c r="C310" s="29"/>
      <c r="D310" s="29"/>
      <c r="E310" s="106"/>
      <c r="F310" s="107"/>
      <c r="G310" s="107"/>
      <c r="H310" s="107"/>
      <c r="L310" s="12"/>
      <c r="M310" s="12"/>
      <c r="N310" s="12"/>
      <c r="O310" s="12"/>
      <c r="P310" s="12"/>
      <c r="Q310" s="12"/>
      <c r="R310" s="12"/>
      <c r="S310" s="12"/>
      <c r="T310" s="12"/>
      <c r="U310" s="71"/>
      <c r="V310" s="12"/>
    </row>
    <row r="311" spans="1:22" s="19" customFormat="1">
      <c r="A311" s="12"/>
      <c r="B311" s="17"/>
      <c r="C311" s="29"/>
      <c r="D311" s="29"/>
      <c r="E311" s="106"/>
      <c r="F311" s="107"/>
      <c r="G311" s="107"/>
      <c r="H311" s="107"/>
      <c r="L311" s="12"/>
      <c r="M311" s="12"/>
      <c r="N311" s="12"/>
      <c r="O311" s="12"/>
      <c r="P311" s="12"/>
      <c r="Q311" s="12"/>
      <c r="R311" s="12"/>
      <c r="S311" s="12"/>
      <c r="T311" s="12"/>
      <c r="U311" s="71"/>
      <c r="V311" s="12"/>
    </row>
    <row r="312" spans="1:22" s="19" customFormat="1">
      <c r="A312" s="12"/>
      <c r="B312" s="17"/>
      <c r="C312" s="29"/>
      <c r="D312" s="29"/>
      <c r="E312" s="106"/>
      <c r="F312" s="107"/>
      <c r="G312" s="107"/>
      <c r="H312" s="107"/>
      <c r="L312" s="12"/>
      <c r="M312" s="12"/>
      <c r="N312" s="12"/>
      <c r="O312" s="12"/>
      <c r="P312" s="12"/>
      <c r="Q312" s="12"/>
      <c r="R312" s="12"/>
      <c r="S312" s="12"/>
      <c r="T312" s="12"/>
      <c r="U312" s="71"/>
      <c r="V312" s="12"/>
    </row>
    <row r="313" spans="1:22" s="19" customFormat="1">
      <c r="A313" s="12"/>
      <c r="B313" s="17"/>
      <c r="C313" s="29"/>
      <c r="D313" s="29"/>
      <c r="E313" s="106"/>
      <c r="F313" s="107"/>
      <c r="G313" s="107"/>
      <c r="H313" s="107"/>
      <c r="L313" s="12"/>
      <c r="M313" s="12"/>
      <c r="N313" s="12"/>
      <c r="O313" s="12"/>
      <c r="P313" s="12"/>
      <c r="Q313" s="12"/>
      <c r="R313" s="12"/>
      <c r="S313" s="12"/>
      <c r="T313" s="12"/>
      <c r="U313" s="71"/>
      <c r="V313" s="12"/>
    </row>
    <row r="314" spans="1:22" s="19" customFormat="1">
      <c r="A314" s="12"/>
      <c r="B314" s="17"/>
      <c r="C314" s="29"/>
      <c r="D314" s="29"/>
      <c r="E314" s="106"/>
      <c r="F314" s="107"/>
      <c r="G314" s="107"/>
      <c r="H314" s="107"/>
      <c r="L314" s="12"/>
      <c r="M314" s="12"/>
      <c r="N314" s="12"/>
      <c r="O314" s="12"/>
      <c r="P314" s="12"/>
      <c r="Q314" s="12"/>
      <c r="R314" s="12"/>
      <c r="S314" s="12"/>
      <c r="T314" s="12"/>
      <c r="U314" s="71"/>
      <c r="V314" s="12"/>
    </row>
    <row r="315" spans="1:22" s="19" customFormat="1">
      <c r="A315" s="12"/>
      <c r="B315" s="17"/>
      <c r="C315" s="29"/>
      <c r="D315" s="29"/>
      <c r="E315" s="106"/>
      <c r="F315" s="107"/>
      <c r="G315" s="107"/>
      <c r="H315" s="107"/>
      <c r="L315" s="12"/>
      <c r="M315" s="12"/>
      <c r="N315" s="12"/>
      <c r="O315" s="12"/>
      <c r="P315" s="12"/>
      <c r="Q315" s="12"/>
      <c r="R315" s="12"/>
      <c r="S315" s="12"/>
      <c r="T315" s="12"/>
      <c r="U315" s="71"/>
      <c r="V315" s="12"/>
    </row>
    <row r="316" spans="1:22">
      <c r="B316" s="17"/>
      <c r="C316" s="29"/>
      <c r="D316" s="29"/>
      <c r="E316" s="106"/>
    </row>
    <row r="317" spans="1:22">
      <c r="B317" s="17"/>
      <c r="C317" s="29"/>
      <c r="D317" s="29"/>
      <c r="E317" s="106"/>
    </row>
  </sheetData>
  <sheetProtection insertRows="0" deleteRows="0"/>
  <protectedRanges>
    <protectedRange sqref="J92:P1048576 M90:P91 J1:P89 U1:U1048576" name="Obseg1"/>
    <protectedRange sqref="J90:L90" name="Obseg1_1"/>
    <protectedRange sqref="J91:L91" name="Obseg1_2_1"/>
  </protectedRanges>
  <mergeCells count="8">
    <mergeCell ref="A91:L9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66:B85">
    <cfRule type="colorScale" priority="650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9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71"/>
  <sheetViews>
    <sheetView topLeftCell="A13" zoomScaleNormal="100" zoomScaleSheetLayoutView="100" workbookViewId="0">
      <selection activeCell="Y58" sqref="Y58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22" t="str">
        <f>+'prva stran'!B6</f>
        <v>Osnovna šola Notranjski odred Cerknica</v>
      </c>
      <c r="D2" s="423"/>
      <c r="E2" s="423"/>
      <c r="F2" s="423"/>
      <c r="G2" s="423"/>
      <c r="H2" s="423"/>
      <c r="I2" s="423"/>
      <c r="J2" s="423"/>
    </row>
    <row r="3" spans="1:21" ht="15">
      <c r="B3" s="51" t="s">
        <v>84</v>
      </c>
      <c r="C3" s="424" t="str">
        <f>+'prva stran'!B7</f>
        <v>Cesta 4. maja 92, 1380 Cerknica</v>
      </c>
      <c r="D3" s="425"/>
      <c r="E3" s="425"/>
      <c r="F3" s="425"/>
      <c r="G3" s="425"/>
      <c r="H3" s="425"/>
      <c r="I3" s="425"/>
      <c r="J3" s="425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</row>
    <row r="7" spans="1:21" ht="17.25" customHeight="1">
      <c r="B7" s="52" t="s">
        <v>84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</row>
    <row r="8" spans="1:21" ht="17.25" customHeight="1">
      <c r="B8" s="52" t="s">
        <v>85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</row>
    <row r="9" spans="1:21" s="13" customFormat="1" ht="17.25" customHeight="1">
      <c r="A9" s="10"/>
      <c r="B9" s="53" t="s">
        <v>87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2" t="str">
        <f>+'Ponudbeni pred_rekapitulacija'!A23</f>
        <v>10. sklop:</v>
      </c>
      <c r="C12" s="82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1" t="str">
        <f>+'Ponudbeni pred_rekapitulacija'!B23</f>
        <v>SADNI SOKOVI IN SIRUPI, VODA</v>
      </c>
      <c r="C13" s="421"/>
      <c r="D13" s="421"/>
      <c r="E13" s="421"/>
      <c r="F13" s="421"/>
      <c r="G13" s="421"/>
      <c r="H13" s="421"/>
      <c r="I13" s="421"/>
      <c r="J13" s="421"/>
      <c r="K13" s="421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163</v>
      </c>
      <c r="C15" s="59" t="s">
        <v>153</v>
      </c>
      <c r="D15" s="59" t="s">
        <v>154</v>
      </c>
      <c r="E15" s="59" t="s">
        <v>162</v>
      </c>
      <c r="F15" s="59" t="s">
        <v>97</v>
      </c>
      <c r="G15" s="59" t="s">
        <v>98</v>
      </c>
      <c r="H15" s="60" t="s">
        <v>134</v>
      </c>
      <c r="I15" s="60" t="s">
        <v>149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124</v>
      </c>
      <c r="P15" s="61" t="s">
        <v>101</v>
      </c>
      <c r="Q15" s="62" t="s">
        <v>102</v>
      </c>
      <c r="R15" s="62" t="s">
        <v>116</v>
      </c>
      <c r="S15" s="62" t="s">
        <v>106</v>
      </c>
      <c r="T15" s="62" t="s">
        <v>107</v>
      </c>
      <c r="U15" s="61" t="s">
        <v>121</v>
      </c>
    </row>
    <row r="16" spans="1:21" s="58" customFormat="1" ht="36">
      <c r="A16" s="194" t="s">
        <v>1</v>
      </c>
      <c r="B16" s="201" t="s">
        <v>690</v>
      </c>
      <c r="C16" s="319" t="s">
        <v>460</v>
      </c>
      <c r="D16" s="193" t="s">
        <v>75</v>
      </c>
      <c r="E16" s="199"/>
      <c r="F16" s="170">
        <v>50</v>
      </c>
      <c r="G16" s="355" t="s">
        <v>75</v>
      </c>
      <c r="H16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6" s="84" t="str">
        <f>IF(Sklop10[[#This Row],[ZAHTEVANA SHEMA KAKOVOSTI]]&lt;&gt;"",Sklop10[[#This Row],[Preračunana masa/volumen/kos na enoto kg]],"")</f>
        <v/>
      </c>
      <c r="J16" s="247"/>
      <c r="K16" s="191"/>
      <c r="L16" s="191"/>
      <c r="M16" s="191"/>
      <c r="N16" s="148"/>
      <c r="O16" s="191"/>
      <c r="P16" s="93"/>
      <c r="Q16" s="87">
        <f>+Sklop10[[#This Row],[cena/enota brez DDV v EUR]]*Sklop10[[#This Row],[Stopnja DDV (%)]]</f>
        <v>0</v>
      </c>
      <c r="R16" s="87">
        <f>+Sklop10[[#This Row],[cena/enota brez DDV v EUR]]+Sklop10[[#This Row],[Davek (EUR)]]</f>
        <v>0</v>
      </c>
      <c r="S16" s="87">
        <f>+Sklop10[[#This Row],[cena/enota brez DDV v EUR]]*Sklop10[[#This Row],[Okvirna količina]]</f>
        <v>0</v>
      </c>
      <c r="T16" s="87">
        <f>+Sklop10[[#This Row],[Končna cena/enoto mere (EUR) z DDV]]*Sklop10[[#This Row],[Okvirna količina]]</f>
        <v>0</v>
      </c>
      <c r="U16" s="191"/>
    </row>
    <row r="17" spans="1:21" s="58" customFormat="1" ht="36">
      <c r="A17" s="194" t="s">
        <v>3</v>
      </c>
      <c r="B17" s="201" t="s">
        <v>691</v>
      </c>
      <c r="C17" s="193" t="s">
        <v>460</v>
      </c>
      <c r="D17" s="193" t="s">
        <v>75</v>
      </c>
      <c r="E17" s="199"/>
      <c r="F17" s="170">
        <v>50</v>
      </c>
      <c r="G17" s="355" t="s">
        <v>75</v>
      </c>
      <c r="H17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7" s="84" t="str">
        <f>IF(Sklop10[[#This Row],[ZAHTEVANA SHEMA KAKOVOSTI]]&lt;&gt;"",Sklop10[[#This Row],[Preračunana masa/volumen/kos na enoto kg]],"")</f>
        <v/>
      </c>
      <c r="J17" s="248"/>
      <c r="K17" s="191"/>
      <c r="L17" s="191"/>
      <c r="M17" s="191"/>
      <c r="N17" s="150"/>
      <c r="O17" s="191"/>
      <c r="P17" s="95"/>
      <c r="Q17" s="90">
        <f>+Sklop10[[#This Row],[cena/enota brez DDV v EUR]]*Sklop10[[#This Row],[Stopnja DDV (%)]]</f>
        <v>0</v>
      </c>
      <c r="R17" s="90">
        <f>+Sklop10[[#This Row],[cena/enota brez DDV v EUR]]+Sklop10[[#This Row],[Davek (EUR)]]</f>
        <v>0</v>
      </c>
      <c r="S17" s="90">
        <f>+Sklop10[[#This Row],[cena/enota brez DDV v EUR]]*Sklop10[[#This Row],[Okvirna količina]]</f>
        <v>0</v>
      </c>
      <c r="T17" s="90">
        <f>+Sklop10[[#This Row],[Končna cena/enoto mere (EUR) z DDV]]*Sklop10[[#This Row],[Okvirna količina]]</f>
        <v>0</v>
      </c>
      <c r="U17" s="191"/>
    </row>
    <row r="18" spans="1:21" s="58" customFormat="1" ht="36">
      <c r="A18" s="194" t="s">
        <v>4</v>
      </c>
      <c r="B18" s="201" t="s">
        <v>692</v>
      </c>
      <c r="C18" s="193" t="s">
        <v>461</v>
      </c>
      <c r="D18" s="193" t="s">
        <v>75</v>
      </c>
      <c r="E18" s="199"/>
      <c r="F18" s="170">
        <v>2</v>
      </c>
      <c r="G18" s="355" t="s">
        <v>75</v>
      </c>
      <c r="H18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18" s="84" t="str">
        <f>IF(Sklop10[[#This Row],[ZAHTEVANA SHEMA KAKOVOSTI]]&lt;&gt;"",Sklop10[[#This Row],[Preračunana masa/volumen/kos na enoto kg]],"")</f>
        <v/>
      </c>
      <c r="J18" s="248"/>
      <c r="K18" s="191"/>
      <c r="L18" s="191"/>
      <c r="M18" s="191"/>
      <c r="N18" s="150"/>
      <c r="O18" s="191"/>
      <c r="P18" s="95"/>
      <c r="Q18" s="90">
        <f>+Sklop10[[#This Row],[cena/enota brez DDV v EUR]]*Sklop10[[#This Row],[Stopnja DDV (%)]]</f>
        <v>0</v>
      </c>
      <c r="R18" s="90">
        <f>+Sklop10[[#This Row],[cena/enota brez DDV v EUR]]+Sklop10[[#This Row],[Davek (EUR)]]</f>
        <v>0</v>
      </c>
      <c r="S18" s="90">
        <f>+Sklop10[[#This Row],[cena/enota brez DDV v EUR]]*Sklop10[[#This Row],[Okvirna količina]]</f>
        <v>0</v>
      </c>
      <c r="T18" s="90">
        <f>+Sklop10[[#This Row],[Končna cena/enoto mere (EUR) z DDV]]*Sklop10[[#This Row],[Okvirna količina]]</f>
        <v>0</v>
      </c>
      <c r="U18" s="191"/>
    </row>
    <row r="19" spans="1:21" s="58" customFormat="1" ht="36">
      <c r="A19" s="194" t="s">
        <v>5</v>
      </c>
      <c r="B19" s="201" t="s">
        <v>693</v>
      </c>
      <c r="C19" s="193" t="s">
        <v>462</v>
      </c>
      <c r="D19" s="193" t="s">
        <v>75</v>
      </c>
      <c r="E19" s="199"/>
      <c r="F19" s="170">
        <v>2</v>
      </c>
      <c r="G19" s="355" t="s">
        <v>75</v>
      </c>
      <c r="H19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19" s="84" t="str">
        <f>IF(Sklop10[[#This Row],[ZAHTEVANA SHEMA KAKOVOSTI]]&lt;&gt;"",Sklop10[[#This Row],[Preračunana masa/volumen/kos na enoto kg]],"")</f>
        <v/>
      </c>
      <c r="J19" s="248"/>
      <c r="K19" s="191"/>
      <c r="L19" s="191"/>
      <c r="M19" s="191"/>
      <c r="N19" s="150"/>
      <c r="O19" s="191"/>
      <c r="P19" s="95"/>
      <c r="Q19" s="90">
        <f>+Sklop10[[#This Row],[cena/enota brez DDV v EUR]]*Sklop10[[#This Row],[Stopnja DDV (%)]]</f>
        <v>0</v>
      </c>
      <c r="R19" s="90">
        <f>+Sklop10[[#This Row],[cena/enota brez DDV v EUR]]+Sklop10[[#This Row],[Davek (EUR)]]</f>
        <v>0</v>
      </c>
      <c r="S19" s="90">
        <f>+Sklop10[[#This Row],[cena/enota brez DDV v EUR]]*Sklop10[[#This Row],[Okvirna količina]]</f>
        <v>0</v>
      </c>
      <c r="T19" s="90">
        <f>+Sklop10[[#This Row],[Končna cena/enoto mere (EUR) z DDV]]*Sklop10[[#This Row],[Okvirna količina]]</f>
        <v>0</v>
      </c>
      <c r="U19" s="191"/>
    </row>
    <row r="20" spans="1:21" s="192" customFormat="1" ht="12">
      <c r="A20" s="194" t="s">
        <v>6</v>
      </c>
      <c r="B20" s="201" t="s">
        <v>992</v>
      </c>
      <c r="C20" s="170">
        <v>1</v>
      </c>
      <c r="D20" s="255" t="s">
        <v>75</v>
      </c>
      <c r="E20" s="200"/>
      <c r="F20" s="373">
        <v>10</v>
      </c>
      <c r="G20" s="374" t="s">
        <v>75</v>
      </c>
      <c r="H20" s="25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0" s="123" t="str">
        <f>IF(Sklop10[[#This Row],[ZAHTEVANA SHEMA KAKOVOSTI]]&lt;&gt;"",Sklop10[[#This Row],[Preračunana masa/volumen/kos na enoto kg]],"")</f>
        <v/>
      </c>
      <c r="J20" s="249"/>
      <c r="K20" s="375"/>
      <c r="L20" s="375"/>
      <c r="M20" s="376"/>
      <c r="N20" s="250"/>
      <c r="O20" s="377"/>
      <c r="P20" s="172"/>
      <c r="Q20" s="171">
        <f>+Sklop10[[#This Row],[cena/enota brez DDV v EUR]]*Sklop10[[#This Row],[Stopnja DDV (%)]]</f>
        <v>0</v>
      </c>
      <c r="R20" s="171">
        <f>+Sklop10[[#This Row],[cena/enota brez DDV v EUR]]+Sklop10[[#This Row],[Davek (EUR)]]</f>
        <v>0</v>
      </c>
      <c r="S20" s="171">
        <f>+Sklop10[[#This Row],[cena/enota brez DDV v EUR]]*Sklop10[[#This Row],[Okvirna količina]]</f>
        <v>0</v>
      </c>
      <c r="T20" s="171">
        <f>+Sklop10[[#This Row],[Končna cena/enoto mere (EUR) z DDV]]*Sklop10[[#This Row],[Okvirna količina]]</f>
        <v>0</v>
      </c>
      <c r="U20" s="317"/>
    </row>
    <row r="21" spans="1:21" s="58" customFormat="1" ht="12">
      <c r="A21" s="194" t="s">
        <v>7</v>
      </c>
      <c r="B21" s="201" t="s">
        <v>694</v>
      </c>
      <c r="C21" s="193">
        <v>1</v>
      </c>
      <c r="D21" s="193" t="s">
        <v>75</v>
      </c>
      <c r="E21" s="199"/>
      <c r="F21" s="170">
        <v>70</v>
      </c>
      <c r="G21" s="355" t="s">
        <v>75</v>
      </c>
      <c r="H21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21" s="84" t="str">
        <f>IF(Sklop10[[#This Row],[ZAHTEVANA SHEMA KAKOVOSTI]]&lt;&gt;"",Sklop10[[#This Row],[Preračunana masa/volumen/kos na enoto kg]],"")</f>
        <v/>
      </c>
      <c r="J21" s="248"/>
      <c r="K21" s="191"/>
      <c r="L21" s="191"/>
      <c r="M21" s="191"/>
      <c r="N21" s="150"/>
      <c r="O21" s="191"/>
      <c r="P21" s="95"/>
      <c r="Q21" s="90">
        <f>+Sklop10[[#This Row],[cena/enota brez DDV v EUR]]*Sklop10[[#This Row],[Stopnja DDV (%)]]</f>
        <v>0</v>
      </c>
      <c r="R21" s="90">
        <f>+Sklop10[[#This Row],[cena/enota brez DDV v EUR]]+Sklop10[[#This Row],[Davek (EUR)]]</f>
        <v>0</v>
      </c>
      <c r="S21" s="90">
        <f>+Sklop10[[#This Row],[cena/enota brez DDV v EUR]]*Sklop10[[#This Row],[Okvirna količina]]</f>
        <v>0</v>
      </c>
      <c r="T21" s="90">
        <f>+Sklop10[[#This Row],[Končna cena/enoto mere (EUR) z DDV]]*Sklop10[[#This Row],[Okvirna količina]]</f>
        <v>0</v>
      </c>
      <c r="U21" s="191"/>
    </row>
    <row r="22" spans="1:21" s="58" customFormat="1" ht="12">
      <c r="A22" s="194" t="s">
        <v>8</v>
      </c>
      <c r="B22" s="201" t="s">
        <v>695</v>
      </c>
      <c r="C22" s="193" t="s">
        <v>463</v>
      </c>
      <c r="D22" s="193" t="s">
        <v>75</v>
      </c>
      <c r="E22" s="199"/>
      <c r="F22" s="170">
        <v>70</v>
      </c>
      <c r="G22" s="355" t="s">
        <v>75</v>
      </c>
      <c r="H22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22" s="84" t="str">
        <f>IF(Sklop10[[#This Row],[ZAHTEVANA SHEMA KAKOVOSTI]]&lt;&gt;"",Sklop10[[#This Row],[Preračunana masa/volumen/kos na enoto kg]],"")</f>
        <v/>
      </c>
      <c r="J22" s="248"/>
      <c r="K22" s="191"/>
      <c r="L22" s="191"/>
      <c r="M22" s="191"/>
      <c r="N22" s="150"/>
      <c r="O22" s="191"/>
      <c r="P22" s="95"/>
      <c r="Q22" s="90">
        <f>+Sklop10[[#This Row],[cena/enota brez DDV v EUR]]*Sklop10[[#This Row],[Stopnja DDV (%)]]</f>
        <v>0</v>
      </c>
      <c r="R22" s="90">
        <f>+Sklop10[[#This Row],[cena/enota brez DDV v EUR]]+Sklop10[[#This Row],[Davek (EUR)]]</f>
        <v>0</v>
      </c>
      <c r="S22" s="90">
        <f>+Sklop10[[#This Row],[cena/enota brez DDV v EUR]]*Sklop10[[#This Row],[Okvirna količina]]</f>
        <v>0</v>
      </c>
      <c r="T22" s="90">
        <f>+Sklop10[[#This Row],[Končna cena/enoto mere (EUR) z DDV]]*Sklop10[[#This Row],[Okvirna količina]]</f>
        <v>0</v>
      </c>
      <c r="U22" s="191"/>
    </row>
    <row r="23" spans="1:21" s="58" customFormat="1" ht="12">
      <c r="A23" s="194" t="s">
        <v>9</v>
      </c>
      <c r="B23" s="201" t="s">
        <v>696</v>
      </c>
      <c r="C23" s="193">
        <v>1</v>
      </c>
      <c r="D23" s="193" t="s">
        <v>75</v>
      </c>
      <c r="E23" s="199"/>
      <c r="F23" s="170">
        <v>140</v>
      </c>
      <c r="G23" s="355" t="s">
        <v>75</v>
      </c>
      <c r="H23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140</v>
      </c>
      <c r="I23" s="84" t="str">
        <f>IF(Sklop10[[#This Row],[ZAHTEVANA SHEMA KAKOVOSTI]]&lt;&gt;"",Sklop10[[#This Row],[Preračunana masa/volumen/kos na enoto kg]],"")</f>
        <v/>
      </c>
      <c r="J23" s="248"/>
      <c r="K23" s="191"/>
      <c r="L23" s="191"/>
      <c r="M23" s="191"/>
      <c r="N23" s="150"/>
      <c r="O23" s="191"/>
      <c r="P23" s="95"/>
      <c r="Q23" s="90">
        <f>+Sklop10[[#This Row],[cena/enota brez DDV v EUR]]*Sklop10[[#This Row],[Stopnja DDV (%)]]</f>
        <v>0</v>
      </c>
      <c r="R23" s="90">
        <f>+Sklop10[[#This Row],[cena/enota brez DDV v EUR]]+Sklop10[[#This Row],[Davek (EUR)]]</f>
        <v>0</v>
      </c>
      <c r="S23" s="90">
        <f>+Sklop10[[#This Row],[cena/enota brez DDV v EUR]]*Sklop10[[#This Row],[Okvirna količina]]</f>
        <v>0</v>
      </c>
      <c r="T23" s="90">
        <f>+Sklop10[[#This Row],[Končna cena/enoto mere (EUR) z DDV]]*Sklop10[[#This Row],[Okvirna količina]]</f>
        <v>0</v>
      </c>
      <c r="U23" s="191"/>
    </row>
    <row r="24" spans="1:21" s="58" customFormat="1" ht="12">
      <c r="A24" s="194" t="s">
        <v>10</v>
      </c>
      <c r="B24" s="201" t="s">
        <v>697</v>
      </c>
      <c r="C24" s="193">
        <v>1</v>
      </c>
      <c r="D24" s="193" t="s">
        <v>75</v>
      </c>
      <c r="E24" s="199"/>
      <c r="F24" s="170">
        <v>70</v>
      </c>
      <c r="G24" s="355" t="s">
        <v>75</v>
      </c>
      <c r="H24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24" s="84" t="str">
        <f>IF(Sklop10[[#This Row],[ZAHTEVANA SHEMA KAKOVOSTI]]&lt;&gt;"",Sklop10[[#This Row],[Preračunana masa/volumen/kos na enoto kg]],"")</f>
        <v/>
      </c>
      <c r="J24" s="248"/>
      <c r="K24" s="191"/>
      <c r="L24" s="191"/>
      <c r="M24" s="191"/>
      <c r="N24" s="150"/>
      <c r="O24" s="191"/>
      <c r="P24" s="95"/>
      <c r="Q24" s="90">
        <f>+Sklop10[[#This Row],[cena/enota brez DDV v EUR]]*Sklop10[[#This Row],[Stopnja DDV (%)]]</f>
        <v>0</v>
      </c>
      <c r="R24" s="90">
        <f>+Sklop10[[#This Row],[cena/enota brez DDV v EUR]]+Sklop10[[#This Row],[Davek (EUR)]]</f>
        <v>0</v>
      </c>
      <c r="S24" s="90">
        <f>+Sklop10[[#This Row],[cena/enota brez DDV v EUR]]*Sklop10[[#This Row],[Okvirna količina]]</f>
        <v>0</v>
      </c>
      <c r="T24" s="90">
        <f>+Sklop10[[#This Row],[Končna cena/enoto mere (EUR) z DDV]]*Sklop10[[#This Row],[Okvirna količina]]</f>
        <v>0</v>
      </c>
      <c r="U24" s="191"/>
    </row>
    <row r="25" spans="1:21" s="58" customFormat="1" ht="12">
      <c r="A25" s="194" t="s">
        <v>11</v>
      </c>
      <c r="B25" s="201" t="s">
        <v>698</v>
      </c>
      <c r="C25" s="193">
        <v>1</v>
      </c>
      <c r="D25" s="193" t="s">
        <v>75</v>
      </c>
      <c r="E25" s="199"/>
      <c r="F25" s="170">
        <v>60</v>
      </c>
      <c r="G25" s="355" t="s">
        <v>75</v>
      </c>
      <c r="H25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25" s="84" t="str">
        <f>IF(Sklop10[[#This Row],[ZAHTEVANA SHEMA KAKOVOSTI]]&lt;&gt;"",Sklop10[[#This Row],[Preračunana masa/volumen/kos na enoto kg]],"")</f>
        <v/>
      </c>
      <c r="J25" s="248"/>
      <c r="K25" s="191"/>
      <c r="L25" s="191"/>
      <c r="M25" s="191"/>
      <c r="N25" s="150"/>
      <c r="O25" s="191"/>
      <c r="P25" s="95"/>
      <c r="Q25" s="90">
        <f>+Sklop10[[#This Row],[cena/enota brez DDV v EUR]]*Sklop10[[#This Row],[Stopnja DDV (%)]]</f>
        <v>0</v>
      </c>
      <c r="R25" s="90">
        <f>+Sklop10[[#This Row],[cena/enota brez DDV v EUR]]+Sklop10[[#This Row],[Davek (EUR)]]</f>
        <v>0</v>
      </c>
      <c r="S25" s="90">
        <f>+Sklop10[[#This Row],[cena/enota brez DDV v EUR]]*Sklop10[[#This Row],[Okvirna količina]]</f>
        <v>0</v>
      </c>
      <c r="T25" s="90">
        <f>+Sklop10[[#This Row],[Končna cena/enoto mere (EUR) z DDV]]*Sklop10[[#This Row],[Okvirna količina]]</f>
        <v>0</v>
      </c>
      <c r="U25" s="191"/>
    </row>
    <row r="26" spans="1:21" s="58" customFormat="1" ht="12">
      <c r="A26" s="194" t="s">
        <v>12</v>
      </c>
      <c r="B26" s="201" t="s">
        <v>698</v>
      </c>
      <c r="C26" s="193">
        <v>0.2</v>
      </c>
      <c r="D26" s="193" t="s">
        <v>75</v>
      </c>
      <c r="E26" s="199"/>
      <c r="F26" s="170">
        <v>600</v>
      </c>
      <c r="G26" s="355" t="s">
        <v>74</v>
      </c>
      <c r="H26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26" s="84" t="str">
        <f>IF(Sklop10[[#This Row],[ZAHTEVANA SHEMA KAKOVOSTI]]&lt;&gt;"",Sklop10[[#This Row],[Preračunana masa/volumen/kos na enoto kg]],"")</f>
        <v/>
      </c>
      <c r="J26" s="248"/>
      <c r="K26" s="191"/>
      <c r="L26" s="191"/>
      <c r="M26" s="191"/>
      <c r="N26" s="150"/>
      <c r="O26" s="191"/>
      <c r="P26" s="95"/>
      <c r="Q26" s="90">
        <f>+Sklop10[[#This Row],[cena/enota brez DDV v EUR]]*Sklop10[[#This Row],[Stopnja DDV (%)]]</f>
        <v>0</v>
      </c>
      <c r="R26" s="90">
        <f>+Sklop10[[#This Row],[cena/enota brez DDV v EUR]]+Sklop10[[#This Row],[Davek (EUR)]]</f>
        <v>0</v>
      </c>
      <c r="S26" s="90">
        <f>+Sklop10[[#This Row],[cena/enota brez DDV v EUR]]*Sklop10[[#This Row],[Okvirna količina]]</f>
        <v>0</v>
      </c>
      <c r="T26" s="90">
        <f>+Sklop10[[#This Row],[Končna cena/enoto mere (EUR) z DDV]]*Sklop10[[#This Row],[Okvirna količina]]</f>
        <v>0</v>
      </c>
      <c r="U26" s="191"/>
    </row>
    <row r="27" spans="1:21" s="58" customFormat="1" ht="12">
      <c r="A27" s="194" t="s">
        <v>13</v>
      </c>
      <c r="B27" s="201" t="s">
        <v>699</v>
      </c>
      <c r="C27" s="193">
        <v>1</v>
      </c>
      <c r="D27" s="193" t="s">
        <v>75</v>
      </c>
      <c r="E27" s="199"/>
      <c r="F27" s="170">
        <v>70</v>
      </c>
      <c r="G27" s="355" t="s">
        <v>75</v>
      </c>
      <c r="H27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27" s="84" t="str">
        <f>IF(Sklop10[[#This Row],[ZAHTEVANA SHEMA KAKOVOSTI]]&lt;&gt;"",Sklop10[[#This Row],[Preračunana masa/volumen/kos na enoto kg]],"")</f>
        <v/>
      </c>
      <c r="J27" s="248"/>
      <c r="K27" s="191"/>
      <c r="L27" s="191"/>
      <c r="M27" s="191"/>
      <c r="N27" s="150"/>
      <c r="O27" s="191"/>
      <c r="P27" s="95"/>
      <c r="Q27" s="90">
        <f>+Sklop10[[#This Row],[cena/enota brez DDV v EUR]]*Sklop10[[#This Row],[Stopnja DDV (%)]]</f>
        <v>0</v>
      </c>
      <c r="R27" s="90">
        <f>+Sklop10[[#This Row],[cena/enota brez DDV v EUR]]+Sklop10[[#This Row],[Davek (EUR)]]</f>
        <v>0</v>
      </c>
      <c r="S27" s="90">
        <f>+Sklop10[[#This Row],[cena/enota brez DDV v EUR]]*Sklop10[[#This Row],[Okvirna količina]]</f>
        <v>0</v>
      </c>
      <c r="T27" s="90">
        <f>+Sklop10[[#This Row],[Končna cena/enoto mere (EUR) z DDV]]*Sklop10[[#This Row],[Okvirna količina]]</f>
        <v>0</v>
      </c>
      <c r="U27" s="191"/>
    </row>
    <row r="28" spans="1:21" s="58" customFormat="1" ht="12.75" customHeight="1">
      <c r="A28" s="194" t="s">
        <v>14</v>
      </c>
      <c r="B28" s="201" t="s">
        <v>700</v>
      </c>
      <c r="C28" s="193">
        <v>1</v>
      </c>
      <c r="D28" s="193" t="s">
        <v>75</v>
      </c>
      <c r="E28" s="199"/>
      <c r="F28" s="170">
        <v>20</v>
      </c>
      <c r="G28" s="355" t="s">
        <v>75</v>
      </c>
      <c r="H28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8" s="84" t="str">
        <f>IF(Sklop10[[#This Row],[ZAHTEVANA SHEMA KAKOVOSTI]]&lt;&gt;"",Sklop10[[#This Row],[Preračunana masa/volumen/kos na enoto kg]],"")</f>
        <v/>
      </c>
      <c r="J28" s="248"/>
      <c r="K28" s="191"/>
      <c r="L28" s="191"/>
      <c r="M28" s="191"/>
      <c r="N28" s="150"/>
      <c r="O28" s="191"/>
      <c r="P28" s="95"/>
      <c r="Q28" s="90">
        <f>+Sklop10[[#This Row],[cena/enota brez DDV v EUR]]*Sklop10[[#This Row],[Stopnja DDV (%)]]</f>
        <v>0</v>
      </c>
      <c r="R28" s="90">
        <f>+Sklop10[[#This Row],[cena/enota brez DDV v EUR]]+Sklop10[[#This Row],[Davek (EUR)]]</f>
        <v>0</v>
      </c>
      <c r="S28" s="90">
        <f>+Sklop10[[#This Row],[cena/enota brez DDV v EUR]]*Sklop10[[#This Row],[Okvirna količina]]</f>
        <v>0</v>
      </c>
      <c r="T28" s="90">
        <f>+Sklop10[[#This Row],[Končna cena/enoto mere (EUR) z DDV]]*Sklop10[[#This Row],[Okvirna količina]]</f>
        <v>0</v>
      </c>
      <c r="U28" s="191"/>
    </row>
    <row r="29" spans="1:21" s="58" customFormat="1" ht="10.5" customHeight="1">
      <c r="A29" s="194" t="s">
        <v>15</v>
      </c>
      <c r="B29" s="201" t="s">
        <v>701</v>
      </c>
      <c r="C29" s="193">
        <v>1</v>
      </c>
      <c r="D29" s="193" t="s">
        <v>75</v>
      </c>
      <c r="E29" s="199"/>
      <c r="F29" s="170">
        <v>600</v>
      </c>
      <c r="G29" s="355" t="s">
        <v>75</v>
      </c>
      <c r="H29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29" s="84" t="str">
        <f>IF(Sklop10[[#This Row],[ZAHTEVANA SHEMA KAKOVOSTI]]&lt;&gt;"",Sklop10[[#This Row],[Preračunana masa/volumen/kos na enoto kg]],"")</f>
        <v/>
      </c>
      <c r="J29" s="248"/>
      <c r="K29" s="191"/>
      <c r="L29" s="191"/>
      <c r="M29" s="191"/>
      <c r="N29" s="150"/>
      <c r="O29" s="191"/>
      <c r="P29" s="95"/>
      <c r="Q29" s="90">
        <f>+Sklop10[[#This Row],[cena/enota brez DDV v EUR]]*Sklop10[[#This Row],[Stopnja DDV (%)]]</f>
        <v>0</v>
      </c>
      <c r="R29" s="90">
        <f>+Sklop10[[#This Row],[cena/enota brez DDV v EUR]]+Sklop10[[#This Row],[Davek (EUR)]]</f>
        <v>0</v>
      </c>
      <c r="S29" s="90">
        <f>+Sklop10[[#This Row],[cena/enota brez DDV v EUR]]*Sklop10[[#This Row],[Okvirna količina]]</f>
        <v>0</v>
      </c>
      <c r="T29" s="90">
        <f>+Sklop10[[#This Row],[Končna cena/enoto mere (EUR) z DDV]]*Sklop10[[#This Row],[Okvirna količina]]</f>
        <v>0</v>
      </c>
      <c r="U29" s="191"/>
    </row>
    <row r="30" spans="1:21" s="58" customFormat="1" ht="10.5" customHeight="1">
      <c r="A30" s="194" t="s">
        <v>16</v>
      </c>
      <c r="B30" s="201" t="s">
        <v>701</v>
      </c>
      <c r="C30" s="193">
        <v>0.2</v>
      </c>
      <c r="D30" s="193" t="s">
        <v>75</v>
      </c>
      <c r="E30" s="199"/>
      <c r="F30" s="170">
        <v>730</v>
      </c>
      <c r="G30" s="355" t="s">
        <v>74</v>
      </c>
      <c r="H30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146</v>
      </c>
      <c r="I30" s="84" t="str">
        <f>IF(Sklop10[[#This Row],[ZAHTEVANA SHEMA KAKOVOSTI]]&lt;&gt;"",Sklop10[[#This Row],[Preračunana masa/volumen/kos na enoto kg]],"")</f>
        <v/>
      </c>
      <c r="J30" s="248"/>
      <c r="K30" s="191"/>
      <c r="L30" s="191"/>
      <c r="M30" s="191"/>
      <c r="N30" s="150"/>
      <c r="O30" s="191"/>
      <c r="P30" s="95"/>
      <c r="Q30" s="90">
        <f>+Sklop10[[#This Row],[cena/enota brez DDV v EUR]]*Sklop10[[#This Row],[Stopnja DDV (%)]]</f>
        <v>0</v>
      </c>
      <c r="R30" s="90">
        <f>+Sklop10[[#This Row],[cena/enota brez DDV v EUR]]+Sklop10[[#This Row],[Davek (EUR)]]</f>
        <v>0</v>
      </c>
      <c r="S30" s="90">
        <f>+Sklop10[[#This Row],[cena/enota brez DDV v EUR]]*Sklop10[[#This Row],[Okvirna količina]]</f>
        <v>0</v>
      </c>
      <c r="T30" s="90">
        <f>+Sklop10[[#This Row],[Končna cena/enoto mere (EUR) z DDV]]*Sklop10[[#This Row],[Okvirna količina]]</f>
        <v>0</v>
      </c>
      <c r="U30" s="191"/>
    </row>
    <row r="31" spans="1:21" s="58" customFormat="1" ht="10.5" customHeight="1">
      <c r="A31" s="194" t="s">
        <v>17</v>
      </c>
      <c r="B31" s="201" t="s">
        <v>702</v>
      </c>
      <c r="C31" s="193">
        <v>1</v>
      </c>
      <c r="D31" s="193" t="s">
        <v>75</v>
      </c>
      <c r="E31" s="199"/>
      <c r="F31" s="170">
        <v>70</v>
      </c>
      <c r="G31" s="355" t="s">
        <v>75</v>
      </c>
      <c r="H31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31" s="84" t="str">
        <f>IF(Sklop10[[#This Row],[ZAHTEVANA SHEMA KAKOVOSTI]]&lt;&gt;"",Sklop10[[#This Row],[Preračunana masa/volumen/kos na enoto kg]],"")</f>
        <v/>
      </c>
      <c r="J31" s="248"/>
      <c r="K31" s="191"/>
      <c r="L31" s="191"/>
      <c r="M31" s="191"/>
      <c r="N31" s="150"/>
      <c r="O31" s="191"/>
      <c r="P31" s="95"/>
      <c r="Q31" s="90">
        <f>+Sklop10[[#This Row],[cena/enota brez DDV v EUR]]*Sklop10[[#This Row],[Stopnja DDV (%)]]</f>
        <v>0</v>
      </c>
      <c r="R31" s="90">
        <f>+Sklop10[[#This Row],[cena/enota brez DDV v EUR]]+Sklop10[[#This Row],[Davek (EUR)]]</f>
        <v>0</v>
      </c>
      <c r="S31" s="90">
        <f>+Sklop10[[#This Row],[cena/enota brez DDV v EUR]]*Sklop10[[#This Row],[Okvirna količina]]</f>
        <v>0</v>
      </c>
      <c r="T31" s="90">
        <f>+Sklop10[[#This Row],[Končna cena/enoto mere (EUR) z DDV]]*Sklop10[[#This Row],[Okvirna količina]]</f>
        <v>0</v>
      </c>
      <c r="U31" s="191"/>
    </row>
    <row r="32" spans="1:21" s="58" customFormat="1" ht="10.5" customHeight="1">
      <c r="A32" s="194" t="s">
        <v>18</v>
      </c>
      <c r="B32" s="201" t="s">
        <v>459</v>
      </c>
      <c r="C32" s="193">
        <v>1</v>
      </c>
      <c r="D32" s="193" t="s">
        <v>75</v>
      </c>
      <c r="E32" s="199"/>
      <c r="F32" s="170">
        <v>20</v>
      </c>
      <c r="G32" s="355" t="s">
        <v>74</v>
      </c>
      <c r="H32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2" s="84" t="str">
        <f>IF(Sklop10[[#This Row],[ZAHTEVANA SHEMA KAKOVOSTI]]&lt;&gt;"",Sklop10[[#This Row],[Preračunana masa/volumen/kos na enoto kg]],"")</f>
        <v/>
      </c>
      <c r="J32" s="248"/>
      <c r="K32" s="191"/>
      <c r="L32" s="191"/>
      <c r="M32" s="191"/>
      <c r="N32" s="150"/>
      <c r="O32" s="191"/>
      <c r="P32" s="95"/>
      <c r="Q32" s="90">
        <f>+Sklop10[[#This Row],[cena/enota brez DDV v EUR]]*Sklop10[[#This Row],[Stopnja DDV (%)]]</f>
        <v>0</v>
      </c>
      <c r="R32" s="90">
        <f>+Sklop10[[#This Row],[cena/enota brez DDV v EUR]]+Sklop10[[#This Row],[Davek (EUR)]]</f>
        <v>0</v>
      </c>
      <c r="S32" s="90">
        <f>+Sklop10[[#This Row],[cena/enota brez DDV v EUR]]*Sklop10[[#This Row],[Okvirna količina]]</f>
        <v>0</v>
      </c>
      <c r="T32" s="90">
        <f>+Sklop10[[#This Row],[Končna cena/enoto mere (EUR) z DDV]]*Sklop10[[#This Row],[Okvirna količina]]</f>
        <v>0</v>
      </c>
      <c r="U32" s="191"/>
    </row>
    <row r="33" spans="1:22" s="58" customFormat="1" ht="10.5" customHeight="1">
      <c r="A33" s="194" t="s">
        <v>19</v>
      </c>
      <c r="B33" s="201" t="s">
        <v>703</v>
      </c>
      <c r="C33" s="193">
        <v>0.5</v>
      </c>
      <c r="D33" s="193" t="s">
        <v>75</v>
      </c>
      <c r="E33" s="199"/>
      <c r="F33" s="170">
        <v>20</v>
      </c>
      <c r="G33" s="355" t="s">
        <v>74</v>
      </c>
      <c r="H33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3" s="84" t="str">
        <f>IF(Sklop10[[#This Row],[ZAHTEVANA SHEMA KAKOVOSTI]]&lt;&gt;"",Sklop10[[#This Row],[Preračunana masa/volumen/kos na enoto kg]],"")</f>
        <v/>
      </c>
      <c r="J33" s="248"/>
      <c r="K33" s="191"/>
      <c r="L33" s="191"/>
      <c r="M33" s="191"/>
      <c r="N33" s="150"/>
      <c r="O33" s="191"/>
      <c r="P33" s="95"/>
      <c r="Q33" s="90">
        <f>+Sklop10[[#This Row],[cena/enota brez DDV v EUR]]*Sklop10[[#This Row],[Stopnja DDV (%)]]</f>
        <v>0</v>
      </c>
      <c r="R33" s="90">
        <f>+Sklop10[[#This Row],[cena/enota brez DDV v EUR]]+Sklop10[[#This Row],[Davek (EUR)]]</f>
        <v>0</v>
      </c>
      <c r="S33" s="90">
        <f>+Sklop10[[#This Row],[cena/enota brez DDV v EUR]]*Sklop10[[#This Row],[Okvirna količina]]</f>
        <v>0</v>
      </c>
      <c r="T33" s="90">
        <f>+Sklop10[[#This Row],[Končna cena/enoto mere (EUR) z DDV]]*Sklop10[[#This Row],[Okvirna količina]]</f>
        <v>0</v>
      </c>
      <c r="U33" s="191"/>
    </row>
    <row r="34" spans="1:22" s="58" customFormat="1" ht="10.5" customHeight="1">
      <c r="A34" s="194" t="s">
        <v>20</v>
      </c>
      <c r="B34" s="201" t="s">
        <v>703</v>
      </c>
      <c r="C34" s="193">
        <v>1.5</v>
      </c>
      <c r="D34" s="193" t="s">
        <v>75</v>
      </c>
      <c r="E34" s="199"/>
      <c r="F34" s="170">
        <v>20</v>
      </c>
      <c r="G34" s="355" t="s">
        <v>74</v>
      </c>
      <c r="H34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4" s="84" t="str">
        <f>IF(Sklop10[[#This Row],[ZAHTEVANA SHEMA KAKOVOSTI]]&lt;&gt;"",Sklop10[[#This Row],[Preračunana masa/volumen/kos na enoto kg]],"")</f>
        <v/>
      </c>
      <c r="J34" s="248"/>
      <c r="K34" s="191"/>
      <c r="L34" s="191"/>
      <c r="M34" s="191"/>
      <c r="N34" s="150"/>
      <c r="O34" s="191"/>
      <c r="P34" s="95"/>
      <c r="Q34" s="90">
        <f>+Sklop10[[#This Row],[cena/enota brez DDV v EUR]]*Sklop10[[#This Row],[Stopnja DDV (%)]]</f>
        <v>0</v>
      </c>
      <c r="R34" s="90">
        <f>+Sklop10[[#This Row],[cena/enota brez DDV v EUR]]+Sklop10[[#This Row],[Davek (EUR)]]</f>
        <v>0</v>
      </c>
      <c r="S34" s="90">
        <f>+Sklop10[[#This Row],[cena/enota brez DDV v EUR]]*Sklop10[[#This Row],[Okvirna količina]]</f>
        <v>0</v>
      </c>
      <c r="T34" s="90">
        <f>+Sklop10[[#This Row],[Končna cena/enoto mere (EUR) z DDV]]*Sklop10[[#This Row],[Okvirna količina]]</f>
        <v>0</v>
      </c>
      <c r="U34" s="191"/>
    </row>
    <row r="35" spans="1:22" s="58" customFormat="1" ht="10.5" customHeight="1">
      <c r="A35" s="194" t="s">
        <v>21</v>
      </c>
      <c r="B35" s="201" t="s">
        <v>704</v>
      </c>
      <c r="C35" s="193" t="s">
        <v>464</v>
      </c>
      <c r="D35" s="193" t="s">
        <v>75</v>
      </c>
      <c r="E35" s="199" t="s">
        <v>466</v>
      </c>
      <c r="F35" s="170">
        <v>70</v>
      </c>
      <c r="G35" s="353" t="s">
        <v>75</v>
      </c>
      <c r="H35" s="8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35" s="84">
        <f>IF(Sklop10[[#This Row],[ZAHTEVANA SHEMA KAKOVOSTI]]&lt;&gt;"",Sklop10[[#This Row],[Preračunana masa/volumen/kos na enoto kg]],"")</f>
        <v>70</v>
      </c>
      <c r="J35" s="248"/>
      <c r="K35" s="191"/>
      <c r="L35" s="191"/>
      <c r="M35" s="191"/>
      <c r="N35" s="150"/>
      <c r="O35" s="191"/>
      <c r="P35" s="95"/>
      <c r="Q35" s="90">
        <f>+Sklop10[[#This Row],[cena/enota brez DDV v EUR]]*Sklop10[[#This Row],[Stopnja DDV (%)]]</f>
        <v>0</v>
      </c>
      <c r="R35" s="90">
        <f>+Sklop10[[#This Row],[cena/enota brez DDV v EUR]]+Sklop10[[#This Row],[Davek (EUR)]]</f>
        <v>0</v>
      </c>
      <c r="S35" s="90">
        <f>+Sklop10[[#This Row],[cena/enota brez DDV v EUR]]*Sklop10[[#This Row],[Okvirna količina]]</f>
        <v>0</v>
      </c>
      <c r="T35" s="90">
        <f>+Sklop10[[#This Row],[Končna cena/enoto mere (EUR) z DDV]]*Sklop10[[#This Row],[Okvirna količina]]</f>
        <v>0</v>
      </c>
      <c r="U35" s="191"/>
    </row>
    <row r="36" spans="1:22" s="192" customFormat="1" ht="10.5" customHeight="1">
      <c r="A36" s="194" t="s">
        <v>22</v>
      </c>
      <c r="B36" s="201" t="s">
        <v>705</v>
      </c>
      <c r="C36" s="193" t="s">
        <v>465</v>
      </c>
      <c r="D36" s="193" t="s">
        <v>75</v>
      </c>
      <c r="E36" s="199" t="s">
        <v>466</v>
      </c>
      <c r="F36" s="320">
        <v>280</v>
      </c>
      <c r="G36" s="353" t="s">
        <v>75</v>
      </c>
      <c r="H36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280</v>
      </c>
      <c r="I36" s="123">
        <f>IF(Sklop10[[#This Row],[ZAHTEVANA SHEMA KAKOVOSTI]]&lt;&gt;"",Sklop10[[#This Row],[Preračunana masa/volumen/kos na enoto kg]],"")</f>
        <v>280</v>
      </c>
      <c r="J36" s="249"/>
      <c r="K36" s="191"/>
      <c r="L36" s="191"/>
      <c r="M36" s="191"/>
      <c r="N36" s="250"/>
      <c r="O36" s="191"/>
      <c r="P36" s="172"/>
      <c r="Q36" s="171">
        <f>+Sklop10[[#This Row],[cena/enota brez DDV v EUR]]*Sklop10[[#This Row],[Stopnja DDV (%)]]</f>
        <v>0</v>
      </c>
      <c r="R36" s="171">
        <f>+Sklop10[[#This Row],[cena/enota brez DDV v EUR]]+Sklop10[[#This Row],[Davek (EUR)]]</f>
        <v>0</v>
      </c>
      <c r="S36" s="171">
        <f>+Sklop10[[#This Row],[cena/enota brez DDV v EUR]]*Sklop10[[#This Row],[Okvirna količina]]</f>
        <v>0</v>
      </c>
      <c r="T36" s="171">
        <f>+Sklop10[[#This Row],[Končna cena/enoto mere (EUR) z DDV]]*Sklop10[[#This Row],[Okvirna količina]]</f>
        <v>0</v>
      </c>
      <c r="U36" s="191"/>
    </row>
    <row r="37" spans="1:22" s="192" customFormat="1" ht="10.5" customHeight="1">
      <c r="A37" s="194" t="s">
        <v>23</v>
      </c>
      <c r="B37" s="201" t="s">
        <v>706</v>
      </c>
      <c r="C37" s="193" t="s">
        <v>465</v>
      </c>
      <c r="D37" s="193" t="s">
        <v>75</v>
      </c>
      <c r="E37" s="199" t="s">
        <v>466</v>
      </c>
      <c r="F37" s="320">
        <v>140</v>
      </c>
      <c r="G37" s="353" t="s">
        <v>75</v>
      </c>
      <c r="H37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140</v>
      </c>
      <c r="I37" s="123">
        <f>IF(Sklop10[[#This Row],[ZAHTEVANA SHEMA KAKOVOSTI]]&lt;&gt;"",Sklop10[[#This Row],[Preračunana masa/volumen/kos na enoto kg]],"")</f>
        <v>140</v>
      </c>
      <c r="J37" s="249"/>
      <c r="K37" s="191"/>
      <c r="L37" s="191"/>
      <c r="M37" s="191"/>
      <c r="N37" s="250"/>
      <c r="O37" s="191"/>
      <c r="P37" s="172"/>
      <c r="Q37" s="171">
        <f>+Sklop10[[#This Row],[cena/enota brez DDV v EUR]]*Sklop10[[#This Row],[Stopnja DDV (%)]]</f>
        <v>0</v>
      </c>
      <c r="R37" s="171">
        <f>+Sklop10[[#This Row],[cena/enota brez DDV v EUR]]+Sklop10[[#This Row],[Davek (EUR)]]</f>
        <v>0</v>
      </c>
      <c r="S37" s="171">
        <f>+Sklop10[[#This Row],[cena/enota brez DDV v EUR]]*Sklop10[[#This Row],[Okvirna količina]]</f>
        <v>0</v>
      </c>
      <c r="T37" s="171">
        <f>+Sklop10[[#This Row],[Končna cena/enoto mere (EUR) z DDV]]*Sklop10[[#This Row],[Okvirna količina]]</f>
        <v>0</v>
      </c>
      <c r="U37" s="191"/>
    </row>
    <row r="38" spans="1:22" s="192" customFormat="1" ht="10.5" customHeight="1">
      <c r="A38" s="194" t="s">
        <v>24</v>
      </c>
      <c r="B38" s="201" t="s">
        <v>707</v>
      </c>
      <c r="C38" s="193" t="s">
        <v>464</v>
      </c>
      <c r="D38" s="193" t="s">
        <v>75</v>
      </c>
      <c r="E38" s="199" t="s">
        <v>466</v>
      </c>
      <c r="F38" s="320">
        <v>70</v>
      </c>
      <c r="G38" s="353" t="s">
        <v>75</v>
      </c>
      <c r="H38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38" s="123">
        <f>IF(Sklop10[[#This Row],[ZAHTEVANA SHEMA KAKOVOSTI]]&lt;&gt;"",Sklop10[[#This Row],[Preračunana masa/volumen/kos na enoto kg]],"")</f>
        <v>70</v>
      </c>
      <c r="J38" s="249"/>
      <c r="K38" s="191"/>
      <c r="L38" s="191"/>
      <c r="M38" s="191"/>
      <c r="N38" s="250"/>
      <c r="O38" s="191"/>
      <c r="P38" s="172"/>
      <c r="Q38" s="171">
        <f>+Sklop10[[#This Row],[cena/enota brez DDV v EUR]]*Sklop10[[#This Row],[Stopnja DDV (%)]]</f>
        <v>0</v>
      </c>
      <c r="R38" s="171">
        <f>+Sklop10[[#This Row],[cena/enota brez DDV v EUR]]+Sklop10[[#This Row],[Davek (EUR)]]</f>
        <v>0</v>
      </c>
      <c r="S38" s="171">
        <f>+Sklop10[[#This Row],[cena/enota brez DDV v EUR]]*Sklop10[[#This Row],[Okvirna količina]]</f>
        <v>0</v>
      </c>
      <c r="T38" s="171">
        <f>+Sklop10[[#This Row],[Končna cena/enoto mere (EUR) z DDV]]*Sklop10[[#This Row],[Okvirna količina]]</f>
        <v>0</v>
      </c>
      <c r="U38" s="191"/>
    </row>
    <row r="39" spans="1:22" ht="27" customHeight="1">
      <c r="A39" s="364" t="s">
        <v>135</v>
      </c>
      <c r="B39" s="213"/>
      <c r="C39" s="214"/>
      <c r="D39" s="214"/>
      <c r="E39" s="215"/>
      <c r="F39" s="239"/>
      <c r="G39" s="217"/>
      <c r="H39" s="218">
        <f>SUBTOTAL(109,Sklop10[Preračunana masa/volumen/kos na enoto kg])</f>
        <v>2170</v>
      </c>
      <c r="I39" s="218">
        <f>SUBTOTAL(109,Sklop10[Živila iz shem kakovosti (kg)])</f>
        <v>560</v>
      </c>
      <c r="J39" s="216"/>
      <c r="K39" s="219"/>
      <c r="L39" s="219"/>
      <c r="M39" s="220"/>
      <c r="N39" s="221"/>
      <c r="O39" s="221"/>
      <c r="P39" s="221"/>
      <c r="Q39" s="222"/>
      <c r="R39" s="223"/>
      <c r="S39" s="222">
        <f>SUBTOTAL(109,Sklop10[Vrednost za okvirno količino (EUR) brez DDV])</f>
        <v>0</v>
      </c>
      <c r="T39" s="222">
        <f>SUBTOTAL(109,Sklop10[Vrednost za okvirno količino (EUR) z DDV])</f>
        <v>0</v>
      </c>
      <c r="U39" s="365">
        <f>SUBTOTAL(103,Sklop10[Shema kakovosti
(nacionalne, evropske)
])</f>
        <v>0</v>
      </c>
    </row>
    <row r="40" spans="1:22" ht="15">
      <c r="A40" s="7"/>
      <c r="B40" s="5"/>
      <c r="C40" s="27"/>
      <c r="D40" s="27"/>
      <c r="E40" s="26"/>
      <c r="F40" s="8"/>
      <c r="H40" s="9"/>
      <c r="I40" s="9"/>
      <c r="J40" s="9"/>
      <c r="K40" s="9"/>
      <c r="L40" s="56"/>
      <c r="M40" s="56"/>
      <c r="N40" s="9"/>
      <c r="O40" s="9"/>
      <c r="P40" s="9"/>
      <c r="Q40" s="9"/>
      <c r="R40" s="9"/>
      <c r="S40" s="4"/>
      <c r="T40" s="4"/>
      <c r="U40" s="8"/>
    </row>
    <row r="41" spans="1:22">
      <c r="A41" s="49" t="s">
        <v>131</v>
      </c>
      <c r="B41" s="17"/>
      <c r="C41" s="29"/>
      <c r="D41" s="29"/>
      <c r="E41" s="106"/>
      <c r="Q41" s="49"/>
      <c r="R41" s="49"/>
      <c r="S41" s="49"/>
      <c r="T41" s="49"/>
    </row>
    <row r="42" spans="1:22">
      <c r="A42" s="12" t="s">
        <v>133</v>
      </c>
      <c r="B42" s="17"/>
      <c r="C42" s="29"/>
      <c r="D42" s="29"/>
      <c r="E42" s="106"/>
    </row>
    <row r="43" spans="1:22">
      <c r="A43" s="100" t="s">
        <v>176</v>
      </c>
      <c r="F43" s="71"/>
      <c r="G43" s="71"/>
      <c r="H43" s="30"/>
      <c r="I43" s="30"/>
      <c r="J43" s="30"/>
      <c r="K43" s="30"/>
      <c r="L43" s="57"/>
      <c r="M43" s="57"/>
      <c r="N43" s="30"/>
      <c r="O43" s="30"/>
      <c r="P43" s="30"/>
      <c r="Q43" s="30"/>
      <c r="R43" s="30"/>
    </row>
    <row r="44" spans="1:22">
      <c r="A44" s="181" t="s">
        <v>167</v>
      </c>
      <c r="B44" s="175"/>
      <c r="C44" s="176"/>
      <c r="D44" s="176"/>
      <c r="E44" s="180"/>
      <c r="F44" s="188"/>
      <c r="G44" s="188"/>
      <c r="H44" s="187"/>
      <c r="I44" s="187"/>
      <c r="J44" s="187"/>
      <c r="K44" s="187"/>
      <c r="L44" s="178"/>
      <c r="M44" s="114"/>
      <c r="N44" s="114"/>
      <c r="O44" s="114"/>
      <c r="P44" s="114"/>
      <c r="Q44" s="114"/>
      <c r="R44" s="114"/>
      <c r="S44" s="114"/>
      <c r="T44" s="114"/>
      <c r="U44" s="114"/>
      <c r="V44" s="113"/>
    </row>
    <row r="45" spans="1:22" ht="12.75" customHeight="1">
      <c r="A45" s="431" t="s">
        <v>168</v>
      </c>
      <c r="B45" s="431"/>
      <c r="C45" s="431"/>
      <c r="D45" s="431"/>
      <c r="E45" s="431"/>
      <c r="F45" s="431"/>
      <c r="G45" s="431"/>
      <c r="H45" s="431"/>
      <c r="I45" s="431"/>
      <c r="J45" s="431"/>
      <c r="K45" s="431"/>
      <c r="L45" s="431"/>
      <c r="M45" s="113"/>
      <c r="N45" s="113"/>
      <c r="O45" s="113"/>
      <c r="P45" s="113"/>
      <c r="Q45" s="113"/>
      <c r="R45" s="113"/>
      <c r="S45" s="113"/>
      <c r="T45" s="113"/>
      <c r="U45" s="113"/>
      <c r="V45" s="113"/>
    </row>
    <row r="46" spans="1:22">
      <c r="N46" s="30"/>
      <c r="O46" s="30"/>
      <c r="P46" s="30"/>
      <c r="Q46" s="30"/>
      <c r="R46" s="30"/>
    </row>
    <row r="47" spans="1:22">
      <c r="A47" s="100" t="s">
        <v>65</v>
      </c>
      <c r="F47" s="71"/>
      <c r="G47" s="71" t="s">
        <v>66</v>
      </c>
      <c r="H47" s="30"/>
      <c r="I47" s="30"/>
      <c r="J47" s="30"/>
      <c r="K47" s="30"/>
      <c r="L47" s="57"/>
      <c r="M47" s="57"/>
      <c r="N47" s="101"/>
      <c r="O47" s="30"/>
      <c r="P47" s="30"/>
      <c r="Q47" s="30" t="s">
        <v>67</v>
      </c>
      <c r="R47" s="30"/>
    </row>
    <row r="48" spans="1:22" ht="15">
      <c r="A48" s="7"/>
      <c r="B48" s="5"/>
      <c r="C48" s="27"/>
      <c r="D48" s="27"/>
      <c r="E48" s="26"/>
      <c r="F48" s="8"/>
      <c r="H48" s="9"/>
      <c r="I48" s="9"/>
      <c r="J48" s="9"/>
      <c r="K48" s="9"/>
      <c r="L48" s="56"/>
      <c r="M48" s="56"/>
      <c r="N48" s="9"/>
      <c r="O48" s="9"/>
      <c r="P48" s="9"/>
      <c r="Q48" s="9"/>
      <c r="R48" s="9"/>
      <c r="S48" s="4"/>
      <c r="T48" s="4"/>
      <c r="U48" s="8"/>
    </row>
    <row r="49" spans="1:22">
      <c r="B49" s="17"/>
      <c r="C49" s="29"/>
      <c r="D49" s="29"/>
      <c r="E49" s="106"/>
    </row>
    <row r="50" spans="1:22">
      <c r="B50" s="17"/>
      <c r="C50" s="29"/>
      <c r="D50" s="29"/>
      <c r="E50" s="106"/>
    </row>
    <row r="51" spans="1:22">
      <c r="B51" s="17"/>
      <c r="C51" s="29"/>
      <c r="D51" s="29"/>
      <c r="E51" s="106"/>
    </row>
    <row r="52" spans="1:22">
      <c r="B52" s="17"/>
      <c r="C52" s="29"/>
      <c r="D52" s="29"/>
      <c r="E52" s="106"/>
    </row>
    <row r="53" spans="1:22">
      <c r="B53" s="17"/>
      <c r="C53" s="29"/>
      <c r="D53" s="29"/>
      <c r="E53" s="106"/>
    </row>
    <row r="54" spans="1:22">
      <c r="B54" s="17"/>
      <c r="C54" s="29"/>
      <c r="D54" s="29"/>
      <c r="E54" s="106"/>
    </row>
    <row r="55" spans="1:22">
      <c r="B55" s="17"/>
      <c r="C55" s="29"/>
      <c r="D55" s="29"/>
      <c r="E55" s="106"/>
    </row>
    <row r="56" spans="1:22">
      <c r="B56" s="17"/>
      <c r="C56" s="29"/>
      <c r="D56" s="29"/>
      <c r="E56" s="106"/>
    </row>
    <row r="57" spans="1:22">
      <c r="B57" s="17"/>
      <c r="C57" s="29"/>
      <c r="D57" s="29"/>
      <c r="E57" s="106"/>
    </row>
    <row r="58" spans="1:22">
      <c r="B58" s="17"/>
      <c r="C58" s="29"/>
      <c r="D58" s="29"/>
      <c r="E58" s="106"/>
    </row>
    <row r="59" spans="1:22">
      <c r="B59" s="17"/>
      <c r="C59" s="29"/>
      <c r="D59" s="29"/>
      <c r="E59" s="106"/>
    </row>
    <row r="60" spans="1:22">
      <c r="B60" s="17"/>
      <c r="C60" s="29"/>
      <c r="D60" s="29"/>
      <c r="E60" s="106"/>
    </row>
    <row r="61" spans="1:22">
      <c r="B61" s="17"/>
      <c r="C61" s="29"/>
      <c r="D61" s="29"/>
      <c r="E61" s="106"/>
    </row>
    <row r="62" spans="1:22">
      <c r="B62" s="17"/>
      <c r="C62" s="29"/>
      <c r="D62" s="29"/>
      <c r="E62" s="106"/>
    </row>
    <row r="63" spans="1:22" s="19" customFormat="1">
      <c r="A63" s="12"/>
      <c r="B63" s="17"/>
      <c r="C63" s="29"/>
      <c r="D63" s="29"/>
      <c r="E63" s="106"/>
      <c r="F63" s="107"/>
      <c r="G63" s="107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6"/>
      <c r="F64" s="107"/>
      <c r="G64" s="107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6"/>
      <c r="F65" s="107"/>
      <c r="G65" s="107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6"/>
      <c r="F66" s="107"/>
      <c r="G66" s="107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6"/>
      <c r="F67" s="107"/>
      <c r="G67" s="107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6"/>
      <c r="F68" s="107"/>
      <c r="G68" s="107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6"/>
      <c r="F69" s="107"/>
      <c r="G69" s="107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6"/>
      <c r="F269" s="107"/>
      <c r="G269" s="107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6"/>
      <c r="F270" s="107"/>
      <c r="G270" s="107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6"/>
      <c r="F271" s="107"/>
      <c r="G271" s="107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</sheetData>
  <sheetProtection insertRows="0" deleteRows="0"/>
  <protectedRanges>
    <protectedRange sqref="J46:P1048576 U46:U1048576 M44:P44 U1:U44 J1:P43" name="Obseg1"/>
    <protectedRange sqref="U45 M45:P45" name="Obseg1_1"/>
    <protectedRange sqref="J44:L44" name="Obseg1_2"/>
    <protectedRange sqref="J45:L45" name="Obseg1_2_1"/>
  </protectedRanges>
  <mergeCells count="8">
    <mergeCell ref="A45:L4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5">
    <cfRule type="colorScale" priority="3">
      <colorScale>
        <cfvo type="min"/>
        <cfvo type="max"/>
        <color rgb="FFFCFCFF"/>
        <color rgb="FFF8696B"/>
      </colorScale>
    </cfRule>
  </conditionalFormatting>
  <conditionalFormatting sqref="B19:B20 B32 B23:B24 B26:B29">
    <cfRule type="colorScale" priority="650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17"/>
  <sheetViews>
    <sheetView topLeftCell="A43" zoomScale="106" zoomScaleNormal="106" zoomScaleSheetLayoutView="100" workbookViewId="0">
      <selection activeCell="Y48" sqref="Y48"/>
    </sheetView>
  </sheetViews>
  <sheetFormatPr defaultColWidth="8.85546875" defaultRowHeight="12.75"/>
  <cols>
    <col min="1" max="1" width="5" style="12" customWidth="1"/>
    <col min="2" max="2" width="41.140625" style="18" customWidth="1"/>
    <col min="3" max="3" width="10.7109375" style="28" customWidth="1"/>
    <col min="4" max="4" width="10.2851562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22" t="str">
        <f>+'prva stran'!B6</f>
        <v>Osnovna šola Notranjski odred Cerknica</v>
      </c>
      <c r="D2" s="423"/>
      <c r="E2" s="423"/>
      <c r="F2" s="423"/>
      <c r="G2" s="423"/>
      <c r="H2" s="423"/>
      <c r="I2" s="423"/>
      <c r="J2" s="423"/>
    </row>
    <row r="3" spans="1:21" ht="15">
      <c r="B3" s="51" t="s">
        <v>84</v>
      </c>
      <c r="C3" s="424" t="str">
        <f>+'prva stran'!B7</f>
        <v>Cesta 4. maja 92, 1380 Cerknica</v>
      </c>
      <c r="D3" s="425"/>
      <c r="E3" s="425"/>
      <c r="F3" s="425"/>
      <c r="G3" s="425"/>
      <c r="H3" s="425"/>
      <c r="I3" s="425"/>
      <c r="J3" s="425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</row>
    <row r="7" spans="1:21" ht="17.25" customHeight="1">
      <c r="B7" s="52" t="s">
        <v>84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</row>
    <row r="8" spans="1:21" ht="17.25" customHeight="1">
      <c r="B8" s="52" t="s">
        <v>85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</row>
    <row r="9" spans="1:21" s="13" customFormat="1" ht="17.25" customHeight="1">
      <c r="A9" s="10"/>
      <c r="B9" s="53" t="s">
        <v>87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2" t="str">
        <f>+'Ponudbeni pred_rekapitulacija'!A24</f>
        <v>11. sklop:</v>
      </c>
      <c r="C12" s="82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1" t="str">
        <f>+'Ponudbeni pred_rekapitulacija'!B24</f>
        <v>ŽITA, MLEVSKI IZDELKI IN TESTENINE</v>
      </c>
      <c r="C13" s="421"/>
      <c r="D13" s="421"/>
      <c r="E13" s="421"/>
      <c r="F13" s="421"/>
      <c r="G13" s="421"/>
      <c r="H13" s="421"/>
      <c r="I13" s="421"/>
      <c r="J13" s="421"/>
      <c r="K13" s="421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0.25" customHeight="1">
      <c r="A15" s="59" t="s">
        <v>2</v>
      </c>
      <c r="B15" s="59" t="s">
        <v>163</v>
      </c>
      <c r="C15" s="59" t="s">
        <v>153</v>
      </c>
      <c r="D15" s="59" t="s">
        <v>154</v>
      </c>
      <c r="E15" s="59" t="s">
        <v>162</v>
      </c>
      <c r="F15" s="59" t="s">
        <v>97</v>
      </c>
      <c r="G15" s="59" t="s">
        <v>98</v>
      </c>
      <c r="H15" s="60" t="s">
        <v>134</v>
      </c>
      <c r="I15" s="60" t="s">
        <v>149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124</v>
      </c>
      <c r="P15" s="61" t="s">
        <v>101</v>
      </c>
      <c r="Q15" s="62" t="s">
        <v>102</v>
      </c>
      <c r="R15" s="62" t="s">
        <v>116</v>
      </c>
      <c r="S15" s="62" t="s">
        <v>106</v>
      </c>
      <c r="T15" s="62" t="s">
        <v>107</v>
      </c>
      <c r="U15" s="61" t="s">
        <v>121</v>
      </c>
    </row>
    <row r="16" spans="1:21" s="17" customFormat="1">
      <c r="A16" s="225" t="s">
        <v>1</v>
      </c>
      <c r="B16" s="226" t="s">
        <v>708</v>
      </c>
      <c r="C16" s="227" t="s">
        <v>479</v>
      </c>
      <c r="D16" s="228" t="s">
        <v>0</v>
      </c>
      <c r="E16" s="229"/>
      <c r="F16" s="230">
        <v>10</v>
      </c>
      <c r="G16" s="231" t="s">
        <v>0</v>
      </c>
      <c r="H16" s="23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6" s="232" t="str">
        <f>IF(Sklop11[[#This Row],[ZAHTEVANA SHEMA KAKOVOSTI]]&lt;&gt;"",Sklop11[[#This Row],[Preračunana masa/volumen/kos na enoto kg]],"")</f>
        <v/>
      </c>
      <c r="J16" s="233"/>
      <c r="K16" s="234"/>
      <c r="L16" s="234"/>
      <c r="M16" s="235"/>
      <c r="N16" s="236"/>
      <c r="O16" s="236"/>
      <c r="P16" s="237"/>
      <c r="Q16" s="236">
        <f>+Sklop11[[#This Row],[cena/enota brez DDV v EUR]]*Sklop11[[#This Row],[Stopnja DDV (%)]]</f>
        <v>0</v>
      </c>
      <c r="R16" s="236">
        <f>+Sklop11[[#This Row],[cena/enota brez DDV v EUR]]+Sklop11[[#This Row],[Davek (EUR)]]</f>
        <v>0</v>
      </c>
      <c r="S16" s="236">
        <f>+Sklop11[[#This Row],[cena/enota brez DDV v EUR]]*Sklop11[[#This Row],[Okvirna količina]]</f>
        <v>0</v>
      </c>
      <c r="T16" s="236">
        <f>+Sklop11[[#This Row],[Končna cena/enoto mere (EUR) z DDV]]*Sklop11[[#This Row],[Okvirna količina]]</f>
        <v>0</v>
      </c>
      <c r="U16" s="238"/>
    </row>
    <row r="17" spans="1:21" s="192" customFormat="1">
      <c r="A17" s="225" t="s">
        <v>3</v>
      </c>
      <c r="B17" s="208" t="s">
        <v>709</v>
      </c>
      <c r="C17" s="209" t="s">
        <v>462</v>
      </c>
      <c r="D17" s="228" t="s">
        <v>0</v>
      </c>
      <c r="E17" s="174"/>
      <c r="F17" s="123">
        <v>30</v>
      </c>
      <c r="G17" s="231" t="s">
        <v>0</v>
      </c>
      <c r="H17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7" s="123" t="str">
        <f>IF(Sklop11[[#This Row],[ZAHTEVANA SHEMA KAKOVOSTI]]&lt;&gt;"",Sklop11[[#This Row],[Preračunana masa/volumen/kos na enoto kg]],"")</f>
        <v/>
      </c>
      <c r="J17" s="139"/>
      <c r="K17" s="140"/>
      <c r="L17" s="140"/>
      <c r="M17" s="141"/>
      <c r="N17" s="171"/>
      <c r="O17" s="171"/>
      <c r="P17" s="172"/>
      <c r="Q17" s="171">
        <f>+Sklop11[[#This Row],[cena/enota brez DDV v EUR]]*Sklop11[[#This Row],[Stopnja DDV (%)]]</f>
        <v>0</v>
      </c>
      <c r="R17" s="171">
        <f>+Sklop11[[#This Row],[cena/enota brez DDV v EUR]]+Sklop11[[#This Row],[Davek (EUR)]]</f>
        <v>0</v>
      </c>
      <c r="S17" s="171">
        <f>+Sklop11[[#This Row],[cena/enota brez DDV v EUR]]*Sklop11[[#This Row],[Okvirna količina]]</f>
        <v>0</v>
      </c>
      <c r="T17" s="142">
        <f>+Sklop11[[#This Row],[Končna cena/enoto mere (EUR) z DDV]]*Sklop11[[#This Row],[Okvirna količina]]</f>
        <v>0</v>
      </c>
      <c r="U17" s="143"/>
    </row>
    <row r="18" spans="1:21" s="192" customFormat="1">
      <c r="A18" s="225" t="s">
        <v>4</v>
      </c>
      <c r="B18" s="208" t="s">
        <v>710</v>
      </c>
      <c r="C18" s="209" t="s">
        <v>462</v>
      </c>
      <c r="D18" s="228" t="s">
        <v>0</v>
      </c>
      <c r="E18" s="174"/>
      <c r="F18" s="123">
        <v>70</v>
      </c>
      <c r="G18" s="231" t="s">
        <v>0</v>
      </c>
      <c r="H18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18" s="123" t="str">
        <f>IF(Sklop11[[#This Row],[ZAHTEVANA SHEMA KAKOVOSTI]]&lt;&gt;"",Sklop11[[#This Row],[Preračunana masa/volumen/kos na enoto kg]],"")</f>
        <v/>
      </c>
      <c r="J18" s="139"/>
      <c r="K18" s="140"/>
      <c r="L18" s="140"/>
      <c r="M18" s="141"/>
      <c r="N18" s="171"/>
      <c r="O18" s="171"/>
      <c r="P18" s="172"/>
      <c r="Q18" s="171">
        <f>+Sklop11[[#This Row],[cena/enota brez DDV v EUR]]*Sklop11[[#This Row],[Stopnja DDV (%)]]</f>
        <v>0</v>
      </c>
      <c r="R18" s="171">
        <f>+Sklop11[[#This Row],[cena/enota brez DDV v EUR]]+Sklop11[[#This Row],[Davek (EUR)]]</f>
        <v>0</v>
      </c>
      <c r="S18" s="171">
        <f>+Sklop11[[#This Row],[cena/enota brez DDV v EUR]]*Sklop11[[#This Row],[Okvirna količina]]</f>
        <v>0</v>
      </c>
      <c r="T18" s="142">
        <f>+Sklop11[[#This Row],[Končna cena/enoto mere (EUR) z DDV]]*Sklop11[[#This Row],[Okvirna količina]]</f>
        <v>0</v>
      </c>
      <c r="U18" s="143"/>
    </row>
    <row r="19" spans="1:21" s="192" customFormat="1">
      <c r="A19" s="225" t="s">
        <v>5</v>
      </c>
      <c r="B19" s="208" t="s">
        <v>711</v>
      </c>
      <c r="C19" s="209" t="s">
        <v>480</v>
      </c>
      <c r="D19" s="228" t="s">
        <v>0</v>
      </c>
      <c r="E19" s="174"/>
      <c r="F19" s="123">
        <v>350</v>
      </c>
      <c r="G19" s="231" t="s">
        <v>0</v>
      </c>
      <c r="H19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350</v>
      </c>
      <c r="I19" s="123" t="str">
        <f>IF(Sklop11[[#This Row],[ZAHTEVANA SHEMA KAKOVOSTI]]&lt;&gt;"",Sklop11[[#This Row],[Preračunana masa/volumen/kos na enoto kg]],"")</f>
        <v/>
      </c>
      <c r="J19" s="139"/>
      <c r="K19" s="140"/>
      <c r="L19" s="140"/>
      <c r="M19" s="141"/>
      <c r="N19" s="171"/>
      <c r="O19" s="171"/>
      <c r="P19" s="172"/>
      <c r="Q19" s="171">
        <f>+Sklop11[[#This Row],[cena/enota brez DDV v EUR]]*Sklop11[[#This Row],[Stopnja DDV (%)]]</f>
        <v>0</v>
      </c>
      <c r="R19" s="171">
        <f>+Sklop11[[#This Row],[cena/enota brez DDV v EUR]]+Sklop11[[#This Row],[Davek (EUR)]]</f>
        <v>0</v>
      </c>
      <c r="S19" s="171">
        <f>+Sklop11[[#This Row],[cena/enota brez DDV v EUR]]*Sklop11[[#This Row],[Okvirna količina]]</f>
        <v>0</v>
      </c>
      <c r="T19" s="142">
        <f>+Sklop11[[#This Row],[Končna cena/enoto mere (EUR) z DDV]]*Sklop11[[#This Row],[Okvirna količina]]</f>
        <v>0</v>
      </c>
      <c r="U19" s="143"/>
    </row>
    <row r="20" spans="1:21" s="192" customFormat="1">
      <c r="A20" s="225" t="s">
        <v>6</v>
      </c>
      <c r="B20" s="208" t="s">
        <v>712</v>
      </c>
      <c r="C20" s="209">
        <v>1</v>
      </c>
      <c r="D20" s="228" t="s">
        <v>0</v>
      </c>
      <c r="E20" s="174"/>
      <c r="F20" s="123">
        <v>60</v>
      </c>
      <c r="G20" s="231" t="s">
        <v>0</v>
      </c>
      <c r="H20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0" s="123" t="str">
        <f>IF(Sklop11[[#This Row],[ZAHTEVANA SHEMA KAKOVOSTI]]&lt;&gt;"",Sklop11[[#This Row],[Preračunana masa/volumen/kos na enoto kg]],"")</f>
        <v/>
      </c>
      <c r="J20" s="139"/>
      <c r="K20" s="140"/>
      <c r="L20" s="140"/>
      <c r="M20" s="141"/>
      <c r="N20" s="171"/>
      <c r="O20" s="171"/>
      <c r="P20" s="172"/>
      <c r="Q20" s="171">
        <f>+Sklop11[[#This Row],[cena/enota brez DDV v EUR]]*Sklop11[[#This Row],[Stopnja DDV (%)]]</f>
        <v>0</v>
      </c>
      <c r="R20" s="171">
        <f>+Sklop11[[#This Row],[cena/enota brez DDV v EUR]]+Sklop11[[#This Row],[Davek (EUR)]]</f>
        <v>0</v>
      </c>
      <c r="S20" s="171">
        <f>+Sklop11[[#This Row],[cena/enota brez DDV v EUR]]*Sklop11[[#This Row],[Okvirna količina]]</f>
        <v>0</v>
      </c>
      <c r="T20" s="142">
        <f>+Sklop11[[#This Row],[Končna cena/enoto mere (EUR) z DDV]]*Sklop11[[#This Row],[Okvirna količina]]</f>
        <v>0</v>
      </c>
      <c r="U20" s="143"/>
    </row>
    <row r="21" spans="1:21" s="192" customFormat="1">
      <c r="A21" s="225" t="s">
        <v>7</v>
      </c>
      <c r="B21" s="208" t="s">
        <v>713</v>
      </c>
      <c r="C21" s="209">
        <v>1</v>
      </c>
      <c r="D21" s="228" t="s">
        <v>0</v>
      </c>
      <c r="E21" s="174"/>
      <c r="F21" s="123">
        <v>100</v>
      </c>
      <c r="G21" s="231" t="s">
        <v>0</v>
      </c>
      <c r="H21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1" s="123" t="str">
        <f>IF(Sklop11[[#This Row],[ZAHTEVANA SHEMA KAKOVOSTI]]&lt;&gt;"",Sklop11[[#This Row],[Preračunana masa/volumen/kos na enoto kg]],"")</f>
        <v/>
      </c>
      <c r="J21" s="139"/>
      <c r="K21" s="140"/>
      <c r="L21" s="140"/>
      <c r="M21" s="141"/>
      <c r="N21" s="171"/>
      <c r="O21" s="171"/>
      <c r="P21" s="172"/>
      <c r="Q21" s="171">
        <f>+Sklop11[[#This Row],[cena/enota brez DDV v EUR]]*Sklop11[[#This Row],[Stopnja DDV (%)]]</f>
        <v>0</v>
      </c>
      <c r="R21" s="171">
        <f>+Sklop11[[#This Row],[cena/enota brez DDV v EUR]]+Sklop11[[#This Row],[Davek (EUR)]]</f>
        <v>0</v>
      </c>
      <c r="S21" s="171">
        <f>+Sklop11[[#This Row],[cena/enota brez DDV v EUR]]*Sklop11[[#This Row],[Okvirna količina]]</f>
        <v>0</v>
      </c>
      <c r="T21" s="142">
        <f>+Sklop11[[#This Row],[Končna cena/enoto mere (EUR) z DDV]]*Sklop11[[#This Row],[Okvirna količina]]</f>
        <v>0</v>
      </c>
      <c r="U21" s="143"/>
    </row>
    <row r="22" spans="1:21" s="192" customFormat="1">
      <c r="A22" s="225" t="s">
        <v>8</v>
      </c>
      <c r="B22" s="208" t="s">
        <v>714</v>
      </c>
      <c r="C22" s="209">
        <v>1</v>
      </c>
      <c r="D22" s="228" t="s">
        <v>0</v>
      </c>
      <c r="E22" s="174"/>
      <c r="F22" s="123">
        <v>150</v>
      </c>
      <c r="G22" s="231" t="s">
        <v>0</v>
      </c>
      <c r="H22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2" s="123" t="str">
        <f>IF(Sklop11[[#This Row],[ZAHTEVANA SHEMA KAKOVOSTI]]&lt;&gt;"",Sklop11[[#This Row],[Preračunana masa/volumen/kos na enoto kg]],"")</f>
        <v/>
      </c>
      <c r="J22" s="139"/>
      <c r="K22" s="140"/>
      <c r="L22" s="140"/>
      <c r="M22" s="141"/>
      <c r="N22" s="171"/>
      <c r="O22" s="171"/>
      <c r="P22" s="172"/>
      <c r="Q22" s="171">
        <f>+Sklop11[[#This Row],[cena/enota brez DDV v EUR]]*Sklop11[[#This Row],[Stopnja DDV (%)]]</f>
        <v>0</v>
      </c>
      <c r="R22" s="171">
        <f>+Sklop11[[#This Row],[cena/enota brez DDV v EUR]]+Sklop11[[#This Row],[Davek (EUR)]]</f>
        <v>0</v>
      </c>
      <c r="S22" s="171">
        <f>+Sklop11[[#This Row],[cena/enota brez DDV v EUR]]*Sklop11[[#This Row],[Okvirna količina]]</f>
        <v>0</v>
      </c>
      <c r="T22" s="142">
        <f>+Sklop11[[#This Row],[Končna cena/enoto mere (EUR) z DDV]]*Sklop11[[#This Row],[Okvirna količina]]</f>
        <v>0</v>
      </c>
      <c r="U22" s="143"/>
    </row>
    <row r="23" spans="1:21" s="192" customFormat="1">
      <c r="A23" s="225" t="s">
        <v>9</v>
      </c>
      <c r="B23" s="208" t="s">
        <v>715</v>
      </c>
      <c r="C23" s="209" t="s">
        <v>481</v>
      </c>
      <c r="D23" s="228" t="s">
        <v>0</v>
      </c>
      <c r="E23" s="174"/>
      <c r="F23" s="123">
        <v>220</v>
      </c>
      <c r="G23" s="231" t="s">
        <v>0</v>
      </c>
      <c r="H23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220</v>
      </c>
      <c r="I23" s="123" t="str">
        <f>IF(Sklop11[[#This Row],[ZAHTEVANA SHEMA KAKOVOSTI]]&lt;&gt;"",Sklop11[[#This Row],[Preračunana masa/volumen/kos na enoto kg]],"")</f>
        <v/>
      </c>
      <c r="J23" s="139"/>
      <c r="K23" s="140"/>
      <c r="L23" s="140"/>
      <c r="M23" s="141"/>
      <c r="N23" s="171"/>
      <c r="O23" s="171"/>
      <c r="P23" s="172"/>
      <c r="Q23" s="171">
        <f>+Sklop11[[#This Row],[cena/enota brez DDV v EUR]]*Sklop11[[#This Row],[Stopnja DDV (%)]]</f>
        <v>0</v>
      </c>
      <c r="R23" s="171">
        <f>+Sklop11[[#This Row],[cena/enota brez DDV v EUR]]+Sklop11[[#This Row],[Davek (EUR)]]</f>
        <v>0</v>
      </c>
      <c r="S23" s="171">
        <f>+Sklop11[[#This Row],[cena/enota brez DDV v EUR]]*Sklop11[[#This Row],[Okvirna količina]]</f>
        <v>0</v>
      </c>
      <c r="T23" s="142">
        <f>+Sklop11[[#This Row],[Končna cena/enoto mere (EUR) z DDV]]*Sklop11[[#This Row],[Okvirna količina]]</f>
        <v>0</v>
      </c>
      <c r="U23" s="143"/>
    </row>
    <row r="24" spans="1:21" s="192" customFormat="1">
      <c r="A24" s="225" t="s">
        <v>10</v>
      </c>
      <c r="B24" s="208" t="s">
        <v>716</v>
      </c>
      <c r="C24" s="209">
        <v>0.5</v>
      </c>
      <c r="D24" s="228" t="s">
        <v>0</v>
      </c>
      <c r="E24" s="174"/>
      <c r="F24" s="123">
        <v>20</v>
      </c>
      <c r="G24" s="231" t="s">
        <v>0</v>
      </c>
      <c r="H24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4" s="123" t="str">
        <f>IF(Sklop11[[#This Row],[ZAHTEVANA SHEMA KAKOVOSTI]]&lt;&gt;"",Sklop11[[#This Row],[Preračunana masa/volumen/kos na enoto kg]],"")</f>
        <v/>
      </c>
      <c r="J24" s="139"/>
      <c r="K24" s="140"/>
      <c r="L24" s="140"/>
      <c r="M24" s="141"/>
      <c r="N24" s="171"/>
      <c r="O24" s="171"/>
      <c r="P24" s="172"/>
      <c r="Q24" s="171">
        <f>+Sklop11[[#This Row],[cena/enota brez DDV v EUR]]*Sklop11[[#This Row],[Stopnja DDV (%)]]</f>
        <v>0</v>
      </c>
      <c r="R24" s="171">
        <f>+Sklop11[[#This Row],[cena/enota brez DDV v EUR]]+Sklop11[[#This Row],[Davek (EUR)]]</f>
        <v>0</v>
      </c>
      <c r="S24" s="171">
        <f>+Sklop11[[#This Row],[cena/enota brez DDV v EUR]]*Sklop11[[#This Row],[Okvirna količina]]</f>
        <v>0</v>
      </c>
      <c r="T24" s="142">
        <f>+Sklop11[[#This Row],[Končna cena/enoto mere (EUR) z DDV]]*Sklop11[[#This Row],[Okvirna količina]]</f>
        <v>0</v>
      </c>
      <c r="U24" s="143"/>
    </row>
    <row r="25" spans="1:21" s="192" customFormat="1">
      <c r="A25" s="225" t="s">
        <v>11</v>
      </c>
      <c r="B25" s="208" t="s">
        <v>717</v>
      </c>
      <c r="C25" s="209" t="s">
        <v>479</v>
      </c>
      <c r="D25" s="228" t="s">
        <v>0</v>
      </c>
      <c r="E25" s="174"/>
      <c r="F25" s="123">
        <v>220</v>
      </c>
      <c r="G25" s="231" t="s">
        <v>0</v>
      </c>
      <c r="H25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220</v>
      </c>
      <c r="I25" s="123" t="str">
        <f>IF(Sklop11[[#This Row],[ZAHTEVANA SHEMA KAKOVOSTI]]&lt;&gt;"",Sklop11[[#This Row],[Preračunana masa/volumen/kos na enoto kg]],"")</f>
        <v/>
      </c>
      <c r="J25" s="139"/>
      <c r="K25" s="140"/>
      <c r="L25" s="140"/>
      <c r="M25" s="141"/>
      <c r="N25" s="171"/>
      <c r="O25" s="171"/>
      <c r="P25" s="172"/>
      <c r="Q25" s="171">
        <f>+Sklop11[[#This Row],[cena/enota brez DDV v EUR]]*Sklop11[[#This Row],[Stopnja DDV (%)]]</f>
        <v>0</v>
      </c>
      <c r="R25" s="171">
        <f>+Sklop11[[#This Row],[cena/enota brez DDV v EUR]]+Sklop11[[#This Row],[Davek (EUR)]]</f>
        <v>0</v>
      </c>
      <c r="S25" s="171">
        <f>+Sklop11[[#This Row],[cena/enota brez DDV v EUR]]*Sklop11[[#This Row],[Okvirna količina]]</f>
        <v>0</v>
      </c>
      <c r="T25" s="142">
        <f>+Sklop11[[#This Row],[Končna cena/enoto mere (EUR) z DDV]]*Sklop11[[#This Row],[Okvirna količina]]</f>
        <v>0</v>
      </c>
      <c r="U25" s="143"/>
    </row>
    <row r="26" spans="1:21" s="192" customFormat="1">
      <c r="A26" s="225" t="s">
        <v>12</v>
      </c>
      <c r="B26" s="208" t="s">
        <v>718</v>
      </c>
      <c r="C26" s="209" t="s">
        <v>462</v>
      </c>
      <c r="D26" s="228" t="s">
        <v>0</v>
      </c>
      <c r="E26" s="174"/>
      <c r="F26" s="123">
        <v>50</v>
      </c>
      <c r="G26" s="231" t="s">
        <v>0</v>
      </c>
      <c r="H26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6" s="123" t="str">
        <f>IF(Sklop11[[#This Row],[ZAHTEVANA SHEMA KAKOVOSTI]]&lt;&gt;"",Sklop11[[#This Row],[Preračunana masa/volumen/kos na enoto kg]],"")</f>
        <v/>
      </c>
      <c r="J26" s="139"/>
      <c r="K26" s="140"/>
      <c r="L26" s="140"/>
      <c r="M26" s="141"/>
      <c r="N26" s="171"/>
      <c r="O26" s="171"/>
      <c r="P26" s="172"/>
      <c r="Q26" s="171">
        <f>+Sklop11[[#This Row],[cena/enota brez DDV v EUR]]*Sklop11[[#This Row],[Stopnja DDV (%)]]</f>
        <v>0</v>
      </c>
      <c r="R26" s="171">
        <f>+Sklop11[[#This Row],[cena/enota brez DDV v EUR]]+Sklop11[[#This Row],[Davek (EUR)]]</f>
        <v>0</v>
      </c>
      <c r="S26" s="171">
        <f>+Sklop11[[#This Row],[cena/enota brez DDV v EUR]]*Sklop11[[#This Row],[Okvirna količina]]</f>
        <v>0</v>
      </c>
      <c r="T26" s="142">
        <f>+Sklop11[[#This Row],[Končna cena/enoto mere (EUR) z DDV]]*Sklop11[[#This Row],[Okvirna količina]]</f>
        <v>0</v>
      </c>
      <c r="U26" s="143"/>
    </row>
    <row r="27" spans="1:21" s="192" customFormat="1">
      <c r="A27" s="225" t="s">
        <v>13</v>
      </c>
      <c r="B27" s="208" t="s">
        <v>468</v>
      </c>
      <c r="C27" s="209" t="s">
        <v>479</v>
      </c>
      <c r="D27" s="228" t="s">
        <v>0</v>
      </c>
      <c r="E27" s="174" t="s">
        <v>466</v>
      </c>
      <c r="F27" s="123">
        <v>100</v>
      </c>
      <c r="G27" s="231" t="s">
        <v>0</v>
      </c>
      <c r="H27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7" s="123">
        <f>IF(Sklop11[[#This Row],[ZAHTEVANA SHEMA KAKOVOSTI]]&lt;&gt;"",Sklop11[[#This Row],[Preračunana masa/volumen/kos na enoto kg]],"")</f>
        <v>100</v>
      </c>
      <c r="J27" s="139"/>
      <c r="K27" s="140"/>
      <c r="L27" s="140"/>
      <c r="M27" s="141"/>
      <c r="N27" s="171"/>
      <c r="O27" s="171"/>
      <c r="P27" s="172"/>
      <c r="Q27" s="171">
        <f>+Sklop11[[#This Row],[cena/enota brez DDV v EUR]]*Sklop11[[#This Row],[Stopnja DDV (%)]]</f>
        <v>0</v>
      </c>
      <c r="R27" s="171">
        <f>+Sklop11[[#This Row],[cena/enota brez DDV v EUR]]+Sklop11[[#This Row],[Davek (EUR)]]</f>
        <v>0</v>
      </c>
      <c r="S27" s="171">
        <f>+Sklop11[[#This Row],[cena/enota brez DDV v EUR]]*Sklop11[[#This Row],[Okvirna količina]]</f>
        <v>0</v>
      </c>
      <c r="T27" s="142">
        <f>+Sklop11[[#This Row],[Končna cena/enoto mere (EUR) z DDV]]*Sklop11[[#This Row],[Okvirna količina]]</f>
        <v>0</v>
      </c>
      <c r="U27" s="143"/>
    </row>
    <row r="28" spans="1:21" s="192" customFormat="1">
      <c r="A28" s="225" t="s">
        <v>14</v>
      </c>
      <c r="B28" s="208" t="s">
        <v>719</v>
      </c>
      <c r="C28" s="209">
        <v>1</v>
      </c>
      <c r="D28" s="228" t="s">
        <v>0</v>
      </c>
      <c r="E28" s="174"/>
      <c r="F28" s="123">
        <v>100</v>
      </c>
      <c r="G28" s="231" t="s">
        <v>0</v>
      </c>
      <c r="H28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8" s="123" t="str">
        <f>IF(Sklop11[[#This Row],[ZAHTEVANA SHEMA KAKOVOSTI]]&lt;&gt;"",Sklop11[[#This Row],[Preračunana masa/volumen/kos na enoto kg]],"")</f>
        <v/>
      </c>
      <c r="J28" s="139"/>
      <c r="K28" s="140"/>
      <c r="L28" s="140"/>
      <c r="M28" s="141"/>
      <c r="N28" s="171"/>
      <c r="O28" s="171"/>
      <c r="P28" s="172"/>
      <c r="Q28" s="171">
        <f>+Sklop11[[#This Row],[cena/enota brez DDV v EUR]]*Sklop11[[#This Row],[Stopnja DDV (%)]]</f>
        <v>0</v>
      </c>
      <c r="R28" s="171">
        <f>+Sklop11[[#This Row],[cena/enota brez DDV v EUR]]+Sklop11[[#This Row],[Davek (EUR)]]</f>
        <v>0</v>
      </c>
      <c r="S28" s="171">
        <f>+Sklop11[[#This Row],[cena/enota brez DDV v EUR]]*Sklop11[[#This Row],[Okvirna količina]]</f>
        <v>0</v>
      </c>
      <c r="T28" s="142">
        <f>+Sklop11[[#This Row],[Končna cena/enoto mere (EUR) z DDV]]*Sklop11[[#This Row],[Okvirna količina]]</f>
        <v>0</v>
      </c>
      <c r="U28" s="143"/>
    </row>
    <row r="29" spans="1:21" s="192" customFormat="1">
      <c r="A29" s="225" t="s">
        <v>15</v>
      </c>
      <c r="B29" s="208" t="s">
        <v>720</v>
      </c>
      <c r="C29" s="209" t="s">
        <v>462</v>
      </c>
      <c r="D29" s="228" t="s">
        <v>0</v>
      </c>
      <c r="E29" s="174"/>
      <c r="F29" s="123">
        <v>20</v>
      </c>
      <c r="G29" s="231" t="s">
        <v>0</v>
      </c>
      <c r="H29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9" s="123" t="str">
        <f>IF(Sklop11[[#This Row],[ZAHTEVANA SHEMA KAKOVOSTI]]&lt;&gt;"",Sklop11[[#This Row],[Preračunana masa/volumen/kos na enoto kg]],"")</f>
        <v/>
      </c>
      <c r="J29" s="139"/>
      <c r="K29" s="140"/>
      <c r="L29" s="140"/>
      <c r="M29" s="141"/>
      <c r="N29" s="171"/>
      <c r="O29" s="171"/>
      <c r="P29" s="172"/>
      <c r="Q29" s="171">
        <f>+Sklop11[[#This Row],[cena/enota brez DDV v EUR]]*Sklop11[[#This Row],[Stopnja DDV (%)]]</f>
        <v>0</v>
      </c>
      <c r="R29" s="171">
        <f>+Sklop11[[#This Row],[cena/enota brez DDV v EUR]]+Sklop11[[#This Row],[Davek (EUR)]]</f>
        <v>0</v>
      </c>
      <c r="S29" s="171">
        <f>+Sklop11[[#This Row],[cena/enota brez DDV v EUR]]*Sklop11[[#This Row],[Okvirna količina]]</f>
        <v>0</v>
      </c>
      <c r="T29" s="142">
        <f>+Sklop11[[#This Row],[Končna cena/enoto mere (EUR) z DDV]]*Sklop11[[#This Row],[Okvirna količina]]</f>
        <v>0</v>
      </c>
      <c r="U29" s="143"/>
    </row>
    <row r="30" spans="1:21" s="192" customFormat="1">
      <c r="A30" s="225" t="s">
        <v>16</v>
      </c>
      <c r="B30" s="208" t="s">
        <v>721</v>
      </c>
      <c r="C30" s="209" t="s">
        <v>460</v>
      </c>
      <c r="D30" s="228" t="s">
        <v>0</v>
      </c>
      <c r="E30" s="174"/>
      <c r="F30" s="123">
        <v>50</v>
      </c>
      <c r="G30" s="231" t="s">
        <v>0</v>
      </c>
      <c r="H30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0" s="123" t="str">
        <f>IF(Sklop11[[#This Row],[ZAHTEVANA SHEMA KAKOVOSTI]]&lt;&gt;"",Sklop11[[#This Row],[Preračunana masa/volumen/kos na enoto kg]],"")</f>
        <v/>
      </c>
      <c r="J30" s="139"/>
      <c r="K30" s="140"/>
      <c r="L30" s="140"/>
      <c r="M30" s="141"/>
      <c r="N30" s="171"/>
      <c r="O30" s="171"/>
      <c r="P30" s="172"/>
      <c r="Q30" s="171">
        <f>+Sklop11[[#This Row],[cena/enota brez DDV v EUR]]*Sklop11[[#This Row],[Stopnja DDV (%)]]</f>
        <v>0</v>
      </c>
      <c r="R30" s="171">
        <f>+Sklop11[[#This Row],[cena/enota brez DDV v EUR]]+Sklop11[[#This Row],[Davek (EUR)]]</f>
        <v>0</v>
      </c>
      <c r="S30" s="171">
        <f>+Sklop11[[#This Row],[cena/enota brez DDV v EUR]]*Sklop11[[#This Row],[Okvirna količina]]</f>
        <v>0</v>
      </c>
      <c r="T30" s="142">
        <f>+Sklop11[[#This Row],[Končna cena/enoto mere (EUR) z DDV]]*Sklop11[[#This Row],[Okvirna količina]]</f>
        <v>0</v>
      </c>
      <c r="U30" s="143"/>
    </row>
    <row r="31" spans="1:21" s="192" customFormat="1">
      <c r="A31" s="225" t="s">
        <v>17</v>
      </c>
      <c r="B31" s="208" t="s">
        <v>722</v>
      </c>
      <c r="C31" s="209">
        <v>1</v>
      </c>
      <c r="D31" s="228" t="s">
        <v>0</v>
      </c>
      <c r="E31" s="174"/>
      <c r="F31" s="123">
        <v>10</v>
      </c>
      <c r="G31" s="231" t="s">
        <v>0</v>
      </c>
      <c r="H31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1" s="123" t="str">
        <f>IF(Sklop11[[#This Row],[ZAHTEVANA SHEMA KAKOVOSTI]]&lt;&gt;"",Sklop11[[#This Row],[Preračunana masa/volumen/kos na enoto kg]],"")</f>
        <v/>
      </c>
      <c r="J31" s="139"/>
      <c r="K31" s="140"/>
      <c r="L31" s="140"/>
      <c r="M31" s="141"/>
      <c r="N31" s="171"/>
      <c r="O31" s="171"/>
      <c r="P31" s="172"/>
      <c r="Q31" s="171">
        <f>+Sklop11[[#This Row],[cena/enota brez DDV v EUR]]*Sklop11[[#This Row],[Stopnja DDV (%)]]</f>
        <v>0</v>
      </c>
      <c r="R31" s="171">
        <f>+Sklop11[[#This Row],[cena/enota brez DDV v EUR]]+Sklop11[[#This Row],[Davek (EUR)]]</f>
        <v>0</v>
      </c>
      <c r="S31" s="171">
        <f>+Sklop11[[#This Row],[cena/enota brez DDV v EUR]]*Sklop11[[#This Row],[Okvirna količina]]</f>
        <v>0</v>
      </c>
      <c r="T31" s="142">
        <f>+Sklop11[[#This Row],[Končna cena/enoto mere (EUR) z DDV]]*Sklop11[[#This Row],[Okvirna količina]]</f>
        <v>0</v>
      </c>
      <c r="U31" s="143"/>
    </row>
    <row r="32" spans="1:21" s="192" customFormat="1">
      <c r="A32" s="225" t="s">
        <v>18</v>
      </c>
      <c r="B32" s="208" t="s">
        <v>723</v>
      </c>
      <c r="C32" s="209">
        <v>1</v>
      </c>
      <c r="D32" s="228" t="s">
        <v>0</v>
      </c>
      <c r="E32" s="174"/>
      <c r="F32" s="123">
        <v>5</v>
      </c>
      <c r="G32" s="231" t="s">
        <v>0</v>
      </c>
      <c r="H32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32" s="123" t="str">
        <f>IF(Sklop11[[#This Row],[ZAHTEVANA SHEMA KAKOVOSTI]]&lt;&gt;"",Sklop11[[#This Row],[Preračunana masa/volumen/kos na enoto kg]],"")</f>
        <v/>
      </c>
      <c r="J32" s="139"/>
      <c r="K32" s="140"/>
      <c r="L32" s="140"/>
      <c r="M32" s="141"/>
      <c r="N32" s="171"/>
      <c r="O32" s="171"/>
      <c r="P32" s="172"/>
      <c r="Q32" s="171">
        <f>+Sklop11[[#This Row],[cena/enota brez DDV v EUR]]*Sklop11[[#This Row],[Stopnja DDV (%)]]</f>
        <v>0</v>
      </c>
      <c r="R32" s="171">
        <f>+Sklop11[[#This Row],[cena/enota brez DDV v EUR]]+Sklop11[[#This Row],[Davek (EUR)]]</f>
        <v>0</v>
      </c>
      <c r="S32" s="171">
        <f>+Sklop11[[#This Row],[cena/enota brez DDV v EUR]]*Sklop11[[#This Row],[Okvirna količina]]</f>
        <v>0</v>
      </c>
      <c r="T32" s="142">
        <f>+Sklop11[[#This Row],[Končna cena/enoto mere (EUR) z DDV]]*Sklop11[[#This Row],[Okvirna količina]]</f>
        <v>0</v>
      </c>
      <c r="U32" s="143"/>
    </row>
    <row r="33" spans="1:21" s="192" customFormat="1">
      <c r="A33" s="225" t="s">
        <v>19</v>
      </c>
      <c r="B33" s="208" t="s">
        <v>724</v>
      </c>
      <c r="C33" s="209">
        <v>1</v>
      </c>
      <c r="D33" s="228" t="s">
        <v>0</v>
      </c>
      <c r="E33" s="174"/>
      <c r="F33" s="123">
        <v>20</v>
      </c>
      <c r="G33" s="231" t="s">
        <v>0</v>
      </c>
      <c r="H33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3" s="123" t="str">
        <f>IF(Sklop11[[#This Row],[ZAHTEVANA SHEMA KAKOVOSTI]]&lt;&gt;"",Sklop11[[#This Row],[Preračunana masa/volumen/kos na enoto kg]],"")</f>
        <v/>
      </c>
      <c r="J33" s="139"/>
      <c r="K33" s="140"/>
      <c r="L33" s="140"/>
      <c r="M33" s="141"/>
      <c r="N33" s="171"/>
      <c r="O33" s="171"/>
      <c r="P33" s="172"/>
      <c r="Q33" s="171">
        <f>+Sklop11[[#This Row],[cena/enota brez DDV v EUR]]*Sklop11[[#This Row],[Stopnja DDV (%)]]</f>
        <v>0</v>
      </c>
      <c r="R33" s="171">
        <f>+Sklop11[[#This Row],[cena/enota brez DDV v EUR]]+Sklop11[[#This Row],[Davek (EUR)]]</f>
        <v>0</v>
      </c>
      <c r="S33" s="171">
        <f>+Sklop11[[#This Row],[cena/enota brez DDV v EUR]]*Sklop11[[#This Row],[Okvirna količina]]</f>
        <v>0</v>
      </c>
      <c r="T33" s="142">
        <f>+Sklop11[[#This Row],[Končna cena/enoto mere (EUR) z DDV]]*Sklop11[[#This Row],[Okvirna količina]]</f>
        <v>0</v>
      </c>
      <c r="U33" s="143"/>
    </row>
    <row r="34" spans="1:21" s="192" customFormat="1">
      <c r="A34" s="225" t="s">
        <v>20</v>
      </c>
      <c r="B34" s="208" t="s">
        <v>469</v>
      </c>
      <c r="C34" s="209">
        <v>1</v>
      </c>
      <c r="D34" s="228" t="s">
        <v>0</v>
      </c>
      <c r="E34" s="174" t="s">
        <v>466</v>
      </c>
      <c r="F34" s="123">
        <v>10</v>
      </c>
      <c r="G34" s="231" t="s">
        <v>0</v>
      </c>
      <c r="H34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4" s="123">
        <f>IF(Sklop11[[#This Row],[ZAHTEVANA SHEMA KAKOVOSTI]]&lt;&gt;"",Sklop11[[#This Row],[Preračunana masa/volumen/kos na enoto kg]],"")</f>
        <v>10</v>
      </c>
      <c r="J34" s="139"/>
      <c r="K34" s="140"/>
      <c r="L34" s="140"/>
      <c r="M34" s="141"/>
      <c r="N34" s="171"/>
      <c r="O34" s="171"/>
      <c r="P34" s="172"/>
      <c r="Q34" s="171">
        <f>+Sklop11[[#This Row],[cena/enota brez DDV v EUR]]*Sklop11[[#This Row],[Stopnja DDV (%)]]</f>
        <v>0</v>
      </c>
      <c r="R34" s="171">
        <f>+Sklop11[[#This Row],[cena/enota brez DDV v EUR]]+Sklop11[[#This Row],[Davek (EUR)]]</f>
        <v>0</v>
      </c>
      <c r="S34" s="171">
        <f>+Sklop11[[#This Row],[cena/enota brez DDV v EUR]]*Sklop11[[#This Row],[Okvirna količina]]</f>
        <v>0</v>
      </c>
      <c r="T34" s="142">
        <f>+Sklop11[[#This Row],[Končna cena/enoto mere (EUR) z DDV]]*Sklop11[[#This Row],[Okvirna količina]]</f>
        <v>0</v>
      </c>
      <c r="U34" s="143"/>
    </row>
    <row r="35" spans="1:21" s="192" customFormat="1">
      <c r="A35" s="225" t="s">
        <v>21</v>
      </c>
      <c r="B35" s="208" t="s">
        <v>725</v>
      </c>
      <c r="C35" s="209">
        <v>1</v>
      </c>
      <c r="D35" s="228" t="s">
        <v>0</v>
      </c>
      <c r="E35" s="174"/>
      <c r="F35" s="123">
        <v>50</v>
      </c>
      <c r="G35" s="231" t="s">
        <v>0</v>
      </c>
      <c r="H35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5" s="123" t="str">
        <f>IF(Sklop11[[#This Row],[ZAHTEVANA SHEMA KAKOVOSTI]]&lt;&gt;"",Sklop11[[#This Row],[Preračunana masa/volumen/kos na enoto kg]],"")</f>
        <v/>
      </c>
      <c r="J35" s="139"/>
      <c r="K35" s="140"/>
      <c r="L35" s="140"/>
      <c r="M35" s="141"/>
      <c r="N35" s="171"/>
      <c r="O35" s="171"/>
      <c r="P35" s="172"/>
      <c r="Q35" s="171">
        <f>+Sklop11[[#This Row],[cena/enota brez DDV v EUR]]*Sklop11[[#This Row],[Stopnja DDV (%)]]</f>
        <v>0</v>
      </c>
      <c r="R35" s="171">
        <f>+Sklop11[[#This Row],[cena/enota brez DDV v EUR]]+Sklop11[[#This Row],[Davek (EUR)]]</f>
        <v>0</v>
      </c>
      <c r="S35" s="171">
        <f>+Sklop11[[#This Row],[cena/enota brez DDV v EUR]]*Sklop11[[#This Row],[Okvirna količina]]</f>
        <v>0</v>
      </c>
      <c r="T35" s="142">
        <f>+Sklop11[[#This Row],[Končna cena/enoto mere (EUR) z DDV]]*Sklop11[[#This Row],[Okvirna količina]]</f>
        <v>0</v>
      </c>
      <c r="U35" s="143"/>
    </row>
    <row r="36" spans="1:21" s="192" customFormat="1">
      <c r="A36" s="225" t="s">
        <v>22</v>
      </c>
      <c r="B36" s="208" t="s">
        <v>470</v>
      </c>
      <c r="C36" s="209">
        <v>1</v>
      </c>
      <c r="D36" s="228" t="s">
        <v>0</v>
      </c>
      <c r="E36" s="174" t="s">
        <v>466</v>
      </c>
      <c r="F36" s="123">
        <v>10</v>
      </c>
      <c r="G36" s="231" t="s">
        <v>0</v>
      </c>
      <c r="H36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6" s="123">
        <f>IF(Sklop11[[#This Row],[ZAHTEVANA SHEMA KAKOVOSTI]]&lt;&gt;"",Sklop11[[#This Row],[Preračunana masa/volumen/kos na enoto kg]],"")</f>
        <v>10</v>
      </c>
      <c r="J36" s="139"/>
      <c r="K36" s="140"/>
      <c r="L36" s="140"/>
      <c r="M36" s="141"/>
      <c r="N36" s="171"/>
      <c r="O36" s="171"/>
      <c r="P36" s="172"/>
      <c r="Q36" s="171">
        <f>+Sklop11[[#This Row],[cena/enota brez DDV v EUR]]*Sklop11[[#This Row],[Stopnja DDV (%)]]</f>
        <v>0</v>
      </c>
      <c r="R36" s="171">
        <f>+Sklop11[[#This Row],[cena/enota brez DDV v EUR]]+Sklop11[[#This Row],[Davek (EUR)]]</f>
        <v>0</v>
      </c>
      <c r="S36" s="171">
        <f>+Sklop11[[#This Row],[cena/enota brez DDV v EUR]]*Sklop11[[#This Row],[Okvirna količina]]</f>
        <v>0</v>
      </c>
      <c r="T36" s="142">
        <f>+Sklop11[[#This Row],[Končna cena/enoto mere (EUR) z DDV]]*Sklop11[[#This Row],[Okvirna količina]]</f>
        <v>0</v>
      </c>
      <c r="U36" s="143"/>
    </row>
    <row r="37" spans="1:21" s="192" customFormat="1">
      <c r="A37" s="225" t="s">
        <v>23</v>
      </c>
      <c r="B37" s="208" t="s">
        <v>471</v>
      </c>
      <c r="C37" s="209">
        <v>1</v>
      </c>
      <c r="D37" s="228" t="s">
        <v>0</v>
      </c>
      <c r="E37" s="174" t="s">
        <v>466</v>
      </c>
      <c r="F37" s="123">
        <v>10</v>
      </c>
      <c r="G37" s="231" t="s">
        <v>0</v>
      </c>
      <c r="H37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7" s="123">
        <f>IF(Sklop11[[#This Row],[ZAHTEVANA SHEMA KAKOVOSTI]]&lt;&gt;"",Sklop11[[#This Row],[Preračunana masa/volumen/kos na enoto kg]],"")</f>
        <v>10</v>
      </c>
      <c r="J37" s="139"/>
      <c r="K37" s="140"/>
      <c r="L37" s="140"/>
      <c r="M37" s="141"/>
      <c r="N37" s="171"/>
      <c r="O37" s="171"/>
      <c r="P37" s="172"/>
      <c r="Q37" s="171">
        <f>+Sklop11[[#This Row],[cena/enota brez DDV v EUR]]*Sklop11[[#This Row],[Stopnja DDV (%)]]</f>
        <v>0</v>
      </c>
      <c r="R37" s="171">
        <f>+Sklop11[[#This Row],[cena/enota brez DDV v EUR]]+Sklop11[[#This Row],[Davek (EUR)]]</f>
        <v>0</v>
      </c>
      <c r="S37" s="171">
        <f>+Sklop11[[#This Row],[cena/enota brez DDV v EUR]]*Sklop11[[#This Row],[Okvirna količina]]</f>
        <v>0</v>
      </c>
      <c r="T37" s="142">
        <f>+Sklop11[[#This Row],[Končna cena/enoto mere (EUR) z DDV]]*Sklop11[[#This Row],[Okvirna količina]]</f>
        <v>0</v>
      </c>
      <c r="U37" s="143"/>
    </row>
    <row r="38" spans="1:21" s="192" customFormat="1">
      <c r="A38" s="225" t="s">
        <v>24</v>
      </c>
      <c r="B38" s="208" t="s">
        <v>726</v>
      </c>
      <c r="C38" s="209">
        <v>1</v>
      </c>
      <c r="D38" s="228" t="s">
        <v>0</v>
      </c>
      <c r="E38" s="174"/>
      <c r="F38" s="123">
        <v>210</v>
      </c>
      <c r="G38" s="231" t="s">
        <v>0</v>
      </c>
      <c r="H38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210</v>
      </c>
      <c r="I38" s="123" t="str">
        <f>IF(Sklop11[[#This Row],[ZAHTEVANA SHEMA KAKOVOSTI]]&lt;&gt;"",Sklop11[[#This Row],[Preračunana masa/volumen/kos na enoto kg]],"")</f>
        <v/>
      </c>
      <c r="J38" s="139"/>
      <c r="K38" s="140"/>
      <c r="L38" s="140"/>
      <c r="M38" s="141"/>
      <c r="N38" s="171"/>
      <c r="O38" s="171"/>
      <c r="P38" s="172"/>
      <c r="Q38" s="171">
        <f>+Sklop11[[#This Row],[cena/enota brez DDV v EUR]]*Sklop11[[#This Row],[Stopnja DDV (%)]]</f>
        <v>0</v>
      </c>
      <c r="R38" s="171">
        <f>+Sklop11[[#This Row],[cena/enota brez DDV v EUR]]+Sklop11[[#This Row],[Davek (EUR)]]</f>
        <v>0</v>
      </c>
      <c r="S38" s="171">
        <f>+Sklop11[[#This Row],[cena/enota brez DDV v EUR]]*Sklop11[[#This Row],[Okvirna količina]]</f>
        <v>0</v>
      </c>
      <c r="T38" s="142">
        <f>+Sklop11[[#This Row],[Končna cena/enoto mere (EUR) z DDV]]*Sklop11[[#This Row],[Okvirna količina]]</f>
        <v>0</v>
      </c>
      <c r="U38" s="143"/>
    </row>
    <row r="39" spans="1:21" s="192" customFormat="1">
      <c r="A39" s="225" t="s">
        <v>25</v>
      </c>
      <c r="B39" s="208" t="s">
        <v>727</v>
      </c>
      <c r="C39" s="209">
        <v>1</v>
      </c>
      <c r="D39" s="228" t="s">
        <v>0</v>
      </c>
      <c r="E39" s="174"/>
      <c r="F39" s="123">
        <v>100</v>
      </c>
      <c r="G39" s="231" t="s">
        <v>0</v>
      </c>
      <c r="H39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9" s="123" t="str">
        <f>IF(Sklop11[[#This Row],[ZAHTEVANA SHEMA KAKOVOSTI]]&lt;&gt;"",Sklop11[[#This Row],[Preračunana masa/volumen/kos na enoto kg]],"")</f>
        <v/>
      </c>
      <c r="J39" s="139"/>
      <c r="K39" s="140"/>
      <c r="L39" s="140"/>
      <c r="M39" s="141"/>
      <c r="N39" s="171"/>
      <c r="O39" s="171"/>
      <c r="P39" s="172"/>
      <c r="Q39" s="171">
        <f>+Sklop11[[#This Row],[cena/enota brez DDV v EUR]]*Sklop11[[#This Row],[Stopnja DDV (%)]]</f>
        <v>0</v>
      </c>
      <c r="R39" s="171">
        <f>+Sklop11[[#This Row],[cena/enota brez DDV v EUR]]+Sklop11[[#This Row],[Davek (EUR)]]</f>
        <v>0</v>
      </c>
      <c r="S39" s="171">
        <f>+Sklop11[[#This Row],[cena/enota brez DDV v EUR]]*Sklop11[[#This Row],[Okvirna količina]]</f>
        <v>0</v>
      </c>
      <c r="T39" s="142">
        <f>+Sklop11[[#This Row],[Končna cena/enoto mere (EUR) z DDV]]*Sklop11[[#This Row],[Okvirna količina]]</f>
        <v>0</v>
      </c>
      <c r="U39" s="143"/>
    </row>
    <row r="40" spans="1:21" s="192" customFormat="1">
      <c r="A40" s="225" t="s">
        <v>26</v>
      </c>
      <c r="B40" s="208" t="s">
        <v>728</v>
      </c>
      <c r="C40" s="209">
        <v>1</v>
      </c>
      <c r="D40" s="228" t="s">
        <v>0</v>
      </c>
      <c r="E40" s="174"/>
      <c r="F40" s="123">
        <v>600</v>
      </c>
      <c r="G40" s="231" t="s">
        <v>0</v>
      </c>
      <c r="H40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40" s="123" t="str">
        <f>IF(Sklop11[[#This Row],[ZAHTEVANA SHEMA KAKOVOSTI]]&lt;&gt;"",Sklop11[[#This Row],[Preračunana masa/volumen/kos na enoto kg]],"")</f>
        <v/>
      </c>
      <c r="J40" s="139"/>
      <c r="K40" s="140"/>
      <c r="L40" s="140"/>
      <c r="M40" s="141"/>
      <c r="N40" s="171"/>
      <c r="O40" s="171"/>
      <c r="P40" s="172"/>
      <c r="Q40" s="171">
        <f>+Sklop11[[#This Row],[cena/enota brez DDV v EUR]]*Sklop11[[#This Row],[Stopnja DDV (%)]]</f>
        <v>0</v>
      </c>
      <c r="R40" s="171">
        <f>+Sklop11[[#This Row],[cena/enota brez DDV v EUR]]+Sklop11[[#This Row],[Davek (EUR)]]</f>
        <v>0</v>
      </c>
      <c r="S40" s="171">
        <f>+Sklop11[[#This Row],[cena/enota brez DDV v EUR]]*Sklop11[[#This Row],[Okvirna količina]]</f>
        <v>0</v>
      </c>
      <c r="T40" s="142">
        <f>+Sklop11[[#This Row],[Končna cena/enoto mere (EUR) z DDV]]*Sklop11[[#This Row],[Okvirna količina]]</f>
        <v>0</v>
      </c>
      <c r="U40" s="143"/>
    </row>
    <row r="41" spans="1:21" s="192" customFormat="1">
      <c r="A41" s="225" t="s">
        <v>27</v>
      </c>
      <c r="B41" s="208" t="s">
        <v>729</v>
      </c>
      <c r="C41" s="209" t="s">
        <v>479</v>
      </c>
      <c r="D41" s="228" t="s">
        <v>0</v>
      </c>
      <c r="E41" s="174"/>
      <c r="F41" s="123">
        <v>5</v>
      </c>
      <c r="G41" s="231" t="s">
        <v>0</v>
      </c>
      <c r="H41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41" s="123" t="str">
        <f>IF(Sklop11[[#This Row],[ZAHTEVANA SHEMA KAKOVOSTI]]&lt;&gt;"",Sklop11[[#This Row],[Preračunana masa/volumen/kos na enoto kg]],"")</f>
        <v/>
      </c>
      <c r="J41" s="139"/>
      <c r="K41" s="140"/>
      <c r="L41" s="140"/>
      <c r="M41" s="141"/>
      <c r="N41" s="171"/>
      <c r="O41" s="171"/>
      <c r="P41" s="172"/>
      <c r="Q41" s="171">
        <f>+Sklop11[[#This Row],[cena/enota brez DDV v EUR]]*Sklop11[[#This Row],[Stopnja DDV (%)]]</f>
        <v>0</v>
      </c>
      <c r="R41" s="171">
        <f>+Sklop11[[#This Row],[cena/enota brez DDV v EUR]]+Sklop11[[#This Row],[Davek (EUR)]]</f>
        <v>0</v>
      </c>
      <c r="S41" s="171">
        <f>+Sklop11[[#This Row],[cena/enota brez DDV v EUR]]*Sklop11[[#This Row],[Okvirna količina]]</f>
        <v>0</v>
      </c>
      <c r="T41" s="142">
        <f>+Sklop11[[#This Row],[Končna cena/enoto mere (EUR) z DDV]]*Sklop11[[#This Row],[Okvirna količina]]</f>
        <v>0</v>
      </c>
      <c r="U41" s="143"/>
    </row>
    <row r="42" spans="1:21" s="192" customFormat="1">
      <c r="A42" s="225" t="s">
        <v>28</v>
      </c>
      <c r="B42" s="208" t="s">
        <v>730</v>
      </c>
      <c r="C42" s="209" t="s">
        <v>482</v>
      </c>
      <c r="D42" s="228" t="s">
        <v>0</v>
      </c>
      <c r="E42" s="174"/>
      <c r="F42" s="123">
        <v>50</v>
      </c>
      <c r="G42" s="231" t="s">
        <v>0</v>
      </c>
      <c r="H42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2" s="123" t="str">
        <f>IF(Sklop11[[#This Row],[ZAHTEVANA SHEMA KAKOVOSTI]]&lt;&gt;"",Sklop11[[#This Row],[Preračunana masa/volumen/kos na enoto kg]],"")</f>
        <v/>
      </c>
      <c r="J42" s="139"/>
      <c r="K42" s="140"/>
      <c r="L42" s="140"/>
      <c r="M42" s="141"/>
      <c r="N42" s="171"/>
      <c r="O42" s="171"/>
      <c r="P42" s="172"/>
      <c r="Q42" s="171">
        <f>+Sklop11[[#This Row],[cena/enota brez DDV v EUR]]*Sklop11[[#This Row],[Stopnja DDV (%)]]</f>
        <v>0</v>
      </c>
      <c r="R42" s="171">
        <f>+Sklop11[[#This Row],[cena/enota brez DDV v EUR]]+Sklop11[[#This Row],[Davek (EUR)]]</f>
        <v>0</v>
      </c>
      <c r="S42" s="171">
        <f>+Sklop11[[#This Row],[cena/enota brez DDV v EUR]]*Sklop11[[#This Row],[Okvirna količina]]</f>
        <v>0</v>
      </c>
      <c r="T42" s="142">
        <f>+Sklop11[[#This Row],[Končna cena/enoto mere (EUR) z DDV]]*Sklop11[[#This Row],[Okvirna količina]]</f>
        <v>0</v>
      </c>
      <c r="U42" s="143"/>
    </row>
    <row r="43" spans="1:21" s="192" customFormat="1">
      <c r="A43" s="225" t="s">
        <v>29</v>
      </c>
      <c r="B43" s="208" t="s">
        <v>731</v>
      </c>
      <c r="C43" s="209" t="s">
        <v>482</v>
      </c>
      <c r="D43" s="228" t="s">
        <v>0</v>
      </c>
      <c r="E43" s="174"/>
      <c r="F43" s="123">
        <v>20</v>
      </c>
      <c r="G43" s="231" t="s">
        <v>0</v>
      </c>
      <c r="H43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3" s="123" t="str">
        <f>IF(Sklop11[[#This Row],[ZAHTEVANA SHEMA KAKOVOSTI]]&lt;&gt;"",Sklop11[[#This Row],[Preračunana masa/volumen/kos na enoto kg]],"")</f>
        <v/>
      </c>
      <c r="J43" s="139"/>
      <c r="K43" s="140"/>
      <c r="L43" s="140"/>
      <c r="M43" s="141"/>
      <c r="N43" s="171"/>
      <c r="O43" s="171"/>
      <c r="P43" s="172"/>
      <c r="Q43" s="171">
        <f>+Sklop11[[#This Row],[cena/enota brez DDV v EUR]]*Sklop11[[#This Row],[Stopnja DDV (%)]]</f>
        <v>0</v>
      </c>
      <c r="R43" s="171">
        <f>+Sklop11[[#This Row],[cena/enota brez DDV v EUR]]+Sklop11[[#This Row],[Davek (EUR)]]</f>
        <v>0</v>
      </c>
      <c r="S43" s="171">
        <f>+Sklop11[[#This Row],[cena/enota brez DDV v EUR]]*Sklop11[[#This Row],[Okvirna količina]]</f>
        <v>0</v>
      </c>
      <c r="T43" s="142">
        <f>+Sklop11[[#This Row],[Končna cena/enoto mere (EUR) z DDV]]*Sklop11[[#This Row],[Okvirna količina]]</f>
        <v>0</v>
      </c>
      <c r="U43" s="143"/>
    </row>
    <row r="44" spans="1:21" s="192" customFormat="1">
      <c r="A44" s="225" t="s">
        <v>30</v>
      </c>
      <c r="B44" s="208" t="s">
        <v>732</v>
      </c>
      <c r="C44" s="209" t="s">
        <v>462</v>
      </c>
      <c r="D44" s="228" t="s">
        <v>0</v>
      </c>
      <c r="E44" s="174"/>
      <c r="F44" s="123">
        <v>15</v>
      </c>
      <c r="G44" s="231" t="s">
        <v>0</v>
      </c>
      <c r="H44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44" s="123" t="str">
        <f>IF(Sklop11[[#This Row],[ZAHTEVANA SHEMA KAKOVOSTI]]&lt;&gt;"",Sklop11[[#This Row],[Preračunana masa/volumen/kos na enoto kg]],"")</f>
        <v/>
      </c>
      <c r="J44" s="139"/>
      <c r="K44" s="140"/>
      <c r="L44" s="140"/>
      <c r="M44" s="141"/>
      <c r="N44" s="171"/>
      <c r="O44" s="171"/>
      <c r="P44" s="172"/>
      <c r="Q44" s="171">
        <f>+Sklop11[[#This Row],[cena/enota brez DDV v EUR]]*Sklop11[[#This Row],[Stopnja DDV (%)]]</f>
        <v>0</v>
      </c>
      <c r="R44" s="171">
        <f>+Sklop11[[#This Row],[cena/enota brez DDV v EUR]]+Sklop11[[#This Row],[Davek (EUR)]]</f>
        <v>0</v>
      </c>
      <c r="S44" s="171">
        <f>+Sklop11[[#This Row],[cena/enota brez DDV v EUR]]*Sklop11[[#This Row],[Okvirna količina]]</f>
        <v>0</v>
      </c>
      <c r="T44" s="142">
        <f>+Sklop11[[#This Row],[Končna cena/enoto mere (EUR) z DDV]]*Sklop11[[#This Row],[Okvirna količina]]</f>
        <v>0</v>
      </c>
      <c r="U44" s="143"/>
    </row>
    <row r="45" spans="1:21" s="192" customFormat="1">
      <c r="A45" s="225" t="s">
        <v>31</v>
      </c>
      <c r="B45" s="208" t="s">
        <v>733</v>
      </c>
      <c r="C45" s="209">
        <v>1</v>
      </c>
      <c r="D45" s="228" t="s">
        <v>0</v>
      </c>
      <c r="E45" s="174"/>
      <c r="F45" s="123">
        <v>400</v>
      </c>
      <c r="G45" s="231" t="s">
        <v>0</v>
      </c>
      <c r="H45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45" s="123" t="str">
        <f>IF(Sklop11[[#This Row],[ZAHTEVANA SHEMA KAKOVOSTI]]&lt;&gt;"",Sklop11[[#This Row],[Preračunana masa/volumen/kos na enoto kg]],"")</f>
        <v/>
      </c>
      <c r="J45" s="139"/>
      <c r="K45" s="140"/>
      <c r="L45" s="140"/>
      <c r="M45" s="141"/>
      <c r="N45" s="171"/>
      <c r="O45" s="171"/>
      <c r="P45" s="172"/>
      <c r="Q45" s="171">
        <f>+Sklop11[[#This Row],[cena/enota brez DDV v EUR]]*Sklop11[[#This Row],[Stopnja DDV (%)]]</f>
        <v>0</v>
      </c>
      <c r="R45" s="171">
        <f>+Sklop11[[#This Row],[cena/enota brez DDV v EUR]]+Sklop11[[#This Row],[Davek (EUR)]]</f>
        <v>0</v>
      </c>
      <c r="S45" s="171">
        <f>+Sklop11[[#This Row],[cena/enota brez DDV v EUR]]*Sklop11[[#This Row],[Okvirna količina]]</f>
        <v>0</v>
      </c>
      <c r="T45" s="142">
        <f>+Sklop11[[#This Row],[Končna cena/enoto mere (EUR) z DDV]]*Sklop11[[#This Row],[Okvirna količina]]</f>
        <v>0</v>
      </c>
      <c r="U45" s="143"/>
    </row>
    <row r="46" spans="1:21" s="192" customFormat="1">
      <c r="A46" s="225" t="s">
        <v>32</v>
      </c>
      <c r="B46" s="208" t="s">
        <v>734</v>
      </c>
      <c r="C46" s="209">
        <v>1</v>
      </c>
      <c r="D46" s="228" t="s">
        <v>0</v>
      </c>
      <c r="E46" s="174" t="s">
        <v>466</v>
      </c>
      <c r="F46" s="123">
        <v>10</v>
      </c>
      <c r="G46" s="231" t="s">
        <v>0</v>
      </c>
      <c r="H46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46" s="123">
        <f>IF(Sklop11[[#This Row],[ZAHTEVANA SHEMA KAKOVOSTI]]&lt;&gt;"",Sklop11[[#This Row],[Preračunana masa/volumen/kos na enoto kg]],"")</f>
        <v>10</v>
      </c>
      <c r="J46" s="139"/>
      <c r="K46" s="140"/>
      <c r="L46" s="140"/>
      <c r="M46" s="141"/>
      <c r="N46" s="171"/>
      <c r="O46" s="171"/>
      <c r="P46" s="172"/>
      <c r="Q46" s="171">
        <f>+Sklop11[[#This Row],[cena/enota brez DDV v EUR]]*Sklop11[[#This Row],[Stopnja DDV (%)]]</f>
        <v>0</v>
      </c>
      <c r="R46" s="171">
        <f>+Sklop11[[#This Row],[cena/enota brez DDV v EUR]]+Sklop11[[#This Row],[Davek (EUR)]]</f>
        <v>0</v>
      </c>
      <c r="S46" s="171">
        <f>+Sklop11[[#This Row],[cena/enota brez DDV v EUR]]*Sklop11[[#This Row],[Okvirna količina]]</f>
        <v>0</v>
      </c>
      <c r="T46" s="142">
        <f>+Sklop11[[#This Row],[Končna cena/enoto mere (EUR) z DDV]]*Sklop11[[#This Row],[Okvirna količina]]</f>
        <v>0</v>
      </c>
      <c r="U46" s="143"/>
    </row>
    <row r="47" spans="1:21" s="192" customFormat="1" ht="24">
      <c r="A47" s="225" t="s">
        <v>33</v>
      </c>
      <c r="B47" s="208" t="s">
        <v>735</v>
      </c>
      <c r="C47" s="209">
        <v>1</v>
      </c>
      <c r="D47" s="228" t="s">
        <v>0</v>
      </c>
      <c r="E47" s="174"/>
      <c r="F47" s="123">
        <v>20</v>
      </c>
      <c r="G47" s="231" t="s">
        <v>0</v>
      </c>
      <c r="H47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7" s="123" t="str">
        <f>IF(Sklop11[[#This Row],[ZAHTEVANA SHEMA KAKOVOSTI]]&lt;&gt;"",Sklop11[[#This Row],[Preračunana masa/volumen/kos na enoto kg]],"")</f>
        <v/>
      </c>
      <c r="J47" s="139"/>
      <c r="K47" s="140"/>
      <c r="L47" s="140"/>
      <c r="M47" s="141"/>
      <c r="N47" s="171"/>
      <c r="O47" s="171"/>
      <c r="P47" s="172"/>
      <c r="Q47" s="171">
        <f>+Sklop11[[#This Row],[cena/enota brez DDV v EUR]]*Sklop11[[#This Row],[Stopnja DDV (%)]]</f>
        <v>0</v>
      </c>
      <c r="R47" s="171">
        <f>+Sklop11[[#This Row],[cena/enota brez DDV v EUR]]+Sklop11[[#This Row],[Davek (EUR)]]</f>
        <v>0</v>
      </c>
      <c r="S47" s="171">
        <f>+Sklop11[[#This Row],[cena/enota brez DDV v EUR]]*Sklop11[[#This Row],[Okvirna količina]]</f>
        <v>0</v>
      </c>
      <c r="T47" s="142">
        <f>+Sklop11[[#This Row],[Končna cena/enoto mere (EUR) z DDV]]*Sklop11[[#This Row],[Okvirna količina]]</f>
        <v>0</v>
      </c>
      <c r="U47" s="143"/>
    </row>
    <row r="48" spans="1:21" s="192" customFormat="1">
      <c r="A48" s="225" t="s">
        <v>34</v>
      </c>
      <c r="B48" s="208" t="s">
        <v>736</v>
      </c>
      <c r="C48" s="209" t="s">
        <v>981</v>
      </c>
      <c r="D48" s="228" t="s">
        <v>0</v>
      </c>
      <c r="E48" s="174"/>
      <c r="F48" s="123">
        <v>20</v>
      </c>
      <c r="G48" s="231" t="s">
        <v>0</v>
      </c>
      <c r="H48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8" s="123" t="str">
        <f>IF(Sklop11[[#This Row],[ZAHTEVANA SHEMA KAKOVOSTI]]&lt;&gt;"",Sklop11[[#This Row],[Preračunana masa/volumen/kos na enoto kg]],"")</f>
        <v/>
      </c>
      <c r="J48" s="139"/>
      <c r="K48" s="140"/>
      <c r="L48" s="140"/>
      <c r="M48" s="141"/>
      <c r="N48" s="171"/>
      <c r="O48" s="171"/>
      <c r="P48" s="172"/>
      <c r="Q48" s="171">
        <f>+Sklop11[[#This Row],[cena/enota brez DDV v EUR]]*Sklop11[[#This Row],[Stopnja DDV (%)]]</f>
        <v>0</v>
      </c>
      <c r="R48" s="171">
        <f>+Sklop11[[#This Row],[cena/enota brez DDV v EUR]]+Sklop11[[#This Row],[Davek (EUR)]]</f>
        <v>0</v>
      </c>
      <c r="S48" s="171">
        <f>+Sklop11[[#This Row],[cena/enota brez DDV v EUR]]*Sklop11[[#This Row],[Okvirna količina]]</f>
        <v>0</v>
      </c>
      <c r="T48" s="142">
        <f>+Sklop11[[#This Row],[Končna cena/enoto mere (EUR) z DDV]]*Sklop11[[#This Row],[Okvirna količina]]</f>
        <v>0</v>
      </c>
      <c r="U48" s="143"/>
    </row>
    <row r="49" spans="1:21" s="192" customFormat="1">
      <c r="A49" s="225" t="s">
        <v>35</v>
      </c>
      <c r="B49" s="208" t="s">
        <v>737</v>
      </c>
      <c r="C49" s="209" t="s">
        <v>981</v>
      </c>
      <c r="D49" s="228" t="s">
        <v>0</v>
      </c>
      <c r="E49" s="174"/>
      <c r="F49" s="123">
        <v>20</v>
      </c>
      <c r="G49" s="231" t="s">
        <v>0</v>
      </c>
      <c r="H49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9" s="123" t="str">
        <f>IF(Sklop11[[#This Row],[ZAHTEVANA SHEMA KAKOVOSTI]]&lt;&gt;"",Sklop11[[#This Row],[Preračunana masa/volumen/kos na enoto kg]],"")</f>
        <v/>
      </c>
      <c r="J49" s="139"/>
      <c r="K49" s="140"/>
      <c r="L49" s="140"/>
      <c r="M49" s="141"/>
      <c r="N49" s="171"/>
      <c r="O49" s="171"/>
      <c r="P49" s="172"/>
      <c r="Q49" s="171">
        <f>+Sklop11[[#This Row],[cena/enota brez DDV v EUR]]*Sklop11[[#This Row],[Stopnja DDV (%)]]</f>
        <v>0</v>
      </c>
      <c r="R49" s="171">
        <f>+Sklop11[[#This Row],[cena/enota brez DDV v EUR]]+Sklop11[[#This Row],[Davek (EUR)]]</f>
        <v>0</v>
      </c>
      <c r="S49" s="171">
        <f>+Sklop11[[#This Row],[cena/enota brez DDV v EUR]]*Sklop11[[#This Row],[Okvirna količina]]</f>
        <v>0</v>
      </c>
      <c r="T49" s="142">
        <f>+Sklop11[[#This Row],[Končna cena/enoto mere (EUR) z DDV]]*Sklop11[[#This Row],[Okvirna količina]]</f>
        <v>0</v>
      </c>
      <c r="U49" s="143"/>
    </row>
    <row r="50" spans="1:21" s="192" customFormat="1" ht="24">
      <c r="A50" s="225" t="s">
        <v>36</v>
      </c>
      <c r="B50" s="208" t="s">
        <v>738</v>
      </c>
      <c r="C50" s="209">
        <v>1</v>
      </c>
      <c r="D50" s="228" t="s">
        <v>0</v>
      </c>
      <c r="E50" s="174"/>
      <c r="F50" s="123">
        <v>150</v>
      </c>
      <c r="G50" s="231" t="s">
        <v>0</v>
      </c>
      <c r="H50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50" s="123" t="str">
        <f>IF(Sklop11[[#This Row],[ZAHTEVANA SHEMA KAKOVOSTI]]&lt;&gt;"",Sklop11[[#This Row],[Preračunana masa/volumen/kos na enoto kg]],"")</f>
        <v/>
      </c>
      <c r="J50" s="139"/>
      <c r="K50" s="140"/>
      <c r="L50" s="140"/>
      <c r="M50" s="141"/>
      <c r="N50" s="171"/>
      <c r="O50" s="171"/>
      <c r="P50" s="172"/>
      <c r="Q50" s="171">
        <f>+Sklop11[[#This Row],[cena/enota brez DDV v EUR]]*Sklop11[[#This Row],[Stopnja DDV (%)]]</f>
        <v>0</v>
      </c>
      <c r="R50" s="171">
        <f>+Sklop11[[#This Row],[cena/enota brez DDV v EUR]]+Sklop11[[#This Row],[Davek (EUR)]]</f>
        <v>0</v>
      </c>
      <c r="S50" s="171">
        <f>+Sklop11[[#This Row],[cena/enota brez DDV v EUR]]*Sklop11[[#This Row],[Okvirna količina]]</f>
        <v>0</v>
      </c>
      <c r="T50" s="142">
        <f>+Sklop11[[#This Row],[Končna cena/enoto mere (EUR) z DDV]]*Sklop11[[#This Row],[Okvirna količina]]</f>
        <v>0</v>
      </c>
      <c r="U50" s="143"/>
    </row>
    <row r="51" spans="1:21" s="192" customFormat="1">
      <c r="A51" s="225" t="s">
        <v>37</v>
      </c>
      <c r="B51" s="208" t="s">
        <v>739</v>
      </c>
      <c r="C51" s="209">
        <v>1</v>
      </c>
      <c r="D51" s="228" t="s">
        <v>0</v>
      </c>
      <c r="E51" s="174"/>
      <c r="F51" s="123">
        <v>150</v>
      </c>
      <c r="G51" s="231" t="s">
        <v>0</v>
      </c>
      <c r="H51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51" s="123" t="str">
        <f>IF(Sklop11[[#This Row],[ZAHTEVANA SHEMA KAKOVOSTI]]&lt;&gt;"",Sklop11[[#This Row],[Preračunana masa/volumen/kos na enoto kg]],"")</f>
        <v/>
      </c>
      <c r="J51" s="139"/>
      <c r="K51" s="140"/>
      <c r="L51" s="140"/>
      <c r="M51" s="141"/>
      <c r="N51" s="171"/>
      <c r="O51" s="171"/>
      <c r="P51" s="172"/>
      <c r="Q51" s="171">
        <f>+Sklop11[[#This Row],[cena/enota brez DDV v EUR]]*Sklop11[[#This Row],[Stopnja DDV (%)]]</f>
        <v>0</v>
      </c>
      <c r="R51" s="171">
        <f>+Sklop11[[#This Row],[cena/enota brez DDV v EUR]]+Sklop11[[#This Row],[Davek (EUR)]]</f>
        <v>0</v>
      </c>
      <c r="S51" s="171">
        <f>+Sklop11[[#This Row],[cena/enota brez DDV v EUR]]*Sklop11[[#This Row],[Okvirna količina]]</f>
        <v>0</v>
      </c>
      <c r="T51" s="142">
        <f>+Sklop11[[#This Row],[Končna cena/enoto mere (EUR) z DDV]]*Sklop11[[#This Row],[Okvirna količina]]</f>
        <v>0</v>
      </c>
      <c r="U51" s="143"/>
    </row>
    <row r="52" spans="1:21" s="192" customFormat="1">
      <c r="A52" s="225" t="s">
        <v>38</v>
      </c>
      <c r="B52" s="208" t="s">
        <v>740</v>
      </c>
      <c r="C52" s="209" t="s">
        <v>483</v>
      </c>
      <c r="D52" s="228" t="s">
        <v>0</v>
      </c>
      <c r="E52" s="174"/>
      <c r="F52" s="123">
        <v>10</v>
      </c>
      <c r="G52" s="231" t="s">
        <v>0</v>
      </c>
      <c r="H52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52" s="123" t="str">
        <f>IF(Sklop11[[#This Row],[ZAHTEVANA SHEMA KAKOVOSTI]]&lt;&gt;"",Sklop11[[#This Row],[Preračunana masa/volumen/kos na enoto kg]],"")</f>
        <v/>
      </c>
      <c r="J52" s="139"/>
      <c r="K52" s="140"/>
      <c r="L52" s="140"/>
      <c r="M52" s="141"/>
      <c r="N52" s="171"/>
      <c r="O52" s="171"/>
      <c r="P52" s="172"/>
      <c r="Q52" s="171">
        <f>+Sklop11[[#This Row],[cena/enota brez DDV v EUR]]*Sklop11[[#This Row],[Stopnja DDV (%)]]</f>
        <v>0</v>
      </c>
      <c r="R52" s="171">
        <f>+Sklop11[[#This Row],[cena/enota brez DDV v EUR]]+Sklop11[[#This Row],[Davek (EUR)]]</f>
        <v>0</v>
      </c>
      <c r="S52" s="171">
        <f>+Sklop11[[#This Row],[cena/enota brez DDV v EUR]]*Sklop11[[#This Row],[Okvirna količina]]</f>
        <v>0</v>
      </c>
      <c r="T52" s="142">
        <f>+Sklop11[[#This Row],[Končna cena/enoto mere (EUR) z DDV]]*Sklop11[[#This Row],[Okvirna količina]]</f>
        <v>0</v>
      </c>
      <c r="U52" s="143"/>
    </row>
    <row r="53" spans="1:21" s="192" customFormat="1">
      <c r="A53" s="225" t="s">
        <v>39</v>
      </c>
      <c r="B53" s="208" t="s">
        <v>741</v>
      </c>
      <c r="C53" s="209" t="s">
        <v>462</v>
      </c>
      <c r="D53" s="228" t="s">
        <v>0</v>
      </c>
      <c r="E53" s="174"/>
      <c r="F53" s="123">
        <v>10</v>
      </c>
      <c r="G53" s="231" t="s">
        <v>0</v>
      </c>
      <c r="H53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53" s="123" t="str">
        <f>IF(Sklop11[[#This Row],[ZAHTEVANA SHEMA KAKOVOSTI]]&lt;&gt;"",Sklop11[[#This Row],[Preračunana masa/volumen/kos na enoto kg]],"")</f>
        <v/>
      </c>
      <c r="J53" s="139"/>
      <c r="K53" s="140"/>
      <c r="L53" s="140"/>
      <c r="M53" s="141"/>
      <c r="N53" s="171"/>
      <c r="O53" s="171"/>
      <c r="P53" s="172"/>
      <c r="Q53" s="171">
        <f>+Sklop11[[#This Row],[cena/enota brez DDV v EUR]]*Sklop11[[#This Row],[Stopnja DDV (%)]]</f>
        <v>0</v>
      </c>
      <c r="R53" s="171">
        <f>+Sklop11[[#This Row],[cena/enota brez DDV v EUR]]+Sklop11[[#This Row],[Davek (EUR)]]</f>
        <v>0</v>
      </c>
      <c r="S53" s="171">
        <f>+Sklop11[[#This Row],[cena/enota brez DDV v EUR]]*Sklop11[[#This Row],[Okvirna količina]]</f>
        <v>0</v>
      </c>
      <c r="T53" s="142">
        <f>+Sklop11[[#This Row],[Končna cena/enoto mere (EUR) z DDV]]*Sklop11[[#This Row],[Okvirna količina]]</f>
        <v>0</v>
      </c>
      <c r="U53" s="143"/>
    </row>
    <row r="54" spans="1:21" s="192" customFormat="1">
      <c r="A54" s="225" t="s">
        <v>40</v>
      </c>
      <c r="B54" s="208" t="s">
        <v>742</v>
      </c>
      <c r="C54" s="209">
        <v>0.5</v>
      </c>
      <c r="D54" s="228" t="s">
        <v>0</v>
      </c>
      <c r="E54" s="174"/>
      <c r="F54" s="123">
        <v>30</v>
      </c>
      <c r="G54" s="231" t="s">
        <v>0</v>
      </c>
      <c r="H54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54" s="123" t="str">
        <f>IF(Sklop11[[#This Row],[ZAHTEVANA SHEMA KAKOVOSTI]]&lt;&gt;"",Sklop11[[#This Row],[Preračunana masa/volumen/kos na enoto kg]],"")</f>
        <v/>
      </c>
      <c r="J54" s="139"/>
      <c r="K54" s="140"/>
      <c r="L54" s="140"/>
      <c r="M54" s="141"/>
      <c r="N54" s="171"/>
      <c r="O54" s="171"/>
      <c r="P54" s="172"/>
      <c r="Q54" s="171">
        <f>+Sklop11[[#This Row],[cena/enota brez DDV v EUR]]*Sklop11[[#This Row],[Stopnja DDV (%)]]</f>
        <v>0</v>
      </c>
      <c r="R54" s="171">
        <f>+Sklop11[[#This Row],[cena/enota brez DDV v EUR]]+Sklop11[[#This Row],[Davek (EUR)]]</f>
        <v>0</v>
      </c>
      <c r="S54" s="171">
        <f>+Sklop11[[#This Row],[cena/enota brez DDV v EUR]]*Sklop11[[#This Row],[Okvirna količina]]</f>
        <v>0</v>
      </c>
      <c r="T54" s="142">
        <f>+Sklop11[[#This Row],[Končna cena/enoto mere (EUR) z DDV]]*Sklop11[[#This Row],[Okvirna količina]]</f>
        <v>0</v>
      </c>
      <c r="U54" s="143"/>
    </row>
    <row r="55" spans="1:21" s="192" customFormat="1">
      <c r="A55" s="225" t="s">
        <v>41</v>
      </c>
      <c r="B55" s="208" t="s">
        <v>743</v>
      </c>
      <c r="C55" s="209" t="s">
        <v>484</v>
      </c>
      <c r="D55" s="228" t="s">
        <v>0</v>
      </c>
      <c r="E55" s="174"/>
      <c r="F55" s="123">
        <v>10</v>
      </c>
      <c r="G55" s="231" t="s">
        <v>0</v>
      </c>
      <c r="H55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55" s="123" t="str">
        <f>IF(Sklop11[[#This Row],[ZAHTEVANA SHEMA KAKOVOSTI]]&lt;&gt;"",Sklop11[[#This Row],[Preračunana masa/volumen/kos na enoto kg]],"")</f>
        <v/>
      </c>
      <c r="J55" s="139"/>
      <c r="K55" s="140"/>
      <c r="L55" s="140"/>
      <c r="M55" s="141"/>
      <c r="N55" s="171"/>
      <c r="O55" s="171"/>
      <c r="P55" s="172"/>
      <c r="Q55" s="171">
        <f>+Sklop11[[#This Row],[cena/enota brez DDV v EUR]]*Sklop11[[#This Row],[Stopnja DDV (%)]]</f>
        <v>0</v>
      </c>
      <c r="R55" s="171">
        <f>+Sklop11[[#This Row],[cena/enota brez DDV v EUR]]+Sklop11[[#This Row],[Davek (EUR)]]</f>
        <v>0</v>
      </c>
      <c r="S55" s="171">
        <f>+Sklop11[[#This Row],[cena/enota brez DDV v EUR]]*Sklop11[[#This Row],[Okvirna količina]]</f>
        <v>0</v>
      </c>
      <c r="T55" s="142">
        <f>+Sklop11[[#This Row],[Končna cena/enoto mere (EUR) z DDV]]*Sklop11[[#This Row],[Okvirna količina]]</f>
        <v>0</v>
      </c>
      <c r="U55" s="143"/>
    </row>
    <row r="56" spans="1:21" s="192" customFormat="1">
      <c r="A56" s="225" t="s">
        <v>42</v>
      </c>
      <c r="B56" s="208" t="s">
        <v>744</v>
      </c>
      <c r="C56" s="209" t="s">
        <v>485</v>
      </c>
      <c r="D56" s="228" t="s">
        <v>0</v>
      </c>
      <c r="E56" s="174"/>
      <c r="F56" s="123">
        <v>5</v>
      </c>
      <c r="G56" s="231" t="s">
        <v>0</v>
      </c>
      <c r="H56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56" s="123" t="str">
        <f>IF(Sklop11[[#This Row],[ZAHTEVANA SHEMA KAKOVOSTI]]&lt;&gt;"",Sklop11[[#This Row],[Preračunana masa/volumen/kos na enoto kg]],"")</f>
        <v/>
      </c>
      <c r="J56" s="139"/>
      <c r="K56" s="140"/>
      <c r="L56" s="140"/>
      <c r="M56" s="141"/>
      <c r="N56" s="171"/>
      <c r="O56" s="171"/>
      <c r="P56" s="172"/>
      <c r="Q56" s="171">
        <f>+Sklop11[[#This Row],[cena/enota brez DDV v EUR]]*Sklop11[[#This Row],[Stopnja DDV (%)]]</f>
        <v>0</v>
      </c>
      <c r="R56" s="171">
        <f>+Sklop11[[#This Row],[cena/enota brez DDV v EUR]]+Sklop11[[#This Row],[Davek (EUR)]]</f>
        <v>0</v>
      </c>
      <c r="S56" s="171">
        <f>+Sklop11[[#This Row],[cena/enota brez DDV v EUR]]*Sklop11[[#This Row],[Okvirna količina]]</f>
        <v>0</v>
      </c>
      <c r="T56" s="142">
        <f>+Sklop11[[#This Row],[Končna cena/enoto mere (EUR) z DDV]]*Sklop11[[#This Row],[Okvirna količina]]</f>
        <v>0</v>
      </c>
      <c r="U56" s="143"/>
    </row>
    <row r="57" spans="1:21" s="192" customFormat="1">
      <c r="A57" s="225" t="s">
        <v>43</v>
      </c>
      <c r="B57" s="208" t="s">
        <v>745</v>
      </c>
      <c r="C57" s="209" t="s">
        <v>486</v>
      </c>
      <c r="D57" s="228" t="s">
        <v>0</v>
      </c>
      <c r="E57" s="174"/>
      <c r="F57" s="123">
        <v>5</v>
      </c>
      <c r="G57" s="231" t="s">
        <v>0</v>
      </c>
      <c r="H57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57" s="123" t="str">
        <f>IF(Sklop11[[#This Row],[ZAHTEVANA SHEMA KAKOVOSTI]]&lt;&gt;"",Sklop11[[#This Row],[Preračunana masa/volumen/kos na enoto kg]],"")</f>
        <v/>
      </c>
      <c r="J57" s="139"/>
      <c r="K57" s="140"/>
      <c r="L57" s="140"/>
      <c r="M57" s="141"/>
      <c r="N57" s="171"/>
      <c r="O57" s="171"/>
      <c r="P57" s="172"/>
      <c r="Q57" s="171">
        <f>+Sklop11[[#This Row],[cena/enota brez DDV v EUR]]*Sklop11[[#This Row],[Stopnja DDV (%)]]</f>
        <v>0</v>
      </c>
      <c r="R57" s="171">
        <f>+Sklop11[[#This Row],[cena/enota brez DDV v EUR]]+Sklop11[[#This Row],[Davek (EUR)]]</f>
        <v>0</v>
      </c>
      <c r="S57" s="171">
        <f>+Sklop11[[#This Row],[cena/enota brez DDV v EUR]]*Sklop11[[#This Row],[Okvirna količina]]</f>
        <v>0</v>
      </c>
      <c r="T57" s="142">
        <f>+Sklop11[[#This Row],[Končna cena/enoto mere (EUR) z DDV]]*Sklop11[[#This Row],[Okvirna količina]]</f>
        <v>0</v>
      </c>
      <c r="U57" s="143"/>
    </row>
    <row r="58" spans="1:21" s="192" customFormat="1">
      <c r="A58" s="225" t="s">
        <v>48</v>
      </c>
      <c r="B58" s="208" t="s">
        <v>746</v>
      </c>
      <c r="C58" s="209" t="s">
        <v>487</v>
      </c>
      <c r="D58" s="228" t="s">
        <v>0</v>
      </c>
      <c r="E58" s="174"/>
      <c r="F58" s="123">
        <v>5</v>
      </c>
      <c r="G58" s="231" t="s">
        <v>0</v>
      </c>
      <c r="H58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58" s="123" t="str">
        <f>IF(Sklop11[[#This Row],[ZAHTEVANA SHEMA KAKOVOSTI]]&lt;&gt;"",Sklop11[[#This Row],[Preračunana masa/volumen/kos na enoto kg]],"")</f>
        <v/>
      </c>
      <c r="J58" s="139"/>
      <c r="K58" s="140"/>
      <c r="L58" s="140"/>
      <c r="M58" s="141"/>
      <c r="N58" s="171"/>
      <c r="O58" s="171"/>
      <c r="P58" s="172"/>
      <c r="Q58" s="171">
        <f>+Sklop11[[#This Row],[cena/enota brez DDV v EUR]]*Sklop11[[#This Row],[Stopnja DDV (%)]]</f>
        <v>0</v>
      </c>
      <c r="R58" s="171">
        <f>+Sklop11[[#This Row],[cena/enota brez DDV v EUR]]+Sklop11[[#This Row],[Davek (EUR)]]</f>
        <v>0</v>
      </c>
      <c r="S58" s="171">
        <f>+Sklop11[[#This Row],[cena/enota brez DDV v EUR]]*Sklop11[[#This Row],[Okvirna količina]]</f>
        <v>0</v>
      </c>
      <c r="T58" s="142">
        <f>+Sklop11[[#This Row],[Končna cena/enoto mere (EUR) z DDV]]*Sklop11[[#This Row],[Okvirna količina]]</f>
        <v>0</v>
      </c>
      <c r="U58" s="143"/>
    </row>
    <row r="59" spans="1:21" s="192" customFormat="1">
      <c r="A59" s="225" t="s">
        <v>44</v>
      </c>
      <c r="B59" s="208" t="s">
        <v>747</v>
      </c>
      <c r="C59" s="209">
        <v>0.5</v>
      </c>
      <c r="D59" s="228" t="s">
        <v>0</v>
      </c>
      <c r="E59" s="174"/>
      <c r="F59" s="123">
        <v>10</v>
      </c>
      <c r="G59" s="231" t="s">
        <v>0</v>
      </c>
      <c r="H59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59" s="123" t="str">
        <f>IF(Sklop11[[#This Row],[ZAHTEVANA SHEMA KAKOVOSTI]]&lt;&gt;"",Sklop11[[#This Row],[Preračunana masa/volumen/kos na enoto kg]],"")</f>
        <v/>
      </c>
      <c r="J59" s="139"/>
      <c r="K59" s="140"/>
      <c r="L59" s="140"/>
      <c r="M59" s="141"/>
      <c r="N59" s="171"/>
      <c r="O59" s="171"/>
      <c r="P59" s="172"/>
      <c r="Q59" s="171">
        <f>+Sklop11[[#This Row],[cena/enota brez DDV v EUR]]*Sklop11[[#This Row],[Stopnja DDV (%)]]</f>
        <v>0</v>
      </c>
      <c r="R59" s="171">
        <f>+Sklop11[[#This Row],[cena/enota brez DDV v EUR]]+Sklop11[[#This Row],[Davek (EUR)]]</f>
        <v>0</v>
      </c>
      <c r="S59" s="171">
        <f>+Sklop11[[#This Row],[cena/enota brez DDV v EUR]]*Sklop11[[#This Row],[Okvirna količina]]</f>
        <v>0</v>
      </c>
      <c r="T59" s="142">
        <f>+Sklop11[[#This Row],[Končna cena/enoto mere (EUR) z DDV]]*Sklop11[[#This Row],[Okvirna količina]]</f>
        <v>0</v>
      </c>
      <c r="U59" s="143"/>
    </row>
    <row r="60" spans="1:21" s="192" customFormat="1">
      <c r="A60" s="225" t="s">
        <v>45</v>
      </c>
      <c r="B60" s="208" t="s">
        <v>748</v>
      </c>
      <c r="C60" s="209" t="s">
        <v>488</v>
      </c>
      <c r="D60" s="228" t="s">
        <v>0</v>
      </c>
      <c r="E60" s="174"/>
      <c r="F60" s="123">
        <v>200</v>
      </c>
      <c r="G60" s="231" t="s">
        <v>0</v>
      </c>
      <c r="H60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60" s="123" t="str">
        <f>IF(Sklop11[[#This Row],[ZAHTEVANA SHEMA KAKOVOSTI]]&lt;&gt;"",Sklop11[[#This Row],[Preračunana masa/volumen/kos na enoto kg]],"")</f>
        <v/>
      </c>
      <c r="J60" s="139"/>
      <c r="K60" s="140"/>
      <c r="L60" s="140"/>
      <c r="M60" s="141"/>
      <c r="N60" s="171"/>
      <c r="O60" s="171"/>
      <c r="P60" s="172"/>
      <c r="Q60" s="171">
        <f>+Sklop11[[#This Row],[cena/enota brez DDV v EUR]]*Sklop11[[#This Row],[Stopnja DDV (%)]]</f>
        <v>0</v>
      </c>
      <c r="R60" s="171">
        <f>+Sklop11[[#This Row],[cena/enota brez DDV v EUR]]+Sklop11[[#This Row],[Davek (EUR)]]</f>
        <v>0</v>
      </c>
      <c r="S60" s="171">
        <f>+Sklop11[[#This Row],[cena/enota brez DDV v EUR]]*Sklop11[[#This Row],[Okvirna količina]]</f>
        <v>0</v>
      </c>
      <c r="T60" s="142">
        <f>+Sklop11[[#This Row],[Končna cena/enoto mere (EUR) z DDV]]*Sklop11[[#This Row],[Okvirna količina]]</f>
        <v>0</v>
      </c>
      <c r="U60" s="143"/>
    </row>
    <row r="61" spans="1:21" s="192" customFormat="1">
      <c r="A61" s="225" t="s">
        <v>49</v>
      </c>
      <c r="B61" s="208" t="s">
        <v>749</v>
      </c>
      <c r="C61" s="209" t="s">
        <v>272</v>
      </c>
      <c r="D61" s="228" t="s">
        <v>0</v>
      </c>
      <c r="E61" s="174"/>
      <c r="F61" s="123">
        <v>400</v>
      </c>
      <c r="G61" s="231" t="s">
        <v>0</v>
      </c>
      <c r="H61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61" s="123" t="str">
        <f>IF(Sklop11[[#This Row],[ZAHTEVANA SHEMA KAKOVOSTI]]&lt;&gt;"",Sklop11[[#This Row],[Preračunana masa/volumen/kos na enoto kg]],"")</f>
        <v/>
      </c>
      <c r="J61" s="139"/>
      <c r="K61" s="140"/>
      <c r="L61" s="140"/>
      <c r="M61" s="141"/>
      <c r="N61" s="171"/>
      <c r="O61" s="171"/>
      <c r="P61" s="172"/>
      <c r="Q61" s="171">
        <f>+Sklop11[[#This Row],[cena/enota brez DDV v EUR]]*Sklop11[[#This Row],[Stopnja DDV (%)]]</f>
        <v>0</v>
      </c>
      <c r="R61" s="171">
        <f>+Sklop11[[#This Row],[cena/enota brez DDV v EUR]]+Sklop11[[#This Row],[Davek (EUR)]]</f>
        <v>0</v>
      </c>
      <c r="S61" s="171">
        <f>+Sklop11[[#This Row],[cena/enota brez DDV v EUR]]*Sklop11[[#This Row],[Okvirna količina]]</f>
        <v>0</v>
      </c>
      <c r="T61" s="142">
        <f>+Sklop11[[#This Row],[Končna cena/enoto mere (EUR) z DDV]]*Sklop11[[#This Row],[Okvirna količina]]</f>
        <v>0</v>
      </c>
      <c r="U61" s="143"/>
    </row>
    <row r="62" spans="1:21" s="192" customFormat="1">
      <c r="A62" s="225" t="s">
        <v>50</v>
      </c>
      <c r="B62" s="208" t="s">
        <v>750</v>
      </c>
      <c r="C62" s="209" t="s">
        <v>488</v>
      </c>
      <c r="D62" s="228" t="s">
        <v>0</v>
      </c>
      <c r="E62" s="174"/>
      <c r="F62" s="123">
        <v>10</v>
      </c>
      <c r="G62" s="231" t="s">
        <v>0</v>
      </c>
      <c r="H62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62" s="123" t="str">
        <f>IF(Sklop11[[#This Row],[ZAHTEVANA SHEMA KAKOVOSTI]]&lt;&gt;"",Sklop11[[#This Row],[Preračunana masa/volumen/kos na enoto kg]],"")</f>
        <v/>
      </c>
      <c r="J62" s="139"/>
      <c r="K62" s="140"/>
      <c r="L62" s="140"/>
      <c r="M62" s="141"/>
      <c r="N62" s="171"/>
      <c r="O62" s="171"/>
      <c r="P62" s="172"/>
      <c r="Q62" s="171">
        <f>+Sklop11[[#This Row],[cena/enota brez DDV v EUR]]*Sklop11[[#This Row],[Stopnja DDV (%)]]</f>
        <v>0</v>
      </c>
      <c r="R62" s="171">
        <f>+Sklop11[[#This Row],[cena/enota brez DDV v EUR]]+Sklop11[[#This Row],[Davek (EUR)]]</f>
        <v>0</v>
      </c>
      <c r="S62" s="171">
        <f>+Sklop11[[#This Row],[cena/enota brez DDV v EUR]]*Sklop11[[#This Row],[Okvirna količina]]</f>
        <v>0</v>
      </c>
      <c r="T62" s="142">
        <f>+Sklop11[[#This Row],[Končna cena/enoto mere (EUR) z DDV]]*Sklop11[[#This Row],[Okvirna količina]]</f>
        <v>0</v>
      </c>
      <c r="U62" s="143"/>
    </row>
    <row r="63" spans="1:21" s="192" customFormat="1">
      <c r="A63" s="225" t="s">
        <v>46</v>
      </c>
      <c r="B63" s="208" t="s">
        <v>751</v>
      </c>
      <c r="C63" s="209" t="s">
        <v>488</v>
      </c>
      <c r="D63" s="228" t="s">
        <v>0</v>
      </c>
      <c r="E63" s="174"/>
      <c r="F63" s="123">
        <v>100</v>
      </c>
      <c r="G63" s="231" t="s">
        <v>0</v>
      </c>
      <c r="H63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63" s="123" t="str">
        <f>IF(Sklop11[[#This Row],[ZAHTEVANA SHEMA KAKOVOSTI]]&lt;&gt;"",Sklop11[[#This Row],[Preračunana masa/volumen/kos na enoto kg]],"")</f>
        <v/>
      </c>
      <c r="J63" s="139"/>
      <c r="K63" s="140"/>
      <c r="L63" s="140"/>
      <c r="M63" s="141"/>
      <c r="N63" s="171"/>
      <c r="O63" s="171"/>
      <c r="P63" s="172"/>
      <c r="Q63" s="171">
        <f>+Sklop11[[#This Row],[cena/enota brez DDV v EUR]]*Sklop11[[#This Row],[Stopnja DDV (%)]]</f>
        <v>0</v>
      </c>
      <c r="R63" s="171">
        <f>+Sklop11[[#This Row],[cena/enota brez DDV v EUR]]+Sklop11[[#This Row],[Davek (EUR)]]</f>
        <v>0</v>
      </c>
      <c r="S63" s="171">
        <f>+Sklop11[[#This Row],[cena/enota brez DDV v EUR]]*Sklop11[[#This Row],[Okvirna količina]]</f>
        <v>0</v>
      </c>
      <c r="T63" s="142">
        <f>+Sklop11[[#This Row],[Končna cena/enoto mere (EUR) z DDV]]*Sklop11[[#This Row],[Okvirna količina]]</f>
        <v>0</v>
      </c>
      <c r="U63" s="143"/>
    </row>
    <row r="64" spans="1:21" s="192" customFormat="1">
      <c r="A64" s="225" t="s">
        <v>51</v>
      </c>
      <c r="B64" s="208" t="s">
        <v>752</v>
      </c>
      <c r="C64" s="209" t="s">
        <v>973</v>
      </c>
      <c r="D64" s="228" t="s">
        <v>0</v>
      </c>
      <c r="E64" s="174"/>
      <c r="F64" s="123">
        <v>400</v>
      </c>
      <c r="G64" s="231" t="s">
        <v>0</v>
      </c>
      <c r="H64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64" s="123" t="str">
        <f>IF(Sklop11[[#This Row],[ZAHTEVANA SHEMA KAKOVOSTI]]&lt;&gt;"",Sklop11[[#This Row],[Preračunana masa/volumen/kos na enoto kg]],"")</f>
        <v/>
      </c>
      <c r="J64" s="139"/>
      <c r="K64" s="140"/>
      <c r="L64" s="140"/>
      <c r="M64" s="141"/>
      <c r="N64" s="171"/>
      <c r="O64" s="171"/>
      <c r="P64" s="172"/>
      <c r="Q64" s="171">
        <f>+Sklop11[[#This Row],[cena/enota brez DDV v EUR]]*Sklop11[[#This Row],[Stopnja DDV (%)]]</f>
        <v>0</v>
      </c>
      <c r="R64" s="171">
        <f>+Sklop11[[#This Row],[cena/enota brez DDV v EUR]]+Sklop11[[#This Row],[Davek (EUR)]]</f>
        <v>0</v>
      </c>
      <c r="S64" s="171">
        <f>+Sklop11[[#This Row],[cena/enota brez DDV v EUR]]*Sklop11[[#This Row],[Okvirna količina]]</f>
        <v>0</v>
      </c>
      <c r="T64" s="142">
        <f>+Sklop11[[#This Row],[Končna cena/enoto mere (EUR) z DDV]]*Sklop11[[#This Row],[Okvirna količina]]</f>
        <v>0</v>
      </c>
      <c r="U64" s="143"/>
    </row>
    <row r="65" spans="1:21" s="192" customFormat="1">
      <c r="A65" s="225" t="s">
        <v>47</v>
      </c>
      <c r="B65" s="208" t="s">
        <v>753</v>
      </c>
      <c r="C65" s="209" t="s">
        <v>489</v>
      </c>
      <c r="D65" s="228" t="s">
        <v>0</v>
      </c>
      <c r="E65" s="174"/>
      <c r="F65" s="123">
        <v>40</v>
      </c>
      <c r="G65" s="231" t="s">
        <v>0</v>
      </c>
      <c r="H65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65" s="123" t="str">
        <f>IF(Sklop11[[#This Row],[ZAHTEVANA SHEMA KAKOVOSTI]]&lt;&gt;"",Sklop11[[#This Row],[Preračunana masa/volumen/kos na enoto kg]],"")</f>
        <v/>
      </c>
      <c r="J65" s="139"/>
      <c r="K65" s="140"/>
      <c r="L65" s="140"/>
      <c r="M65" s="141"/>
      <c r="N65" s="171"/>
      <c r="O65" s="171"/>
      <c r="P65" s="172"/>
      <c r="Q65" s="171">
        <f>+Sklop11[[#This Row],[cena/enota brez DDV v EUR]]*Sklop11[[#This Row],[Stopnja DDV (%)]]</f>
        <v>0</v>
      </c>
      <c r="R65" s="171">
        <f>+Sklop11[[#This Row],[cena/enota brez DDV v EUR]]+Sklop11[[#This Row],[Davek (EUR)]]</f>
        <v>0</v>
      </c>
      <c r="S65" s="171">
        <f>+Sklop11[[#This Row],[cena/enota brez DDV v EUR]]*Sklop11[[#This Row],[Okvirna količina]]</f>
        <v>0</v>
      </c>
      <c r="T65" s="142">
        <f>+Sklop11[[#This Row],[Končna cena/enoto mere (EUR) z DDV]]*Sklop11[[#This Row],[Okvirna količina]]</f>
        <v>0</v>
      </c>
      <c r="U65" s="143"/>
    </row>
    <row r="66" spans="1:21" s="192" customFormat="1">
      <c r="A66" s="225" t="s">
        <v>52</v>
      </c>
      <c r="B66" s="208" t="s">
        <v>754</v>
      </c>
      <c r="C66" s="209" t="s">
        <v>462</v>
      </c>
      <c r="D66" s="228" t="s">
        <v>0</v>
      </c>
      <c r="E66" s="174"/>
      <c r="F66" s="123">
        <v>120</v>
      </c>
      <c r="G66" s="231" t="s">
        <v>0</v>
      </c>
      <c r="H66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66" s="123" t="str">
        <f>IF(Sklop11[[#This Row],[ZAHTEVANA SHEMA KAKOVOSTI]]&lt;&gt;"",Sklop11[[#This Row],[Preračunana masa/volumen/kos na enoto kg]],"")</f>
        <v/>
      </c>
      <c r="J66" s="139"/>
      <c r="K66" s="140"/>
      <c r="L66" s="140"/>
      <c r="M66" s="141"/>
      <c r="N66" s="171"/>
      <c r="O66" s="171"/>
      <c r="P66" s="172"/>
      <c r="Q66" s="171">
        <f>+Sklop11[[#This Row],[cena/enota brez DDV v EUR]]*Sklop11[[#This Row],[Stopnja DDV (%)]]</f>
        <v>0</v>
      </c>
      <c r="R66" s="171">
        <f>+Sklop11[[#This Row],[cena/enota brez DDV v EUR]]+Sklop11[[#This Row],[Davek (EUR)]]</f>
        <v>0</v>
      </c>
      <c r="S66" s="171">
        <f>+Sklop11[[#This Row],[cena/enota brez DDV v EUR]]*Sklop11[[#This Row],[Okvirna količina]]</f>
        <v>0</v>
      </c>
      <c r="T66" s="142">
        <f>+Sklop11[[#This Row],[Končna cena/enoto mere (EUR) z DDV]]*Sklop11[[#This Row],[Okvirna količina]]</f>
        <v>0</v>
      </c>
      <c r="U66" s="143"/>
    </row>
    <row r="67" spans="1:21" s="192" customFormat="1">
      <c r="A67" s="225" t="s">
        <v>53</v>
      </c>
      <c r="B67" s="208" t="s">
        <v>755</v>
      </c>
      <c r="C67" s="209" t="s">
        <v>490</v>
      </c>
      <c r="D67" s="228" t="s">
        <v>0</v>
      </c>
      <c r="E67" s="174"/>
      <c r="F67" s="123">
        <v>70</v>
      </c>
      <c r="G67" s="231" t="s">
        <v>0</v>
      </c>
      <c r="H67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67" s="123" t="str">
        <f>IF(Sklop11[[#This Row],[ZAHTEVANA SHEMA KAKOVOSTI]]&lt;&gt;"",Sklop11[[#This Row],[Preračunana masa/volumen/kos na enoto kg]],"")</f>
        <v/>
      </c>
      <c r="J67" s="139"/>
      <c r="K67" s="140"/>
      <c r="L67" s="140"/>
      <c r="M67" s="141"/>
      <c r="N67" s="171"/>
      <c r="O67" s="171"/>
      <c r="P67" s="172"/>
      <c r="Q67" s="171">
        <f>+Sklop11[[#This Row],[cena/enota brez DDV v EUR]]*Sklop11[[#This Row],[Stopnja DDV (%)]]</f>
        <v>0</v>
      </c>
      <c r="R67" s="171">
        <f>+Sklop11[[#This Row],[cena/enota brez DDV v EUR]]+Sklop11[[#This Row],[Davek (EUR)]]</f>
        <v>0</v>
      </c>
      <c r="S67" s="171">
        <f>+Sklop11[[#This Row],[cena/enota brez DDV v EUR]]*Sklop11[[#This Row],[Okvirna količina]]</f>
        <v>0</v>
      </c>
      <c r="T67" s="142">
        <f>+Sklop11[[#This Row],[Končna cena/enoto mere (EUR) z DDV]]*Sklop11[[#This Row],[Okvirna količina]]</f>
        <v>0</v>
      </c>
      <c r="U67" s="143"/>
    </row>
    <row r="68" spans="1:21" s="192" customFormat="1">
      <c r="A68" s="225" t="s">
        <v>54</v>
      </c>
      <c r="B68" s="208" t="s">
        <v>756</v>
      </c>
      <c r="C68" s="209" t="s">
        <v>491</v>
      </c>
      <c r="D68" s="228" t="s">
        <v>0</v>
      </c>
      <c r="E68" s="174"/>
      <c r="F68" s="123">
        <v>10</v>
      </c>
      <c r="G68" s="231" t="s">
        <v>0</v>
      </c>
      <c r="H68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68" s="123" t="str">
        <f>IF(Sklop11[[#This Row],[ZAHTEVANA SHEMA KAKOVOSTI]]&lt;&gt;"",Sklop11[[#This Row],[Preračunana masa/volumen/kos na enoto kg]],"")</f>
        <v/>
      </c>
      <c r="J68" s="139"/>
      <c r="K68" s="140"/>
      <c r="L68" s="140"/>
      <c r="M68" s="141"/>
      <c r="N68" s="171"/>
      <c r="O68" s="171"/>
      <c r="P68" s="172"/>
      <c r="Q68" s="171">
        <f>+Sklop11[[#This Row],[cena/enota brez DDV v EUR]]*Sklop11[[#This Row],[Stopnja DDV (%)]]</f>
        <v>0</v>
      </c>
      <c r="R68" s="171">
        <f>+Sklop11[[#This Row],[cena/enota brez DDV v EUR]]+Sklop11[[#This Row],[Davek (EUR)]]</f>
        <v>0</v>
      </c>
      <c r="S68" s="171">
        <f>+Sklop11[[#This Row],[cena/enota brez DDV v EUR]]*Sklop11[[#This Row],[Okvirna količina]]</f>
        <v>0</v>
      </c>
      <c r="T68" s="142">
        <f>+Sklop11[[#This Row],[Končna cena/enoto mere (EUR) z DDV]]*Sklop11[[#This Row],[Okvirna količina]]</f>
        <v>0</v>
      </c>
      <c r="U68" s="143"/>
    </row>
    <row r="69" spans="1:21" s="192" customFormat="1">
      <c r="A69" s="225" t="s">
        <v>55</v>
      </c>
      <c r="B69" s="208" t="s">
        <v>757</v>
      </c>
      <c r="C69" s="209" t="s">
        <v>980</v>
      </c>
      <c r="D69" s="228" t="s">
        <v>0</v>
      </c>
      <c r="E69" s="174"/>
      <c r="F69" s="123">
        <v>50</v>
      </c>
      <c r="G69" s="231" t="s">
        <v>0</v>
      </c>
      <c r="H69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69" s="123" t="str">
        <f>IF(Sklop11[[#This Row],[ZAHTEVANA SHEMA KAKOVOSTI]]&lt;&gt;"",Sklop11[[#This Row],[Preračunana masa/volumen/kos na enoto kg]],"")</f>
        <v/>
      </c>
      <c r="J69" s="139"/>
      <c r="K69" s="140"/>
      <c r="L69" s="140"/>
      <c r="M69" s="141"/>
      <c r="N69" s="171"/>
      <c r="O69" s="171"/>
      <c r="P69" s="172"/>
      <c r="Q69" s="171">
        <f>+Sklop11[[#This Row],[cena/enota brez DDV v EUR]]*Sklop11[[#This Row],[Stopnja DDV (%)]]</f>
        <v>0</v>
      </c>
      <c r="R69" s="171">
        <f>+Sklop11[[#This Row],[cena/enota brez DDV v EUR]]+Sklop11[[#This Row],[Davek (EUR)]]</f>
        <v>0</v>
      </c>
      <c r="S69" s="171">
        <f>+Sklop11[[#This Row],[cena/enota brez DDV v EUR]]*Sklop11[[#This Row],[Okvirna količina]]</f>
        <v>0</v>
      </c>
      <c r="T69" s="142">
        <f>+Sklop11[[#This Row],[Končna cena/enoto mere (EUR) z DDV]]*Sklop11[[#This Row],[Okvirna količina]]</f>
        <v>0</v>
      </c>
      <c r="U69" s="143"/>
    </row>
    <row r="70" spans="1:21" s="192" customFormat="1">
      <c r="A70" s="225" t="s">
        <v>56</v>
      </c>
      <c r="B70" s="208" t="s">
        <v>758</v>
      </c>
      <c r="C70" s="209" t="s">
        <v>980</v>
      </c>
      <c r="D70" s="228" t="s">
        <v>0</v>
      </c>
      <c r="E70" s="174"/>
      <c r="F70" s="123">
        <v>450</v>
      </c>
      <c r="G70" s="231" t="s">
        <v>0</v>
      </c>
      <c r="H70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450</v>
      </c>
      <c r="I70" s="123" t="str">
        <f>IF(Sklop11[[#This Row],[ZAHTEVANA SHEMA KAKOVOSTI]]&lt;&gt;"",Sklop11[[#This Row],[Preračunana masa/volumen/kos na enoto kg]],"")</f>
        <v/>
      </c>
      <c r="J70" s="139"/>
      <c r="K70" s="140"/>
      <c r="L70" s="140"/>
      <c r="M70" s="141"/>
      <c r="N70" s="171"/>
      <c r="O70" s="171"/>
      <c r="P70" s="172"/>
      <c r="Q70" s="171">
        <f>+Sklop11[[#This Row],[cena/enota brez DDV v EUR]]*Sklop11[[#This Row],[Stopnja DDV (%)]]</f>
        <v>0</v>
      </c>
      <c r="R70" s="171">
        <f>+Sklop11[[#This Row],[cena/enota brez DDV v EUR]]+Sklop11[[#This Row],[Davek (EUR)]]</f>
        <v>0</v>
      </c>
      <c r="S70" s="171">
        <f>+Sklop11[[#This Row],[cena/enota brez DDV v EUR]]*Sklop11[[#This Row],[Okvirna količina]]</f>
        <v>0</v>
      </c>
      <c r="T70" s="142">
        <f>+Sklop11[[#This Row],[Končna cena/enoto mere (EUR) z DDV]]*Sklop11[[#This Row],[Okvirna količina]]</f>
        <v>0</v>
      </c>
      <c r="U70" s="143"/>
    </row>
    <row r="71" spans="1:21" s="192" customFormat="1">
      <c r="A71" s="225" t="s">
        <v>57</v>
      </c>
      <c r="B71" s="208" t="s">
        <v>759</v>
      </c>
      <c r="C71" s="209" t="s">
        <v>980</v>
      </c>
      <c r="D71" s="228" t="s">
        <v>0</v>
      </c>
      <c r="E71" s="174"/>
      <c r="F71" s="123">
        <v>40</v>
      </c>
      <c r="G71" s="231" t="s">
        <v>0</v>
      </c>
      <c r="H71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71" s="123" t="str">
        <f>IF(Sklop11[[#This Row],[ZAHTEVANA SHEMA KAKOVOSTI]]&lt;&gt;"",Sklop11[[#This Row],[Preračunana masa/volumen/kos na enoto kg]],"")</f>
        <v/>
      </c>
      <c r="J71" s="139"/>
      <c r="K71" s="140"/>
      <c r="L71" s="140"/>
      <c r="M71" s="141"/>
      <c r="N71" s="171"/>
      <c r="O71" s="171"/>
      <c r="P71" s="172"/>
      <c r="Q71" s="171">
        <f>+Sklop11[[#This Row],[cena/enota brez DDV v EUR]]*Sklop11[[#This Row],[Stopnja DDV (%)]]</f>
        <v>0</v>
      </c>
      <c r="R71" s="171">
        <f>+Sklop11[[#This Row],[cena/enota brez DDV v EUR]]+Sklop11[[#This Row],[Davek (EUR)]]</f>
        <v>0</v>
      </c>
      <c r="S71" s="171">
        <f>+Sklop11[[#This Row],[cena/enota brez DDV v EUR]]*Sklop11[[#This Row],[Okvirna količina]]</f>
        <v>0</v>
      </c>
      <c r="T71" s="142">
        <f>+Sklop11[[#This Row],[Končna cena/enoto mere (EUR) z DDV]]*Sklop11[[#This Row],[Okvirna količina]]</f>
        <v>0</v>
      </c>
      <c r="U71" s="143"/>
    </row>
    <row r="72" spans="1:21" s="192" customFormat="1">
      <c r="A72" s="225" t="s">
        <v>58</v>
      </c>
      <c r="B72" s="208" t="s">
        <v>760</v>
      </c>
      <c r="C72" s="209" t="s">
        <v>980</v>
      </c>
      <c r="D72" s="228" t="s">
        <v>0</v>
      </c>
      <c r="E72" s="174"/>
      <c r="F72" s="123">
        <v>250</v>
      </c>
      <c r="G72" s="231" t="s">
        <v>0</v>
      </c>
      <c r="H72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72" s="123" t="str">
        <f>IF(Sklop11[[#This Row],[ZAHTEVANA SHEMA KAKOVOSTI]]&lt;&gt;"",Sklop11[[#This Row],[Preračunana masa/volumen/kos na enoto kg]],"")</f>
        <v/>
      </c>
      <c r="J72" s="139"/>
      <c r="K72" s="140"/>
      <c r="L72" s="140"/>
      <c r="M72" s="141"/>
      <c r="N72" s="171"/>
      <c r="O72" s="171"/>
      <c r="P72" s="172"/>
      <c r="Q72" s="171">
        <f>+Sklop11[[#This Row],[cena/enota brez DDV v EUR]]*Sklop11[[#This Row],[Stopnja DDV (%)]]</f>
        <v>0</v>
      </c>
      <c r="R72" s="171">
        <f>+Sklop11[[#This Row],[cena/enota brez DDV v EUR]]+Sklop11[[#This Row],[Davek (EUR)]]</f>
        <v>0</v>
      </c>
      <c r="S72" s="171">
        <f>+Sklop11[[#This Row],[cena/enota brez DDV v EUR]]*Sklop11[[#This Row],[Okvirna količina]]</f>
        <v>0</v>
      </c>
      <c r="T72" s="142">
        <f>+Sklop11[[#This Row],[Končna cena/enoto mere (EUR) z DDV]]*Sklop11[[#This Row],[Okvirna količina]]</f>
        <v>0</v>
      </c>
      <c r="U72" s="143"/>
    </row>
    <row r="73" spans="1:21" s="192" customFormat="1">
      <c r="A73" s="225" t="s">
        <v>59</v>
      </c>
      <c r="B73" s="208" t="s">
        <v>761</v>
      </c>
      <c r="C73" s="209" t="s">
        <v>980</v>
      </c>
      <c r="D73" s="228" t="s">
        <v>0</v>
      </c>
      <c r="E73" s="174"/>
      <c r="F73" s="123">
        <v>20</v>
      </c>
      <c r="G73" s="231" t="s">
        <v>0</v>
      </c>
      <c r="H73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73" s="123" t="str">
        <f>IF(Sklop11[[#This Row],[ZAHTEVANA SHEMA KAKOVOSTI]]&lt;&gt;"",Sklop11[[#This Row],[Preračunana masa/volumen/kos na enoto kg]],"")</f>
        <v/>
      </c>
      <c r="J73" s="139"/>
      <c r="K73" s="140"/>
      <c r="L73" s="140"/>
      <c r="M73" s="141"/>
      <c r="N73" s="171"/>
      <c r="O73" s="171"/>
      <c r="P73" s="172"/>
      <c r="Q73" s="171">
        <f>+Sklop11[[#This Row],[cena/enota brez DDV v EUR]]*Sklop11[[#This Row],[Stopnja DDV (%)]]</f>
        <v>0</v>
      </c>
      <c r="R73" s="171">
        <f>+Sklop11[[#This Row],[cena/enota brez DDV v EUR]]+Sklop11[[#This Row],[Davek (EUR)]]</f>
        <v>0</v>
      </c>
      <c r="S73" s="171">
        <f>+Sklop11[[#This Row],[cena/enota brez DDV v EUR]]*Sklop11[[#This Row],[Okvirna količina]]</f>
        <v>0</v>
      </c>
      <c r="T73" s="142">
        <f>+Sklop11[[#This Row],[Končna cena/enoto mere (EUR) z DDV]]*Sklop11[[#This Row],[Okvirna količina]]</f>
        <v>0</v>
      </c>
      <c r="U73" s="143"/>
    </row>
    <row r="74" spans="1:21" s="192" customFormat="1">
      <c r="A74" s="225" t="s">
        <v>60</v>
      </c>
      <c r="B74" s="208" t="s">
        <v>472</v>
      </c>
      <c r="C74" s="209">
        <v>1</v>
      </c>
      <c r="D74" s="228" t="s">
        <v>0</v>
      </c>
      <c r="E74" s="174" t="s">
        <v>466</v>
      </c>
      <c r="F74" s="123">
        <v>35</v>
      </c>
      <c r="G74" s="231" t="s">
        <v>0</v>
      </c>
      <c r="H74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</v>
      </c>
      <c r="I74" s="123">
        <f>IF(Sklop11[[#This Row],[ZAHTEVANA SHEMA KAKOVOSTI]]&lt;&gt;"",Sklop11[[#This Row],[Preračunana masa/volumen/kos na enoto kg]],"")</f>
        <v>35</v>
      </c>
      <c r="J74" s="139"/>
      <c r="K74" s="140"/>
      <c r="L74" s="140"/>
      <c r="M74" s="141"/>
      <c r="N74" s="171"/>
      <c r="O74" s="171"/>
      <c r="P74" s="172"/>
      <c r="Q74" s="171">
        <f>+Sklop11[[#This Row],[cena/enota brez DDV v EUR]]*Sklop11[[#This Row],[Stopnja DDV (%)]]</f>
        <v>0</v>
      </c>
      <c r="R74" s="171">
        <f>+Sklop11[[#This Row],[cena/enota brez DDV v EUR]]+Sklop11[[#This Row],[Davek (EUR)]]</f>
        <v>0</v>
      </c>
      <c r="S74" s="171">
        <f>+Sklop11[[#This Row],[cena/enota brez DDV v EUR]]*Sklop11[[#This Row],[Okvirna količina]]</f>
        <v>0</v>
      </c>
      <c r="T74" s="142">
        <f>+Sklop11[[#This Row],[Končna cena/enoto mere (EUR) z DDV]]*Sklop11[[#This Row],[Okvirna količina]]</f>
        <v>0</v>
      </c>
      <c r="U74" s="143"/>
    </row>
    <row r="75" spans="1:21" s="192" customFormat="1">
      <c r="A75" s="225" t="s">
        <v>61</v>
      </c>
      <c r="B75" s="208" t="s">
        <v>473</v>
      </c>
      <c r="C75" s="209">
        <v>1</v>
      </c>
      <c r="D75" s="228" t="s">
        <v>0</v>
      </c>
      <c r="E75" s="174" t="s">
        <v>466</v>
      </c>
      <c r="F75" s="123">
        <v>35</v>
      </c>
      <c r="G75" s="231" t="s">
        <v>0</v>
      </c>
      <c r="H75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</v>
      </c>
      <c r="I75" s="123">
        <f>IF(Sklop11[[#This Row],[ZAHTEVANA SHEMA KAKOVOSTI]]&lt;&gt;"",Sklop11[[#This Row],[Preračunana masa/volumen/kos na enoto kg]],"")</f>
        <v>35</v>
      </c>
      <c r="J75" s="139"/>
      <c r="K75" s="140"/>
      <c r="L75" s="140"/>
      <c r="M75" s="141"/>
      <c r="N75" s="171"/>
      <c r="O75" s="171"/>
      <c r="P75" s="172"/>
      <c r="Q75" s="171">
        <f>+Sklop11[[#This Row],[cena/enota brez DDV v EUR]]*Sklop11[[#This Row],[Stopnja DDV (%)]]</f>
        <v>0</v>
      </c>
      <c r="R75" s="171">
        <f>+Sklop11[[#This Row],[cena/enota brez DDV v EUR]]+Sklop11[[#This Row],[Davek (EUR)]]</f>
        <v>0</v>
      </c>
      <c r="S75" s="171">
        <f>+Sklop11[[#This Row],[cena/enota brez DDV v EUR]]*Sklop11[[#This Row],[Okvirna količina]]</f>
        <v>0</v>
      </c>
      <c r="T75" s="142">
        <f>+Sklop11[[#This Row],[Končna cena/enoto mere (EUR) z DDV]]*Sklop11[[#This Row],[Okvirna količina]]</f>
        <v>0</v>
      </c>
      <c r="U75" s="143"/>
    </row>
    <row r="76" spans="1:21" s="192" customFormat="1">
      <c r="A76" s="225" t="s">
        <v>62</v>
      </c>
      <c r="B76" s="208" t="s">
        <v>474</v>
      </c>
      <c r="C76" s="209">
        <v>1</v>
      </c>
      <c r="D76" s="228" t="s">
        <v>0</v>
      </c>
      <c r="E76" s="174" t="s">
        <v>466</v>
      </c>
      <c r="F76" s="123">
        <v>35</v>
      </c>
      <c r="G76" s="231" t="s">
        <v>0</v>
      </c>
      <c r="H76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</v>
      </c>
      <c r="I76" s="123">
        <f>IF(Sklop11[[#This Row],[ZAHTEVANA SHEMA KAKOVOSTI]]&lt;&gt;"",Sklop11[[#This Row],[Preračunana masa/volumen/kos na enoto kg]],"")</f>
        <v>35</v>
      </c>
      <c r="J76" s="139"/>
      <c r="K76" s="140"/>
      <c r="L76" s="140"/>
      <c r="M76" s="141"/>
      <c r="N76" s="171"/>
      <c r="O76" s="171"/>
      <c r="P76" s="172"/>
      <c r="Q76" s="171">
        <f>+Sklop11[[#This Row],[cena/enota brez DDV v EUR]]*Sklop11[[#This Row],[Stopnja DDV (%)]]</f>
        <v>0</v>
      </c>
      <c r="R76" s="171">
        <f>+Sklop11[[#This Row],[cena/enota brez DDV v EUR]]+Sklop11[[#This Row],[Davek (EUR)]]</f>
        <v>0</v>
      </c>
      <c r="S76" s="171">
        <f>+Sklop11[[#This Row],[cena/enota brez DDV v EUR]]*Sklop11[[#This Row],[Okvirna količina]]</f>
        <v>0</v>
      </c>
      <c r="T76" s="142">
        <f>+Sklop11[[#This Row],[Končna cena/enoto mere (EUR) z DDV]]*Sklop11[[#This Row],[Okvirna količina]]</f>
        <v>0</v>
      </c>
      <c r="U76" s="143"/>
    </row>
    <row r="77" spans="1:21" s="192" customFormat="1">
      <c r="A77" s="225" t="s">
        <v>68</v>
      </c>
      <c r="B77" s="208" t="s">
        <v>762</v>
      </c>
      <c r="C77" s="209" t="s">
        <v>491</v>
      </c>
      <c r="D77" s="228" t="s">
        <v>0</v>
      </c>
      <c r="E77" s="174"/>
      <c r="F77" s="123">
        <v>5</v>
      </c>
      <c r="G77" s="231" t="s">
        <v>0</v>
      </c>
      <c r="H77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77" s="123" t="str">
        <f>IF(Sklop11[[#This Row],[ZAHTEVANA SHEMA KAKOVOSTI]]&lt;&gt;"",Sklop11[[#This Row],[Preračunana masa/volumen/kos na enoto kg]],"")</f>
        <v/>
      </c>
      <c r="J77" s="139"/>
      <c r="K77" s="140"/>
      <c r="L77" s="140"/>
      <c r="M77" s="141"/>
      <c r="N77" s="171"/>
      <c r="O77" s="171"/>
      <c r="P77" s="172"/>
      <c r="Q77" s="171">
        <f>+Sklop11[[#This Row],[cena/enota brez DDV v EUR]]*Sklop11[[#This Row],[Stopnja DDV (%)]]</f>
        <v>0</v>
      </c>
      <c r="R77" s="171">
        <f>+Sklop11[[#This Row],[cena/enota brez DDV v EUR]]+Sklop11[[#This Row],[Davek (EUR)]]</f>
        <v>0</v>
      </c>
      <c r="S77" s="171">
        <f>+Sklop11[[#This Row],[cena/enota brez DDV v EUR]]*Sklop11[[#This Row],[Okvirna količina]]</f>
        <v>0</v>
      </c>
      <c r="T77" s="142">
        <f>+Sklop11[[#This Row],[Končna cena/enoto mere (EUR) z DDV]]*Sklop11[[#This Row],[Okvirna količina]]</f>
        <v>0</v>
      </c>
      <c r="U77" s="143"/>
    </row>
    <row r="78" spans="1:21" s="192" customFormat="1">
      <c r="A78" s="225" t="s">
        <v>69</v>
      </c>
      <c r="B78" s="208" t="s">
        <v>475</v>
      </c>
      <c r="C78" s="209">
        <v>1</v>
      </c>
      <c r="D78" s="228" t="s">
        <v>0</v>
      </c>
      <c r="E78" s="174"/>
      <c r="F78" s="123">
        <v>200</v>
      </c>
      <c r="G78" s="231" t="s">
        <v>0</v>
      </c>
      <c r="H78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78" s="123" t="str">
        <f>IF(Sklop11[[#This Row],[ZAHTEVANA SHEMA KAKOVOSTI]]&lt;&gt;"",Sklop11[[#This Row],[Preračunana masa/volumen/kos na enoto kg]],"")</f>
        <v/>
      </c>
      <c r="J78" s="139"/>
      <c r="K78" s="140"/>
      <c r="L78" s="140"/>
      <c r="M78" s="141"/>
      <c r="N78" s="171"/>
      <c r="O78" s="171"/>
      <c r="P78" s="172"/>
      <c r="Q78" s="171">
        <f>+Sklop11[[#This Row],[cena/enota brez DDV v EUR]]*Sklop11[[#This Row],[Stopnja DDV (%)]]</f>
        <v>0</v>
      </c>
      <c r="R78" s="171">
        <f>+Sklop11[[#This Row],[cena/enota brez DDV v EUR]]+Sklop11[[#This Row],[Davek (EUR)]]</f>
        <v>0</v>
      </c>
      <c r="S78" s="171">
        <f>+Sklop11[[#This Row],[cena/enota brez DDV v EUR]]*Sklop11[[#This Row],[Okvirna količina]]</f>
        <v>0</v>
      </c>
      <c r="T78" s="142">
        <f>+Sklop11[[#This Row],[Končna cena/enoto mere (EUR) z DDV]]*Sklop11[[#This Row],[Okvirna količina]]</f>
        <v>0</v>
      </c>
      <c r="U78" s="143"/>
    </row>
    <row r="79" spans="1:21" s="192" customFormat="1">
      <c r="A79" s="225" t="s">
        <v>70</v>
      </c>
      <c r="B79" s="208" t="s">
        <v>476</v>
      </c>
      <c r="C79" s="209">
        <v>1</v>
      </c>
      <c r="D79" s="228" t="s">
        <v>0</v>
      </c>
      <c r="E79" s="174" t="s">
        <v>466</v>
      </c>
      <c r="F79" s="123">
        <v>40</v>
      </c>
      <c r="G79" s="231" t="s">
        <v>0</v>
      </c>
      <c r="H79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79" s="123">
        <f>IF(Sklop11[[#This Row],[ZAHTEVANA SHEMA KAKOVOSTI]]&lt;&gt;"",Sklop11[[#This Row],[Preračunana masa/volumen/kos na enoto kg]],"")</f>
        <v>40</v>
      </c>
      <c r="J79" s="139"/>
      <c r="K79" s="140"/>
      <c r="L79" s="140"/>
      <c r="M79" s="141"/>
      <c r="N79" s="171"/>
      <c r="O79" s="171"/>
      <c r="P79" s="172"/>
      <c r="Q79" s="171">
        <f>+Sklop11[[#This Row],[cena/enota brez DDV v EUR]]*Sklop11[[#This Row],[Stopnja DDV (%)]]</f>
        <v>0</v>
      </c>
      <c r="R79" s="171">
        <f>+Sklop11[[#This Row],[cena/enota brez DDV v EUR]]+Sklop11[[#This Row],[Davek (EUR)]]</f>
        <v>0</v>
      </c>
      <c r="S79" s="171">
        <f>+Sklop11[[#This Row],[cena/enota brez DDV v EUR]]*Sklop11[[#This Row],[Okvirna količina]]</f>
        <v>0</v>
      </c>
      <c r="T79" s="142">
        <f>+Sklop11[[#This Row],[Končna cena/enoto mere (EUR) z DDV]]*Sklop11[[#This Row],[Okvirna količina]]</f>
        <v>0</v>
      </c>
      <c r="U79" s="143"/>
    </row>
    <row r="80" spans="1:21" s="192" customFormat="1">
      <c r="A80" s="225" t="s">
        <v>71</v>
      </c>
      <c r="B80" s="208" t="s">
        <v>477</v>
      </c>
      <c r="C80" s="209">
        <v>1</v>
      </c>
      <c r="D80" s="228" t="s">
        <v>0</v>
      </c>
      <c r="E80" s="174" t="s">
        <v>466</v>
      </c>
      <c r="F80" s="123">
        <v>5</v>
      </c>
      <c r="G80" s="231" t="s">
        <v>0</v>
      </c>
      <c r="H80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80" s="123">
        <f>IF(Sklop11[[#This Row],[ZAHTEVANA SHEMA KAKOVOSTI]]&lt;&gt;"",Sklop11[[#This Row],[Preračunana masa/volumen/kos na enoto kg]],"")</f>
        <v>5</v>
      </c>
      <c r="J80" s="139"/>
      <c r="K80" s="140"/>
      <c r="L80" s="140"/>
      <c r="M80" s="141"/>
      <c r="N80" s="171"/>
      <c r="O80" s="171"/>
      <c r="P80" s="172"/>
      <c r="Q80" s="171">
        <f>+Sklop11[[#This Row],[cena/enota brez DDV v EUR]]*Sklop11[[#This Row],[Stopnja DDV (%)]]</f>
        <v>0</v>
      </c>
      <c r="R80" s="171">
        <f>+Sklop11[[#This Row],[cena/enota brez DDV v EUR]]+Sklop11[[#This Row],[Davek (EUR)]]</f>
        <v>0</v>
      </c>
      <c r="S80" s="171">
        <f>+Sklop11[[#This Row],[cena/enota brez DDV v EUR]]*Sklop11[[#This Row],[Okvirna količina]]</f>
        <v>0</v>
      </c>
      <c r="T80" s="142">
        <f>+Sklop11[[#This Row],[Končna cena/enoto mere (EUR) z DDV]]*Sklop11[[#This Row],[Okvirna količina]]</f>
        <v>0</v>
      </c>
      <c r="U80" s="143"/>
    </row>
    <row r="81" spans="1:22" s="192" customFormat="1">
      <c r="A81" s="225" t="s">
        <v>72</v>
      </c>
      <c r="B81" s="208" t="s">
        <v>763</v>
      </c>
      <c r="C81" s="209">
        <v>1</v>
      </c>
      <c r="D81" s="228" t="s">
        <v>0</v>
      </c>
      <c r="E81" s="174"/>
      <c r="F81" s="123">
        <v>200</v>
      </c>
      <c r="G81" s="231" t="s">
        <v>0</v>
      </c>
      <c r="H81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81" s="123" t="str">
        <f>IF(Sklop11[[#This Row],[ZAHTEVANA SHEMA KAKOVOSTI]]&lt;&gt;"",Sklop11[[#This Row],[Preračunana masa/volumen/kos na enoto kg]],"")</f>
        <v/>
      </c>
      <c r="J81" s="139"/>
      <c r="K81" s="140"/>
      <c r="L81" s="140"/>
      <c r="M81" s="141"/>
      <c r="N81" s="171"/>
      <c r="O81" s="171"/>
      <c r="P81" s="172"/>
      <c r="Q81" s="171">
        <f>+Sklop11[[#This Row],[cena/enota brez DDV v EUR]]*Sklop11[[#This Row],[Stopnja DDV (%)]]</f>
        <v>0</v>
      </c>
      <c r="R81" s="171">
        <f>+Sklop11[[#This Row],[cena/enota brez DDV v EUR]]+Sklop11[[#This Row],[Davek (EUR)]]</f>
        <v>0</v>
      </c>
      <c r="S81" s="171">
        <f>+Sklop11[[#This Row],[cena/enota brez DDV v EUR]]*Sklop11[[#This Row],[Okvirna količina]]</f>
        <v>0</v>
      </c>
      <c r="T81" s="142">
        <f>+Sklop11[[#This Row],[Končna cena/enoto mere (EUR) z DDV]]*Sklop11[[#This Row],[Okvirna količina]]</f>
        <v>0</v>
      </c>
      <c r="U81" s="143"/>
    </row>
    <row r="82" spans="1:22" s="192" customFormat="1">
      <c r="A82" s="225" t="s">
        <v>73</v>
      </c>
      <c r="B82" s="208" t="s">
        <v>478</v>
      </c>
      <c r="C82" s="209">
        <v>1</v>
      </c>
      <c r="D82" s="228" t="s">
        <v>0</v>
      </c>
      <c r="E82" s="174" t="s">
        <v>466</v>
      </c>
      <c r="F82" s="123">
        <v>40</v>
      </c>
      <c r="G82" s="231" t="s">
        <v>0</v>
      </c>
      <c r="H82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82" s="123">
        <f>IF(Sklop11[[#This Row],[ZAHTEVANA SHEMA KAKOVOSTI]]&lt;&gt;"",Sklop11[[#This Row],[Preračunana masa/volumen/kos na enoto kg]],"")</f>
        <v>40</v>
      </c>
      <c r="J82" s="139"/>
      <c r="K82" s="140"/>
      <c r="L82" s="140"/>
      <c r="M82" s="141"/>
      <c r="N82" s="171"/>
      <c r="O82" s="171"/>
      <c r="P82" s="172"/>
      <c r="Q82" s="171">
        <f>+Sklop11[[#This Row],[cena/enota brez DDV v EUR]]*Sklop11[[#This Row],[Stopnja DDV (%)]]</f>
        <v>0</v>
      </c>
      <c r="R82" s="171">
        <f>+Sklop11[[#This Row],[cena/enota brez DDV v EUR]]+Sklop11[[#This Row],[Davek (EUR)]]</f>
        <v>0</v>
      </c>
      <c r="S82" s="171">
        <f>+Sklop11[[#This Row],[cena/enota brez DDV v EUR]]*Sklop11[[#This Row],[Okvirna količina]]</f>
        <v>0</v>
      </c>
      <c r="T82" s="142">
        <f>+Sklop11[[#This Row],[Končna cena/enoto mere (EUR) z DDV]]*Sklop11[[#This Row],[Okvirna količina]]</f>
        <v>0</v>
      </c>
      <c r="U82" s="143"/>
    </row>
    <row r="83" spans="1:22" s="192" customFormat="1">
      <c r="A83" s="225" t="s">
        <v>178</v>
      </c>
      <c r="B83" s="208" t="s">
        <v>764</v>
      </c>
      <c r="C83" s="209" t="s">
        <v>980</v>
      </c>
      <c r="D83" s="228" t="s">
        <v>0</v>
      </c>
      <c r="E83" s="174"/>
      <c r="F83" s="123">
        <v>20</v>
      </c>
      <c r="G83" s="231" t="s">
        <v>0</v>
      </c>
      <c r="H83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83" s="123" t="str">
        <f>IF(Sklop11[[#This Row],[ZAHTEVANA SHEMA KAKOVOSTI]]&lt;&gt;"",Sklop11[[#This Row],[Preračunana masa/volumen/kos na enoto kg]],"")</f>
        <v/>
      </c>
      <c r="J83" s="139"/>
      <c r="K83" s="140"/>
      <c r="L83" s="140"/>
      <c r="M83" s="141"/>
      <c r="N83" s="171"/>
      <c r="O83" s="171"/>
      <c r="P83" s="172"/>
      <c r="Q83" s="171">
        <f>+Sklop11[[#This Row],[cena/enota brez DDV v EUR]]*Sklop11[[#This Row],[Stopnja DDV (%)]]</f>
        <v>0</v>
      </c>
      <c r="R83" s="171">
        <f>+Sklop11[[#This Row],[cena/enota brez DDV v EUR]]+Sklop11[[#This Row],[Davek (EUR)]]</f>
        <v>0</v>
      </c>
      <c r="S83" s="171">
        <f>+Sklop11[[#This Row],[cena/enota brez DDV v EUR]]*Sklop11[[#This Row],[Okvirna količina]]</f>
        <v>0</v>
      </c>
      <c r="T83" s="142">
        <f>+Sklop11[[#This Row],[Končna cena/enoto mere (EUR) z DDV]]*Sklop11[[#This Row],[Okvirna količina]]</f>
        <v>0</v>
      </c>
      <c r="U83" s="143"/>
    </row>
    <row r="84" spans="1:22" ht="25.5" customHeight="1">
      <c r="A84" s="364" t="s">
        <v>135</v>
      </c>
      <c r="B84" s="213"/>
      <c r="C84" s="214"/>
      <c r="D84" s="214"/>
      <c r="E84" s="370"/>
      <c r="F84" s="371"/>
      <c r="G84" s="372"/>
      <c r="H84" s="218">
        <f>SUBTOTAL(109,Sklop11[Preračunana masa/volumen/kos na enoto kg])</f>
        <v>6265</v>
      </c>
      <c r="I84" s="218">
        <f>SUBTOTAL(109,Sklop11[Živila iz shem kakovosti (kg)])</f>
        <v>330</v>
      </c>
      <c r="J84" s="216"/>
      <c r="K84" s="219"/>
      <c r="L84" s="219"/>
      <c r="M84" s="220"/>
      <c r="N84" s="221"/>
      <c r="O84" s="221"/>
      <c r="P84" s="221"/>
      <c r="Q84" s="222"/>
      <c r="R84" s="223"/>
      <c r="S84" s="222">
        <f>SUBTOTAL(109,Sklop11[Vrednost za okvirno količino (EUR) brez DDV])</f>
        <v>0</v>
      </c>
      <c r="T84" s="222">
        <f>SUBTOTAL(109,Sklop11[Vrednost za okvirno količino (EUR) z DDV])</f>
        <v>0</v>
      </c>
      <c r="U84" s="365">
        <f>SUBTOTAL(103,Sklop11[Shema kakovosti
(nacionalne, evropske)
])</f>
        <v>0</v>
      </c>
    </row>
    <row r="85" spans="1:22" ht="15">
      <c r="A85" s="7"/>
      <c r="B85" s="5"/>
      <c r="C85" s="27"/>
      <c r="D85" s="27"/>
      <c r="E85" s="26"/>
      <c r="F85" s="8"/>
      <c r="H85" s="9"/>
      <c r="I85" s="9"/>
      <c r="J85" s="9"/>
      <c r="K85" s="9"/>
      <c r="L85" s="56"/>
      <c r="M85" s="56"/>
      <c r="N85" s="9"/>
      <c r="O85" s="9"/>
      <c r="P85" s="9"/>
      <c r="Q85" s="9"/>
      <c r="R85" s="9"/>
      <c r="S85" s="4"/>
      <c r="T85" s="4"/>
      <c r="U85" s="8"/>
    </row>
    <row r="86" spans="1:22">
      <c r="A86" s="49" t="s">
        <v>131</v>
      </c>
      <c r="B86" s="17"/>
      <c r="C86" s="29"/>
      <c r="D86" s="29"/>
      <c r="E86" s="106"/>
      <c r="Q86" s="49"/>
      <c r="R86" s="49"/>
      <c r="S86" s="49"/>
      <c r="T86" s="49"/>
    </row>
    <row r="87" spans="1:22">
      <c r="A87" s="12" t="s">
        <v>133</v>
      </c>
      <c r="B87" s="17"/>
      <c r="C87" s="29"/>
      <c r="D87" s="29"/>
      <c r="E87" s="106"/>
    </row>
    <row r="88" spans="1:22">
      <c r="A88" s="100" t="s">
        <v>176</v>
      </c>
      <c r="F88" s="71"/>
      <c r="G88" s="71"/>
      <c r="H88" s="30"/>
      <c r="I88" s="30"/>
      <c r="J88" s="30"/>
      <c r="K88" s="30"/>
      <c r="L88" s="57"/>
      <c r="M88" s="57"/>
      <c r="N88" s="30"/>
      <c r="O88" s="30"/>
      <c r="P88" s="30"/>
      <c r="Q88" s="30"/>
      <c r="R88" s="30"/>
    </row>
    <row r="89" spans="1:22">
      <c r="A89" s="115" t="s">
        <v>167</v>
      </c>
      <c r="B89" s="114"/>
      <c r="C89" s="114"/>
      <c r="D89" s="114"/>
      <c r="E89" s="114"/>
      <c r="F89" s="114"/>
      <c r="G89" s="114"/>
      <c r="H89" s="114"/>
      <c r="I89" s="114"/>
      <c r="J89" s="114"/>
      <c r="K89" s="114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3"/>
    </row>
    <row r="90" spans="1:22">
      <c r="A90" s="431" t="s">
        <v>168</v>
      </c>
      <c r="B90" s="431"/>
      <c r="C90" s="431"/>
      <c r="D90" s="431"/>
      <c r="E90" s="431"/>
      <c r="F90" s="431"/>
      <c r="G90" s="431"/>
      <c r="H90" s="431"/>
      <c r="I90" s="431"/>
      <c r="J90" s="431"/>
      <c r="K90" s="431"/>
      <c r="L90" s="431"/>
      <c r="M90" s="57"/>
      <c r="N90" s="30"/>
      <c r="O90" s="30"/>
      <c r="P90" s="30"/>
      <c r="Q90" s="30"/>
      <c r="R90" s="30"/>
    </row>
    <row r="91" spans="1:22">
      <c r="A91" s="420" t="s">
        <v>245</v>
      </c>
      <c r="B91" s="420"/>
      <c r="C91" s="420"/>
      <c r="D91" s="420"/>
      <c r="E91" s="420"/>
      <c r="F91" s="420"/>
      <c r="G91" s="420"/>
      <c r="H91" s="420"/>
      <c r="I91" s="420"/>
      <c r="J91" s="420"/>
      <c r="K91" s="420"/>
      <c r="L91" s="420"/>
      <c r="N91" s="30"/>
      <c r="O91" s="30"/>
      <c r="P91" s="30"/>
      <c r="Q91" s="30"/>
      <c r="R91" s="30"/>
    </row>
    <row r="92" spans="1:22" s="186" customFormat="1">
      <c r="A92" s="265"/>
      <c r="B92" s="265"/>
      <c r="C92" s="265"/>
      <c r="D92" s="265"/>
      <c r="E92" s="265"/>
      <c r="F92" s="265"/>
      <c r="G92" s="265"/>
      <c r="H92" s="265"/>
      <c r="I92" s="265"/>
      <c r="J92" s="265"/>
      <c r="K92" s="265"/>
      <c r="L92" s="265"/>
      <c r="N92" s="187"/>
      <c r="O92" s="187"/>
      <c r="P92" s="187"/>
      <c r="Q92" s="187"/>
      <c r="R92" s="187"/>
      <c r="U92" s="188"/>
    </row>
    <row r="93" spans="1:22">
      <c r="A93" s="100" t="s">
        <v>65</v>
      </c>
      <c r="F93" s="71"/>
      <c r="G93" s="71" t="s">
        <v>66</v>
      </c>
      <c r="H93" s="30"/>
      <c r="I93" s="30"/>
      <c r="J93" s="30"/>
      <c r="K93" s="30"/>
      <c r="L93" s="57"/>
      <c r="M93" s="57"/>
      <c r="N93" s="101"/>
      <c r="O93" s="30"/>
      <c r="P93" s="30"/>
      <c r="Q93" s="30" t="s">
        <v>67</v>
      </c>
      <c r="R93" s="30"/>
    </row>
    <row r="94" spans="1:22" ht="15">
      <c r="A94" s="7"/>
      <c r="B94" s="5"/>
      <c r="C94" s="27"/>
      <c r="D94" s="27"/>
      <c r="E94" s="26"/>
      <c r="F94" s="8"/>
      <c r="H94" s="9"/>
      <c r="I94" s="9"/>
      <c r="J94" s="9"/>
      <c r="K94" s="9"/>
      <c r="L94" s="56"/>
      <c r="M94" s="56"/>
      <c r="N94" s="9"/>
      <c r="O94" s="9"/>
      <c r="P94" s="9"/>
      <c r="Q94" s="9"/>
      <c r="R94" s="9"/>
      <c r="S94" s="4"/>
      <c r="T94" s="4"/>
      <c r="U94" s="8"/>
    </row>
    <row r="95" spans="1:22">
      <c r="B95" s="17"/>
      <c r="C95" s="29"/>
      <c r="D95" s="29"/>
      <c r="E95" s="106"/>
    </row>
    <row r="96" spans="1:22">
      <c r="B96" s="17"/>
      <c r="C96" s="29"/>
      <c r="D96" s="29"/>
      <c r="E96" s="106"/>
    </row>
    <row r="97" spans="1:22">
      <c r="B97" s="17"/>
      <c r="C97" s="29"/>
      <c r="D97" s="29"/>
      <c r="E97" s="106"/>
    </row>
    <row r="98" spans="1:22">
      <c r="B98" s="17"/>
      <c r="C98" s="29"/>
      <c r="D98" s="29"/>
      <c r="E98" s="106"/>
    </row>
    <row r="99" spans="1:22">
      <c r="B99" s="17"/>
      <c r="C99" s="29"/>
      <c r="D99" s="29"/>
      <c r="E99" s="106"/>
    </row>
    <row r="100" spans="1:22">
      <c r="B100" s="17"/>
      <c r="C100" s="29"/>
      <c r="D100" s="29"/>
      <c r="E100" s="106"/>
    </row>
    <row r="101" spans="1:22">
      <c r="B101" s="17"/>
      <c r="C101" s="29"/>
      <c r="D101" s="29"/>
      <c r="E101" s="106"/>
    </row>
    <row r="102" spans="1:22">
      <c r="B102" s="17"/>
      <c r="C102" s="29"/>
      <c r="D102" s="29"/>
      <c r="E102" s="106"/>
    </row>
    <row r="103" spans="1:22">
      <c r="B103" s="17"/>
      <c r="C103" s="29"/>
      <c r="D103" s="29"/>
      <c r="E103" s="106"/>
    </row>
    <row r="104" spans="1:22">
      <c r="B104" s="17"/>
      <c r="C104" s="29"/>
      <c r="D104" s="29"/>
      <c r="E104" s="106"/>
    </row>
    <row r="105" spans="1:22">
      <c r="B105" s="17"/>
      <c r="C105" s="29"/>
      <c r="D105" s="29"/>
      <c r="E105" s="106"/>
    </row>
    <row r="106" spans="1:22">
      <c r="B106" s="17"/>
      <c r="C106" s="29"/>
      <c r="D106" s="29"/>
      <c r="E106" s="106"/>
    </row>
    <row r="107" spans="1:22">
      <c r="B107" s="17"/>
      <c r="C107" s="29"/>
      <c r="D107" s="29"/>
      <c r="E107" s="106"/>
    </row>
    <row r="108" spans="1:22">
      <c r="B108" s="17"/>
      <c r="C108" s="29"/>
      <c r="D108" s="29"/>
      <c r="E108" s="106"/>
    </row>
    <row r="109" spans="1:22" s="19" customFormat="1">
      <c r="A109" s="12"/>
      <c r="B109" s="17"/>
      <c r="C109" s="29"/>
      <c r="D109" s="29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6"/>
      <c r="F269" s="107"/>
      <c r="G269" s="107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6"/>
      <c r="F270" s="107"/>
      <c r="G270" s="107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6"/>
      <c r="F271" s="107"/>
      <c r="G271" s="107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6"/>
      <c r="F272" s="107"/>
      <c r="G272" s="107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6"/>
      <c r="F273" s="107"/>
      <c r="G273" s="107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6"/>
      <c r="F274" s="107"/>
      <c r="G274" s="107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6"/>
      <c r="F275" s="107"/>
      <c r="G275" s="107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6"/>
      <c r="F276" s="107"/>
      <c r="G276" s="107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6"/>
      <c r="F277" s="107"/>
      <c r="G277" s="107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6"/>
      <c r="F278" s="107"/>
      <c r="G278" s="107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6"/>
      <c r="F279" s="107"/>
      <c r="G279" s="107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6"/>
      <c r="F280" s="107"/>
      <c r="G280" s="107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6"/>
      <c r="F281" s="107"/>
      <c r="G281" s="107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6"/>
      <c r="F282" s="107"/>
      <c r="G282" s="107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6"/>
      <c r="F283" s="107"/>
      <c r="G283" s="107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6"/>
      <c r="F284" s="107"/>
      <c r="G284" s="107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6"/>
      <c r="F285" s="107"/>
      <c r="G285" s="107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6"/>
      <c r="F286" s="107"/>
      <c r="G286" s="107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6"/>
      <c r="F287" s="107"/>
      <c r="G287" s="107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6"/>
      <c r="F288" s="107"/>
      <c r="G288" s="107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6"/>
      <c r="F289" s="107"/>
      <c r="G289" s="107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6"/>
      <c r="F290" s="107"/>
      <c r="G290" s="107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6"/>
      <c r="F291" s="107"/>
      <c r="G291" s="107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6"/>
      <c r="F292" s="107"/>
      <c r="G292" s="107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6"/>
      <c r="F293" s="107"/>
      <c r="G293" s="107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6"/>
      <c r="F294" s="107"/>
      <c r="G294" s="107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6"/>
      <c r="F295" s="107"/>
      <c r="G295" s="107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6"/>
      <c r="F296" s="107"/>
      <c r="G296" s="107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6"/>
      <c r="F297" s="107"/>
      <c r="G297" s="107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6"/>
      <c r="F298" s="107"/>
      <c r="G298" s="107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6"/>
      <c r="F299" s="107"/>
      <c r="G299" s="107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6"/>
      <c r="F300" s="107"/>
      <c r="G300" s="107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6"/>
      <c r="F301" s="107"/>
      <c r="G301" s="107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6"/>
      <c r="F302" s="107"/>
      <c r="G302" s="107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6"/>
      <c r="F303" s="107"/>
      <c r="G303" s="107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6"/>
      <c r="F304" s="107"/>
      <c r="G304" s="107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1:22" s="19" customFormat="1">
      <c r="A305" s="12"/>
      <c r="B305" s="17"/>
      <c r="C305" s="29"/>
      <c r="D305" s="29"/>
      <c r="E305" s="106"/>
      <c r="F305" s="107"/>
      <c r="G305" s="107"/>
      <c r="L305" s="12"/>
      <c r="M305" s="12"/>
      <c r="N305" s="12"/>
      <c r="O305" s="12"/>
      <c r="P305" s="12"/>
      <c r="Q305" s="12"/>
      <c r="R305" s="12"/>
      <c r="S305" s="12"/>
      <c r="T305" s="12"/>
      <c r="U305" s="71"/>
      <c r="V305" s="12"/>
    </row>
    <row r="306" spans="1:22" s="19" customFormat="1">
      <c r="A306" s="12"/>
      <c r="B306" s="17"/>
      <c r="C306" s="29"/>
      <c r="D306" s="29"/>
      <c r="E306" s="106"/>
      <c r="F306" s="107"/>
      <c r="G306" s="107"/>
      <c r="L306" s="12"/>
      <c r="M306" s="12"/>
      <c r="N306" s="12"/>
      <c r="O306" s="12"/>
      <c r="P306" s="12"/>
      <c r="Q306" s="12"/>
      <c r="R306" s="12"/>
      <c r="S306" s="12"/>
      <c r="T306" s="12"/>
      <c r="U306" s="71"/>
      <c r="V306" s="12"/>
    </row>
    <row r="307" spans="1:22" s="19" customFormat="1">
      <c r="A307" s="12"/>
      <c r="B307" s="17"/>
      <c r="C307" s="29"/>
      <c r="D307" s="29"/>
      <c r="E307" s="106"/>
      <c r="F307" s="107"/>
      <c r="G307" s="107"/>
      <c r="L307" s="12"/>
      <c r="M307" s="12"/>
      <c r="N307" s="12"/>
      <c r="O307" s="12"/>
      <c r="P307" s="12"/>
      <c r="Q307" s="12"/>
      <c r="R307" s="12"/>
      <c r="S307" s="12"/>
      <c r="T307" s="12"/>
      <c r="U307" s="71"/>
      <c r="V307" s="12"/>
    </row>
    <row r="308" spans="1:22" s="19" customFormat="1">
      <c r="A308" s="12"/>
      <c r="B308" s="17"/>
      <c r="C308" s="29"/>
      <c r="D308" s="29"/>
      <c r="E308" s="106"/>
      <c r="F308" s="107"/>
      <c r="G308" s="107"/>
      <c r="L308" s="12"/>
      <c r="M308" s="12"/>
      <c r="N308" s="12"/>
      <c r="O308" s="12"/>
      <c r="P308" s="12"/>
      <c r="Q308" s="12"/>
      <c r="R308" s="12"/>
      <c r="S308" s="12"/>
      <c r="T308" s="12"/>
      <c r="U308" s="71"/>
      <c r="V308" s="12"/>
    </row>
    <row r="309" spans="1:22" s="19" customFormat="1">
      <c r="A309" s="12"/>
      <c r="B309" s="17"/>
      <c r="C309" s="29"/>
      <c r="D309" s="29"/>
      <c r="E309" s="106"/>
      <c r="F309" s="107"/>
      <c r="G309" s="107"/>
      <c r="L309" s="12"/>
      <c r="M309" s="12"/>
      <c r="N309" s="12"/>
      <c r="O309" s="12"/>
      <c r="P309" s="12"/>
      <c r="Q309" s="12"/>
      <c r="R309" s="12"/>
      <c r="S309" s="12"/>
      <c r="T309" s="12"/>
      <c r="U309" s="71"/>
      <c r="V309" s="12"/>
    </row>
    <row r="310" spans="1:22" s="19" customFormat="1">
      <c r="A310" s="12"/>
      <c r="B310" s="17"/>
      <c r="C310" s="29"/>
      <c r="D310" s="29"/>
      <c r="E310" s="106"/>
      <c r="F310" s="107"/>
      <c r="G310" s="107"/>
      <c r="L310" s="12"/>
      <c r="M310" s="12"/>
      <c r="N310" s="12"/>
      <c r="O310" s="12"/>
      <c r="P310" s="12"/>
      <c r="Q310" s="12"/>
      <c r="R310" s="12"/>
      <c r="S310" s="12"/>
      <c r="T310" s="12"/>
      <c r="U310" s="71"/>
      <c r="V310" s="12"/>
    </row>
    <row r="311" spans="1:22" s="19" customFormat="1">
      <c r="A311" s="12"/>
      <c r="B311" s="17"/>
      <c r="C311" s="29"/>
      <c r="D311" s="29"/>
      <c r="E311" s="106"/>
      <c r="F311" s="107"/>
      <c r="G311" s="107"/>
      <c r="L311" s="12"/>
      <c r="M311" s="12"/>
      <c r="N311" s="12"/>
      <c r="O311" s="12"/>
      <c r="P311" s="12"/>
      <c r="Q311" s="12"/>
      <c r="R311" s="12"/>
      <c r="S311" s="12"/>
      <c r="T311" s="12"/>
      <c r="U311" s="71"/>
      <c r="V311" s="12"/>
    </row>
    <row r="312" spans="1:22" s="19" customFormat="1">
      <c r="A312" s="12"/>
      <c r="B312" s="17"/>
      <c r="C312" s="29"/>
      <c r="D312" s="29"/>
      <c r="E312" s="106"/>
      <c r="F312" s="107"/>
      <c r="G312" s="107"/>
      <c r="L312" s="12"/>
      <c r="M312" s="12"/>
      <c r="N312" s="12"/>
      <c r="O312" s="12"/>
      <c r="P312" s="12"/>
      <c r="Q312" s="12"/>
      <c r="R312" s="12"/>
      <c r="S312" s="12"/>
      <c r="T312" s="12"/>
      <c r="U312" s="71"/>
      <c r="V312" s="12"/>
    </row>
    <row r="313" spans="1:22" s="19" customFormat="1">
      <c r="A313" s="12"/>
      <c r="B313" s="17"/>
      <c r="C313" s="29"/>
      <c r="D313" s="29"/>
      <c r="E313" s="106"/>
      <c r="F313" s="107"/>
      <c r="G313" s="107"/>
      <c r="L313" s="12"/>
      <c r="M313" s="12"/>
      <c r="N313" s="12"/>
      <c r="O313" s="12"/>
      <c r="P313" s="12"/>
      <c r="Q313" s="12"/>
      <c r="R313" s="12"/>
      <c r="S313" s="12"/>
      <c r="T313" s="12"/>
      <c r="U313" s="71"/>
      <c r="V313" s="12"/>
    </row>
    <row r="314" spans="1:22" s="19" customFormat="1">
      <c r="A314" s="12"/>
      <c r="B314" s="17"/>
      <c r="C314" s="29"/>
      <c r="D314" s="29"/>
      <c r="E314" s="106"/>
      <c r="F314" s="107"/>
      <c r="G314" s="107"/>
      <c r="L314" s="12"/>
      <c r="M314" s="12"/>
      <c r="N314" s="12"/>
      <c r="O314" s="12"/>
      <c r="P314" s="12"/>
      <c r="Q314" s="12"/>
      <c r="R314" s="12"/>
      <c r="S314" s="12"/>
      <c r="T314" s="12"/>
      <c r="U314" s="71"/>
      <c r="V314" s="12"/>
    </row>
    <row r="315" spans="1:22" s="19" customFormat="1">
      <c r="A315" s="12"/>
      <c r="B315" s="17"/>
      <c r="C315" s="29"/>
      <c r="D315" s="29"/>
      <c r="E315" s="106"/>
      <c r="F315" s="107"/>
      <c r="G315" s="107"/>
      <c r="L315" s="12"/>
      <c r="M315" s="12"/>
      <c r="N315" s="12"/>
      <c r="O315" s="12"/>
      <c r="P315" s="12"/>
      <c r="Q315" s="12"/>
      <c r="R315" s="12"/>
      <c r="S315" s="12"/>
      <c r="T315" s="12"/>
      <c r="U315" s="71"/>
      <c r="V315" s="12"/>
    </row>
    <row r="316" spans="1:22" s="19" customFormat="1">
      <c r="A316" s="12"/>
      <c r="B316" s="17"/>
      <c r="C316" s="29"/>
      <c r="D316" s="29"/>
      <c r="E316" s="106"/>
      <c r="F316" s="107"/>
      <c r="G316" s="107"/>
      <c r="L316" s="12"/>
      <c r="M316" s="12"/>
      <c r="N316" s="12"/>
      <c r="O316" s="12"/>
      <c r="P316" s="12"/>
      <c r="Q316" s="12"/>
      <c r="R316" s="12"/>
      <c r="S316" s="12"/>
      <c r="T316" s="12"/>
      <c r="U316" s="71"/>
      <c r="V316" s="12"/>
    </row>
    <row r="317" spans="1:22" s="19" customFormat="1">
      <c r="A317" s="12"/>
      <c r="B317" s="17"/>
      <c r="C317" s="29"/>
      <c r="D317" s="29"/>
      <c r="E317" s="106"/>
      <c r="F317" s="107"/>
      <c r="G317" s="107"/>
      <c r="L317" s="12"/>
      <c r="M317" s="12"/>
      <c r="N317" s="12"/>
      <c r="O317" s="12"/>
      <c r="P317" s="12"/>
      <c r="Q317" s="12"/>
      <c r="R317" s="12"/>
      <c r="S317" s="12"/>
      <c r="T317" s="12"/>
      <c r="U317" s="71"/>
      <c r="V317" s="12"/>
    </row>
  </sheetData>
  <sheetProtection insertRows="0" deleteRows="0"/>
  <protectedRanges>
    <protectedRange sqref="J93:P1048576 M90:P92 U1:U1048576 J1:P89" name="Obseg1"/>
    <protectedRange sqref="J90:L90" name="Obseg1_2"/>
    <protectedRange sqref="J91:L92" name="Obseg1_1"/>
  </protectedRanges>
  <mergeCells count="9">
    <mergeCell ref="A91:L91"/>
    <mergeCell ref="A90:L9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9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68"/>
  <sheetViews>
    <sheetView topLeftCell="A5" zoomScaleNormal="100" zoomScaleSheetLayoutView="100" workbookViewId="0">
      <selection activeCell="Z56" sqref="Z56"/>
    </sheetView>
  </sheetViews>
  <sheetFormatPr defaultColWidth="8.85546875" defaultRowHeight="12.75"/>
  <cols>
    <col min="1" max="1" width="3.5703125" style="12" customWidth="1"/>
    <col min="2" max="2" width="37" style="18" customWidth="1"/>
    <col min="3" max="3" width="10.7109375" style="28" customWidth="1"/>
    <col min="4" max="4" width="10.2851562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22" t="str">
        <f>+'prva stran'!B6</f>
        <v>Osnovna šola Notranjski odred Cerknica</v>
      </c>
      <c r="D2" s="423"/>
      <c r="E2" s="423"/>
      <c r="F2" s="423"/>
      <c r="G2" s="423"/>
      <c r="H2" s="423"/>
      <c r="I2" s="423"/>
      <c r="J2" s="423"/>
    </row>
    <row r="3" spans="1:21" ht="15">
      <c r="B3" s="51" t="s">
        <v>84</v>
      </c>
      <c r="C3" s="424" t="str">
        <f>+'prva stran'!B7</f>
        <v>Cesta 4. maja 92, 1380 Cerknica</v>
      </c>
      <c r="D3" s="425"/>
      <c r="E3" s="425"/>
      <c r="F3" s="425"/>
      <c r="G3" s="425"/>
      <c r="H3" s="425"/>
      <c r="I3" s="425"/>
      <c r="J3" s="425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</row>
    <row r="7" spans="1:21" ht="17.25" customHeight="1">
      <c r="B7" s="52" t="s">
        <v>84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</row>
    <row r="8" spans="1:21" ht="17.25" customHeight="1">
      <c r="B8" s="52" t="s">
        <v>85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</row>
    <row r="9" spans="1:21" s="13" customFormat="1" ht="17.25" customHeight="1">
      <c r="A9" s="10"/>
      <c r="B9" s="53" t="s">
        <v>87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2" t="str">
        <f>+'Ponudbeni pred_rekapitulacija'!A25</f>
        <v>12. sklop:</v>
      </c>
      <c r="C12" s="82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1" t="str">
        <f>+'Ponudbeni pred_rekapitulacija'!B25</f>
        <v>SLANO IN SLADKO PEKOVSKO PECIVO</v>
      </c>
      <c r="C13" s="421"/>
      <c r="D13" s="421"/>
      <c r="E13" s="421"/>
      <c r="F13" s="421"/>
      <c r="G13" s="421"/>
      <c r="H13" s="421"/>
      <c r="I13" s="421"/>
      <c r="J13" s="421"/>
      <c r="K13" s="421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163</v>
      </c>
      <c r="C15" s="59" t="s">
        <v>153</v>
      </c>
      <c r="D15" s="59" t="s">
        <v>154</v>
      </c>
      <c r="E15" s="59" t="s">
        <v>162</v>
      </c>
      <c r="F15" s="59" t="s">
        <v>97</v>
      </c>
      <c r="G15" s="59" t="s">
        <v>98</v>
      </c>
      <c r="H15" s="60" t="s">
        <v>134</v>
      </c>
      <c r="I15" s="60" t="s">
        <v>149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124</v>
      </c>
      <c r="P15" s="61" t="s">
        <v>101</v>
      </c>
      <c r="Q15" s="62" t="s">
        <v>102</v>
      </c>
      <c r="R15" s="62" t="s">
        <v>116</v>
      </c>
      <c r="S15" s="62" t="s">
        <v>106</v>
      </c>
      <c r="T15" s="62" t="s">
        <v>107</v>
      </c>
      <c r="U15" s="61" t="s">
        <v>121</v>
      </c>
    </row>
    <row r="16" spans="1:21" s="58" customFormat="1" ht="12">
      <c r="A16" s="285" t="s">
        <v>1</v>
      </c>
      <c r="B16" s="288" t="s">
        <v>765</v>
      </c>
      <c r="C16" s="285">
        <v>130</v>
      </c>
      <c r="D16" s="285" t="s">
        <v>111</v>
      </c>
      <c r="E16" s="273"/>
      <c r="F16" s="289">
        <v>800</v>
      </c>
      <c r="G16" s="290" t="s">
        <v>74</v>
      </c>
      <c r="H16" s="27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104</v>
      </c>
      <c r="I16" s="84" t="str">
        <f>IF(Sklop12[[#This Row],[ZAHTEVANA SHEMA KAKOVOSTI]]&lt;&gt;"",Sklop12[[#This Row],[Preračunana masa/volumen/kos na enoto kg]],"")</f>
        <v/>
      </c>
      <c r="J16" s="91"/>
      <c r="K16" s="85"/>
      <c r="L16" s="85"/>
      <c r="M16" s="86"/>
      <c r="N16" s="87"/>
      <c r="O16" s="87"/>
      <c r="P16" s="93"/>
      <c r="Q16" s="87">
        <f>+Sklop12[[#This Row],[cena/enota brez DDV v EUR]]*Sklop12[[#This Row],[Stopnja DDV (%)]]</f>
        <v>0</v>
      </c>
      <c r="R16" s="87">
        <f>+Sklop12[[#This Row],[cena/enota brez DDV v EUR]]+Sklop12[[#This Row],[Davek (EUR)]]</f>
        <v>0</v>
      </c>
      <c r="S16" s="87">
        <f>+Sklop12[[#This Row],[cena/enota brez DDV v EUR]]*Sklop12[[#This Row],[Okvirna količina]]</f>
        <v>0</v>
      </c>
      <c r="T16" s="87">
        <f>+Sklop12[[#This Row],[Končna cena/enoto mere (EUR) z DDV]]*Sklop12[[#This Row],[Okvirna količina]]</f>
        <v>0</v>
      </c>
      <c r="U16" s="211"/>
    </row>
    <row r="17" spans="1:21" s="192" customFormat="1" ht="12">
      <c r="A17" s="285" t="s">
        <v>3</v>
      </c>
      <c r="B17" s="349" t="s">
        <v>766</v>
      </c>
      <c r="C17" s="294">
        <v>120</v>
      </c>
      <c r="D17" s="285" t="s">
        <v>111</v>
      </c>
      <c r="E17" s="321"/>
      <c r="F17" s="322">
        <v>1200</v>
      </c>
      <c r="G17" s="323" t="s">
        <v>74</v>
      </c>
      <c r="H17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144</v>
      </c>
      <c r="I17" s="299" t="str">
        <f>IF(Sklop12[[#This Row],[ZAHTEVANA SHEMA KAKOVOSTI]]&lt;&gt;"",Sklop12[[#This Row],[Preračunana masa/volumen/kos na enoto kg]],"")</f>
        <v/>
      </c>
      <c r="J17" s="300"/>
      <c r="K17" s="301"/>
      <c r="L17" s="301"/>
      <c r="M17" s="302"/>
      <c r="N17" s="305"/>
      <c r="O17" s="305"/>
      <c r="P17" s="324"/>
      <c r="Q17" s="305">
        <f>+Sklop12[[#This Row],[cena/enota brez DDV v EUR]]*Sklop12[[#This Row],[Stopnja DDV (%)]]</f>
        <v>0</v>
      </c>
      <c r="R17" s="305">
        <f>+Sklop12[[#This Row],[cena/enota brez DDV v EUR]]+Sklop12[[#This Row],[Davek (EUR)]]</f>
        <v>0</v>
      </c>
      <c r="S17" s="305">
        <f>+Sklop12[[#This Row],[cena/enota brez DDV v EUR]]*Sklop12[[#This Row],[Okvirna količina]]</f>
        <v>0</v>
      </c>
      <c r="T17" s="325">
        <f>+Sklop12[[#This Row],[Končna cena/enoto mere (EUR) z DDV]]*Sklop12[[#This Row],[Okvirna količina]]</f>
        <v>0</v>
      </c>
      <c r="U17" s="326"/>
    </row>
    <row r="18" spans="1:21" s="192" customFormat="1" ht="12">
      <c r="A18" s="285" t="s">
        <v>4</v>
      </c>
      <c r="B18" s="349" t="s">
        <v>766</v>
      </c>
      <c r="C18" s="294">
        <v>180</v>
      </c>
      <c r="D18" s="285" t="s">
        <v>111</v>
      </c>
      <c r="E18" s="321"/>
      <c r="F18" s="322">
        <v>2000</v>
      </c>
      <c r="G18" s="323" t="s">
        <v>74</v>
      </c>
      <c r="H18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360</v>
      </c>
      <c r="I18" s="299" t="str">
        <f>IF(Sklop12[[#This Row],[ZAHTEVANA SHEMA KAKOVOSTI]]&lt;&gt;"",Sklop12[[#This Row],[Preračunana masa/volumen/kos na enoto kg]],"")</f>
        <v/>
      </c>
      <c r="J18" s="300"/>
      <c r="K18" s="301"/>
      <c r="L18" s="301"/>
      <c r="M18" s="302"/>
      <c r="N18" s="305"/>
      <c r="O18" s="305"/>
      <c r="P18" s="324"/>
      <c r="Q18" s="305">
        <f>+Sklop12[[#This Row],[cena/enota brez DDV v EUR]]*Sklop12[[#This Row],[Stopnja DDV (%)]]</f>
        <v>0</v>
      </c>
      <c r="R18" s="305">
        <f>+Sklop12[[#This Row],[cena/enota brez DDV v EUR]]+Sklop12[[#This Row],[Davek (EUR)]]</f>
        <v>0</v>
      </c>
      <c r="S18" s="305">
        <f>+Sklop12[[#This Row],[cena/enota brez DDV v EUR]]*Sklop12[[#This Row],[Okvirna količina]]</f>
        <v>0</v>
      </c>
      <c r="T18" s="325">
        <f>+Sklop12[[#This Row],[Končna cena/enoto mere (EUR) z DDV]]*Sklop12[[#This Row],[Okvirna količina]]</f>
        <v>0</v>
      </c>
      <c r="U18" s="326"/>
    </row>
    <row r="19" spans="1:21" s="192" customFormat="1" ht="12">
      <c r="A19" s="285" t="s">
        <v>5</v>
      </c>
      <c r="B19" s="349" t="s">
        <v>767</v>
      </c>
      <c r="C19" s="294">
        <v>180</v>
      </c>
      <c r="D19" s="285" t="s">
        <v>111</v>
      </c>
      <c r="E19" s="321"/>
      <c r="F19" s="322">
        <v>120</v>
      </c>
      <c r="G19" s="323" t="s">
        <v>74</v>
      </c>
      <c r="H19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21.599999999999998</v>
      </c>
      <c r="I19" s="299" t="str">
        <f>IF(Sklop12[[#This Row],[ZAHTEVANA SHEMA KAKOVOSTI]]&lt;&gt;"",Sklop12[[#This Row],[Preračunana masa/volumen/kos na enoto kg]],"")</f>
        <v/>
      </c>
      <c r="J19" s="300"/>
      <c r="K19" s="301"/>
      <c r="L19" s="301"/>
      <c r="M19" s="302"/>
      <c r="N19" s="305"/>
      <c r="O19" s="305"/>
      <c r="P19" s="324"/>
      <c r="Q19" s="305">
        <f>+Sklop12[[#This Row],[cena/enota brez DDV v EUR]]*Sklop12[[#This Row],[Stopnja DDV (%)]]</f>
        <v>0</v>
      </c>
      <c r="R19" s="305">
        <f>+Sklop12[[#This Row],[cena/enota brez DDV v EUR]]+Sklop12[[#This Row],[Davek (EUR)]]</f>
        <v>0</v>
      </c>
      <c r="S19" s="305">
        <f>+Sklop12[[#This Row],[cena/enota brez DDV v EUR]]*Sklop12[[#This Row],[Okvirna količina]]</f>
        <v>0</v>
      </c>
      <c r="T19" s="325">
        <f>+Sklop12[[#This Row],[Končna cena/enoto mere (EUR) z DDV]]*Sklop12[[#This Row],[Okvirna količina]]</f>
        <v>0</v>
      </c>
      <c r="U19" s="326"/>
    </row>
    <row r="20" spans="1:21" s="192" customFormat="1" ht="12">
      <c r="A20" s="285" t="s">
        <v>6</v>
      </c>
      <c r="B20" s="349" t="s">
        <v>768</v>
      </c>
      <c r="C20" s="294">
        <v>120</v>
      </c>
      <c r="D20" s="285" t="s">
        <v>111</v>
      </c>
      <c r="E20" s="321"/>
      <c r="F20" s="322">
        <v>1600</v>
      </c>
      <c r="G20" s="323" t="s">
        <v>74</v>
      </c>
      <c r="H20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192</v>
      </c>
      <c r="I20" s="299" t="str">
        <f>IF(Sklop12[[#This Row],[ZAHTEVANA SHEMA KAKOVOSTI]]&lt;&gt;"",Sklop12[[#This Row],[Preračunana masa/volumen/kos na enoto kg]],"")</f>
        <v/>
      </c>
      <c r="J20" s="300"/>
      <c r="K20" s="301"/>
      <c r="L20" s="301"/>
      <c r="M20" s="302"/>
      <c r="N20" s="305"/>
      <c r="O20" s="305"/>
      <c r="P20" s="324"/>
      <c r="Q20" s="305">
        <f>+Sklop12[[#This Row],[cena/enota brez DDV v EUR]]*Sklop12[[#This Row],[Stopnja DDV (%)]]</f>
        <v>0</v>
      </c>
      <c r="R20" s="305">
        <f>+Sklop12[[#This Row],[cena/enota brez DDV v EUR]]+Sklop12[[#This Row],[Davek (EUR)]]</f>
        <v>0</v>
      </c>
      <c r="S20" s="305">
        <f>+Sklop12[[#This Row],[cena/enota brez DDV v EUR]]*Sklop12[[#This Row],[Okvirna količina]]</f>
        <v>0</v>
      </c>
      <c r="T20" s="325">
        <f>+Sklop12[[#This Row],[Končna cena/enoto mere (EUR) z DDV]]*Sklop12[[#This Row],[Okvirna količina]]</f>
        <v>0</v>
      </c>
      <c r="U20" s="326"/>
    </row>
    <row r="21" spans="1:21" s="192" customFormat="1" ht="12">
      <c r="A21" s="285" t="s">
        <v>7</v>
      </c>
      <c r="B21" s="349" t="s">
        <v>769</v>
      </c>
      <c r="C21" s="294">
        <v>85</v>
      </c>
      <c r="D21" s="285" t="s">
        <v>111</v>
      </c>
      <c r="E21" s="321"/>
      <c r="F21" s="322">
        <v>1600</v>
      </c>
      <c r="G21" s="323" t="s">
        <v>74</v>
      </c>
      <c r="H21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136</v>
      </c>
      <c r="I21" s="299" t="str">
        <f>IF(Sklop12[[#This Row],[ZAHTEVANA SHEMA KAKOVOSTI]]&lt;&gt;"",Sklop12[[#This Row],[Preračunana masa/volumen/kos na enoto kg]],"")</f>
        <v/>
      </c>
      <c r="J21" s="300"/>
      <c r="K21" s="301"/>
      <c r="L21" s="301"/>
      <c r="M21" s="302"/>
      <c r="N21" s="305"/>
      <c r="O21" s="305"/>
      <c r="P21" s="324"/>
      <c r="Q21" s="305">
        <f>+Sklop12[[#This Row],[cena/enota brez DDV v EUR]]*Sklop12[[#This Row],[Stopnja DDV (%)]]</f>
        <v>0</v>
      </c>
      <c r="R21" s="305">
        <f>+Sklop12[[#This Row],[cena/enota brez DDV v EUR]]+Sklop12[[#This Row],[Davek (EUR)]]</f>
        <v>0</v>
      </c>
      <c r="S21" s="305">
        <f>+Sklop12[[#This Row],[cena/enota brez DDV v EUR]]*Sklop12[[#This Row],[Okvirna količina]]</f>
        <v>0</v>
      </c>
      <c r="T21" s="325">
        <f>+Sklop12[[#This Row],[Končna cena/enoto mere (EUR) z DDV]]*Sklop12[[#This Row],[Okvirna količina]]</f>
        <v>0</v>
      </c>
      <c r="U21" s="326"/>
    </row>
    <row r="22" spans="1:21" s="192" customFormat="1" ht="12">
      <c r="A22" s="285" t="s">
        <v>8</v>
      </c>
      <c r="B22" s="349" t="s">
        <v>770</v>
      </c>
      <c r="C22" s="294">
        <v>100</v>
      </c>
      <c r="D22" s="285" t="s">
        <v>111</v>
      </c>
      <c r="E22" s="321"/>
      <c r="F22" s="322">
        <v>800</v>
      </c>
      <c r="G22" s="323" t="s">
        <v>74</v>
      </c>
      <c r="H22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22" s="299" t="str">
        <f>IF(Sklop12[[#This Row],[ZAHTEVANA SHEMA KAKOVOSTI]]&lt;&gt;"",Sklop12[[#This Row],[Preračunana masa/volumen/kos na enoto kg]],"")</f>
        <v/>
      </c>
      <c r="J22" s="300"/>
      <c r="K22" s="301"/>
      <c r="L22" s="301"/>
      <c r="M22" s="302"/>
      <c r="N22" s="305"/>
      <c r="O22" s="305"/>
      <c r="P22" s="324"/>
      <c r="Q22" s="305">
        <f>+Sklop12[[#This Row],[cena/enota brez DDV v EUR]]*Sklop12[[#This Row],[Stopnja DDV (%)]]</f>
        <v>0</v>
      </c>
      <c r="R22" s="305">
        <f>+Sklop12[[#This Row],[cena/enota brez DDV v EUR]]+Sklop12[[#This Row],[Davek (EUR)]]</f>
        <v>0</v>
      </c>
      <c r="S22" s="305">
        <f>+Sklop12[[#This Row],[cena/enota brez DDV v EUR]]*Sklop12[[#This Row],[Okvirna količina]]</f>
        <v>0</v>
      </c>
      <c r="T22" s="325">
        <f>+Sklop12[[#This Row],[Končna cena/enoto mere (EUR) z DDV]]*Sklop12[[#This Row],[Okvirna količina]]</f>
        <v>0</v>
      </c>
      <c r="U22" s="326"/>
    </row>
    <row r="23" spans="1:21" s="192" customFormat="1" ht="12">
      <c r="A23" s="285" t="s">
        <v>9</v>
      </c>
      <c r="B23" s="349" t="s">
        <v>771</v>
      </c>
      <c r="C23" s="294">
        <v>75</v>
      </c>
      <c r="D23" s="285" t="s">
        <v>111</v>
      </c>
      <c r="E23" s="321"/>
      <c r="F23" s="322">
        <v>200</v>
      </c>
      <c r="G23" s="323" t="s">
        <v>74</v>
      </c>
      <c r="H23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23" s="299" t="str">
        <f>IF(Sklop12[[#This Row],[ZAHTEVANA SHEMA KAKOVOSTI]]&lt;&gt;"",Sklop12[[#This Row],[Preračunana masa/volumen/kos na enoto kg]],"")</f>
        <v/>
      </c>
      <c r="J23" s="300"/>
      <c r="K23" s="301"/>
      <c r="L23" s="301"/>
      <c r="M23" s="302"/>
      <c r="N23" s="305"/>
      <c r="O23" s="305"/>
      <c r="P23" s="324"/>
      <c r="Q23" s="305">
        <f>+Sklop12[[#This Row],[cena/enota brez DDV v EUR]]*Sklop12[[#This Row],[Stopnja DDV (%)]]</f>
        <v>0</v>
      </c>
      <c r="R23" s="305">
        <f>+Sklop12[[#This Row],[cena/enota brez DDV v EUR]]+Sklop12[[#This Row],[Davek (EUR)]]</f>
        <v>0</v>
      </c>
      <c r="S23" s="305">
        <f>+Sklop12[[#This Row],[cena/enota brez DDV v EUR]]*Sklop12[[#This Row],[Okvirna količina]]</f>
        <v>0</v>
      </c>
      <c r="T23" s="325">
        <f>+Sklop12[[#This Row],[Končna cena/enoto mere (EUR) z DDV]]*Sklop12[[#This Row],[Okvirna količina]]</f>
        <v>0</v>
      </c>
      <c r="U23" s="326"/>
    </row>
    <row r="24" spans="1:21" s="192" customFormat="1" ht="12">
      <c r="A24" s="285" t="s">
        <v>10</v>
      </c>
      <c r="B24" s="349" t="s">
        <v>772</v>
      </c>
      <c r="C24" s="294">
        <v>80</v>
      </c>
      <c r="D24" s="285" t="s">
        <v>111</v>
      </c>
      <c r="E24" s="321"/>
      <c r="F24" s="322">
        <v>1600</v>
      </c>
      <c r="G24" s="323" t="s">
        <v>74</v>
      </c>
      <c r="H24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128</v>
      </c>
      <c r="I24" s="299" t="str">
        <f>IF(Sklop12[[#This Row],[ZAHTEVANA SHEMA KAKOVOSTI]]&lt;&gt;"",Sklop12[[#This Row],[Preračunana masa/volumen/kos na enoto kg]],"")</f>
        <v/>
      </c>
      <c r="J24" s="300"/>
      <c r="K24" s="301"/>
      <c r="L24" s="301"/>
      <c r="M24" s="302"/>
      <c r="N24" s="305"/>
      <c r="O24" s="305"/>
      <c r="P24" s="324"/>
      <c r="Q24" s="305">
        <f>+Sklop12[[#This Row],[cena/enota brez DDV v EUR]]*Sklop12[[#This Row],[Stopnja DDV (%)]]</f>
        <v>0</v>
      </c>
      <c r="R24" s="305">
        <f>+Sklop12[[#This Row],[cena/enota brez DDV v EUR]]+Sklop12[[#This Row],[Davek (EUR)]]</f>
        <v>0</v>
      </c>
      <c r="S24" s="305">
        <f>+Sklop12[[#This Row],[cena/enota brez DDV v EUR]]*Sklop12[[#This Row],[Okvirna količina]]</f>
        <v>0</v>
      </c>
      <c r="T24" s="325">
        <f>+Sklop12[[#This Row],[Končna cena/enoto mere (EUR) z DDV]]*Sklop12[[#This Row],[Okvirna količina]]</f>
        <v>0</v>
      </c>
      <c r="U24" s="326"/>
    </row>
    <row r="25" spans="1:21" s="192" customFormat="1" ht="12">
      <c r="A25" s="285" t="s">
        <v>11</v>
      </c>
      <c r="B25" s="349" t="s">
        <v>773</v>
      </c>
      <c r="C25" s="294">
        <v>100</v>
      </c>
      <c r="D25" s="285" t="s">
        <v>111</v>
      </c>
      <c r="E25" s="321"/>
      <c r="F25" s="322">
        <v>1600</v>
      </c>
      <c r="G25" s="323" t="s">
        <v>74</v>
      </c>
      <c r="H25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25" s="299" t="str">
        <f>IF(Sklop12[[#This Row],[ZAHTEVANA SHEMA KAKOVOSTI]]&lt;&gt;"",Sklop12[[#This Row],[Preračunana masa/volumen/kos na enoto kg]],"")</f>
        <v/>
      </c>
      <c r="J25" s="300"/>
      <c r="K25" s="301"/>
      <c r="L25" s="301"/>
      <c r="M25" s="302"/>
      <c r="N25" s="305"/>
      <c r="O25" s="305"/>
      <c r="P25" s="324"/>
      <c r="Q25" s="305">
        <f>+Sklop12[[#This Row],[cena/enota brez DDV v EUR]]*Sklop12[[#This Row],[Stopnja DDV (%)]]</f>
        <v>0</v>
      </c>
      <c r="R25" s="305">
        <f>+Sklop12[[#This Row],[cena/enota brez DDV v EUR]]+Sklop12[[#This Row],[Davek (EUR)]]</f>
        <v>0</v>
      </c>
      <c r="S25" s="305">
        <f>+Sklop12[[#This Row],[cena/enota brez DDV v EUR]]*Sklop12[[#This Row],[Okvirna količina]]</f>
        <v>0</v>
      </c>
      <c r="T25" s="325">
        <f>+Sklop12[[#This Row],[Končna cena/enoto mere (EUR) z DDV]]*Sklop12[[#This Row],[Okvirna količina]]</f>
        <v>0</v>
      </c>
      <c r="U25" s="326"/>
    </row>
    <row r="26" spans="1:21" s="192" customFormat="1" ht="12">
      <c r="A26" s="285" t="s">
        <v>12</v>
      </c>
      <c r="B26" s="349" t="s">
        <v>774</v>
      </c>
      <c r="C26" s="294">
        <v>130</v>
      </c>
      <c r="D26" s="285" t="s">
        <v>111</v>
      </c>
      <c r="E26" s="321"/>
      <c r="F26" s="322">
        <v>10</v>
      </c>
      <c r="G26" s="323" t="s">
        <v>74</v>
      </c>
      <c r="H26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1.3</v>
      </c>
      <c r="I26" s="299" t="str">
        <f>IF(Sklop12[[#This Row],[ZAHTEVANA SHEMA KAKOVOSTI]]&lt;&gt;"",Sklop12[[#This Row],[Preračunana masa/volumen/kos na enoto kg]],"")</f>
        <v/>
      </c>
      <c r="J26" s="300"/>
      <c r="K26" s="301"/>
      <c r="L26" s="301"/>
      <c r="M26" s="302"/>
      <c r="N26" s="305"/>
      <c r="O26" s="305"/>
      <c r="P26" s="324"/>
      <c r="Q26" s="305">
        <f>+Sklop12[[#This Row],[cena/enota brez DDV v EUR]]*Sklop12[[#This Row],[Stopnja DDV (%)]]</f>
        <v>0</v>
      </c>
      <c r="R26" s="305">
        <f>+Sklop12[[#This Row],[cena/enota brez DDV v EUR]]+Sklop12[[#This Row],[Davek (EUR)]]</f>
        <v>0</v>
      </c>
      <c r="S26" s="305">
        <f>+Sklop12[[#This Row],[cena/enota brez DDV v EUR]]*Sklop12[[#This Row],[Okvirna količina]]</f>
        <v>0</v>
      </c>
      <c r="T26" s="325">
        <f>+Sklop12[[#This Row],[Končna cena/enoto mere (EUR) z DDV]]*Sklop12[[#This Row],[Okvirna količina]]</f>
        <v>0</v>
      </c>
      <c r="U26" s="326"/>
    </row>
    <row r="27" spans="1:21" s="192" customFormat="1" ht="12">
      <c r="A27" s="285" t="s">
        <v>13</v>
      </c>
      <c r="B27" s="349" t="s">
        <v>775</v>
      </c>
      <c r="C27" s="294">
        <v>80</v>
      </c>
      <c r="D27" s="285" t="s">
        <v>111</v>
      </c>
      <c r="E27" s="321"/>
      <c r="F27" s="322">
        <v>1600</v>
      </c>
      <c r="G27" s="323" t="s">
        <v>74</v>
      </c>
      <c r="H27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128</v>
      </c>
      <c r="I27" s="299" t="str">
        <f>IF(Sklop12[[#This Row],[ZAHTEVANA SHEMA KAKOVOSTI]]&lt;&gt;"",Sklop12[[#This Row],[Preračunana masa/volumen/kos na enoto kg]],"")</f>
        <v/>
      </c>
      <c r="J27" s="300"/>
      <c r="K27" s="301"/>
      <c r="L27" s="301"/>
      <c r="M27" s="302"/>
      <c r="N27" s="305"/>
      <c r="O27" s="305"/>
      <c r="P27" s="324"/>
      <c r="Q27" s="305">
        <f>+Sklop12[[#This Row],[cena/enota brez DDV v EUR]]*Sklop12[[#This Row],[Stopnja DDV (%)]]</f>
        <v>0</v>
      </c>
      <c r="R27" s="305">
        <f>+Sklop12[[#This Row],[cena/enota brez DDV v EUR]]+Sklop12[[#This Row],[Davek (EUR)]]</f>
        <v>0</v>
      </c>
      <c r="S27" s="305">
        <f>+Sklop12[[#This Row],[cena/enota brez DDV v EUR]]*Sklop12[[#This Row],[Okvirna količina]]</f>
        <v>0</v>
      </c>
      <c r="T27" s="325">
        <f>+Sklop12[[#This Row],[Končna cena/enoto mere (EUR) z DDV]]*Sklop12[[#This Row],[Okvirna količina]]</f>
        <v>0</v>
      </c>
      <c r="U27" s="326"/>
    </row>
    <row r="28" spans="1:21" s="192" customFormat="1" ht="12">
      <c r="A28" s="285" t="s">
        <v>14</v>
      </c>
      <c r="B28" s="349" t="s">
        <v>776</v>
      </c>
      <c r="C28" s="294">
        <v>90</v>
      </c>
      <c r="D28" s="285" t="s">
        <v>111</v>
      </c>
      <c r="E28" s="321"/>
      <c r="F28" s="322">
        <v>800</v>
      </c>
      <c r="G28" s="323" t="s">
        <v>74</v>
      </c>
      <c r="H28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72</v>
      </c>
      <c r="I28" s="299" t="str">
        <f>IF(Sklop12[[#This Row],[ZAHTEVANA SHEMA KAKOVOSTI]]&lt;&gt;"",Sklop12[[#This Row],[Preračunana masa/volumen/kos na enoto kg]],"")</f>
        <v/>
      </c>
      <c r="J28" s="300"/>
      <c r="K28" s="301"/>
      <c r="L28" s="301"/>
      <c r="M28" s="302"/>
      <c r="N28" s="305"/>
      <c r="O28" s="305"/>
      <c r="P28" s="324"/>
      <c r="Q28" s="305">
        <f>+Sklop12[[#This Row],[cena/enota brez DDV v EUR]]*Sklop12[[#This Row],[Stopnja DDV (%)]]</f>
        <v>0</v>
      </c>
      <c r="R28" s="305">
        <f>+Sklop12[[#This Row],[cena/enota brez DDV v EUR]]+Sklop12[[#This Row],[Davek (EUR)]]</f>
        <v>0</v>
      </c>
      <c r="S28" s="305">
        <f>+Sklop12[[#This Row],[cena/enota brez DDV v EUR]]*Sklop12[[#This Row],[Okvirna količina]]</f>
        <v>0</v>
      </c>
      <c r="T28" s="325">
        <f>+Sklop12[[#This Row],[Končna cena/enoto mere (EUR) z DDV]]*Sklop12[[#This Row],[Okvirna količina]]</f>
        <v>0</v>
      </c>
      <c r="U28" s="326"/>
    </row>
    <row r="29" spans="1:21" s="192" customFormat="1" ht="12">
      <c r="A29" s="285" t="s">
        <v>15</v>
      </c>
      <c r="B29" s="349" t="s">
        <v>777</v>
      </c>
      <c r="C29" s="294">
        <v>90</v>
      </c>
      <c r="D29" s="285" t="s">
        <v>111</v>
      </c>
      <c r="E29" s="321"/>
      <c r="F29" s="322">
        <v>800</v>
      </c>
      <c r="G29" s="323" t="s">
        <v>74</v>
      </c>
      <c r="H29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72</v>
      </c>
      <c r="I29" s="299" t="str">
        <f>IF(Sklop12[[#This Row],[ZAHTEVANA SHEMA KAKOVOSTI]]&lt;&gt;"",Sklop12[[#This Row],[Preračunana masa/volumen/kos na enoto kg]],"")</f>
        <v/>
      </c>
      <c r="J29" s="300"/>
      <c r="K29" s="301"/>
      <c r="L29" s="301"/>
      <c r="M29" s="302"/>
      <c r="N29" s="305"/>
      <c r="O29" s="305"/>
      <c r="P29" s="324"/>
      <c r="Q29" s="305">
        <f>+Sklop12[[#This Row],[cena/enota brez DDV v EUR]]*Sklop12[[#This Row],[Stopnja DDV (%)]]</f>
        <v>0</v>
      </c>
      <c r="R29" s="305">
        <f>+Sklop12[[#This Row],[cena/enota brez DDV v EUR]]+Sklop12[[#This Row],[Davek (EUR)]]</f>
        <v>0</v>
      </c>
      <c r="S29" s="305">
        <f>+Sklop12[[#This Row],[cena/enota brez DDV v EUR]]*Sklop12[[#This Row],[Okvirna količina]]</f>
        <v>0</v>
      </c>
      <c r="T29" s="325">
        <f>+Sklop12[[#This Row],[Končna cena/enoto mere (EUR) z DDV]]*Sklop12[[#This Row],[Okvirna količina]]</f>
        <v>0</v>
      </c>
      <c r="U29" s="326"/>
    </row>
    <row r="30" spans="1:21" s="192" customFormat="1" ht="12">
      <c r="A30" s="285" t="s">
        <v>16</v>
      </c>
      <c r="B30" s="349" t="s">
        <v>778</v>
      </c>
      <c r="C30" s="294">
        <v>70</v>
      </c>
      <c r="D30" s="285" t="s">
        <v>111</v>
      </c>
      <c r="E30" s="321"/>
      <c r="F30" s="322">
        <v>20</v>
      </c>
      <c r="G30" s="323" t="s">
        <v>74</v>
      </c>
      <c r="H30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1.4000000000000001</v>
      </c>
      <c r="I30" s="299" t="str">
        <f>IF(Sklop12[[#This Row],[ZAHTEVANA SHEMA KAKOVOSTI]]&lt;&gt;"",Sklop12[[#This Row],[Preračunana masa/volumen/kos na enoto kg]],"")</f>
        <v/>
      </c>
      <c r="J30" s="300"/>
      <c r="K30" s="301"/>
      <c r="L30" s="301"/>
      <c r="M30" s="302"/>
      <c r="N30" s="305"/>
      <c r="O30" s="305"/>
      <c r="P30" s="324"/>
      <c r="Q30" s="305">
        <f>+Sklop12[[#This Row],[cena/enota brez DDV v EUR]]*Sklop12[[#This Row],[Stopnja DDV (%)]]</f>
        <v>0</v>
      </c>
      <c r="R30" s="305">
        <f>+Sklop12[[#This Row],[cena/enota brez DDV v EUR]]+Sklop12[[#This Row],[Davek (EUR)]]</f>
        <v>0</v>
      </c>
      <c r="S30" s="305">
        <f>+Sklop12[[#This Row],[cena/enota brez DDV v EUR]]*Sklop12[[#This Row],[Okvirna količina]]</f>
        <v>0</v>
      </c>
      <c r="T30" s="325">
        <f>+Sklop12[[#This Row],[Končna cena/enoto mere (EUR) z DDV]]*Sklop12[[#This Row],[Okvirna količina]]</f>
        <v>0</v>
      </c>
      <c r="U30" s="326"/>
    </row>
    <row r="31" spans="1:21" s="192" customFormat="1" ht="12">
      <c r="A31" s="285" t="s">
        <v>17</v>
      </c>
      <c r="B31" s="349" t="s">
        <v>779</v>
      </c>
      <c r="C31" s="294">
        <v>90</v>
      </c>
      <c r="D31" s="285" t="s">
        <v>111</v>
      </c>
      <c r="E31" s="321"/>
      <c r="F31" s="322">
        <v>50</v>
      </c>
      <c r="G31" s="323" t="s">
        <v>74</v>
      </c>
      <c r="H31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4.5</v>
      </c>
      <c r="I31" s="299" t="str">
        <f>IF(Sklop12[[#This Row],[ZAHTEVANA SHEMA KAKOVOSTI]]&lt;&gt;"",Sklop12[[#This Row],[Preračunana masa/volumen/kos na enoto kg]],"")</f>
        <v/>
      </c>
      <c r="J31" s="300"/>
      <c r="K31" s="301"/>
      <c r="L31" s="301"/>
      <c r="M31" s="302"/>
      <c r="N31" s="305"/>
      <c r="O31" s="305"/>
      <c r="P31" s="324"/>
      <c r="Q31" s="305">
        <f>+Sklop12[[#This Row],[cena/enota brez DDV v EUR]]*Sklop12[[#This Row],[Stopnja DDV (%)]]</f>
        <v>0</v>
      </c>
      <c r="R31" s="305">
        <f>+Sklop12[[#This Row],[cena/enota brez DDV v EUR]]+Sklop12[[#This Row],[Davek (EUR)]]</f>
        <v>0</v>
      </c>
      <c r="S31" s="305">
        <f>+Sklop12[[#This Row],[cena/enota brez DDV v EUR]]*Sklop12[[#This Row],[Okvirna količina]]</f>
        <v>0</v>
      </c>
      <c r="T31" s="325">
        <f>+Sklop12[[#This Row],[Končna cena/enoto mere (EUR) z DDV]]*Sklop12[[#This Row],[Okvirna količina]]</f>
        <v>0</v>
      </c>
      <c r="U31" s="326"/>
    </row>
    <row r="32" spans="1:21" s="192" customFormat="1" ht="12">
      <c r="A32" s="285" t="s">
        <v>18</v>
      </c>
      <c r="B32" s="349" t="s">
        <v>780</v>
      </c>
      <c r="C32" s="294">
        <v>120</v>
      </c>
      <c r="D32" s="285" t="s">
        <v>111</v>
      </c>
      <c r="E32" s="321"/>
      <c r="F32" s="322">
        <v>800</v>
      </c>
      <c r="G32" s="323" t="s">
        <v>74</v>
      </c>
      <c r="H32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96</v>
      </c>
      <c r="I32" s="299" t="str">
        <f>IF(Sklop12[[#This Row],[ZAHTEVANA SHEMA KAKOVOSTI]]&lt;&gt;"",Sklop12[[#This Row],[Preračunana masa/volumen/kos na enoto kg]],"")</f>
        <v/>
      </c>
      <c r="J32" s="300"/>
      <c r="K32" s="301"/>
      <c r="L32" s="301"/>
      <c r="M32" s="302"/>
      <c r="N32" s="305"/>
      <c r="O32" s="305"/>
      <c r="P32" s="324"/>
      <c r="Q32" s="305">
        <f>+Sklop12[[#This Row],[cena/enota brez DDV v EUR]]*Sklop12[[#This Row],[Stopnja DDV (%)]]</f>
        <v>0</v>
      </c>
      <c r="R32" s="305">
        <f>+Sklop12[[#This Row],[cena/enota brez DDV v EUR]]+Sklop12[[#This Row],[Davek (EUR)]]</f>
        <v>0</v>
      </c>
      <c r="S32" s="305">
        <f>+Sklop12[[#This Row],[cena/enota brez DDV v EUR]]*Sklop12[[#This Row],[Okvirna količina]]</f>
        <v>0</v>
      </c>
      <c r="T32" s="325">
        <f>+Sklop12[[#This Row],[Končna cena/enoto mere (EUR) z DDV]]*Sklop12[[#This Row],[Okvirna količina]]</f>
        <v>0</v>
      </c>
      <c r="U32" s="326"/>
    </row>
    <row r="33" spans="1:22" s="192" customFormat="1" ht="12">
      <c r="A33" s="285" t="s">
        <v>19</v>
      </c>
      <c r="B33" s="349" t="s">
        <v>781</v>
      </c>
      <c r="C33" s="294">
        <v>130</v>
      </c>
      <c r="D33" s="285" t="s">
        <v>111</v>
      </c>
      <c r="E33" s="321"/>
      <c r="F33" s="322">
        <v>10</v>
      </c>
      <c r="G33" s="323" t="s">
        <v>74</v>
      </c>
      <c r="H33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1.3</v>
      </c>
      <c r="I33" s="299" t="str">
        <f>IF(Sklop12[[#This Row],[ZAHTEVANA SHEMA KAKOVOSTI]]&lt;&gt;"",Sklop12[[#This Row],[Preračunana masa/volumen/kos na enoto kg]],"")</f>
        <v/>
      </c>
      <c r="J33" s="300"/>
      <c r="K33" s="301"/>
      <c r="L33" s="301"/>
      <c r="M33" s="302"/>
      <c r="N33" s="305"/>
      <c r="O33" s="305"/>
      <c r="P33" s="324"/>
      <c r="Q33" s="305">
        <f>+Sklop12[[#This Row],[cena/enota brez DDV v EUR]]*Sklop12[[#This Row],[Stopnja DDV (%)]]</f>
        <v>0</v>
      </c>
      <c r="R33" s="305">
        <f>+Sklop12[[#This Row],[cena/enota brez DDV v EUR]]+Sklop12[[#This Row],[Davek (EUR)]]</f>
        <v>0</v>
      </c>
      <c r="S33" s="305">
        <f>+Sklop12[[#This Row],[cena/enota brez DDV v EUR]]*Sklop12[[#This Row],[Okvirna količina]]</f>
        <v>0</v>
      </c>
      <c r="T33" s="325">
        <f>+Sklop12[[#This Row],[Končna cena/enoto mere (EUR) z DDV]]*Sklop12[[#This Row],[Okvirna količina]]</f>
        <v>0</v>
      </c>
      <c r="U33" s="326"/>
    </row>
    <row r="34" spans="1:22" s="192" customFormat="1" ht="12">
      <c r="A34" s="285" t="s">
        <v>20</v>
      </c>
      <c r="B34" s="349" t="s">
        <v>782</v>
      </c>
      <c r="C34" s="294">
        <v>120</v>
      </c>
      <c r="D34" s="285" t="s">
        <v>111</v>
      </c>
      <c r="E34" s="321"/>
      <c r="F34" s="322">
        <v>800</v>
      </c>
      <c r="G34" s="323" t="s">
        <v>74</v>
      </c>
      <c r="H34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96</v>
      </c>
      <c r="I34" s="299" t="str">
        <f>IF(Sklop12[[#This Row],[ZAHTEVANA SHEMA KAKOVOSTI]]&lt;&gt;"",Sklop12[[#This Row],[Preračunana masa/volumen/kos na enoto kg]],"")</f>
        <v/>
      </c>
      <c r="J34" s="300"/>
      <c r="K34" s="301"/>
      <c r="L34" s="301"/>
      <c r="M34" s="302"/>
      <c r="N34" s="305"/>
      <c r="O34" s="305"/>
      <c r="P34" s="324"/>
      <c r="Q34" s="305">
        <f>+Sklop12[[#This Row],[cena/enota brez DDV v EUR]]*Sklop12[[#This Row],[Stopnja DDV (%)]]</f>
        <v>0</v>
      </c>
      <c r="R34" s="305">
        <f>+Sklop12[[#This Row],[cena/enota brez DDV v EUR]]+Sklop12[[#This Row],[Davek (EUR)]]</f>
        <v>0</v>
      </c>
      <c r="S34" s="305">
        <f>+Sklop12[[#This Row],[cena/enota brez DDV v EUR]]*Sklop12[[#This Row],[Okvirna količina]]</f>
        <v>0</v>
      </c>
      <c r="T34" s="325">
        <f>+Sklop12[[#This Row],[Končna cena/enoto mere (EUR) z DDV]]*Sklop12[[#This Row],[Okvirna količina]]</f>
        <v>0</v>
      </c>
      <c r="U34" s="326"/>
    </row>
    <row r="35" spans="1:22" s="192" customFormat="1" ht="12">
      <c r="A35" s="285" t="s">
        <v>21</v>
      </c>
      <c r="B35" s="349" t="s">
        <v>783</v>
      </c>
      <c r="C35" s="294">
        <v>100</v>
      </c>
      <c r="D35" s="285" t="s">
        <v>111</v>
      </c>
      <c r="E35" s="321"/>
      <c r="F35" s="322">
        <v>800</v>
      </c>
      <c r="G35" s="323" t="s">
        <v>74</v>
      </c>
      <c r="H35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35" s="299" t="str">
        <f>IF(Sklop12[[#This Row],[ZAHTEVANA SHEMA KAKOVOSTI]]&lt;&gt;"",Sklop12[[#This Row],[Preračunana masa/volumen/kos na enoto kg]],"")</f>
        <v/>
      </c>
      <c r="J35" s="300"/>
      <c r="K35" s="301"/>
      <c r="L35" s="301"/>
      <c r="M35" s="302"/>
      <c r="N35" s="305"/>
      <c r="O35" s="305"/>
      <c r="P35" s="324"/>
      <c r="Q35" s="305">
        <f>+Sklop12[[#This Row],[cena/enota brez DDV v EUR]]*Sklop12[[#This Row],[Stopnja DDV (%)]]</f>
        <v>0</v>
      </c>
      <c r="R35" s="305">
        <f>+Sklop12[[#This Row],[cena/enota brez DDV v EUR]]+Sklop12[[#This Row],[Davek (EUR)]]</f>
        <v>0</v>
      </c>
      <c r="S35" s="305">
        <f>+Sklop12[[#This Row],[cena/enota brez DDV v EUR]]*Sklop12[[#This Row],[Okvirna količina]]</f>
        <v>0</v>
      </c>
      <c r="T35" s="325">
        <f>+Sklop12[[#This Row],[Končna cena/enoto mere (EUR) z DDV]]*Sklop12[[#This Row],[Okvirna količina]]</f>
        <v>0</v>
      </c>
      <c r="U35" s="326"/>
    </row>
    <row r="36" spans="1:22" s="192" customFormat="1" ht="12">
      <c r="A36" s="285" t="s">
        <v>22</v>
      </c>
      <c r="B36" s="349" t="s">
        <v>784</v>
      </c>
      <c r="C36" s="294">
        <v>100</v>
      </c>
      <c r="D36" s="285" t="s">
        <v>111</v>
      </c>
      <c r="E36" s="321"/>
      <c r="F36" s="322">
        <v>800</v>
      </c>
      <c r="G36" s="323" t="s">
        <v>74</v>
      </c>
      <c r="H36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36" s="299" t="str">
        <f>IF(Sklop12[[#This Row],[ZAHTEVANA SHEMA KAKOVOSTI]]&lt;&gt;"",Sklop12[[#This Row],[Preračunana masa/volumen/kos na enoto kg]],"")</f>
        <v/>
      </c>
      <c r="J36" s="300"/>
      <c r="K36" s="301"/>
      <c r="L36" s="301"/>
      <c r="M36" s="302"/>
      <c r="N36" s="305"/>
      <c r="O36" s="305"/>
      <c r="P36" s="324"/>
      <c r="Q36" s="305">
        <f>+Sklop12[[#This Row],[cena/enota brez DDV v EUR]]*Sklop12[[#This Row],[Stopnja DDV (%)]]</f>
        <v>0</v>
      </c>
      <c r="R36" s="305">
        <f>+Sklop12[[#This Row],[cena/enota brez DDV v EUR]]+Sklop12[[#This Row],[Davek (EUR)]]</f>
        <v>0</v>
      </c>
      <c r="S36" s="305">
        <f>+Sklop12[[#This Row],[cena/enota brez DDV v EUR]]*Sklop12[[#This Row],[Okvirna količina]]</f>
        <v>0</v>
      </c>
      <c r="T36" s="325">
        <f>+Sklop12[[#This Row],[Končna cena/enoto mere (EUR) z DDV]]*Sklop12[[#This Row],[Okvirna količina]]</f>
        <v>0</v>
      </c>
      <c r="U36" s="326"/>
    </row>
    <row r="37" spans="1:22">
      <c r="A37" s="271" t="s">
        <v>135</v>
      </c>
      <c r="B37" s="276"/>
      <c r="C37" s="277"/>
      <c r="D37" s="277"/>
      <c r="E37" s="286"/>
      <c r="F37" s="279"/>
      <c r="G37" s="287"/>
      <c r="H37" s="278">
        <f>SUBTOTAL(109,Sklop12[Preračunana masa/volumen/kos na enoto kg])</f>
        <v>1973.1</v>
      </c>
      <c r="I37" s="278">
        <f>SUBTOTAL(109,Sklop12[Živila iz shem kakovosti (kg)])</f>
        <v>0</v>
      </c>
      <c r="J37" s="279"/>
      <c r="K37" s="280"/>
      <c r="L37" s="280"/>
      <c r="M37" s="281"/>
      <c r="N37" s="282"/>
      <c r="O37" s="282"/>
      <c r="P37" s="282"/>
      <c r="Q37" s="283"/>
      <c r="R37" s="284"/>
      <c r="S37" s="283">
        <f>SUBTOTAL(109,Sklop12[Vrednost za okvirno količino (EUR) brez DDV])</f>
        <v>0</v>
      </c>
      <c r="T37" s="283">
        <f>SUBTOTAL(109,Sklop12[Vrednost za okvirno količino (EUR) z DDV])</f>
        <v>0</v>
      </c>
      <c r="U37" s="365" t="s">
        <v>246</v>
      </c>
    </row>
    <row r="38" spans="1:22">
      <c r="A38" s="49" t="s">
        <v>131</v>
      </c>
      <c r="B38" s="17"/>
      <c r="C38" s="29"/>
      <c r="D38" s="29"/>
      <c r="E38" s="106"/>
      <c r="Q38" s="49"/>
      <c r="R38" s="49"/>
      <c r="S38" s="49"/>
      <c r="T38" s="49"/>
    </row>
    <row r="39" spans="1:22">
      <c r="A39" s="12" t="s">
        <v>133</v>
      </c>
      <c r="B39" s="17"/>
      <c r="C39" s="29"/>
      <c r="D39" s="29"/>
      <c r="E39" s="106"/>
    </row>
    <row r="40" spans="1:22">
      <c r="A40" s="100" t="s">
        <v>176</v>
      </c>
      <c r="F40" s="71"/>
      <c r="G40" s="71"/>
      <c r="H40" s="30"/>
      <c r="I40" s="30"/>
      <c r="J40" s="30"/>
      <c r="K40" s="30"/>
      <c r="L40" s="57"/>
      <c r="M40" s="57"/>
      <c r="N40" s="30"/>
      <c r="O40" s="30"/>
      <c r="P40" s="30"/>
      <c r="Q40" s="30"/>
      <c r="R40" s="30"/>
    </row>
    <row r="41" spans="1:22">
      <c r="A41" s="115" t="s">
        <v>167</v>
      </c>
      <c r="B41" s="114"/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3"/>
    </row>
    <row r="42" spans="1:22">
      <c r="A42" s="431" t="s">
        <v>244</v>
      </c>
      <c r="B42" s="431"/>
      <c r="C42" s="431"/>
      <c r="D42" s="431"/>
      <c r="E42" s="431"/>
      <c r="F42" s="431"/>
      <c r="G42" s="431"/>
      <c r="H42" s="431"/>
      <c r="I42" s="431"/>
      <c r="J42" s="431"/>
      <c r="K42" s="431"/>
      <c r="L42" s="431"/>
      <c r="M42" s="57"/>
      <c r="N42" s="30"/>
      <c r="O42" s="30"/>
      <c r="P42" s="30"/>
      <c r="Q42" s="30"/>
      <c r="R42" s="30"/>
    </row>
    <row r="43" spans="1:22">
      <c r="A43" s="311" t="s">
        <v>245</v>
      </c>
      <c r="B43" s="312"/>
      <c r="C43" s="309"/>
      <c r="D43" s="309"/>
      <c r="E43" s="309"/>
      <c r="F43" s="332"/>
      <c r="G43" s="332"/>
      <c r="H43" s="332"/>
      <c r="I43" s="332"/>
      <c r="J43" s="332"/>
      <c r="K43" s="332"/>
      <c r="L43" s="311"/>
      <c r="N43" s="30"/>
      <c r="O43" s="30"/>
      <c r="P43" s="30"/>
      <c r="Q43" s="30"/>
      <c r="R43" s="30"/>
    </row>
    <row r="44" spans="1:22">
      <c r="A44" s="100" t="s">
        <v>65</v>
      </c>
      <c r="F44" s="71"/>
      <c r="G44" s="71" t="s">
        <v>66</v>
      </c>
      <c r="H44" s="30"/>
      <c r="I44" s="30"/>
      <c r="J44" s="30"/>
      <c r="K44" s="30"/>
      <c r="L44" s="57"/>
      <c r="M44" s="57"/>
      <c r="N44" s="101"/>
      <c r="O44" s="30"/>
      <c r="P44" s="30"/>
      <c r="Q44" s="30" t="s">
        <v>67</v>
      </c>
      <c r="R44" s="30"/>
    </row>
    <row r="45" spans="1:22" ht="15">
      <c r="A45" s="7"/>
      <c r="B45" s="5"/>
      <c r="C45" s="27"/>
      <c r="D45" s="27"/>
      <c r="E45" s="26"/>
      <c r="F45" s="8"/>
      <c r="H45" s="9"/>
      <c r="I45" s="9"/>
      <c r="J45" s="9"/>
      <c r="K45" s="9"/>
      <c r="L45" s="56"/>
      <c r="M45" s="56"/>
      <c r="N45" s="9"/>
      <c r="O45" s="9"/>
      <c r="P45" s="9"/>
      <c r="Q45" s="9"/>
      <c r="R45" s="9"/>
      <c r="S45" s="4"/>
      <c r="T45" s="4"/>
      <c r="U45" s="8"/>
    </row>
    <row r="46" spans="1:22">
      <c r="B46" s="17"/>
      <c r="C46" s="29"/>
      <c r="D46" s="29"/>
      <c r="E46" s="106"/>
    </row>
    <row r="47" spans="1:22">
      <c r="B47" s="17"/>
      <c r="C47" s="29"/>
      <c r="D47" s="29"/>
      <c r="E47" s="106"/>
    </row>
    <row r="48" spans="1:22">
      <c r="B48" s="17"/>
      <c r="C48" s="29"/>
      <c r="D48" s="29"/>
      <c r="E48" s="106"/>
    </row>
    <row r="49" spans="1:22">
      <c r="B49" s="17"/>
      <c r="C49" s="29"/>
      <c r="D49" s="29"/>
      <c r="E49" s="106"/>
    </row>
    <row r="50" spans="1:22">
      <c r="B50" s="17"/>
      <c r="C50" s="29"/>
      <c r="D50" s="29"/>
      <c r="E50" s="106"/>
    </row>
    <row r="51" spans="1:22">
      <c r="B51" s="17"/>
      <c r="C51" s="29"/>
      <c r="D51" s="29"/>
      <c r="E51" s="106"/>
    </row>
    <row r="52" spans="1:22">
      <c r="B52" s="17"/>
      <c r="C52" s="29"/>
      <c r="D52" s="29"/>
      <c r="E52" s="106"/>
    </row>
    <row r="53" spans="1:22">
      <c r="B53" s="17"/>
      <c r="C53" s="29"/>
      <c r="D53" s="29"/>
      <c r="E53" s="106"/>
    </row>
    <row r="54" spans="1:22">
      <c r="B54" s="17"/>
      <c r="C54" s="29"/>
      <c r="D54" s="29"/>
      <c r="E54" s="106"/>
    </row>
    <row r="55" spans="1:22">
      <c r="B55" s="17"/>
      <c r="C55" s="29"/>
      <c r="D55" s="29"/>
      <c r="E55" s="106"/>
    </row>
    <row r="56" spans="1:22">
      <c r="B56" s="17"/>
      <c r="C56" s="29"/>
      <c r="D56" s="29"/>
      <c r="E56" s="106"/>
    </row>
    <row r="57" spans="1:22">
      <c r="B57" s="17"/>
      <c r="C57" s="29"/>
      <c r="D57" s="29"/>
      <c r="E57" s="106"/>
    </row>
    <row r="58" spans="1:22">
      <c r="B58" s="17"/>
      <c r="C58" s="29"/>
      <c r="D58" s="29"/>
      <c r="E58" s="106"/>
    </row>
    <row r="59" spans="1:22">
      <c r="B59" s="17"/>
      <c r="C59" s="29"/>
      <c r="D59" s="29"/>
      <c r="E59" s="106"/>
    </row>
    <row r="60" spans="1:22" s="19" customFormat="1">
      <c r="A60" s="12"/>
      <c r="B60" s="17"/>
      <c r="C60" s="29"/>
      <c r="D60" s="29"/>
      <c r="E60" s="106"/>
      <c r="F60" s="107"/>
      <c r="G60" s="107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6"/>
      <c r="F61" s="107"/>
      <c r="G61" s="107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6"/>
      <c r="F62" s="107"/>
      <c r="G62" s="107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6"/>
      <c r="F63" s="107"/>
      <c r="G63" s="107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6"/>
      <c r="F64" s="107"/>
      <c r="G64" s="107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6"/>
      <c r="F65" s="107"/>
      <c r="G65" s="107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6"/>
      <c r="F66" s="107"/>
      <c r="G66" s="107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6"/>
      <c r="F67" s="107"/>
      <c r="G67" s="107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6"/>
      <c r="F68" s="107"/>
      <c r="G68" s="107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6"/>
      <c r="F69" s="107"/>
      <c r="G69" s="107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</sheetData>
  <sheetProtection insertRows="0" deleteRows="0"/>
  <protectedRanges>
    <protectedRange sqref="J43:P1048576 M42:P42 U1:U15 J1:P41 U37:U1048576" name="Obseg1"/>
    <protectedRange sqref="J42:L42" name="Obseg1_2"/>
    <protectedRange sqref="U16:U36" name="Obseg1_6"/>
  </protectedRanges>
  <mergeCells count="8">
    <mergeCell ref="A42:L4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625C7-3756-409A-BDED-33E10BB3A01C}">
  <sheetPr>
    <pageSetUpPr fitToPage="1"/>
  </sheetPr>
  <dimension ref="A1:V292"/>
  <sheetViews>
    <sheetView topLeftCell="A20" zoomScaleNormal="100" zoomScaleSheetLayoutView="100" workbookViewId="0">
      <selection activeCell="Y76" sqref="Y76:Y77"/>
    </sheetView>
  </sheetViews>
  <sheetFormatPr defaultColWidth="8.85546875" defaultRowHeight="12.75"/>
  <cols>
    <col min="1" max="1" width="3.5703125" style="186" customWidth="1"/>
    <col min="2" max="2" width="39.85546875" style="175" customWidth="1"/>
    <col min="3" max="3" width="10.7109375" style="176" customWidth="1"/>
    <col min="4" max="4" width="10.28515625" style="176" customWidth="1"/>
    <col min="5" max="5" width="9.42578125" style="180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86" customWidth="1"/>
    <col min="13" max="13" width="10.7109375" style="186" customWidth="1"/>
    <col min="14" max="14" width="9.28515625" style="186" customWidth="1"/>
    <col min="15" max="15" width="12.140625" style="186" customWidth="1"/>
    <col min="16" max="16" width="6.28515625" style="186" customWidth="1"/>
    <col min="17" max="17" width="9.140625" style="186" customWidth="1"/>
    <col min="18" max="20" width="11" style="186" customWidth="1"/>
    <col min="21" max="21" width="9.42578125" style="188" customWidth="1"/>
    <col min="22" max="22" width="8.85546875" style="186" customWidth="1"/>
    <col min="23" max="16384" width="8.85546875" style="186"/>
  </cols>
  <sheetData>
    <row r="1" spans="1:21" ht="15">
      <c r="B1" s="50" t="s">
        <v>82</v>
      </c>
    </row>
    <row r="2" spans="1:21" ht="15">
      <c r="B2" s="51" t="s">
        <v>83</v>
      </c>
      <c r="C2" s="422" t="str">
        <f>+'prva stran'!B6</f>
        <v>Osnovna šola Notranjski odred Cerknica</v>
      </c>
      <c r="D2" s="423"/>
      <c r="E2" s="423"/>
      <c r="F2" s="423"/>
      <c r="G2" s="423"/>
      <c r="H2" s="423"/>
      <c r="I2" s="423"/>
      <c r="J2" s="423"/>
    </row>
    <row r="3" spans="1:21" ht="15">
      <c r="B3" s="51" t="s">
        <v>84</v>
      </c>
      <c r="C3" s="424" t="str">
        <f>+'prva stran'!B7</f>
        <v>Cesta 4. maja 92, 1380 Cerknica</v>
      </c>
      <c r="D3" s="425"/>
      <c r="E3" s="425"/>
      <c r="F3" s="425"/>
      <c r="G3" s="425"/>
      <c r="H3" s="425"/>
      <c r="I3" s="425"/>
      <c r="J3" s="425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</row>
    <row r="7" spans="1:21" ht="17.25" customHeight="1">
      <c r="B7" s="52" t="s">
        <v>84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</row>
    <row r="8" spans="1:21" ht="17.25" customHeight="1">
      <c r="B8" s="52" t="s">
        <v>85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</row>
    <row r="9" spans="1:21" s="13" customFormat="1" ht="17.25" customHeight="1">
      <c r="A9" s="10"/>
      <c r="B9" s="53" t="s">
        <v>87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2" t="str">
        <f>+'Ponudbeni pred_rekapitulacija'!A26</f>
        <v>13. sklop:</v>
      </c>
      <c r="C12" s="82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1" t="str">
        <f>+'Ponudbeni pred_rekapitulacija'!B26</f>
        <v>KRUH, PEKOVSKO PECIVO</v>
      </c>
      <c r="C13" s="421"/>
      <c r="D13" s="421"/>
      <c r="E13" s="421"/>
      <c r="F13" s="421"/>
      <c r="G13" s="421"/>
      <c r="H13" s="421"/>
      <c r="I13" s="421"/>
      <c r="J13" s="421"/>
      <c r="K13" s="421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163</v>
      </c>
      <c r="C15" s="59" t="s">
        <v>153</v>
      </c>
      <c r="D15" s="59" t="s">
        <v>154</v>
      </c>
      <c r="E15" s="59" t="s">
        <v>162</v>
      </c>
      <c r="F15" s="59" t="s">
        <v>97</v>
      </c>
      <c r="G15" s="59" t="s">
        <v>98</v>
      </c>
      <c r="H15" s="60" t="s">
        <v>134</v>
      </c>
      <c r="I15" s="60" t="s">
        <v>149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124</v>
      </c>
      <c r="P15" s="61" t="s">
        <v>101</v>
      </c>
      <c r="Q15" s="62" t="s">
        <v>102</v>
      </c>
      <c r="R15" s="62" t="s">
        <v>116</v>
      </c>
      <c r="S15" s="62" t="s">
        <v>106</v>
      </c>
      <c r="T15" s="62" t="s">
        <v>107</v>
      </c>
      <c r="U15" s="61" t="s">
        <v>121</v>
      </c>
    </row>
    <row r="16" spans="1:21" s="192" customFormat="1" ht="12">
      <c r="A16" s="194" t="s">
        <v>1</v>
      </c>
      <c r="B16" s="80" t="s">
        <v>493</v>
      </c>
      <c r="C16" s="193" t="s">
        <v>113</v>
      </c>
      <c r="D16" s="193" t="s">
        <v>0</v>
      </c>
      <c r="E16" s="174"/>
      <c r="F16" s="224">
        <v>50</v>
      </c>
      <c r="G16" s="169" t="s">
        <v>0</v>
      </c>
      <c r="H16" s="8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6" s="84" t="str">
        <f>IF(Sklop13[[#This Row],[ZAHTEVANA SHEMA KAKOVOSTI]]&lt;&gt;"",Sklop13[[#This Row],[Preračunana masa/volumen/kos na enoto kg]],"")</f>
        <v/>
      </c>
      <c r="J16" s="327"/>
      <c r="K16" s="253"/>
      <c r="L16" s="253"/>
      <c r="M16" s="211"/>
      <c r="N16" s="254"/>
      <c r="O16" s="211"/>
      <c r="P16" s="198"/>
      <c r="Q16" s="197">
        <f>+Sklop13[[#This Row],[cena/enota brez DDV v EUR]]*Sklop13[[#This Row],[Stopnja DDV (%)]]</f>
        <v>0</v>
      </c>
      <c r="R16" s="197">
        <f>+Sklop13[[#This Row],[cena/enota brez DDV v EUR]]+Sklop13[[#This Row],[Davek (EUR)]]</f>
        <v>0</v>
      </c>
      <c r="S16" s="197">
        <f>+Sklop13[[#This Row],[cena/enota brez DDV v EUR]]*Sklop13[[#This Row],[Okvirna količina]]</f>
        <v>0</v>
      </c>
      <c r="T16" s="197">
        <f>+Sklop13[[#This Row],[Končna cena/enoto mere (EUR) z DDV]]*Sklop13[[#This Row],[Okvirna količina]]</f>
        <v>0</v>
      </c>
      <c r="U16" s="211"/>
    </row>
    <row r="17" spans="1:21" s="192" customFormat="1" ht="12">
      <c r="A17" s="194" t="s">
        <v>3</v>
      </c>
      <c r="B17" s="369" t="s">
        <v>785</v>
      </c>
      <c r="C17" s="170" t="s">
        <v>990</v>
      </c>
      <c r="D17" s="295" t="s">
        <v>111</v>
      </c>
      <c r="E17" s="321"/>
      <c r="F17" s="322">
        <v>30</v>
      </c>
      <c r="G17" s="297" t="s">
        <v>0</v>
      </c>
      <c r="H17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7" s="299" t="str">
        <f>IF(Sklop13[[#This Row],[ZAHTEVANA SHEMA KAKOVOSTI]]&lt;&gt;"",Sklop13[[#This Row],[Preračunana masa/volumen/kos na enoto kg]],"")</f>
        <v/>
      </c>
      <c r="J17" s="328"/>
      <c r="K17" s="329"/>
      <c r="L17" s="329"/>
      <c r="M17" s="330"/>
      <c r="N17" s="331"/>
      <c r="O17" s="331"/>
      <c r="P17" s="324"/>
      <c r="Q17" s="305">
        <f>+Sklop13[[#This Row],[cena/enota brez DDV v EUR]]*Sklop13[[#This Row],[Stopnja DDV (%)]]</f>
        <v>0</v>
      </c>
      <c r="R17" s="305">
        <f>+Sklop13[[#This Row],[cena/enota brez DDV v EUR]]+Sklop13[[#This Row],[Davek (EUR)]]</f>
        <v>0</v>
      </c>
      <c r="S17" s="305">
        <f>+Sklop13[[#This Row],[cena/enota brez DDV v EUR]]*Sklop13[[#This Row],[Okvirna količina]]</f>
        <v>0</v>
      </c>
      <c r="T17" s="325">
        <f>+Sklop13[[#This Row],[Končna cena/enoto mere (EUR) z DDV]]*Sklop13[[#This Row],[Okvirna količina]]</f>
        <v>0</v>
      </c>
      <c r="U17" s="326"/>
    </row>
    <row r="18" spans="1:21" s="192" customFormat="1" ht="12">
      <c r="A18" s="194" t="s">
        <v>4</v>
      </c>
      <c r="B18" s="293" t="s">
        <v>494</v>
      </c>
      <c r="C18" s="294" t="s">
        <v>113</v>
      </c>
      <c r="D18" s="295" t="s">
        <v>0</v>
      </c>
      <c r="E18" s="321"/>
      <c r="F18" s="322">
        <v>50</v>
      </c>
      <c r="G18" s="297" t="s">
        <v>0</v>
      </c>
      <c r="H18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8" s="299" t="str">
        <f>IF(Sklop13[[#This Row],[ZAHTEVANA SHEMA KAKOVOSTI]]&lt;&gt;"",Sklop13[[#This Row],[Preračunana masa/volumen/kos na enoto kg]],"")</f>
        <v/>
      </c>
      <c r="J18" s="328"/>
      <c r="K18" s="329"/>
      <c r="L18" s="329"/>
      <c r="M18" s="330"/>
      <c r="N18" s="331"/>
      <c r="O18" s="331"/>
      <c r="P18" s="324"/>
      <c r="Q18" s="305">
        <f>+Sklop13[[#This Row],[cena/enota brez DDV v EUR]]*Sklop13[[#This Row],[Stopnja DDV (%)]]</f>
        <v>0</v>
      </c>
      <c r="R18" s="305">
        <f>+Sklop13[[#This Row],[cena/enota brez DDV v EUR]]+Sklop13[[#This Row],[Davek (EUR)]]</f>
        <v>0</v>
      </c>
      <c r="S18" s="305">
        <f>+Sklop13[[#This Row],[cena/enota brez DDV v EUR]]*Sklop13[[#This Row],[Okvirna količina]]</f>
        <v>0</v>
      </c>
      <c r="T18" s="325">
        <f>+Sklop13[[#This Row],[Končna cena/enoto mere (EUR) z DDV]]*Sklop13[[#This Row],[Okvirna količina]]</f>
        <v>0</v>
      </c>
      <c r="U18" s="326"/>
    </row>
    <row r="19" spans="1:21" s="192" customFormat="1" ht="12">
      <c r="A19" s="194" t="s">
        <v>5</v>
      </c>
      <c r="B19" s="293" t="s">
        <v>495</v>
      </c>
      <c r="C19" s="294" t="s">
        <v>113</v>
      </c>
      <c r="D19" s="295" t="s">
        <v>0</v>
      </c>
      <c r="E19" s="321"/>
      <c r="F19" s="322">
        <v>150</v>
      </c>
      <c r="G19" s="297" t="s">
        <v>0</v>
      </c>
      <c r="H19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9" s="299" t="str">
        <f>IF(Sklop13[[#This Row],[ZAHTEVANA SHEMA KAKOVOSTI]]&lt;&gt;"",Sklop13[[#This Row],[Preračunana masa/volumen/kos na enoto kg]],"")</f>
        <v/>
      </c>
      <c r="J19" s="300"/>
      <c r="K19" s="301"/>
      <c r="L19" s="301"/>
      <c r="M19" s="302"/>
      <c r="N19" s="305"/>
      <c r="O19" s="305"/>
      <c r="P19" s="324"/>
      <c r="Q19" s="305">
        <f>+Sklop13[[#This Row],[cena/enota brez DDV v EUR]]*Sklop13[[#This Row],[Stopnja DDV (%)]]</f>
        <v>0</v>
      </c>
      <c r="R19" s="305">
        <f>+Sklop13[[#This Row],[cena/enota brez DDV v EUR]]+Sklop13[[#This Row],[Davek (EUR)]]</f>
        <v>0</v>
      </c>
      <c r="S19" s="305">
        <f>+Sklop13[[#This Row],[cena/enota brez DDV v EUR]]*Sklop13[[#This Row],[Okvirna količina]]</f>
        <v>0</v>
      </c>
      <c r="T19" s="325">
        <f>+Sklop13[[#This Row],[Končna cena/enoto mere (EUR) z DDV]]*Sklop13[[#This Row],[Okvirna količina]]</f>
        <v>0</v>
      </c>
      <c r="U19" s="326"/>
    </row>
    <row r="20" spans="1:21" s="192" customFormat="1" ht="12">
      <c r="A20" s="194" t="s">
        <v>6</v>
      </c>
      <c r="B20" s="293" t="s">
        <v>496</v>
      </c>
      <c r="C20" s="294" t="s">
        <v>113</v>
      </c>
      <c r="D20" s="295" t="s">
        <v>0</v>
      </c>
      <c r="E20" s="321"/>
      <c r="F20" s="322">
        <v>300</v>
      </c>
      <c r="G20" s="297" t="s">
        <v>0</v>
      </c>
      <c r="H20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0" s="299" t="str">
        <f>IF(Sklop13[[#This Row],[ZAHTEVANA SHEMA KAKOVOSTI]]&lt;&gt;"",Sklop13[[#This Row],[Preračunana masa/volumen/kos na enoto kg]],"")</f>
        <v/>
      </c>
      <c r="J20" s="300"/>
      <c r="K20" s="301"/>
      <c r="L20" s="301"/>
      <c r="M20" s="302"/>
      <c r="N20" s="305"/>
      <c r="O20" s="305"/>
      <c r="P20" s="324"/>
      <c r="Q20" s="305">
        <f>+Sklop13[[#This Row],[cena/enota brez DDV v EUR]]*Sklop13[[#This Row],[Stopnja DDV (%)]]</f>
        <v>0</v>
      </c>
      <c r="R20" s="305">
        <f>+Sklop13[[#This Row],[cena/enota brez DDV v EUR]]+Sklop13[[#This Row],[Davek (EUR)]]</f>
        <v>0</v>
      </c>
      <c r="S20" s="305">
        <f>+Sklop13[[#This Row],[cena/enota brez DDV v EUR]]*Sklop13[[#This Row],[Okvirna količina]]</f>
        <v>0</v>
      </c>
      <c r="T20" s="325">
        <f>+Sklop13[[#This Row],[Končna cena/enoto mere (EUR) z DDV]]*Sklop13[[#This Row],[Okvirna količina]]</f>
        <v>0</v>
      </c>
      <c r="U20" s="326"/>
    </row>
    <row r="21" spans="1:21" s="192" customFormat="1" ht="12">
      <c r="A21" s="194" t="s">
        <v>7</v>
      </c>
      <c r="B21" s="293" t="s">
        <v>497</v>
      </c>
      <c r="C21" s="294" t="s">
        <v>113</v>
      </c>
      <c r="D21" s="295" t="s">
        <v>0</v>
      </c>
      <c r="E21" s="321"/>
      <c r="F21" s="322">
        <v>300</v>
      </c>
      <c r="G21" s="297" t="s">
        <v>0</v>
      </c>
      <c r="H21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1" s="299" t="str">
        <f>IF(Sklop13[[#This Row],[ZAHTEVANA SHEMA KAKOVOSTI]]&lt;&gt;"",Sklop13[[#This Row],[Preračunana masa/volumen/kos na enoto kg]],"")</f>
        <v/>
      </c>
      <c r="J21" s="300"/>
      <c r="K21" s="301"/>
      <c r="L21" s="301"/>
      <c r="M21" s="302"/>
      <c r="N21" s="305"/>
      <c r="O21" s="305"/>
      <c r="P21" s="324"/>
      <c r="Q21" s="305">
        <f>+Sklop13[[#This Row],[cena/enota brez DDV v EUR]]*Sklop13[[#This Row],[Stopnja DDV (%)]]</f>
        <v>0</v>
      </c>
      <c r="R21" s="305">
        <f>+Sklop13[[#This Row],[cena/enota brez DDV v EUR]]+Sklop13[[#This Row],[Davek (EUR)]]</f>
        <v>0</v>
      </c>
      <c r="S21" s="305">
        <f>+Sklop13[[#This Row],[cena/enota brez DDV v EUR]]*Sklop13[[#This Row],[Okvirna količina]]</f>
        <v>0</v>
      </c>
      <c r="T21" s="325">
        <f>+Sklop13[[#This Row],[Končna cena/enoto mere (EUR) z DDV]]*Sklop13[[#This Row],[Okvirna količina]]</f>
        <v>0</v>
      </c>
      <c r="U21" s="326"/>
    </row>
    <row r="22" spans="1:21" s="192" customFormat="1" ht="12">
      <c r="A22" s="194" t="s">
        <v>8</v>
      </c>
      <c r="B22" s="293" t="s">
        <v>498</v>
      </c>
      <c r="C22" s="294" t="s">
        <v>113</v>
      </c>
      <c r="D22" s="295" t="s">
        <v>0</v>
      </c>
      <c r="E22" s="321"/>
      <c r="F22" s="322">
        <v>300</v>
      </c>
      <c r="G22" s="297" t="s">
        <v>0</v>
      </c>
      <c r="H22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2" s="299" t="str">
        <f>IF(Sklop13[[#This Row],[ZAHTEVANA SHEMA KAKOVOSTI]]&lt;&gt;"",Sklop13[[#This Row],[Preračunana masa/volumen/kos na enoto kg]],"")</f>
        <v/>
      </c>
      <c r="J22" s="300"/>
      <c r="K22" s="301"/>
      <c r="L22" s="301"/>
      <c r="M22" s="302"/>
      <c r="N22" s="305"/>
      <c r="O22" s="305"/>
      <c r="P22" s="324"/>
      <c r="Q22" s="305">
        <f>+Sklop13[[#This Row],[cena/enota brez DDV v EUR]]*Sklop13[[#This Row],[Stopnja DDV (%)]]</f>
        <v>0</v>
      </c>
      <c r="R22" s="305">
        <f>+Sklop13[[#This Row],[cena/enota brez DDV v EUR]]+Sklop13[[#This Row],[Davek (EUR)]]</f>
        <v>0</v>
      </c>
      <c r="S22" s="305">
        <f>+Sklop13[[#This Row],[cena/enota brez DDV v EUR]]*Sklop13[[#This Row],[Okvirna količina]]</f>
        <v>0</v>
      </c>
      <c r="T22" s="325">
        <f>+Sklop13[[#This Row],[Končna cena/enoto mere (EUR) z DDV]]*Sklop13[[#This Row],[Okvirna količina]]</f>
        <v>0</v>
      </c>
      <c r="U22" s="326"/>
    </row>
    <row r="23" spans="1:21" s="192" customFormat="1" ht="12">
      <c r="A23" s="194" t="s">
        <v>9</v>
      </c>
      <c r="B23" s="293" t="s">
        <v>499</v>
      </c>
      <c r="C23" s="294" t="s">
        <v>113</v>
      </c>
      <c r="D23" s="295" t="s">
        <v>0</v>
      </c>
      <c r="E23" s="321"/>
      <c r="F23" s="322">
        <v>150</v>
      </c>
      <c r="G23" s="297" t="s">
        <v>0</v>
      </c>
      <c r="H23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3" s="299" t="str">
        <f>IF(Sklop13[[#This Row],[ZAHTEVANA SHEMA KAKOVOSTI]]&lt;&gt;"",Sklop13[[#This Row],[Preračunana masa/volumen/kos na enoto kg]],"")</f>
        <v/>
      </c>
      <c r="J23" s="300"/>
      <c r="K23" s="301"/>
      <c r="L23" s="301"/>
      <c r="M23" s="302"/>
      <c r="N23" s="305"/>
      <c r="O23" s="305"/>
      <c r="P23" s="324"/>
      <c r="Q23" s="305">
        <f>+Sklop13[[#This Row],[cena/enota brez DDV v EUR]]*Sklop13[[#This Row],[Stopnja DDV (%)]]</f>
        <v>0</v>
      </c>
      <c r="R23" s="305">
        <f>+Sklop13[[#This Row],[cena/enota brez DDV v EUR]]+Sklop13[[#This Row],[Davek (EUR)]]</f>
        <v>0</v>
      </c>
      <c r="S23" s="305">
        <f>+Sklop13[[#This Row],[cena/enota brez DDV v EUR]]*Sklop13[[#This Row],[Okvirna količina]]</f>
        <v>0</v>
      </c>
      <c r="T23" s="325">
        <f>+Sklop13[[#This Row],[Končna cena/enoto mere (EUR) z DDV]]*Sklop13[[#This Row],[Okvirna količina]]</f>
        <v>0</v>
      </c>
      <c r="U23" s="326"/>
    </row>
    <row r="24" spans="1:21" s="192" customFormat="1" ht="12">
      <c r="A24" s="194" t="s">
        <v>10</v>
      </c>
      <c r="B24" s="293" t="s">
        <v>500</v>
      </c>
      <c r="C24" s="294" t="s">
        <v>113</v>
      </c>
      <c r="D24" s="295" t="s">
        <v>0</v>
      </c>
      <c r="E24" s="321"/>
      <c r="F24" s="322">
        <v>300</v>
      </c>
      <c r="G24" s="297" t="s">
        <v>0</v>
      </c>
      <c r="H24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4" s="299" t="str">
        <f>IF(Sklop13[[#This Row],[ZAHTEVANA SHEMA KAKOVOSTI]]&lt;&gt;"",Sklop13[[#This Row],[Preračunana masa/volumen/kos na enoto kg]],"")</f>
        <v/>
      </c>
      <c r="J24" s="300"/>
      <c r="K24" s="301"/>
      <c r="L24" s="301"/>
      <c r="M24" s="302"/>
      <c r="N24" s="305"/>
      <c r="O24" s="305"/>
      <c r="P24" s="324"/>
      <c r="Q24" s="305">
        <f>+Sklop13[[#This Row],[cena/enota brez DDV v EUR]]*Sklop13[[#This Row],[Stopnja DDV (%)]]</f>
        <v>0</v>
      </c>
      <c r="R24" s="305">
        <f>+Sklop13[[#This Row],[cena/enota brez DDV v EUR]]+Sklop13[[#This Row],[Davek (EUR)]]</f>
        <v>0</v>
      </c>
      <c r="S24" s="305">
        <f>+Sklop13[[#This Row],[cena/enota brez DDV v EUR]]*Sklop13[[#This Row],[Okvirna količina]]</f>
        <v>0</v>
      </c>
      <c r="T24" s="325">
        <f>+Sklop13[[#This Row],[Končna cena/enoto mere (EUR) z DDV]]*Sklop13[[#This Row],[Okvirna količina]]</f>
        <v>0</v>
      </c>
      <c r="U24" s="326"/>
    </row>
    <row r="25" spans="1:21" s="192" customFormat="1" ht="12">
      <c r="A25" s="194" t="s">
        <v>11</v>
      </c>
      <c r="B25" s="293" t="s">
        <v>501</v>
      </c>
      <c r="C25" s="294" t="s">
        <v>113</v>
      </c>
      <c r="D25" s="295" t="s">
        <v>0</v>
      </c>
      <c r="E25" s="321"/>
      <c r="F25" s="322">
        <v>150</v>
      </c>
      <c r="G25" s="297" t="s">
        <v>0</v>
      </c>
      <c r="H25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5" s="299" t="str">
        <f>IF(Sklop13[[#This Row],[ZAHTEVANA SHEMA KAKOVOSTI]]&lt;&gt;"",Sklop13[[#This Row],[Preračunana masa/volumen/kos na enoto kg]],"")</f>
        <v/>
      </c>
      <c r="J25" s="300"/>
      <c r="K25" s="301"/>
      <c r="L25" s="301"/>
      <c r="M25" s="302"/>
      <c r="N25" s="305"/>
      <c r="O25" s="305"/>
      <c r="P25" s="324"/>
      <c r="Q25" s="305">
        <f>+Sklop13[[#This Row],[cena/enota brez DDV v EUR]]*Sklop13[[#This Row],[Stopnja DDV (%)]]</f>
        <v>0</v>
      </c>
      <c r="R25" s="305">
        <f>+Sklop13[[#This Row],[cena/enota brez DDV v EUR]]+Sklop13[[#This Row],[Davek (EUR)]]</f>
        <v>0</v>
      </c>
      <c r="S25" s="305">
        <f>+Sklop13[[#This Row],[cena/enota brez DDV v EUR]]*Sklop13[[#This Row],[Okvirna količina]]</f>
        <v>0</v>
      </c>
      <c r="T25" s="325">
        <f>+Sklop13[[#This Row],[Končna cena/enoto mere (EUR) z DDV]]*Sklop13[[#This Row],[Okvirna količina]]</f>
        <v>0</v>
      </c>
      <c r="U25" s="326"/>
    </row>
    <row r="26" spans="1:21" s="192" customFormat="1" ht="12">
      <c r="A26" s="194" t="s">
        <v>12</v>
      </c>
      <c r="B26" s="293" t="s">
        <v>502</v>
      </c>
      <c r="C26" s="294" t="s">
        <v>113</v>
      </c>
      <c r="D26" s="295" t="s">
        <v>0</v>
      </c>
      <c r="E26" s="321"/>
      <c r="F26" s="322">
        <v>150</v>
      </c>
      <c r="G26" s="297" t="s">
        <v>0</v>
      </c>
      <c r="H26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6" s="299" t="str">
        <f>IF(Sklop13[[#This Row],[ZAHTEVANA SHEMA KAKOVOSTI]]&lt;&gt;"",Sklop13[[#This Row],[Preračunana masa/volumen/kos na enoto kg]],"")</f>
        <v/>
      </c>
      <c r="J26" s="300"/>
      <c r="K26" s="301"/>
      <c r="L26" s="301"/>
      <c r="M26" s="302"/>
      <c r="N26" s="305"/>
      <c r="O26" s="305"/>
      <c r="P26" s="324"/>
      <c r="Q26" s="305">
        <f>+Sklop13[[#This Row],[cena/enota brez DDV v EUR]]*Sklop13[[#This Row],[Stopnja DDV (%)]]</f>
        <v>0</v>
      </c>
      <c r="R26" s="305">
        <f>+Sklop13[[#This Row],[cena/enota brez DDV v EUR]]+Sklop13[[#This Row],[Davek (EUR)]]</f>
        <v>0</v>
      </c>
      <c r="S26" s="305">
        <f>+Sklop13[[#This Row],[cena/enota brez DDV v EUR]]*Sklop13[[#This Row],[Okvirna količina]]</f>
        <v>0</v>
      </c>
      <c r="T26" s="325">
        <f>+Sklop13[[#This Row],[Končna cena/enoto mere (EUR) z DDV]]*Sklop13[[#This Row],[Okvirna količina]]</f>
        <v>0</v>
      </c>
      <c r="U26" s="326"/>
    </row>
    <row r="27" spans="1:21" s="192" customFormat="1" ht="12">
      <c r="A27" s="194" t="s">
        <v>13</v>
      </c>
      <c r="B27" s="293" t="s">
        <v>503</v>
      </c>
      <c r="C27" s="294" t="s">
        <v>113</v>
      </c>
      <c r="D27" s="295" t="s">
        <v>0</v>
      </c>
      <c r="E27" s="321"/>
      <c r="F27" s="322">
        <v>70</v>
      </c>
      <c r="G27" s="297" t="s">
        <v>0</v>
      </c>
      <c r="H27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27" s="299" t="str">
        <f>IF(Sklop13[[#This Row],[ZAHTEVANA SHEMA KAKOVOSTI]]&lt;&gt;"",Sklop13[[#This Row],[Preračunana masa/volumen/kos na enoto kg]],"")</f>
        <v/>
      </c>
      <c r="J27" s="300"/>
      <c r="K27" s="301"/>
      <c r="L27" s="301"/>
      <c r="M27" s="302"/>
      <c r="N27" s="305"/>
      <c r="O27" s="305"/>
      <c r="P27" s="324"/>
      <c r="Q27" s="305">
        <f>+Sklop13[[#This Row],[cena/enota brez DDV v EUR]]*Sklop13[[#This Row],[Stopnja DDV (%)]]</f>
        <v>0</v>
      </c>
      <c r="R27" s="305">
        <f>+Sklop13[[#This Row],[cena/enota brez DDV v EUR]]+Sklop13[[#This Row],[Davek (EUR)]]</f>
        <v>0</v>
      </c>
      <c r="S27" s="305">
        <f>+Sklop13[[#This Row],[cena/enota brez DDV v EUR]]*Sklop13[[#This Row],[Okvirna količina]]</f>
        <v>0</v>
      </c>
      <c r="T27" s="325">
        <f>+Sklop13[[#This Row],[Končna cena/enoto mere (EUR) z DDV]]*Sklop13[[#This Row],[Okvirna količina]]</f>
        <v>0</v>
      </c>
      <c r="U27" s="326"/>
    </row>
    <row r="28" spans="1:21" s="192" customFormat="1" ht="12">
      <c r="A28" s="194" t="s">
        <v>14</v>
      </c>
      <c r="B28" s="293" t="s">
        <v>504</v>
      </c>
      <c r="C28" s="294" t="s">
        <v>113</v>
      </c>
      <c r="D28" s="295" t="s">
        <v>0</v>
      </c>
      <c r="E28" s="321"/>
      <c r="F28" s="322">
        <v>70</v>
      </c>
      <c r="G28" s="297" t="s">
        <v>0</v>
      </c>
      <c r="H28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28" s="299" t="str">
        <f>IF(Sklop13[[#This Row],[ZAHTEVANA SHEMA KAKOVOSTI]]&lt;&gt;"",Sklop13[[#This Row],[Preračunana masa/volumen/kos na enoto kg]],"")</f>
        <v/>
      </c>
      <c r="J28" s="300"/>
      <c r="K28" s="301"/>
      <c r="L28" s="301"/>
      <c r="M28" s="302"/>
      <c r="N28" s="305"/>
      <c r="O28" s="305"/>
      <c r="P28" s="324"/>
      <c r="Q28" s="305">
        <f>+Sklop13[[#This Row],[cena/enota brez DDV v EUR]]*Sklop13[[#This Row],[Stopnja DDV (%)]]</f>
        <v>0</v>
      </c>
      <c r="R28" s="305">
        <f>+Sklop13[[#This Row],[cena/enota brez DDV v EUR]]+Sklop13[[#This Row],[Davek (EUR)]]</f>
        <v>0</v>
      </c>
      <c r="S28" s="305">
        <f>+Sklop13[[#This Row],[cena/enota brez DDV v EUR]]*Sklop13[[#This Row],[Okvirna količina]]</f>
        <v>0</v>
      </c>
      <c r="T28" s="325">
        <f>+Sklop13[[#This Row],[Končna cena/enoto mere (EUR) z DDV]]*Sklop13[[#This Row],[Okvirna količina]]</f>
        <v>0</v>
      </c>
      <c r="U28" s="326"/>
    </row>
    <row r="29" spans="1:21" s="192" customFormat="1" ht="12">
      <c r="A29" s="194" t="s">
        <v>15</v>
      </c>
      <c r="B29" s="369" t="s">
        <v>786</v>
      </c>
      <c r="C29" s="294">
        <v>100</v>
      </c>
      <c r="D29" s="295" t="s">
        <v>111</v>
      </c>
      <c r="E29" s="321"/>
      <c r="F29" s="322">
        <v>200</v>
      </c>
      <c r="G29" s="297" t="s">
        <v>74</v>
      </c>
      <c r="H29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9" s="299" t="str">
        <f>IF(Sklop13[[#This Row],[ZAHTEVANA SHEMA KAKOVOSTI]]&lt;&gt;"",Sklop13[[#This Row],[Preračunana masa/volumen/kos na enoto kg]],"")</f>
        <v/>
      </c>
      <c r="J29" s="300"/>
      <c r="K29" s="301"/>
      <c r="L29" s="301"/>
      <c r="M29" s="302"/>
      <c r="N29" s="305"/>
      <c r="O29" s="305"/>
      <c r="P29" s="324"/>
      <c r="Q29" s="305">
        <f>+Sklop13[[#This Row],[cena/enota brez DDV v EUR]]*Sklop13[[#This Row],[Stopnja DDV (%)]]</f>
        <v>0</v>
      </c>
      <c r="R29" s="305">
        <f>+Sklop13[[#This Row],[cena/enota brez DDV v EUR]]+Sklop13[[#This Row],[Davek (EUR)]]</f>
        <v>0</v>
      </c>
      <c r="S29" s="305">
        <f>+Sklop13[[#This Row],[cena/enota brez DDV v EUR]]*Sklop13[[#This Row],[Okvirna količina]]</f>
        <v>0</v>
      </c>
      <c r="T29" s="325">
        <f>+Sklop13[[#This Row],[Končna cena/enoto mere (EUR) z DDV]]*Sklop13[[#This Row],[Okvirna količina]]</f>
        <v>0</v>
      </c>
      <c r="U29" s="326"/>
    </row>
    <row r="30" spans="1:21" s="192" customFormat="1" ht="12">
      <c r="A30" s="194" t="s">
        <v>16</v>
      </c>
      <c r="B30" s="369" t="s">
        <v>787</v>
      </c>
      <c r="C30" s="294">
        <v>100</v>
      </c>
      <c r="D30" s="295" t="s">
        <v>111</v>
      </c>
      <c r="E30" s="321"/>
      <c r="F30" s="322">
        <v>200</v>
      </c>
      <c r="G30" s="297" t="s">
        <v>74</v>
      </c>
      <c r="H30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0" s="299" t="str">
        <f>IF(Sklop13[[#This Row],[ZAHTEVANA SHEMA KAKOVOSTI]]&lt;&gt;"",Sklop13[[#This Row],[Preračunana masa/volumen/kos na enoto kg]],"")</f>
        <v/>
      </c>
      <c r="J30" s="300"/>
      <c r="K30" s="301"/>
      <c r="L30" s="301"/>
      <c r="M30" s="302"/>
      <c r="N30" s="305"/>
      <c r="O30" s="305"/>
      <c r="P30" s="324"/>
      <c r="Q30" s="305">
        <f>+Sklop13[[#This Row],[cena/enota brez DDV v EUR]]*Sklop13[[#This Row],[Stopnja DDV (%)]]</f>
        <v>0</v>
      </c>
      <c r="R30" s="305">
        <f>+Sklop13[[#This Row],[cena/enota brez DDV v EUR]]+Sklop13[[#This Row],[Davek (EUR)]]</f>
        <v>0</v>
      </c>
      <c r="S30" s="305">
        <f>+Sklop13[[#This Row],[cena/enota brez DDV v EUR]]*Sklop13[[#This Row],[Okvirna količina]]</f>
        <v>0</v>
      </c>
      <c r="T30" s="325">
        <f>+Sklop13[[#This Row],[Končna cena/enoto mere (EUR) z DDV]]*Sklop13[[#This Row],[Okvirna količina]]</f>
        <v>0</v>
      </c>
      <c r="U30" s="326"/>
    </row>
    <row r="31" spans="1:21" s="192" customFormat="1" ht="12">
      <c r="A31" s="194" t="s">
        <v>17</v>
      </c>
      <c r="B31" s="369" t="s">
        <v>788</v>
      </c>
      <c r="C31" s="294">
        <v>100</v>
      </c>
      <c r="D31" s="295" t="s">
        <v>111</v>
      </c>
      <c r="E31" s="321"/>
      <c r="F31" s="322">
        <v>1600</v>
      </c>
      <c r="G31" s="297" t="s">
        <v>74</v>
      </c>
      <c r="H31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31" s="299" t="str">
        <f>IF(Sklop13[[#This Row],[ZAHTEVANA SHEMA KAKOVOSTI]]&lt;&gt;"",Sklop13[[#This Row],[Preračunana masa/volumen/kos na enoto kg]],"")</f>
        <v/>
      </c>
      <c r="J31" s="300"/>
      <c r="K31" s="301"/>
      <c r="L31" s="301"/>
      <c r="M31" s="302"/>
      <c r="N31" s="305"/>
      <c r="O31" s="305"/>
      <c r="P31" s="324"/>
      <c r="Q31" s="305">
        <f>+Sklop13[[#This Row],[cena/enota brez DDV v EUR]]*Sklop13[[#This Row],[Stopnja DDV (%)]]</f>
        <v>0</v>
      </c>
      <c r="R31" s="305">
        <f>+Sklop13[[#This Row],[cena/enota brez DDV v EUR]]+Sklop13[[#This Row],[Davek (EUR)]]</f>
        <v>0</v>
      </c>
      <c r="S31" s="305">
        <f>+Sklop13[[#This Row],[cena/enota brez DDV v EUR]]*Sklop13[[#This Row],[Okvirna količina]]</f>
        <v>0</v>
      </c>
      <c r="T31" s="325">
        <f>+Sklop13[[#This Row],[Končna cena/enoto mere (EUR) z DDV]]*Sklop13[[#This Row],[Okvirna količina]]</f>
        <v>0</v>
      </c>
      <c r="U31" s="326"/>
    </row>
    <row r="32" spans="1:21" s="192" customFormat="1" ht="12">
      <c r="A32" s="194" t="s">
        <v>18</v>
      </c>
      <c r="B32" s="369" t="s">
        <v>789</v>
      </c>
      <c r="C32" s="294">
        <v>100</v>
      </c>
      <c r="D32" s="295" t="s">
        <v>111</v>
      </c>
      <c r="E32" s="321"/>
      <c r="F32" s="322">
        <v>5600</v>
      </c>
      <c r="G32" s="297" t="s">
        <v>74</v>
      </c>
      <c r="H32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560</v>
      </c>
      <c r="I32" s="299" t="str">
        <f>IF(Sklop13[[#This Row],[ZAHTEVANA SHEMA KAKOVOSTI]]&lt;&gt;"",Sklop13[[#This Row],[Preračunana masa/volumen/kos na enoto kg]],"")</f>
        <v/>
      </c>
      <c r="J32" s="300"/>
      <c r="K32" s="301"/>
      <c r="L32" s="301"/>
      <c r="M32" s="302"/>
      <c r="N32" s="305"/>
      <c r="O32" s="305"/>
      <c r="P32" s="324"/>
      <c r="Q32" s="305">
        <f>+Sklop13[[#This Row],[cena/enota brez DDV v EUR]]*Sklop13[[#This Row],[Stopnja DDV (%)]]</f>
        <v>0</v>
      </c>
      <c r="R32" s="305">
        <f>+Sklop13[[#This Row],[cena/enota brez DDV v EUR]]+Sklop13[[#This Row],[Davek (EUR)]]</f>
        <v>0</v>
      </c>
      <c r="S32" s="305">
        <f>+Sklop13[[#This Row],[cena/enota brez DDV v EUR]]*Sklop13[[#This Row],[Okvirna količina]]</f>
        <v>0</v>
      </c>
      <c r="T32" s="325">
        <f>+Sklop13[[#This Row],[Končna cena/enoto mere (EUR) z DDV]]*Sklop13[[#This Row],[Okvirna količina]]</f>
        <v>0</v>
      </c>
      <c r="U32" s="326"/>
    </row>
    <row r="33" spans="1:21" s="192" customFormat="1" ht="12">
      <c r="A33" s="194" t="s">
        <v>19</v>
      </c>
      <c r="B33" s="369" t="s">
        <v>790</v>
      </c>
      <c r="C33" s="294">
        <v>80</v>
      </c>
      <c r="D33" s="295" t="s">
        <v>111</v>
      </c>
      <c r="E33" s="321"/>
      <c r="F33" s="322">
        <v>4000</v>
      </c>
      <c r="G33" s="297" t="s">
        <v>74</v>
      </c>
      <c r="H33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320</v>
      </c>
      <c r="I33" s="299" t="str">
        <f>IF(Sklop13[[#This Row],[ZAHTEVANA SHEMA KAKOVOSTI]]&lt;&gt;"",Sklop13[[#This Row],[Preračunana masa/volumen/kos na enoto kg]],"")</f>
        <v/>
      </c>
      <c r="J33" s="300"/>
      <c r="K33" s="301"/>
      <c r="L33" s="301"/>
      <c r="M33" s="302"/>
      <c r="N33" s="305"/>
      <c r="O33" s="305"/>
      <c r="P33" s="324"/>
      <c r="Q33" s="305">
        <f>+Sklop13[[#This Row],[cena/enota brez DDV v EUR]]*Sklop13[[#This Row],[Stopnja DDV (%)]]</f>
        <v>0</v>
      </c>
      <c r="R33" s="305">
        <f>+Sklop13[[#This Row],[cena/enota brez DDV v EUR]]+Sklop13[[#This Row],[Davek (EUR)]]</f>
        <v>0</v>
      </c>
      <c r="S33" s="305">
        <f>+Sklop13[[#This Row],[cena/enota brez DDV v EUR]]*Sklop13[[#This Row],[Okvirna količina]]</f>
        <v>0</v>
      </c>
      <c r="T33" s="325">
        <f>+Sklop13[[#This Row],[Končna cena/enoto mere (EUR) z DDV]]*Sklop13[[#This Row],[Okvirna količina]]</f>
        <v>0</v>
      </c>
      <c r="U33" s="326"/>
    </row>
    <row r="34" spans="1:21" s="192" customFormat="1" ht="12">
      <c r="A34" s="194" t="s">
        <v>20</v>
      </c>
      <c r="B34" s="369" t="s">
        <v>791</v>
      </c>
      <c r="C34" s="294">
        <v>80</v>
      </c>
      <c r="D34" s="295" t="s">
        <v>111</v>
      </c>
      <c r="E34" s="321"/>
      <c r="F34" s="322">
        <v>50</v>
      </c>
      <c r="G34" s="297" t="s">
        <v>74</v>
      </c>
      <c r="H34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34" s="299" t="str">
        <f>IF(Sklop13[[#This Row],[ZAHTEVANA SHEMA KAKOVOSTI]]&lt;&gt;"",Sklop13[[#This Row],[Preračunana masa/volumen/kos na enoto kg]],"")</f>
        <v/>
      </c>
      <c r="J34" s="300"/>
      <c r="K34" s="301"/>
      <c r="L34" s="301"/>
      <c r="M34" s="302"/>
      <c r="N34" s="305"/>
      <c r="O34" s="305"/>
      <c r="P34" s="324"/>
      <c r="Q34" s="305">
        <f>+Sklop13[[#This Row],[cena/enota brez DDV v EUR]]*Sklop13[[#This Row],[Stopnja DDV (%)]]</f>
        <v>0</v>
      </c>
      <c r="R34" s="305">
        <f>+Sklop13[[#This Row],[cena/enota brez DDV v EUR]]+Sklop13[[#This Row],[Davek (EUR)]]</f>
        <v>0</v>
      </c>
      <c r="S34" s="305">
        <f>+Sklop13[[#This Row],[cena/enota brez DDV v EUR]]*Sklop13[[#This Row],[Okvirna količina]]</f>
        <v>0</v>
      </c>
      <c r="T34" s="325">
        <f>+Sklop13[[#This Row],[Končna cena/enoto mere (EUR) z DDV]]*Sklop13[[#This Row],[Okvirna količina]]</f>
        <v>0</v>
      </c>
      <c r="U34" s="326"/>
    </row>
    <row r="35" spans="1:21" s="192" customFormat="1" ht="12">
      <c r="A35" s="194" t="s">
        <v>21</v>
      </c>
      <c r="B35" s="369" t="s">
        <v>792</v>
      </c>
      <c r="C35" s="294">
        <v>80</v>
      </c>
      <c r="D35" s="295" t="s">
        <v>111</v>
      </c>
      <c r="E35" s="321"/>
      <c r="F35" s="322">
        <v>800</v>
      </c>
      <c r="G35" s="297" t="s">
        <v>74</v>
      </c>
      <c r="H35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64</v>
      </c>
      <c r="I35" s="299" t="str">
        <f>IF(Sklop13[[#This Row],[ZAHTEVANA SHEMA KAKOVOSTI]]&lt;&gt;"",Sklop13[[#This Row],[Preračunana masa/volumen/kos na enoto kg]],"")</f>
        <v/>
      </c>
      <c r="J35" s="300"/>
      <c r="K35" s="301"/>
      <c r="L35" s="301"/>
      <c r="M35" s="302"/>
      <c r="N35" s="305"/>
      <c r="O35" s="305"/>
      <c r="P35" s="324"/>
      <c r="Q35" s="305">
        <f>+Sklop13[[#This Row],[cena/enota brez DDV v EUR]]*Sklop13[[#This Row],[Stopnja DDV (%)]]</f>
        <v>0</v>
      </c>
      <c r="R35" s="305">
        <f>+Sklop13[[#This Row],[cena/enota brez DDV v EUR]]+Sklop13[[#This Row],[Davek (EUR)]]</f>
        <v>0</v>
      </c>
      <c r="S35" s="305">
        <f>+Sklop13[[#This Row],[cena/enota brez DDV v EUR]]*Sklop13[[#This Row],[Okvirna količina]]</f>
        <v>0</v>
      </c>
      <c r="T35" s="325">
        <f>+Sklop13[[#This Row],[Končna cena/enoto mere (EUR) z DDV]]*Sklop13[[#This Row],[Okvirna količina]]</f>
        <v>0</v>
      </c>
      <c r="U35" s="326"/>
    </row>
    <row r="36" spans="1:21" s="192" customFormat="1" ht="12">
      <c r="A36" s="194" t="s">
        <v>22</v>
      </c>
      <c r="B36" s="369" t="s">
        <v>793</v>
      </c>
      <c r="C36" s="294">
        <v>80</v>
      </c>
      <c r="D36" s="295" t="s">
        <v>111</v>
      </c>
      <c r="E36" s="321"/>
      <c r="F36" s="322">
        <v>6400</v>
      </c>
      <c r="G36" s="297" t="s">
        <v>74</v>
      </c>
      <c r="H36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512</v>
      </c>
      <c r="I36" s="299" t="str">
        <f>IF(Sklop13[[#This Row],[ZAHTEVANA SHEMA KAKOVOSTI]]&lt;&gt;"",Sklop13[[#This Row],[Preračunana masa/volumen/kos na enoto kg]],"")</f>
        <v/>
      </c>
      <c r="J36" s="300"/>
      <c r="K36" s="301"/>
      <c r="L36" s="301"/>
      <c r="M36" s="302"/>
      <c r="N36" s="305"/>
      <c r="O36" s="305"/>
      <c r="P36" s="324"/>
      <c r="Q36" s="305">
        <f>+Sklop13[[#This Row],[cena/enota brez DDV v EUR]]*Sklop13[[#This Row],[Stopnja DDV (%)]]</f>
        <v>0</v>
      </c>
      <c r="R36" s="305">
        <f>+Sklop13[[#This Row],[cena/enota brez DDV v EUR]]+Sklop13[[#This Row],[Davek (EUR)]]</f>
        <v>0</v>
      </c>
      <c r="S36" s="305">
        <f>+Sklop13[[#This Row],[cena/enota brez DDV v EUR]]*Sklop13[[#This Row],[Okvirna količina]]</f>
        <v>0</v>
      </c>
      <c r="T36" s="325">
        <f>+Sklop13[[#This Row],[Končna cena/enoto mere (EUR) z DDV]]*Sklop13[[#This Row],[Okvirna količina]]</f>
        <v>0</v>
      </c>
      <c r="U36" s="326"/>
    </row>
    <row r="37" spans="1:21" s="192" customFormat="1" ht="12">
      <c r="A37" s="194" t="s">
        <v>23</v>
      </c>
      <c r="B37" s="369" t="s">
        <v>794</v>
      </c>
      <c r="C37" s="294">
        <v>100</v>
      </c>
      <c r="D37" s="295" t="s">
        <v>111</v>
      </c>
      <c r="E37" s="321"/>
      <c r="F37" s="322">
        <v>800</v>
      </c>
      <c r="G37" s="297" t="s">
        <v>74</v>
      </c>
      <c r="H37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37" s="299" t="str">
        <f>IF(Sklop13[[#This Row],[ZAHTEVANA SHEMA KAKOVOSTI]]&lt;&gt;"",Sklop13[[#This Row],[Preračunana masa/volumen/kos na enoto kg]],"")</f>
        <v/>
      </c>
      <c r="J37" s="300"/>
      <c r="K37" s="301"/>
      <c r="L37" s="301"/>
      <c r="M37" s="302"/>
      <c r="N37" s="305"/>
      <c r="O37" s="305"/>
      <c r="P37" s="324"/>
      <c r="Q37" s="305">
        <f>+Sklop13[[#This Row],[cena/enota brez DDV v EUR]]*Sklop13[[#This Row],[Stopnja DDV (%)]]</f>
        <v>0</v>
      </c>
      <c r="R37" s="305">
        <f>+Sklop13[[#This Row],[cena/enota brez DDV v EUR]]+Sklop13[[#This Row],[Davek (EUR)]]</f>
        <v>0</v>
      </c>
      <c r="S37" s="305">
        <f>+Sklop13[[#This Row],[cena/enota brez DDV v EUR]]*Sklop13[[#This Row],[Okvirna količina]]</f>
        <v>0</v>
      </c>
      <c r="T37" s="325">
        <f>+Sklop13[[#This Row],[Končna cena/enoto mere (EUR) z DDV]]*Sklop13[[#This Row],[Okvirna količina]]</f>
        <v>0</v>
      </c>
      <c r="U37" s="326"/>
    </row>
    <row r="38" spans="1:21" s="192" customFormat="1" ht="12">
      <c r="A38" s="194" t="s">
        <v>24</v>
      </c>
      <c r="B38" s="369" t="s">
        <v>795</v>
      </c>
      <c r="C38" s="294">
        <v>80</v>
      </c>
      <c r="D38" s="295" t="s">
        <v>111</v>
      </c>
      <c r="E38" s="321"/>
      <c r="F38" s="322">
        <v>20</v>
      </c>
      <c r="G38" s="297" t="s">
        <v>74</v>
      </c>
      <c r="H38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1.6</v>
      </c>
      <c r="I38" s="299" t="str">
        <f>IF(Sklop13[[#This Row],[ZAHTEVANA SHEMA KAKOVOSTI]]&lt;&gt;"",Sklop13[[#This Row],[Preračunana masa/volumen/kos na enoto kg]],"")</f>
        <v/>
      </c>
      <c r="J38" s="300"/>
      <c r="K38" s="301"/>
      <c r="L38" s="301"/>
      <c r="M38" s="302"/>
      <c r="N38" s="305"/>
      <c r="O38" s="305"/>
      <c r="P38" s="324"/>
      <c r="Q38" s="305">
        <f>+Sklop13[[#This Row],[cena/enota brez DDV v EUR]]*Sklop13[[#This Row],[Stopnja DDV (%)]]</f>
        <v>0</v>
      </c>
      <c r="R38" s="305">
        <f>+Sklop13[[#This Row],[cena/enota brez DDV v EUR]]+Sklop13[[#This Row],[Davek (EUR)]]</f>
        <v>0</v>
      </c>
      <c r="S38" s="305">
        <f>+Sklop13[[#This Row],[cena/enota brez DDV v EUR]]*Sklop13[[#This Row],[Okvirna količina]]</f>
        <v>0</v>
      </c>
      <c r="T38" s="325">
        <f>+Sklop13[[#This Row],[Končna cena/enoto mere (EUR) z DDV]]*Sklop13[[#This Row],[Okvirna količina]]</f>
        <v>0</v>
      </c>
      <c r="U38" s="326"/>
    </row>
    <row r="39" spans="1:21" s="192" customFormat="1" ht="12">
      <c r="A39" s="194" t="s">
        <v>25</v>
      </c>
      <c r="B39" s="369" t="s">
        <v>796</v>
      </c>
      <c r="C39" s="294">
        <v>80</v>
      </c>
      <c r="D39" s="295" t="s">
        <v>111</v>
      </c>
      <c r="E39" s="321"/>
      <c r="F39" s="322">
        <v>4800</v>
      </c>
      <c r="G39" s="297" t="s">
        <v>74</v>
      </c>
      <c r="H39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384</v>
      </c>
      <c r="I39" s="299" t="str">
        <f>IF(Sklop13[[#This Row],[ZAHTEVANA SHEMA KAKOVOSTI]]&lt;&gt;"",Sklop13[[#This Row],[Preračunana masa/volumen/kos na enoto kg]],"")</f>
        <v/>
      </c>
      <c r="J39" s="300"/>
      <c r="K39" s="301"/>
      <c r="L39" s="301"/>
      <c r="M39" s="302"/>
      <c r="N39" s="305"/>
      <c r="O39" s="305"/>
      <c r="P39" s="324"/>
      <c r="Q39" s="305">
        <f>+Sklop13[[#This Row],[cena/enota brez DDV v EUR]]*Sklop13[[#This Row],[Stopnja DDV (%)]]</f>
        <v>0</v>
      </c>
      <c r="R39" s="305">
        <f>+Sklop13[[#This Row],[cena/enota brez DDV v EUR]]+Sklop13[[#This Row],[Davek (EUR)]]</f>
        <v>0</v>
      </c>
      <c r="S39" s="305">
        <f>+Sklop13[[#This Row],[cena/enota brez DDV v EUR]]*Sklop13[[#This Row],[Okvirna količina]]</f>
        <v>0</v>
      </c>
      <c r="T39" s="325">
        <f>+Sklop13[[#This Row],[Končna cena/enoto mere (EUR) z DDV]]*Sklop13[[#This Row],[Okvirna količina]]</f>
        <v>0</v>
      </c>
      <c r="U39" s="326"/>
    </row>
    <row r="40" spans="1:21" s="192" customFormat="1" ht="12">
      <c r="A40" s="194" t="s">
        <v>26</v>
      </c>
      <c r="B40" s="369" t="s">
        <v>797</v>
      </c>
      <c r="C40" s="294">
        <v>80</v>
      </c>
      <c r="D40" s="295" t="s">
        <v>111</v>
      </c>
      <c r="E40" s="321"/>
      <c r="F40" s="322">
        <v>1600</v>
      </c>
      <c r="G40" s="297" t="s">
        <v>74</v>
      </c>
      <c r="H40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128</v>
      </c>
      <c r="I40" s="299" t="str">
        <f>IF(Sklop13[[#This Row],[ZAHTEVANA SHEMA KAKOVOSTI]]&lt;&gt;"",Sklop13[[#This Row],[Preračunana masa/volumen/kos na enoto kg]],"")</f>
        <v/>
      </c>
      <c r="J40" s="300"/>
      <c r="K40" s="301"/>
      <c r="L40" s="301"/>
      <c r="M40" s="302"/>
      <c r="N40" s="305"/>
      <c r="O40" s="305"/>
      <c r="P40" s="324"/>
      <c r="Q40" s="305">
        <f>+Sklop13[[#This Row],[cena/enota brez DDV v EUR]]*Sklop13[[#This Row],[Stopnja DDV (%)]]</f>
        <v>0</v>
      </c>
      <c r="R40" s="305">
        <f>+Sklop13[[#This Row],[cena/enota brez DDV v EUR]]+Sklop13[[#This Row],[Davek (EUR)]]</f>
        <v>0</v>
      </c>
      <c r="S40" s="305">
        <f>+Sklop13[[#This Row],[cena/enota brez DDV v EUR]]*Sklop13[[#This Row],[Okvirna količina]]</f>
        <v>0</v>
      </c>
      <c r="T40" s="325">
        <f>+Sklop13[[#This Row],[Končna cena/enoto mere (EUR) z DDV]]*Sklop13[[#This Row],[Okvirna količina]]</f>
        <v>0</v>
      </c>
      <c r="U40" s="326"/>
    </row>
    <row r="41" spans="1:21" s="192" customFormat="1" ht="12">
      <c r="A41" s="194" t="s">
        <v>27</v>
      </c>
      <c r="B41" s="369" t="s">
        <v>798</v>
      </c>
      <c r="C41" s="294">
        <v>80</v>
      </c>
      <c r="D41" s="295" t="s">
        <v>111</v>
      </c>
      <c r="E41" s="321"/>
      <c r="F41" s="322">
        <v>10</v>
      </c>
      <c r="G41" s="297" t="s">
        <v>74</v>
      </c>
      <c r="H41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</v>
      </c>
      <c r="I41" s="299" t="str">
        <f>IF(Sklop13[[#This Row],[ZAHTEVANA SHEMA KAKOVOSTI]]&lt;&gt;"",Sklop13[[#This Row],[Preračunana masa/volumen/kos na enoto kg]],"")</f>
        <v/>
      </c>
      <c r="J41" s="300"/>
      <c r="K41" s="301"/>
      <c r="L41" s="301"/>
      <c r="M41" s="302"/>
      <c r="N41" s="305"/>
      <c r="O41" s="305"/>
      <c r="P41" s="324"/>
      <c r="Q41" s="305">
        <f>+Sklop13[[#This Row],[cena/enota brez DDV v EUR]]*Sklop13[[#This Row],[Stopnja DDV (%)]]</f>
        <v>0</v>
      </c>
      <c r="R41" s="305">
        <f>+Sklop13[[#This Row],[cena/enota brez DDV v EUR]]+Sklop13[[#This Row],[Davek (EUR)]]</f>
        <v>0</v>
      </c>
      <c r="S41" s="305">
        <f>+Sklop13[[#This Row],[cena/enota brez DDV v EUR]]*Sklop13[[#This Row],[Okvirna količina]]</f>
        <v>0</v>
      </c>
      <c r="T41" s="325">
        <f>+Sklop13[[#This Row],[Končna cena/enoto mere (EUR) z DDV]]*Sklop13[[#This Row],[Okvirna količina]]</f>
        <v>0</v>
      </c>
      <c r="U41" s="326"/>
    </row>
    <row r="42" spans="1:21" s="192" customFormat="1" ht="12">
      <c r="A42" s="194" t="s">
        <v>28</v>
      </c>
      <c r="B42" s="369" t="s">
        <v>799</v>
      </c>
      <c r="C42" s="294">
        <v>100</v>
      </c>
      <c r="D42" s="295" t="s">
        <v>111</v>
      </c>
      <c r="E42" s="321"/>
      <c r="F42" s="322">
        <v>4000</v>
      </c>
      <c r="G42" s="297" t="s">
        <v>74</v>
      </c>
      <c r="H42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42" s="299" t="str">
        <f>IF(Sklop13[[#This Row],[ZAHTEVANA SHEMA KAKOVOSTI]]&lt;&gt;"",Sklop13[[#This Row],[Preračunana masa/volumen/kos na enoto kg]],"")</f>
        <v/>
      </c>
      <c r="J42" s="300"/>
      <c r="K42" s="301"/>
      <c r="L42" s="301"/>
      <c r="M42" s="302"/>
      <c r="N42" s="305"/>
      <c r="O42" s="305"/>
      <c r="P42" s="324"/>
      <c r="Q42" s="305">
        <f>+Sklop13[[#This Row],[cena/enota brez DDV v EUR]]*Sklop13[[#This Row],[Stopnja DDV (%)]]</f>
        <v>0</v>
      </c>
      <c r="R42" s="305">
        <f>+Sklop13[[#This Row],[cena/enota brez DDV v EUR]]+Sklop13[[#This Row],[Davek (EUR)]]</f>
        <v>0</v>
      </c>
      <c r="S42" s="305">
        <f>+Sklop13[[#This Row],[cena/enota brez DDV v EUR]]*Sklop13[[#This Row],[Okvirna količina]]</f>
        <v>0</v>
      </c>
      <c r="T42" s="325">
        <f>+Sklop13[[#This Row],[Končna cena/enoto mere (EUR) z DDV]]*Sklop13[[#This Row],[Okvirna količina]]</f>
        <v>0</v>
      </c>
      <c r="U42" s="326"/>
    </row>
    <row r="43" spans="1:21" s="192" customFormat="1" ht="12">
      <c r="A43" s="194" t="s">
        <v>29</v>
      </c>
      <c r="B43" s="369" t="s">
        <v>800</v>
      </c>
      <c r="C43" s="294">
        <v>110</v>
      </c>
      <c r="D43" s="295" t="s">
        <v>111</v>
      </c>
      <c r="E43" s="321"/>
      <c r="F43" s="322">
        <v>5700</v>
      </c>
      <c r="G43" s="297" t="s">
        <v>74</v>
      </c>
      <c r="H43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627</v>
      </c>
      <c r="I43" s="299" t="str">
        <f>IF(Sklop13[[#This Row],[ZAHTEVANA SHEMA KAKOVOSTI]]&lt;&gt;"",Sklop13[[#This Row],[Preračunana masa/volumen/kos na enoto kg]],"")</f>
        <v/>
      </c>
      <c r="J43" s="300"/>
      <c r="K43" s="301"/>
      <c r="L43" s="301"/>
      <c r="M43" s="302"/>
      <c r="N43" s="305"/>
      <c r="O43" s="305"/>
      <c r="P43" s="324"/>
      <c r="Q43" s="305">
        <f>+Sklop13[[#This Row],[cena/enota brez DDV v EUR]]*Sklop13[[#This Row],[Stopnja DDV (%)]]</f>
        <v>0</v>
      </c>
      <c r="R43" s="305">
        <f>+Sklop13[[#This Row],[cena/enota brez DDV v EUR]]+Sklop13[[#This Row],[Davek (EUR)]]</f>
        <v>0</v>
      </c>
      <c r="S43" s="305">
        <f>+Sklop13[[#This Row],[cena/enota brez DDV v EUR]]*Sklop13[[#This Row],[Okvirna količina]]</f>
        <v>0</v>
      </c>
      <c r="T43" s="325">
        <f>+Sklop13[[#This Row],[Končna cena/enoto mere (EUR) z DDV]]*Sklop13[[#This Row],[Okvirna količina]]</f>
        <v>0</v>
      </c>
      <c r="U43" s="326"/>
    </row>
    <row r="44" spans="1:21" s="192" customFormat="1" ht="12">
      <c r="A44" s="194" t="s">
        <v>30</v>
      </c>
      <c r="B44" s="369" t="s">
        <v>801</v>
      </c>
      <c r="C44" s="294">
        <v>100</v>
      </c>
      <c r="D44" s="295" t="s">
        <v>111</v>
      </c>
      <c r="E44" s="321"/>
      <c r="F44" s="322">
        <v>1600</v>
      </c>
      <c r="G44" s="297" t="s">
        <v>74</v>
      </c>
      <c r="H44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44" s="299" t="str">
        <f>IF(Sklop13[[#This Row],[ZAHTEVANA SHEMA KAKOVOSTI]]&lt;&gt;"",Sklop13[[#This Row],[Preračunana masa/volumen/kos na enoto kg]],"")</f>
        <v/>
      </c>
      <c r="J44" s="300"/>
      <c r="K44" s="301"/>
      <c r="L44" s="301"/>
      <c r="M44" s="302"/>
      <c r="N44" s="305"/>
      <c r="O44" s="305"/>
      <c r="P44" s="324"/>
      <c r="Q44" s="305">
        <f>+Sklop13[[#This Row],[cena/enota brez DDV v EUR]]*Sklop13[[#This Row],[Stopnja DDV (%)]]</f>
        <v>0</v>
      </c>
      <c r="R44" s="305">
        <f>+Sklop13[[#This Row],[cena/enota brez DDV v EUR]]+Sklop13[[#This Row],[Davek (EUR)]]</f>
        <v>0</v>
      </c>
      <c r="S44" s="305">
        <f>+Sklop13[[#This Row],[cena/enota brez DDV v EUR]]*Sklop13[[#This Row],[Okvirna količina]]</f>
        <v>0</v>
      </c>
      <c r="T44" s="325">
        <f>+Sklop13[[#This Row],[Končna cena/enoto mere (EUR) z DDV]]*Sklop13[[#This Row],[Okvirna količina]]</f>
        <v>0</v>
      </c>
      <c r="U44" s="326"/>
    </row>
    <row r="45" spans="1:21" s="192" customFormat="1" ht="12">
      <c r="A45" s="194" t="s">
        <v>31</v>
      </c>
      <c r="B45" s="369" t="s">
        <v>802</v>
      </c>
      <c r="C45" s="294">
        <v>100</v>
      </c>
      <c r="D45" s="295" t="s">
        <v>111</v>
      </c>
      <c r="E45" s="321"/>
      <c r="F45" s="322">
        <v>1600</v>
      </c>
      <c r="G45" s="297" t="s">
        <v>74</v>
      </c>
      <c r="H45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45" s="299" t="str">
        <f>IF(Sklop13[[#This Row],[ZAHTEVANA SHEMA KAKOVOSTI]]&lt;&gt;"",Sklop13[[#This Row],[Preračunana masa/volumen/kos na enoto kg]],"")</f>
        <v/>
      </c>
      <c r="J45" s="300"/>
      <c r="K45" s="301"/>
      <c r="L45" s="301"/>
      <c r="M45" s="302"/>
      <c r="N45" s="305"/>
      <c r="O45" s="305"/>
      <c r="P45" s="324"/>
      <c r="Q45" s="305">
        <f>+Sklop13[[#This Row],[cena/enota brez DDV v EUR]]*Sklop13[[#This Row],[Stopnja DDV (%)]]</f>
        <v>0</v>
      </c>
      <c r="R45" s="305">
        <f>+Sklop13[[#This Row],[cena/enota brez DDV v EUR]]+Sklop13[[#This Row],[Davek (EUR)]]</f>
        <v>0</v>
      </c>
      <c r="S45" s="305">
        <f>+Sklop13[[#This Row],[cena/enota brez DDV v EUR]]*Sklop13[[#This Row],[Okvirna količina]]</f>
        <v>0</v>
      </c>
      <c r="T45" s="325">
        <f>+Sklop13[[#This Row],[Končna cena/enoto mere (EUR) z DDV]]*Sklop13[[#This Row],[Okvirna količina]]</f>
        <v>0</v>
      </c>
      <c r="U45" s="326"/>
    </row>
    <row r="46" spans="1:21" s="192" customFormat="1" ht="12">
      <c r="A46" s="194" t="s">
        <v>32</v>
      </c>
      <c r="B46" s="369" t="s">
        <v>803</v>
      </c>
      <c r="C46" s="294">
        <v>110</v>
      </c>
      <c r="D46" s="295" t="s">
        <v>111</v>
      </c>
      <c r="E46" s="321"/>
      <c r="F46" s="322">
        <v>5200</v>
      </c>
      <c r="G46" s="297" t="s">
        <v>74</v>
      </c>
      <c r="H46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572</v>
      </c>
      <c r="I46" s="299" t="str">
        <f>IF(Sklop13[[#This Row],[ZAHTEVANA SHEMA KAKOVOSTI]]&lt;&gt;"",Sklop13[[#This Row],[Preračunana masa/volumen/kos na enoto kg]],"")</f>
        <v/>
      </c>
      <c r="J46" s="300"/>
      <c r="K46" s="301"/>
      <c r="L46" s="301"/>
      <c r="M46" s="302"/>
      <c r="N46" s="305"/>
      <c r="O46" s="305"/>
      <c r="P46" s="324"/>
      <c r="Q46" s="305">
        <f>+Sklop13[[#This Row],[cena/enota brez DDV v EUR]]*Sklop13[[#This Row],[Stopnja DDV (%)]]</f>
        <v>0</v>
      </c>
      <c r="R46" s="305">
        <f>+Sklop13[[#This Row],[cena/enota brez DDV v EUR]]+Sklop13[[#This Row],[Davek (EUR)]]</f>
        <v>0</v>
      </c>
      <c r="S46" s="305">
        <f>+Sklop13[[#This Row],[cena/enota brez DDV v EUR]]*Sklop13[[#This Row],[Okvirna količina]]</f>
        <v>0</v>
      </c>
      <c r="T46" s="325">
        <f>+Sklop13[[#This Row],[Končna cena/enoto mere (EUR) z DDV]]*Sklop13[[#This Row],[Okvirna količina]]</f>
        <v>0</v>
      </c>
      <c r="U46" s="326"/>
    </row>
    <row r="47" spans="1:21" s="192" customFormat="1" ht="12">
      <c r="A47" s="194" t="s">
        <v>33</v>
      </c>
      <c r="B47" s="369" t="s">
        <v>804</v>
      </c>
      <c r="C47" s="294">
        <v>80</v>
      </c>
      <c r="D47" s="295" t="s">
        <v>111</v>
      </c>
      <c r="E47" s="321"/>
      <c r="F47" s="322">
        <v>10</v>
      </c>
      <c r="G47" s="297" t="s">
        <v>74</v>
      </c>
      <c r="H47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</v>
      </c>
      <c r="I47" s="299" t="str">
        <f>IF(Sklop13[[#This Row],[ZAHTEVANA SHEMA KAKOVOSTI]]&lt;&gt;"",Sklop13[[#This Row],[Preračunana masa/volumen/kos na enoto kg]],"")</f>
        <v/>
      </c>
      <c r="J47" s="300"/>
      <c r="K47" s="301"/>
      <c r="L47" s="301"/>
      <c r="M47" s="302"/>
      <c r="N47" s="305"/>
      <c r="O47" s="305"/>
      <c r="P47" s="324"/>
      <c r="Q47" s="305">
        <f>+Sklop13[[#This Row],[cena/enota brez DDV v EUR]]*Sklop13[[#This Row],[Stopnja DDV (%)]]</f>
        <v>0</v>
      </c>
      <c r="R47" s="305">
        <f>+Sklop13[[#This Row],[cena/enota brez DDV v EUR]]+Sklop13[[#This Row],[Davek (EUR)]]</f>
        <v>0</v>
      </c>
      <c r="S47" s="305">
        <f>+Sklop13[[#This Row],[cena/enota brez DDV v EUR]]*Sklop13[[#This Row],[Okvirna količina]]</f>
        <v>0</v>
      </c>
      <c r="T47" s="325">
        <f>+Sklop13[[#This Row],[Končna cena/enoto mere (EUR) z DDV]]*Sklop13[[#This Row],[Okvirna količina]]</f>
        <v>0</v>
      </c>
      <c r="U47" s="326"/>
    </row>
    <row r="48" spans="1:21" s="192" customFormat="1" ht="12">
      <c r="A48" s="194" t="s">
        <v>34</v>
      </c>
      <c r="B48" s="369" t="s">
        <v>805</v>
      </c>
      <c r="C48" s="294">
        <v>80</v>
      </c>
      <c r="D48" s="295" t="s">
        <v>111</v>
      </c>
      <c r="E48" s="321"/>
      <c r="F48" s="322">
        <v>130</v>
      </c>
      <c r="G48" s="297" t="s">
        <v>74</v>
      </c>
      <c r="H48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10.4</v>
      </c>
      <c r="I48" s="299" t="str">
        <f>IF(Sklop13[[#This Row],[ZAHTEVANA SHEMA KAKOVOSTI]]&lt;&gt;"",Sklop13[[#This Row],[Preračunana masa/volumen/kos na enoto kg]],"")</f>
        <v/>
      </c>
      <c r="J48" s="300"/>
      <c r="K48" s="301"/>
      <c r="L48" s="301"/>
      <c r="M48" s="302"/>
      <c r="N48" s="305"/>
      <c r="O48" s="305"/>
      <c r="P48" s="324"/>
      <c r="Q48" s="305">
        <f>+Sklop13[[#This Row],[cena/enota brez DDV v EUR]]*Sklop13[[#This Row],[Stopnja DDV (%)]]</f>
        <v>0</v>
      </c>
      <c r="R48" s="305">
        <f>+Sklop13[[#This Row],[cena/enota brez DDV v EUR]]+Sklop13[[#This Row],[Davek (EUR)]]</f>
        <v>0</v>
      </c>
      <c r="S48" s="305">
        <f>+Sklop13[[#This Row],[cena/enota brez DDV v EUR]]*Sklop13[[#This Row],[Okvirna količina]]</f>
        <v>0</v>
      </c>
      <c r="T48" s="325">
        <f>+Sklop13[[#This Row],[Končna cena/enoto mere (EUR) z DDV]]*Sklop13[[#This Row],[Okvirna količina]]</f>
        <v>0</v>
      </c>
      <c r="U48" s="326"/>
    </row>
    <row r="49" spans="1:21" s="192" customFormat="1" ht="12">
      <c r="A49" s="194" t="s">
        <v>35</v>
      </c>
      <c r="B49" s="369" t="s">
        <v>806</v>
      </c>
      <c r="C49" s="294">
        <v>80</v>
      </c>
      <c r="D49" s="295" t="s">
        <v>111</v>
      </c>
      <c r="E49" s="321"/>
      <c r="F49" s="322">
        <v>9000</v>
      </c>
      <c r="G49" s="297" t="s">
        <v>74</v>
      </c>
      <c r="H49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720</v>
      </c>
      <c r="I49" s="299" t="str">
        <f>IF(Sklop13[[#This Row],[ZAHTEVANA SHEMA KAKOVOSTI]]&lt;&gt;"",Sklop13[[#This Row],[Preračunana masa/volumen/kos na enoto kg]],"")</f>
        <v/>
      </c>
      <c r="J49" s="300"/>
      <c r="K49" s="301"/>
      <c r="L49" s="301"/>
      <c r="M49" s="302"/>
      <c r="N49" s="305"/>
      <c r="O49" s="305"/>
      <c r="P49" s="324"/>
      <c r="Q49" s="305">
        <f>+Sklop13[[#This Row],[cena/enota brez DDV v EUR]]*Sklop13[[#This Row],[Stopnja DDV (%)]]</f>
        <v>0</v>
      </c>
      <c r="R49" s="305">
        <f>+Sklop13[[#This Row],[cena/enota brez DDV v EUR]]+Sklop13[[#This Row],[Davek (EUR)]]</f>
        <v>0</v>
      </c>
      <c r="S49" s="305">
        <f>+Sklop13[[#This Row],[cena/enota brez DDV v EUR]]*Sklop13[[#This Row],[Okvirna količina]]</f>
        <v>0</v>
      </c>
      <c r="T49" s="325">
        <f>+Sklop13[[#This Row],[Končna cena/enoto mere (EUR) z DDV]]*Sklop13[[#This Row],[Okvirna količina]]</f>
        <v>0</v>
      </c>
      <c r="U49" s="326"/>
    </row>
    <row r="50" spans="1:21" s="192" customFormat="1" ht="12">
      <c r="A50" s="194" t="s">
        <v>36</v>
      </c>
      <c r="B50" s="369" t="s">
        <v>807</v>
      </c>
      <c r="C50" s="294">
        <v>80</v>
      </c>
      <c r="D50" s="295" t="s">
        <v>111</v>
      </c>
      <c r="E50" s="321"/>
      <c r="F50" s="322">
        <v>800</v>
      </c>
      <c r="G50" s="297" t="s">
        <v>74</v>
      </c>
      <c r="H50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64</v>
      </c>
      <c r="I50" s="299" t="str">
        <f>IF(Sklop13[[#This Row],[ZAHTEVANA SHEMA KAKOVOSTI]]&lt;&gt;"",Sklop13[[#This Row],[Preračunana masa/volumen/kos na enoto kg]],"")</f>
        <v/>
      </c>
      <c r="J50" s="300"/>
      <c r="K50" s="301"/>
      <c r="L50" s="301"/>
      <c r="M50" s="302"/>
      <c r="N50" s="305"/>
      <c r="O50" s="305"/>
      <c r="P50" s="324"/>
      <c r="Q50" s="305">
        <f>+Sklop13[[#This Row],[cena/enota brez DDV v EUR]]*Sklop13[[#This Row],[Stopnja DDV (%)]]</f>
        <v>0</v>
      </c>
      <c r="R50" s="305">
        <f>+Sklop13[[#This Row],[cena/enota brez DDV v EUR]]+Sklop13[[#This Row],[Davek (EUR)]]</f>
        <v>0</v>
      </c>
      <c r="S50" s="305">
        <f>+Sklop13[[#This Row],[cena/enota brez DDV v EUR]]*Sklop13[[#This Row],[Okvirna količina]]</f>
        <v>0</v>
      </c>
      <c r="T50" s="325">
        <f>+Sklop13[[#This Row],[Končna cena/enoto mere (EUR) z DDV]]*Sklop13[[#This Row],[Okvirna količina]]</f>
        <v>0</v>
      </c>
      <c r="U50" s="326"/>
    </row>
    <row r="51" spans="1:21" s="192" customFormat="1" ht="12">
      <c r="A51" s="194" t="s">
        <v>37</v>
      </c>
      <c r="B51" s="369" t="s">
        <v>808</v>
      </c>
      <c r="C51" s="294">
        <v>80</v>
      </c>
      <c r="D51" s="295" t="s">
        <v>111</v>
      </c>
      <c r="E51" s="321"/>
      <c r="F51" s="322">
        <v>18000</v>
      </c>
      <c r="G51" s="297" t="s">
        <v>74</v>
      </c>
      <c r="H51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1440</v>
      </c>
      <c r="I51" s="299" t="str">
        <f>IF(Sklop13[[#This Row],[ZAHTEVANA SHEMA KAKOVOSTI]]&lt;&gt;"",Sklop13[[#This Row],[Preračunana masa/volumen/kos na enoto kg]],"")</f>
        <v/>
      </c>
      <c r="J51" s="300"/>
      <c r="K51" s="301"/>
      <c r="L51" s="301"/>
      <c r="M51" s="302"/>
      <c r="N51" s="305"/>
      <c r="O51" s="305"/>
      <c r="P51" s="324"/>
      <c r="Q51" s="305">
        <f>+Sklop13[[#This Row],[cena/enota brez DDV v EUR]]*Sklop13[[#This Row],[Stopnja DDV (%)]]</f>
        <v>0</v>
      </c>
      <c r="R51" s="305">
        <f>+Sklop13[[#This Row],[cena/enota brez DDV v EUR]]+Sklop13[[#This Row],[Davek (EUR)]]</f>
        <v>0</v>
      </c>
      <c r="S51" s="305">
        <f>+Sklop13[[#This Row],[cena/enota brez DDV v EUR]]*Sklop13[[#This Row],[Okvirna količina]]</f>
        <v>0</v>
      </c>
      <c r="T51" s="325">
        <f>+Sklop13[[#This Row],[Končna cena/enoto mere (EUR) z DDV]]*Sklop13[[#This Row],[Okvirna količina]]</f>
        <v>0</v>
      </c>
      <c r="U51" s="326"/>
    </row>
    <row r="52" spans="1:21" s="192" customFormat="1" ht="12">
      <c r="A52" s="194" t="s">
        <v>38</v>
      </c>
      <c r="B52" s="369" t="s">
        <v>809</v>
      </c>
      <c r="C52" s="294">
        <v>80</v>
      </c>
      <c r="D52" s="295" t="s">
        <v>111</v>
      </c>
      <c r="E52" s="321"/>
      <c r="F52" s="322">
        <v>800</v>
      </c>
      <c r="G52" s="297" t="s">
        <v>74</v>
      </c>
      <c r="H52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64</v>
      </c>
      <c r="I52" s="299" t="str">
        <f>IF(Sklop13[[#This Row],[ZAHTEVANA SHEMA KAKOVOSTI]]&lt;&gt;"",Sklop13[[#This Row],[Preračunana masa/volumen/kos na enoto kg]],"")</f>
        <v/>
      </c>
      <c r="J52" s="300"/>
      <c r="K52" s="301"/>
      <c r="L52" s="301"/>
      <c r="M52" s="302"/>
      <c r="N52" s="305"/>
      <c r="O52" s="305"/>
      <c r="P52" s="324"/>
      <c r="Q52" s="305">
        <f>+Sklop13[[#This Row],[cena/enota brez DDV v EUR]]*Sklop13[[#This Row],[Stopnja DDV (%)]]</f>
        <v>0</v>
      </c>
      <c r="R52" s="305">
        <f>+Sklop13[[#This Row],[cena/enota brez DDV v EUR]]+Sklop13[[#This Row],[Davek (EUR)]]</f>
        <v>0</v>
      </c>
      <c r="S52" s="305">
        <f>+Sklop13[[#This Row],[cena/enota brez DDV v EUR]]*Sklop13[[#This Row],[Okvirna količina]]</f>
        <v>0</v>
      </c>
      <c r="T52" s="325">
        <f>+Sklop13[[#This Row],[Končna cena/enoto mere (EUR) z DDV]]*Sklop13[[#This Row],[Okvirna količina]]</f>
        <v>0</v>
      </c>
      <c r="U52" s="326"/>
    </row>
    <row r="53" spans="1:21" s="192" customFormat="1" ht="12">
      <c r="A53" s="194" t="s">
        <v>39</v>
      </c>
      <c r="B53" s="369" t="s">
        <v>810</v>
      </c>
      <c r="C53" s="294">
        <v>120</v>
      </c>
      <c r="D53" s="295" t="s">
        <v>111</v>
      </c>
      <c r="E53" s="321"/>
      <c r="F53" s="322">
        <v>3000</v>
      </c>
      <c r="G53" s="297" t="s">
        <v>74</v>
      </c>
      <c r="H53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360</v>
      </c>
      <c r="I53" s="299" t="str">
        <f>IF(Sklop13[[#This Row],[ZAHTEVANA SHEMA KAKOVOSTI]]&lt;&gt;"",Sklop13[[#This Row],[Preračunana masa/volumen/kos na enoto kg]],"")</f>
        <v/>
      </c>
      <c r="J53" s="300"/>
      <c r="K53" s="301"/>
      <c r="L53" s="301"/>
      <c r="M53" s="302"/>
      <c r="N53" s="305"/>
      <c r="O53" s="305"/>
      <c r="P53" s="324"/>
      <c r="Q53" s="305">
        <f>+Sklop13[[#This Row],[cena/enota brez DDV v EUR]]*Sklop13[[#This Row],[Stopnja DDV (%)]]</f>
        <v>0</v>
      </c>
      <c r="R53" s="305">
        <f>+Sklop13[[#This Row],[cena/enota brez DDV v EUR]]+Sklop13[[#This Row],[Davek (EUR)]]</f>
        <v>0</v>
      </c>
      <c r="S53" s="305">
        <f>+Sklop13[[#This Row],[cena/enota brez DDV v EUR]]*Sklop13[[#This Row],[Okvirna količina]]</f>
        <v>0</v>
      </c>
      <c r="T53" s="325">
        <f>+Sklop13[[#This Row],[Končna cena/enoto mere (EUR) z DDV]]*Sklop13[[#This Row],[Okvirna količina]]</f>
        <v>0</v>
      </c>
      <c r="U53" s="326"/>
    </row>
    <row r="54" spans="1:21" s="192" customFormat="1" ht="12">
      <c r="A54" s="194" t="s">
        <v>40</v>
      </c>
      <c r="B54" s="369" t="s">
        <v>811</v>
      </c>
      <c r="C54" s="294">
        <v>120</v>
      </c>
      <c r="D54" s="295" t="s">
        <v>111</v>
      </c>
      <c r="E54" s="321"/>
      <c r="F54" s="322">
        <v>500</v>
      </c>
      <c r="G54" s="297" t="s">
        <v>74</v>
      </c>
      <c r="H54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54" s="299" t="str">
        <f>IF(Sklop13[[#This Row],[ZAHTEVANA SHEMA KAKOVOSTI]]&lt;&gt;"",Sklop13[[#This Row],[Preračunana masa/volumen/kos na enoto kg]],"")</f>
        <v/>
      </c>
      <c r="J54" s="300"/>
      <c r="K54" s="301"/>
      <c r="L54" s="301"/>
      <c r="M54" s="302"/>
      <c r="N54" s="305"/>
      <c r="O54" s="305"/>
      <c r="P54" s="324"/>
      <c r="Q54" s="305">
        <f>+Sklop13[[#This Row],[cena/enota brez DDV v EUR]]*Sklop13[[#This Row],[Stopnja DDV (%)]]</f>
        <v>0</v>
      </c>
      <c r="R54" s="305">
        <f>+Sklop13[[#This Row],[cena/enota brez DDV v EUR]]+Sklop13[[#This Row],[Davek (EUR)]]</f>
        <v>0</v>
      </c>
      <c r="S54" s="305">
        <f>+Sklop13[[#This Row],[cena/enota brez DDV v EUR]]*Sklop13[[#This Row],[Okvirna količina]]</f>
        <v>0</v>
      </c>
      <c r="T54" s="325">
        <f>+Sklop13[[#This Row],[Končna cena/enoto mere (EUR) z DDV]]*Sklop13[[#This Row],[Okvirna količina]]</f>
        <v>0</v>
      </c>
      <c r="U54" s="326"/>
    </row>
    <row r="55" spans="1:21" s="192" customFormat="1" ht="12">
      <c r="A55" s="194" t="s">
        <v>41</v>
      </c>
      <c r="B55" s="369" t="s">
        <v>812</v>
      </c>
      <c r="C55" s="294">
        <v>100</v>
      </c>
      <c r="D55" s="295" t="s">
        <v>111</v>
      </c>
      <c r="E55" s="321"/>
      <c r="F55" s="322">
        <v>250</v>
      </c>
      <c r="G55" s="297" t="s">
        <v>74</v>
      </c>
      <c r="H55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55" s="299" t="str">
        <f>IF(Sklop13[[#This Row],[ZAHTEVANA SHEMA KAKOVOSTI]]&lt;&gt;"",Sklop13[[#This Row],[Preračunana masa/volumen/kos na enoto kg]],"")</f>
        <v/>
      </c>
      <c r="J55" s="300"/>
      <c r="K55" s="301"/>
      <c r="L55" s="301"/>
      <c r="M55" s="302"/>
      <c r="N55" s="305"/>
      <c r="O55" s="305"/>
      <c r="P55" s="324"/>
      <c r="Q55" s="305">
        <f>+Sklop13[[#This Row],[cena/enota brez DDV v EUR]]*Sklop13[[#This Row],[Stopnja DDV (%)]]</f>
        <v>0</v>
      </c>
      <c r="R55" s="305">
        <f>+Sklop13[[#This Row],[cena/enota brez DDV v EUR]]+Sklop13[[#This Row],[Davek (EUR)]]</f>
        <v>0</v>
      </c>
      <c r="S55" s="305">
        <f>+Sklop13[[#This Row],[cena/enota brez DDV v EUR]]*Sklop13[[#This Row],[Okvirna količina]]</f>
        <v>0</v>
      </c>
      <c r="T55" s="325">
        <f>+Sklop13[[#This Row],[Končna cena/enoto mere (EUR) z DDV]]*Sklop13[[#This Row],[Okvirna količina]]</f>
        <v>0</v>
      </c>
      <c r="U55" s="326"/>
    </row>
    <row r="56" spans="1:21" s="192" customFormat="1" ht="12">
      <c r="A56" s="194" t="s">
        <v>42</v>
      </c>
      <c r="B56" s="369" t="s">
        <v>813</v>
      </c>
      <c r="C56" s="294">
        <v>120</v>
      </c>
      <c r="D56" s="295" t="s">
        <v>111</v>
      </c>
      <c r="E56" s="321"/>
      <c r="F56" s="322">
        <v>200</v>
      </c>
      <c r="G56" s="297" t="s">
        <v>74</v>
      </c>
      <c r="H56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56" s="299" t="str">
        <f>IF(Sklop13[[#This Row],[ZAHTEVANA SHEMA KAKOVOSTI]]&lt;&gt;"",Sklop13[[#This Row],[Preračunana masa/volumen/kos na enoto kg]],"")</f>
        <v/>
      </c>
      <c r="J56" s="300"/>
      <c r="K56" s="301"/>
      <c r="L56" s="301"/>
      <c r="M56" s="302"/>
      <c r="N56" s="305"/>
      <c r="O56" s="305"/>
      <c r="P56" s="324"/>
      <c r="Q56" s="305">
        <f>+Sklop13[[#This Row],[cena/enota brez DDV v EUR]]*Sklop13[[#This Row],[Stopnja DDV (%)]]</f>
        <v>0</v>
      </c>
      <c r="R56" s="305">
        <f>+Sklop13[[#This Row],[cena/enota brez DDV v EUR]]+Sklop13[[#This Row],[Davek (EUR)]]</f>
        <v>0</v>
      </c>
      <c r="S56" s="305">
        <f>+Sklop13[[#This Row],[cena/enota brez DDV v EUR]]*Sklop13[[#This Row],[Okvirna količina]]</f>
        <v>0</v>
      </c>
      <c r="T56" s="325">
        <f>+Sklop13[[#This Row],[Končna cena/enoto mere (EUR) z DDV]]*Sklop13[[#This Row],[Okvirna količina]]</f>
        <v>0</v>
      </c>
      <c r="U56" s="326"/>
    </row>
    <row r="57" spans="1:21" s="192" customFormat="1" ht="12">
      <c r="A57" s="194" t="s">
        <v>43</v>
      </c>
      <c r="B57" s="369" t="s">
        <v>814</v>
      </c>
      <c r="C57" s="170" t="s">
        <v>990</v>
      </c>
      <c r="D57" s="295" t="s">
        <v>111</v>
      </c>
      <c r="E57" s="321"/>
      <c r="F57" s="322">
        <v>250</v>
      </c>
      <c r="G57" s="297" t="s">
        <v>0</v>
      </c>
      <c r="H57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57" s="299" t="str">
        <f>IF(Sklop13[[#This Row],[ZAHTEVANA SHEMA KAKOVOSTI]]&lt;&gt;"",Sklop13[[#This Row],[Preračunana masa/volumen/kos na enoto kg]],"")</f>
        <v/>
      </c>
      <c r="J57" s="300"/>
      <c r="K57" s="301"/>
      <c r="L57" s="301"/>
      <c r="M57" s="302"/>
      <c r="N57" s="305"/>
      <c r="O57" s="305"/>
      <c r="P57" s="324"/>
      <c r="Q57" s="305">
        <f>+Sklop13[[#This Row],[cena/enota brez DDV v EUR]]*Sklop13[[#This Row],[Stopnja DDV (%)]]</f>
        <v>0</v>
      </c>
      <c r="R57" s="305">
        <f>+Sklop13[[#This Row],[cena/enota brez DDV v EUR]]+Sklop13[[#This Row],[Davek (EUR)]]</f>
        <v>0</v>
      </c>
      <c r="S57" s="305">
        <f>+Sklop13[[#This Row],[cena/enota brez DDV v EUR]]*Sklop13[[#This Row],[Okvirna količina]]</f>
        <v>0</v>
      </c>
      <c r="T57" s="325">
        <f>+Sklop13[[#This Row],[Končna cena/enoto mere (EUR) z DDV]]*Sklop13[[#This Row],[Okvirna količina]]</f>
        <v>0</v>
      </c>
      <c r="U57" s="326"/>
    </row>
    <row r="58" spans="1:21" s="192" customFormat="1" ht="12">
      <c r="A58" s="194" t="s">
        <v>48</v>
      </c>
      <c r="B58" s="369" t="s">
        <v>815</v>
      </c>
      <c r="C58" s="170" t="s">
        <v>993</v>
      </c>
      <c r="D58" s="295" t="s">
        <v>111</v>
      </c>
      <c r="E58" s="321"/>
      <c r="F58" s="322">
        <v>80</v>
      </c>
      <c r="G58" s="297" t="s">
        <v>0</v>
      </c>
      <c r="H58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58" s="299" t="str">
        <f>IF(Sklop13[[#This Row],[ZAHTEVANA SHEMA KAKOVOSTI]]&lt;&gt;"",Sklop13[[#This Row],[Preračunana masa/volumen/kos na enoto kg]],"")</f>
        <v/>
      </c>
      <c r="J58" s="300"/>
      <c r="K58" s="301"/>
      <c r="L58" s="301"/>
      <c r="M58" s="302"/>
      <c r="N58" s="305"/>
      <c r="O58" s="305"/>
      <c r="P58" s="324"/>
      <c r="Q58" s="305">
        <f>+Sklop13[[#This Row],[cena/enota brez DDV v EUR]]*Sklop13[[#This Row],[Stopnja DDV (%)]]</f>
        <v>0</v>
      </c>
      <c r="R58" s="305">
        <f>+Sklop13[[#This Row],[cena/enota brez DDV v EUR]]+Sklop13[[#This Row],[Davek (EUR)]]</f>
        <v>0</v>
      </c>
      <c r="S58" s="305">
        <f>+Sklop13[[#This Row],[cena/enota brez DDV v EUR]]*Sklop13[[#This Row],[Okvirna količina]]</f>
        <v>0</v>
      </c>
      <c r="T58" s="325">
        <f>+Sklop13[[#This Row],[Končna cena/enoto mere (EUR) z DDV]]*Sklop13[[#This Row],[Okvirna količina]]</f>
        <v>0</v>
      </c>
      <c r="U58" s="326"/>
    </row>
    <row r="59" spans="1:21" s="192" customFormat="1" ht="12">
      <c r="A59" s="194" t="s">
        <v>44</v>
      </c>
      <c r="B59" s="293" t="s">
        <v>505</v>
      </c>
      <c r="C59" s="294" t="s">
        <v>113</v>
      </c>
      <c r="D59" s="295" t="s">
        <v>0</v>
      </c>
      <c r="E59" s="321"/>
      <c r="F59" s="322">
        <v>20</v>
      </c>
      <c r="G59" s="297" t="s">
        <v>0</v>
      </c>
      <c r="H59" s="2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9" s="299" t="str">
        <f>IF(Sklop13[[#This Row],[ZAHTEVANA SHEMA KAKOVOSTI]]&lt;&gt;"",Sklop13[[#This Row],[Preračunana masa/volumen/kos na enoto kg]],"")</f>
        <v/>
      </c>
      <c r="J59" s="300"/>
      <c r="K59" s="301"/>
      <c r="L59" s="301"/>
      <c r="M59" s="302"/>
      <c r="N59" s="305"/>
      <c r="O59" s="305"/>
      <c r="P59" s="324"/>
      <c r="Q59" s="305">
        <f>+Sklop13[[#This Row],[cena/enota brez DDV v EUR]]*Sklop13[[#This Row],[Stopnja DDV (%)]]</f>
        <v>0</v>
      </c>
      <c r="R59" s="305">
        <f>+Sklop13[[#This Row],[cena/enota brez DDV v EUR]]+Sklop13[[#This Row],[Davek (EUR)]]</f>
        <v>0</v>
      </c>
      <c r="S59" s="305">
        <f>+Sklop13[[#This Row],[cena/enota brez DDV v EUR]]*Sklop13[[#This Row],[Okvirna količina]]</f>
        <v>0</v>
      </c>
      <c r="T59" s="325">
        <f>+Sklop13[[#This Row],[Končna cena/enoto mere (EUR) z DDV]]*Sklop13[[#This Row],[Okvirna količina]]</f>
        <v>0</v>
      </c>
      <c r="U59" s="326"/>
    </row>
    <row r="60" spans="1:21" s="192" customFormat="1" ht="12">
      <c r="A60" s="194" t="s">
        <v>45</v>
      </c>
      <c r="B60" s="369" t="s">
        <v>775</v>
      </c>
      <c r="C60" s="170">
        <v>80</v>
      </c>
      <c r="D60" s="255" t="s">
        <v>111</v>
      </c>
      <c r="E60" s="174"/>
      <c r="F60" s="224">
        <v>40</v>
      </c>
      <c r="G60" s="378" t="s">
        <v>74</v>
      </c>
      <c r="H60" s="2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3.2</v>
      </c>
      <c r="I60" s="123" t="str">
        <f>IF(Sklop13[[#This Row],[ZAHTEVANA SHEMA KAKOVOSTI]]&lt;&gt;"",Sklop13[[#This Row],[Preračunana masa/volumen/kos na enoto kg]],"")</f>
        <v/>
      </c>
      <c r="J60" s="139"/>
      <c r="K60" s="140"/>
      <c r="L60" s="140"/>
      <c r="M60" s="141"/>
      <c r="N60" s="171"/>
      <c r="O60" s="171"/>
      <c r="P60" s="172"/>
      <c r="Q60" s="171">
        <f>+Sklop13[[#This Row],[cena/enota brez DDV v EUR]]*Sklop13[[#This Row],[Stopnja DDV (%)]]</f>
        <v>0</v>
      </c>
      <c r="R60" s="171">
        <f>+Sklop13[[#This Row],[cena/enota brez DDV v EUR]]+Sklop13[[#This Row],[Davek (EUR)]]</f>
        <v>0</v>
      </c>
      <c r="S60" s="171">
        <f>+Sklop13[[#This Row],[cena/enota brez DDV v EUR]]*Sklop13[[#This Row],[Okvirna količina]]</f>
        <v>0</v>
      </c>
      <c r="T60" s="257">
        <f>+Sklop13[[#This Row],[Končna cena/enoto mere (EUR) z DDV]]*Sklop13[[#This Row],[Okvirna količina]]</f>
        <v>0</v>
      </c>
      <c r="U60" s="315"/>
    </row>
    <row r="61" spans="1:21" ht="27" customHeight="1">
      <c r="A61" s="364" t="s">
        <v>135</v>
      </c>
      <c r="B61" s="213"/>
      <c r="C61" s="214"/>
      <c r="D61" s="214"/>
      <c r="E61" s="215"/>
      <c r="F61" s="239"/>
      <c r="G61" s="217"/>
      <c r="H61" s="218">
        <f>SUBTOTAL(109,Sklop13[Preračunana masa/volumen/kos na enoto kg])</f>
        <v>9364.8000000000011</v>
      </c>
      <c r="I61" s="218">
        <f>SUBTOTAL(109,Sklop13[Živila iz shem kakovosti (kg)])</f>
        <v>0</v>
      </c>
      <c r="J61" s="216"/>
      <c r="K61" s="219"/>
      <c r="L61" s="219"/>
      <c r="M61" s="220"/>
      <c r="N61" s="221"/>
      <c r="O61" s="221"/>
      <c r="P61" s="221"/>
      <c r="Q61" s="222"/>
      <c r="R61" s="223"/>
      <c r="S61" s="222">
        <f>SUBTOTAL(109,Sklop13[Vrednost za okvirno količino (EUR) brez DDV])</f>
        <v>0</v>
      </c>
      <c r="T61" s="222">
        <f>SUBTOTAL(109,Sklop13[Vrednost za okvirno količino (EUR) z DDV])</f>
        <v>0</v>
      </c>
      <c r="U61" s="365">
        <f>SUBTOTAL(103,Sklop13[Shema kakovosti
(nacionalne, evropske)
])</f>
        <v>0</v>
      </c>
    </row>
    <row r="62" spans="1:21">
      <c r="A62" s="49" t="s">
        <v>131</v>
      </c>
      <c r="B62" s="17"/>
      <c r="C62" s="29"/>
      <c r="D62" s="29"/>
      <c r="E62" s="106"/>
      <c r="Q62" s="49"/>
      <c r="R62" s="49"/>
      <c r="S62" s="49"/>
      <c r="T62" s="49"/>
    </row>
    <row r="63" spans="1:21">
      <c r="A63" s="186" t="s">
        <v>133</v>
      </c>
      <c r="B63" s="17"/>
      <c r="C63" s="29"/>
      <c r="D63" s="29"/>
      <c r="E63" s="106"/>
    </row>
    <row r="64" spans="1:21">
      <c r="A64" s="100" t="s">
        <v>176</v>
      </c>
      <c r="F64" s="188"/>
      <c r="G64" s="188"/>
      <c r="H64" s="187"/>
      <c r="I64" s="187"/>
      <c r="J64" s="187"/>
      <c r="K64" s="187"/>
      <c r="L64" s="178"/>
      <c r="M64" s="178"/>
      <c r="N64" s="187"/>
      <c r="O64" s="187"/>
      <c r="P64" s="187"/>
      <c r="Q64" s="187"/>
      <c r="R64" s="187"/>
    </row>
    <row r="65" spans="1:22">
      <c r="A65" s="181" t="s">
        <v>167</v>
      </c>
      <c r="B65" s="114"/>
      <c r="C65" s="114"/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  <c r="P65" s="114"/>
      <c r="Q65" s="114"/>
      <c r="R65" s="114"/>
      <c r="S65" s="114"/>
      <c r="T65" s="114"/>
      <c r="U65" s="114"/>
      <c r="V65" s="113"/>
    </row>
    <row r="66" spans="1:22">
      <c r="A66" s="431" t="s">
        <v>244</v>
      </c>
      <c r="B66" s="431"/>
      <c r="C66" s="431"/>
      <c r="D66" s="431"/>
      <c r="E66" s="431"/>
      <c r="F66" s="431"/>
      <c r="G66" s="431"/>
      <c r="H66" s="431"/>
      <c r="I66" s="431"/>
      <c r="J66" s="431"/>
      <c r="K66" s="431"/>
      <c r="L66" s="431"/>
      <c r="M66" s="178"/>
      <c r="N66" s="187"/>
      <c r="O66" s="187"/>
      <c r="P66" s="187"/>
      <c r="Q66" s="187"/>
      <c r="R66" s="187"/>
    </row>
    <row r="67" spans="1:22">
      <c r="A67" s="311" t="s">
        <v>245</v>
      </c>
      <c r="B67" s="212"/>
      <c r="C67" s="212"/>
      <c r="D67" s="212"/>
      <c r="E67" s="212"/>
      <c r="F67" s="212"/>
      <c r="G67" s="212"/>
      <c r="H67" s="212"/>
      <c r="I67" s="212"/>
      <c r="J67" s="212"/>
      <c r="K67" s="212"/>
      <c r="L67" s="212"/>
      <c r="N67" s="187"/>
      <c r="O67" s="187"/>
      <c r="P67" s="187"/>
      <c r="Q67" s="187"/>
      <c r="R67" s="187"/>
    </row>
    <row r="68" spans="1:22">
      <c r="A68" s="100" t="s">
        <v>65</v>
      </c>
      <c r="F68" s="188"/>
      <c r="G68" s="188" t="s">
        <v>66</v>
      </c>
      <c r="H68" s="187"/>
      <c r="I68" s="187"/>
      <c r="J68" s="187"/>
      <c r="K68" s="187"/>
      <c r="L68" s="178"/>
      <c r="M68" s="178"/>
      <c r="N68" s="101"/>
      <c r="O68" s="187"/>
      <c r="P68" s="187"/>
      <c r="Q68" s="187" t="s">
        <v>67</v>
      </c>
      <c r="R68" s="187"/>
    </row>
    <row r="69" spans="1:22" ht="15">
      <c r="A69" s="7"/>
      <c r="B69" s="5"/>
      <c r="C69" s="27"/>
      <c r="D69" s="27"/>
      <c r="E69" s="26"/>
      <c r="F69" s="8"/>
      <c r="H69" s="9"/>
      <c r="I69" s="9"/>
      <c r="J69" s="9"/>
      <c r="K69" s="9"/>
      <c r="L69" s="56"/>
      <c r="M69" s="56"/>
      <c r="N69" s="9"/>
      <c r="O69" s="9"/>
      <c r="P69" s="9"/>
      <c r="Q69" s="9"/>
      <c r="R69" s="9"/>
      <c r="S69" s="4"/>
      <c r="T69" s="4"/>
      <c r="U69" s="8"/>
    </row>
    <row r="70" spans="1:22">
      <c r="B70" s="17"/>
      <c r="C70" s="29"/>
      <c r="D70" s="29"/>
      <c r="E70" s="106"/>
    </row>
    <row r="71" spans="1:22">
      <c r="B71" s="17"/>
      <c r="C71" s="29"/>
      <c r="D71" s="29"/>
      <c r="E71" s="106"/>
    </row>
    <row r="72" spans="1:22">
      <c r="B72" s="17"/>
      <c r="C72" s="29"/>
      <c r="D72" s="29"/>
      <c r="E72" s="106"/>
    </row>
    <row r="73" spans="1:22">
      <c r="B73" s="17"/>
      <c r="C73" s="29"/>
      <c r="D73" s="29"/>
      <c r="E73" s="106"/>
    </row>
    <row r="74" spans="1:22">
      <c r="B74" s="17"/>
      <c r="C74" s="29"/>
      <c r="D74" s="29"/>
      <c r="E74" s="106"/>
    </row>
    <row r="75" spans="1:22">
      <c r="B75" s="17"/>
      <c r="C75" s="29"/>
      <c r="D75" s="29"/>
      <c r="E75" s="106"/>
    </row>
    <row r="76" spans="1:22">
      <c r="B76" s="17"/>
      <c r="C76" s="29"/>
      <c r="D76" s="29"/>
      <c r="E76" s="106"/>
    </row>
    <row r="77" spans="1:22">
      <c r="B77" s="17"/>
      <c r="C77" s="29"/>
      <c r="D77" s="29"/>
      <c r="E77" s="106"/>
    </row>
    <row r="78" spans="1:22">
      <c r="B78" s="17"/>
      <c r="C78" s="29"/>
      <c r="D78" s="29"/>
      <c r="E78" s="106"/>
    </row>
    <row r="79" spans="1:22">
      <c r="B79" s="17"/>
      <c r="C79" s="29"/>
      <c r="D79" s="29"/>
      <c r="E79" s="106"/>
    </row>
    <row r="80" spans="1:22">
      <c r="B80" s="17"/>
      <c r="C80" s="29"/>
      <c r="D80" s="29"/>
      <c r="E80" s="106"/>
    </row>
    <row r="81" spans="1:22">
      <c r="B81" s="17"/>
      <c r="C81" s="29"/>
      <c r="D81" s="29"/>
      <c r="E81" s="106"/>
    </row>
    <row r="82" spans="1:22">
      <c r="B82" s="17"/>
      <c r="C82" s="29"/>
      <c r="D82" s="29"/>
      <c r="E82" s="106"/>
    </row>
    <row r="83" spans="1:22">
      <c r="B83" s="17"/>
      <c r="C83" s="29"/>
      <c r="D83" s="29"/>
      <c r="E83" s="106"/>
    </row>
    <row r="84" spans="1:22" s="19" customFormat="1">
      <c r="A84" s="186"/>
      <c r="B84" s="17"/>
      <c r="C84" s="29"/>
      <c r="D84" s="29"/>
      <c r="E84" s="106"/>
      <c r="F84" s="107"/>
      <c r="G84" s="107"/>
      <c r="L84" s="186"/>
      <c r="M84" s="186"/>
      <c r="N84" s="186"/>
      <c r="O84" s="186"/>
      <c r="P84" s="186"/>
      <c r="Q84" s="186"/>
      <c r="R84" s="186"/>
      <c r="S84" s="186"/>
      <c r="T84" s="186"/>
      <c r="U84" s="188"/>
      <c r="V84" s="186"/>
    </row>
    <row r="85" spans="1:22" s="19" customFormat="1">
      <c r="A85" s="186"/>
      <c r="B85" s="17"/>
      <c r="C85" s="29"/>
      <c r="D85" s="29"/>
      <c r="E85" s="106"/>
      <c r="F85" s="107"/>
      <c r="G85" s="107"/>
      <c r="L85" s="186"/>
      <c r="M85" s="186"/>
      <c r="N85" s="186"/>
      <c r="O85" s="186"/>
      <c r="P85" s="186"/>
      <c r="Q85" s="186"/>
      <c r="R85" s="186"/>
      <c r="S85" s="186"/>
      <c r="T85" s="186"/>
      <c r="U85" s="188"/>
      <c r="V85" s="186"/>
    </row>
    <row r="86" spans="1:22" s="19" customFormat="1">
      <c r="A86" s="186"/>
      <c r="B86" s="17"/>
      <c r="C86" s="29"/>
      <c r="D86" s="29"/>
      <c r="E86" s="106"/>
      <c r="F86" s="107"/>
      <c r="G86" s="107"/>
      <c r="L86" s="186"/>
      <c r="M86" s="186"/>
      <c r="N86" s="186"/>
      <c r="O86" s="186"/>
      <c r="P86" s="186"/>
      <c r="Q86" s="186"/>
      <c r="R86" s="186"/>
      <c r="S86" s="186"/>
      <c r="T86" s="186"/>
      <c r="U86" s="188"/>
      <c r="V86" s="186"/>
    </row>
    <row r="87" spans="1:22" s="19" customFormat="1">
      <c r="A87" s="186"/>
      <c r="B87" s="17"/>
      <c r="C87" s="29"/>
      <c r="D87" s="29"/>
      <c r="E87" s="106"/>
      <c r="F87" s="107"/>
      <c r="G87" s="107"/>
      <c r="L87" s="186"/>
      <c r="M87" s="186"/>
      <c r="N87" s="186"/>
      <c r="O87" s="186"/>
      <c r="P87" s="186"/>
      <c r="Q87" s="186"/>
      <c r="R87" s="186"/>
      <c r="S87" s="186"/>
      <c r="T87" s="186"/>
      <c r="U87" s="188"/>
      <c r="V87" s="186"/>
    </row>
    <row r="88" spans="1:22" s="19" customFormat="1">
      <c r="A88" s="186"/>
      <c r="B88" s="17"/>
      <c r="C88" s="29"/>
      <c r="D88" s="29"/>
      <c r="E88" s="106"/>
      <c r="F88" s="107"/>
      <c r="G88" s="107"/>
      <c r="L88" s="186"/>
      <c r="M88" s="186"/>
      <c r="N88" s="186"/>
      <c r="O88" s="186"/>
      <c r="P88" s="186"/>
      <c r="Q88" s="186"/>
      <c r="R88" s="186"/>
      <c r="S88" s="186"/>
      <c r="T88" s="186"/>
      <c r="U88" s="188"/>
      <c r="V88" s="186"/>
    </row>
    <row r="89" spans="1:22" s="19" customFormat="1">
      <c r="A89" s="186"/>
      <c r="B89" s="17"/>
      <c r="C89" s="29"/>
      <c r="D89" s="29"/>
      <c r="E89" s="106"/>
      <c r="F89" s="107"/>
      <c r="G89" s="107"/>
      <c r="L89" s="186"/>
      <c r="M89" s="186"/>
      <c r="N89" s="186"/>
      <c r="O89" s="186"/>
      <c r="P89" s="186"/>
      <c r="Q89" s="186"/>
      <c r="R89" s="186"/>
      <c r="S89" s="186"/>
      <c r="T89" s="186"/>
      <c r="U89" s="188"/>
      <c r="V89" s="186"/>
    </row>
    <row r="90" spans="1:22" s="19" customFormat="1">
      <c r="A90" s="186"/>
      <c r="B90" s="17"/>
      <c r="C90" s="29"/>
      <c r="D90" s="29"/>
      <c r="E90" s="106"/>
      <c r="F90" s="107"/>
      <c r="G90" s="107"/>
      <c r="L90" s="186"/>
      <c r="M90" s="186"/>
      <c r="N90" s="186"/>
      <c r="O90" s="186"/>
      <c r="P90" s="186"/>
      <c r="Q90" s="186"/>
      <c r="R90" s="186"/>
      <c r="S90" s="186"/>
      <c r="T90" s="186"/>
      <c r="U90" s="188"/>
      <c r="V90" s="186"/>
    </row>
    <row r="91" spans="1:22" s="19" customFormat="1">
      <c r="A91" s="186"/>
      <c r="B91" s="17"/>
      <c r="C91" s="29"/>
      <c r="D91" s="29"/>
      <c r="E91" s="106"/>
      <c r="F91" s="107"/>
      <c r="G91" s="107"/>
      <c r="L91" s="186"/>
      <c r="M91" s="186"/>
      <c r="N91" s="186"/>
      <c r="O91" s="186"/>
      <c r="P91" s="186"/>
      <c r="Q91" s="186"/>
      <c r="R91" s="186"/>
      <c r="S91" s="186"/>
      <c r="T91" s="186"/>
      <c r="U91" s="188"/>
      <c r="V91" s="186"/>
    </row>
    <row r="92" spans="1:22" s="19" customFormat="1">
      <c r="A92" s="186"/>
      <c r="B92" s="17"/>
      <c r="C92" s="29"/>
      <c r="D92" s="29"/>
      <c r="E92" s="106"/>
      <c r="F92" s="107"/>
      <c r="G92" s="107"/>
      <c r="L92" s="186"/>
      <c r="M92" s="186"/>
      <c r="N92" s="186"/>
      <c r="O92" s="186"/>
      <c r="P92" s="186"/>
      <c r="Q92" s="186"/>
      <c r="R92" s="186"/>
      <c r="S92" s="186"/>
      <c r="T92" s="186"/>
      <c r="U92" s="188"/>
      <c r="V92" s="186"/>
    </row>
    <row r="93" spans="1:22" s="19" customFormat="1">
      <c r="A93" s="186"/>
      <c r="B93" s="17"/>
      <c r="C93" s="29"/>
      <c r="D93" s="29"/>
      <c r="E93" s="106"/>
      <c r="F93" s="107"/>
      <c r="G93" s="107"/>
      <c r="L93" s="186"/>
      <c r="M93" s="186"/>
      <c r="N93" s="186"/>
      <c r="O93" s="186"/>
      <c r="P93" s="186"/>
      <c r="Q93" s="186"/>
      <c r="R93" s="186"/>
      <c r="S93" s="186"/>
      <c r="T93" s="186"/>
      <c r="U93" s="188"/>
      <c r="V93" s="186"/>
    </row>
    <row r="94" spans="1:22" s="19" customFormat="1">
      <c r="A94" s="186"/>
      <c r="B94" s="17"/>
      <c r="C94" s="29"/>
      <c r="D94" s="29"/>
      <c r="E94" s="106"/>
      <c r="F94" s="107"/>
      <c r="G94" s="107"/>
      <c r="L94" s="186"/>
      <c r="M94" s="186"/>
      <c r="N94" s="186"/>
      <c r="O94" s="186"/>
      <c r="P94" s="186"/>
      <c r="Q94" s="186"/>
      <c r="R94" s="186"/>
      <c r="S94" s="186"/>
      <c r="T94" s="186"/>
      <c r="U94" s="188"/>
      <c r="V94" s="186"/>
    </row>
    <row r="95" spans="1:22" s="19" customFormat="1">
      <c r="A95" s="186"/>
      <c r="B95" s="17"/>
      <c r="C95" s="29"/>
      <c r="D95" s="29"/>
      <c r="E95" s="106"/>
      <c r="F95" s="107"/>
      <c r="G95" s="107"/>
      <c r="L95" s="186"/>
      <c r="M95" s="186"/>
      <c r="N95" s="186"/>
      <c r="O95" s="186"/>
      <c r="P95" s="186"/>
      <c r="Q95" s="186"/>
      <c r="R95" s="186"/>
      <c r="S95" s="186"/>
      <c r="T95" s="186"/>
      <c r="U95" s="188"/>
      <c r="V95" s="186"/>
    </row>
    <row r="96" spans="1:22" s="19" customFormat="1">
      <c r="A96" s="186"/>
      <c r="B96" s="17"/>
      <c r="C96" s="29"/>
      <c r="D96" s="29"/>
      <c r="E96" s="106"/>
      <c r="F96" s="107"/>
      <c r="G96" s="107"/>
      <c r="L96" s="186"/>
      <c r="M96" s="186"/>
      <c r="N96" s="186"/>
      <c r="O96" s="186"/>
      <c r="P96" s="186"/>
      <c r="Q96" s="186"/>
      <c r="R96" s="186"/>
      <c r="S96" s="186"/>
      <c r="T96" s="186"/>
      <c r="U96" s="188"/>
      <c r="V96" s="186"/>
    </row>
    <row r="97" spans="1:22" s="19" customFormat="1">
      <c r="A97" s="186"/>
      <c r="B97" s="17"/>
      <c r="C97" s="29"/>
      <c r="D97" s="29"/>
      <c r="E97" s="106"/>
      <c r="F97" s="107"/>
      <c r="G97" s="107"/>
      <c r="L97" s="186"/>
      <c r="M97" s="186"/>
      <c r="N97" s="186"/>
      <c r="O97" s="186"/>
      <c r="P97" s="186"/>
      <c r="Q97" s="186"/>
      <c r="R97" s="186"/>
      <c r="S97" s="186"/>
      <c r="T97" s="186"/>
      <c r="U97" s="188"/>
      <c r="V97" s="186"/>
    </row>
    <row r="98" spans="1:22" s="19" customFormat="1">
      <c r="A98" s="186"/>
      <c r="B98" s="17"/>
      <c r="C98" s="29"/>
      <c r="D98" s="29"/>
      <c r="E98" s="106"/>
      <c r="F98" s="107"/>
      <c r="G98" s="107"/>
      <c r="L98" s="186"/>
      <c r="M98" s="186"/>
      <c r="N98" s="186"/>
      <c r="O98" s="186"/>
      <c r="P98" s="186"/>
      <c r="Q98" s="186"/>
      <c r="R98" s="186"/>
      <c r="S98" s="186"/>
      <c r="T98" s="186"/>
      <c r="U98" s="188"/>
      <c r="V98" s="186"/>
    </row>
    <row r="99" spans="1:22" s="19" customFormat="1">
      <c r="A99" s="186"/>
      <c r="B99" s="17"/>
      <c r="C99" s="29"/>
      <c r="D99" s="29"/>
      <c r="E99" s="106"/>
      <c r="F99" s="107"/>
      <c r="G99" s="107"/>
      <c r="L99" s="186"/>
      <c r="M99" s="186"/>
      <c r="N99" s="186"/>
      <c r="O99" s="186"/>
      <c r="P99" s="186"/>
      <c r="Q99" s="186"/>
      <c r="R99" s="186"/>
      <c r="S99" s="186"/>
      <c r="T99" s="186"/>
      <c r="U99" s="188"/>
      <c r="V99" s="186"/>
    </row>
    <row r="100" spans="1:22" s="19" customFormat="1">
      <c r="A100" s="186"/>
      <c r="B100" s="17"/>
      <c r="C100" s="29"/>
      <c r="D100" s="29"/>
      <c r="E100" s="106"/>
      <c r="F100" s="107"/>
      <c r="G100" s="107"/>
      <c r="L100" s="186"/>
      <c r="M100" s="186"/>
      <c r="N100" s="186"/>
      <c r="O100" s="186"/>
      <c r="P100" s="186"/>
      <c r="Q100" s="186"/>
      <c r="R100" s="186"/>
      <c r="S100" s="186"/>
      <c r="T100" s="186"/>
      <c r="U100" s="188"/>
      <c r="V100" s="186"/>
    </row>
    <row r="101" spans="1:22" s="19" customFormat="1">
      <c r="A101" s="186"/>
      <c r="B101" s="17"/>
      <c r="C101" s="29"/>
      <c r="D101" s="29"/>
      <c r="E101" s="106"/>
      <c r="F101" s="107"/>
      <c r="G101" s="107"/>
      <c r="L101" s="186"/>
      <c r="M101" s="186"/>
      <c r="N101" s="186"/>
      <c r="O101" s="186"/>
      <c r="P101" s="186"/>
      <c r="Q101" s="186"/>
      <c r="R101" s="186"/>
      <c r="S101" s="186"/>
      <c r="T101" s="186"/>
      <c r="U101" s="188"/>
      <c r="V101" s="186"/>
    </row>
    <row r="102" spans="1:22" s="19" customFormat="1">
      <c r="A102" s="186"/>
      <c r="B102" s="17"/>
      <c r="C102" s="29"/>
      <c r="D102" s="29"/>
      <c r="E102" s="106"/>
      <c r="F102" s="107"/>
      <c r="G102" s="107"/>
      <c r="L102" s="186"/>
      <c r="M102" s="186"/>
      <c r="N102" s="186"/>
      <c r="O102" s="186"/>
      <c r="P102" s="186"/>
      <c r="Q102" s="186"/>
      <c r="R102" s="186"/>
      <c r="S102" s="186"/>
      <c r="T102" s="186"/>
      <c r="U102" s="188"/>
      <c r="V102" s="186"/>
    </row>
    <row r="103" spans="1:22" s="19" customFormat="1">
      <c r="A103" s="186"/>
      <c r="B103" s="17"/>
      <c r="C103" s="29"/>
      <c r="D103" s="29"/>
      <c r="E103" s="106"/>
      <c r="F103" s="107"/>
      <c r="G103" s="107"/>
      <c r="L103" s="186"/>
      <c r="M103" s="186"/>
      <c r="N103" s="186"/>
      <c r="O103" s="186"/>
      <c r="P103" s="186"/>
      <c r="Q103" s="186"/>
      <c r="R103" s="186"/>
      <c r="S103" s="186"/>
      <c r="T103" s="186"/>
      <c r="U103" s="188"/>
      <c r="V103" s="186"/>
    </row>
    <row r="104" spans="1:22" s="19" customFormat="1">
      <c r="A104" s="186"/>
      <c r="B104" s="17"/>
      <c r="C104" s="29"/>
      <c r="D104" s="29"/>
      <c r="E104" s="106"/>
      <c r="F104" s="107"/>
      <c r="G104" s="107"/>
      <c r="L104" s="186"/>
      <c r="M104" s="186"/>
      <c r="N104" s="186"/>
      <c r="O104" s="186"/>
      <c r="P104" s="186"/>
      <c r="Q104" s="186"/>
      <c r="R104" s="186"/>
      <c r="S104" s="186"/>
      <c r="T104" s="186"/>
      <c r="U104" s="188"/>
      <c r="V104" s="186"/>
    </row>
    <row r="105" spans="1:22" s="19" customFormat="1">
      <c r="A105" s="186"/>
      <c r="B105" s="17"/>
      <c r="C105" s="29"/>
      <c r="D105" s="29"/>
      <c r="E105" s="106"/>
      <c r="F105" s="107"/>
      <c r="G105" s="107"/>
      <c r="L105" s="186"/>
      <c r="M105" s="186"/>
      <c r="N105" s="186"/>
      <c r="O105" s="186"/>
      <c r="P105" s="186"/>
      <c r="Q105" s="186"/>
      <c r="R105" s="186"/>
      <c r="S105" s="186"/>
      <c r="T105" s="186"/>
      <c r="U105" s="188"/>
      <c r="V105" s="186"/>
    </row>
    <row r="106" spans="1:22" s="19" customFormat="1">
      <c r="A106" s="186"/>
      <c r="B106" s="17"/>
      <c r="C106" s="29"/>
      <c r="D106" s="29"/>
      <c r="E106" s="106"/>
      <c r="F106" s="107"/>
      <c r="G106" s="107"/>
      <c r="L106" s="186"/>
      <c r="M106" s="186"/>
      <c r="N106" s="186"/>
      <c r="O106" s="186"/>
      <c r="P106" s="186"/>
      <c r="Q106" s="186"/>
      <c r="R106" s="186"/>
      <c r="S106" s="186"/>
      <c r="T106" s="186"/>
      <c r="U106" s="188"/>
      <c r="V106" s="186"/>
    </row>
    <row r="107" spans="1:22" s="19" customFormat="1">
      <c r="A107" s="186"/>
      <c r="B107" s="17"/>
      <c r="C107" s="29"/>
      <c r="D107" s="29"/>
      <c r="E107" s="106"/>
      <c r="F107" s="107"/>
      <c r="G107" s="107"/>
      <c r="L107" s="186"/>
      <c r="M107" s="186"/>
      <c r="N107" s="186"/>
      <c r="O107" s="186"/>
      <c r="P107" s="186"/>
      <c r="Q107" s="186"/>
      <c r="R107" s="186"/>
      <c r="S107" s="186"/>
      <c r="T107" s="186"/>
      <c r="U107" s="188"/>
      <c r="V107" s="186"/>
    </row>
    <row r="108" spans="1:22" s="19" customFormat="1">
      <c r="A108" s="186"/>
      <c r="B108" s="17"/>
      <c r="C108" s="29"/>
      <c r="D108" s="29"/>
      <c r="E108" s="106"/>
      <c r="F108" s="107"/>
      <c r="G108" s="107"/>
      <c r="L108" s="186"/>
      <c r="M108" s="186"/>
      <c r="N108" s="186"/>
      <c r="O108" s="186"/>
      <c r="P108" s="186"/>
      <c r="Q108" s="186"/>
      <c r="R108" s="186"/>
      <c r="S108" s="186"/>
      <c r="T108" s="186"/>
      <c r="U108" s="188"/>
      <c r="V108" s="186"/>
    </row>
    <row r="109" spans="1:22" s="19" customFormat="1">
      <c r="A109" s="186"/>
      <c r="B109" s="17"/>
      <c r="C109" s="29"/>
      <c r="D109" s="29"/>
      <c r="E109" s="106"/>
      <c r="F109" s="107"/>
      <c r="G109" s="107"/>
      <c r="L109" s="186"/>
      <c r="M109" s="186"/>
      <c r="N109" s="186"/>
      <c r="O109" s="186"/>
      <c r="P109" s="186"/>
      <c r="Q109" s="186"/>
      <c r="R109" s="186"/>
      <c r="S109" s="186"/>
      <c r="T109" s="186"/>
      <c r="U109" s="188"/>
      <c r="V109" s="186"/>
    </row>
    <row r="110" spans="1:22" s="19" customFormat="1">
      <c r="A110" s="186"/>
      <c r="B110" s="17"/>
      <c r="C110" s="29"/>
      <c r="D110" s="29"/>
      <c r="E110" s="106"/>
      <c r="F110" s="107"/>
      <c r="G110" s="107"/>
      <c r="L110" s="186"/>
      <c r="M110" s="186"/>
      <c r="N110" s="186"/>
      <c r="O110" s="186"/>
      <c r="P110" s="186"/>
      <c r="Q110" s="186"/>
      <c r="R110" s="186"/>
      <c r="S110" s="186"/>
      <c r="T110" s="186"/>
      <c r="U110" s="188"/>
      <c r="V110" s="186"/>
    </row>
    <row r="111" spans="1:22" s="19" customFormat="1">
      <c r="A111" s="186"/>
      <c r="B111" s="17"/>
      <c r="C111" s="29"/>
      <c r="D111" s="29"/>
      <c r="E111" s="106"/>
      <c r="F111" s="107"/>
      <c r="G111" s="107"/>
      <c r="L111" s="186"/>
      <c r="M111" s="186"/>
      <c r="N111" s="186"/>
      <c r="O111" s="186"/>
      <c r="P111" s="186"/>
      <c r="Q111" s="186"/>
      <c r="R111" s="186"/>
      <c r="S111" s="186"/>
      <c r="T111" s="186"/>
      <c r="U111" s="188"/>
      <c r="V111" s="186"/>
    </row>
    <row r="112" spans="1:22" s="19" customFormat="1">
      <c r="A112" s="186"/>
      <c r="B112" s="17"/>
      <c r="C112" s="29"/>
      <c r="D112" s="29"/>
      <c r="E112" s="106"/>
      <c r="F112" s="107"/>
      <c r="G112" s="107"/>
      <c r="L112" s="186"/>
      <c r="M112" s="186"/>
      <c r="N112" s="186"/>
      <c r="O112" s="186"/>
      <c r="P112" s="186"/>
      <c r="Q112" s="186"/>
      <c r="R112" s="186"/>
      <c r="S112" s="186"/>
      <c r="T112" s="186"/>
      <c r="U112" s="188"/>
      <c r="V112" s="186"/>
    </row>
    <row r="113" spans="1:22" s="19" customFormat="1">
      <c r="A113" s="186"/>
      <c r="B113" s="17"/>
      <c r="C113" s="29"/>
      <c r="D113" s="29"/>
      <c r="E113" s="106"/>
      <c r="F113" s="107"/>
      <c r="G113" s="107"/>
      <c r="L113" s="186"/>
      <c r="M113" s="186"/>
      <c r="N113" s="186"/>
      <c r="O113" s="186"/>
      <c r="P113" s="186"/>
      <c r="Q113" s="186"/>
      <c r="R113" s="186"/>
      <c r="S113" s="186"/>
      <c r="T113" s="186"/>
      <c r="U113" s="188"/>
      <c r="V113" s="186"/>
    </row>
    <row r="114" spans="1:22" s="19" customFormat="1">
      <c r="A114" s="186"/>
      <c r="B114" s="17"/>
      <c r="C114" s="29"/>
      <c r="D114" s="29"/>
      <c r="E114" s="106"/>
      <c r="F114" s="107"/>
      <c r="G114" s="107"/>
      <c r="L114" s="186"/>
      <c r="M114" s="186"/>
      <c r="N114" s="186"/>
      <c r="O114" s="186"/>
      <c r="P114" s="186"/>
      <c r="Q114" s="186"/>
      <c r="R114" s="186"/>
      <c r="S114" s="186"/>
      <c r="T114" s="186"/>
      <c r="U114" s="188"/>
      <c r="V114" s="186"/>
    </row>
    <row r="115" spans="1:22" s="19" customFormat="1">
      <c r="A115" s="186"/>
      <c r="B115" s="17"/>
      <c r="C115" s="29"/>
      <c r="D115" s="29"/>
      <c r="E115" s="106"/>
      <c r="F115" s="107"/>
      <c r="G115" s="107"/>
      <c r="L115" s="186"/>
      <c r="M115" s="186"/>
      <c r="N115" s="186"/>
      <c r="O115" s="186"/>
      <c r="P115" s="186"/>
      <c r="Q115" s="186"/>
      <c r="R115" s="186"/>
      <c r="S115" s="186"/>
      <c r="T115" s="186"/>
      <c r="U115" s="188"/>
      <c r="V115" s="186"/>
    </row>
    <row r="116" spans="1:22" s="19" customFormat="1">
      <c r="A116" s="186"/>
      <c r="B116" s="17"/>
      <c r="C116" s="29"/>
      <c r="D116" s="29"/>
      <c r="E116" s="106"/>
      <c r="F116" s="107"/>
      <c r="G116" s="107"/>
      <c r="L116" s="186"/>
      <c r="M116" s="186"/>
      <c r="N116" s="186"/>
      <c r="O116" s="186"/>
      <c r="P116" s="186"/>
      <c r="Q116" s="186"/>
      <c r="R116" s="186"/>
      <c r="S116" s="186"/>
      <c r="T116" s="186"/>
      <c r="U116" s="188"/>
      <c r="V116" s="186"/>
    </row>
    <row r="117" spans="1:22" s="19" customFormat="1">
      <c r="A117" s="186"/>
      <c r="B117" s="17"/>
      <c r="C117" s="29"/>
      <c r="D117" s="29"/>
      <c r="E117" s="106"/>
      <c r="F117" s="107"/>
      <c r="G117" s="107"/>
      <c r="L117" s="186"/>
      <c r="M117" s="186"/>
      <c r="N117" s="186"/>
      <c r="O117" s="186"/>
      <c r="P117" s="186"/>
      <c r="Q117" s="186"/>
      <c r="R117" s="186"/>
      <c r="S117" s="186"/>
      <c r="T117" s="186"/>
      <c r="U117" s="188"/>
      <c r="V117" s="186"/>
    </row>
    <row r="118" spans="1:22" s="19" customFormat="1">
      <c r="A118" s="186"/>
      <c r="B118" s="17"/>
      <c r="C118" s="29"/>
      <c r="D118" s="29"/>
      <c r="E118" s="106"/>
      <c r="F118" s="107"/>
      <c r="G118" s="107"/>
      <c r="L118" s="186"/>
      <c r="M118" s="186"/>
      <c r="N118" s="186"/>
      <c r="O118" s="186"/>
      <c r="P118" s="186"/>
      <c r="Q118" s="186"/>
      <c r="R118" s="186"/>
      <c r="S118" s="186"/>
      <c r="T118" s="186"/>
      <c r="U118" s="188"/>
      <c r="V118" s="186"/>
    </row>
    <row r="119" spans="1:22" s="19" customFormat="1">
      <c r="A119" s="186"/>
      <c r="B119" s="17"/>
      <c r="C119" s="29"/>
      <c r="D119" s="29"/>
      <c r="E119" s="106"/>
      <c r="F119" s="107"/>
      <c r="G119" s="107"/>
      <c r="L119" s="186"/>
      <c r="M119" s="186"/>
      <c r="N119" s="186"/>
      <c r="O119" s="186"/>
      <c r="P119" s="186"/>
      <c r="Q119" s="186"/>
      <c r="R119" s="186"/>
      <c r="S119" s="186"/>
      <c r="T119" s="186"/>
      <c r="U119" s="188"/>
      <c r="V119" s="186"/>
    </row>
    <row r="120" spans="1:22" s="19" customFormat="1">
      <c r="A120" s="186"/>
      <c r="B120" s="17"/>
      <c r="C120" s="29"/>
      <c r="D120" s="29"/>
      <c r="E120" s="106"/>
      <c r="F120" s="107"/>
      <c r="G120" s="107"/>
      <c r="L120" s="186"/>
      <c r="M120" s="186"/>
      <c r="N120" s="186"/>
      <c r="O120" s="186"/>
      <c r="P120" s="186"/>
      <c r="Q120" s="186"/>
      <c r="R120" s="186"/>
      <c r="S120" s="186"/>
      <c r="T120" s="186"/>
      <c r="U120" s="188"/>
      <c r="V120" s="186"/>
    </row>
    <row r="121" spans="1:22" s="19" customFormat="1">
      <c r="A121" s="186"/>
      <c r="B121" s="17"/>
      <c r="C121" s="29"/>
      <c r="D121" s="29"/>
      <c r="E121" s="106"/>
      <c r="F121" s="107"/>
      <c r="G121" s="107"/>
      <c r="L121" s="186"/>
      <c r="M121" s="186"/>
      <c r="N121" s="186"/>
      <c r="O121" s="186"/>
      <c r="P121" s="186"/>
      <c r="Q121" s="186"/>
      <c r="R121" s="186"/>
      <c r="S121" s="186"/>
      <c r="T121" s="186"/>
      <c r="U121" s="188"/>
      <c r="V121" s="186"/>
    </row>
    <row r="122" spans="1:22" s="19" customFormat="1">
      <c r="A122" s="186"/>
      <c r="B122" s="17"/>
      <c r="C122" s="29"/>
      <c r="D122" s="29"/>
      <c r="E122" s="106"/>
      <c r="F122" s="107"/>
      <c r="G122" s="107"/>
      <c r="L122" s="186"/>
      <c r="M122" s="186"/>
      <c r="N122" s="186"/>
      <c r="O122" s="186"/>
      <c r="P122" s="186"/>
      <c r="Q122" s="186"/>
      <c r="R122" s="186"/>
      <c r="S122" s="186"/>
      <c r="T122" s="186"/>
      <c r="U122" s="188"/>
      <c r="V122" s="186"/>
    </row>
    <row r="123" spans="1:22" s="19" customFormat="1">
      <c r="A123" s="186"/>
      <c r="B123" s="17"/>
      <c r="C123" s="29"/>
      <c r="D123" s="29"/>
      <c r="E123" s="106"/>
      <c r="F123" s="107"/>
      <c r="G123" s="107"/>
      <c r="L123" s="186"/>
      <c r="M123" s="186"/>
      <c r="N123" s="186"/>
      <c r="O123" s="186"/>
      <c r="P123" s="186"/>
      <c r="Q123" s="186"/>
      <c r="R123" s="186"/>
      <c r="S123" s="186"/>
      <c r="T123" s="186"/>
      <c r="U123" s="188"/>
      <c r="V123" s="186"/>
    </row>
    <row r="124" spans="1:22" s="19" customFormat="1">
      <c r="A124" s="186"/>
      <c r="B124" s="17"/>
      <c r="C124" s="29"/>
      <c r="D124" s="29"/>
      <c r="E124" s="106"/>
      <c r="F124" s="107"/>
      <c r="G124" s="107"/>
      <c r="L124" s="186"/>
      <c r="M124" s="186"/>
      <c r="N124" s="186"/>
      <c r="O124" s="186"/>
      <c r="P124" s="186"/>
      <c r="Q124" s="186"/>
      <c r="R124" s="186"/>
      <c r="S124" s="186"/>
      <c r="T124" s="186"/>
      <c r="U124" s="188"/>
      <c r="V124" s="186"/>
    </row>
    <row r="125" spans="1:22" s="19" customFormat="1">
      <c r="A125" s="186"/>
      <c r="B125" s="17"/>
      <c r="C125" s="29"/>
      <c r="D125" s="29"/>
      <c r="E125" s="106"/>
      <c r="F125" s="107"/>
      <c r="G125" s="107"/>
      <c r="L125" s="186"/>
      <c r="M125" s="186"/>
      <c r="N125" s="186"/>
      <c r="O125" s="186"/>
      <c r="P125" s="186"/>
      <c r="Q125" s="186"/>
      <c r="R125" s="186"/>
      <c r="S125" s="186"/>
      <c r="T125" s="186"/>
      <c r="U125" s="188"/>
      <c r="V125" s="186"/>
    </row>
    <row r="126" spans="1:22" s="19" customFormat="1">
      <c r="A126" s="186"/>
      <c r="B126" s="17"/>
      <c r="C126" s="29"/>
      <c r="D126" s="29"/>
      <c r="E126" s="106"/>
      <c r="F126" s="107"/>
      <c r="G126" s="107"/>
      <c r="L126" s="186"/>
      <c r="M126" s="186"/>
      <c r="N126" s="186"/>
      <c r="O126" s="186"/>
      <c r="P126" s="186"/>
      <c r="Q126" s="186"/>
      <c r="R126" s="186"/>
      <c r="S126" s="186"/>
      <c r="T126" s="186"/>
      <c r="U126" s="188"/>
      <c r="V126" s="186"/>
    </row>
    <row r="127" spans="1:22" s="19" customFormat="1">
      <c r="A127" s="186"/>
      <c r="B127" s="17"/>
      <c r="C127" s="29"/>
      <c r="D127" s="29"/>
      <c r="E127" s="106"/>
      <c r="F127" s="107"/>
      <c r="G127" s="107"/>
      <c r="L127" s="186"/>
      <c r="M127" s="186"/>
      <c r="N127" s="186"/>
      <c r="O127" s="186"/>
      <c r="P127" s="186"/>
      <c r="Q127" s="186"/>
      <c r="R127" s="186"/>
      <c r="S127" s="186"/>
      <c r="T127" s="186"/>
      <c r="U127" s="188"/>
      <c r="V127" s="186"/>
    </row>
    <row r="128" spans="1:22" s="19" customFormat="1">
      <c r="A128" s="186"/>
      <c r="B128" s="17"/>
      <c r="C128" s="29"/>
      <c r="D128" s="29"/>
      <c r="E128" s="106"/>
      <c r="F128" s="107"/>
      <c r="G128" s="107"/>
      <c r="L128" s="186"/>
      <c r="M128" s="186"/>
      <c r="N128" s="186"/>
      <c r="O128" s="186"/>
      <c r="P128" s="186"/>
      <c r="Q128" s="186"/>
      <c r="R128" s="186"/>
      <c r="S128" s="186"/>
      <c r="T128" s="186"/>
      <c r="U128" s="188"/>
      <c r="V128" s="186"/>
    </row>
    <row r="129" spans="1:22" s="19" customFormat="1">
      <c r="A129" s="186"/>
      <c r="B129" s="17"/>
      <c r="C129" s="29"/>
      <c r="D129" s="29"/>
      <c r="E129" s="106"/>
      <c r="F129" s="107"/>
      <c r="G129" s="107"/>
      <c r="L129" s="186"/>
      <c r="M129" s="186"/>
      <c r="N129" s="186"/>
      <c r="O129" s="186"/>
      <c r="P129" s="186"/>
      <c r="Q129" s="186"/>
      <c r="R129" s="186"/>
      <c r="S129" s="186"/>
      <c r="T129" s="186"/>
      <c r="U129" s="188"/>
      <c r="V129" s="186"/>
    </row>
    <row r="130" spans="1:22" s="19" customFormat="1">
      <c r="A130" s="186"/>
      <c r="B130" s="17"/>
      <c r="C130" s="29"/>
      <c r="D130" s="29"/>
      <c r="E130" s="106"/>
      <c r="F130" s="107"/>
      <c r="G130" s="107"/>
      <c r="L130" s="186"/>
      <c r="M130" s="186"/>
      <c r="N130" s="186"/>
      <c r="O130" s="186"/>
      <c r="P130" s="186"/>
      <c r="Q130" s="186"/>
      <c r="R130" s="186"/>
      <c r="S130" s="186"/>
      <c r="T130" s="186"/>
      <c r="U130" s="188"/>
      <c r="V130" s="186"/>
    </row>
    <row r="131" spans="1:22" s="19" customFormat="1">
      <c r="A131" s="186"/>
      <c r="B131" s="17"/>
      <c r="C131" s="29"/>
      <c r="D131" s="29"/>
      <c r="E131" s="106"/>
      <c r="F131" s="107"/>
      <c r="G131" s="107"/>
      <c r="L131" s="186"/>
      <c r="M131" s="186"/>
      <c r="N131" s="186"/>
      <c r="O131" s="186"/>
      <c r="P131" s="186"/>
      <c r="Q131" s="186"/>
      <c r="R131" s="186"/>
      <c r="S131" s="186"/>
      <c r="T131" s="186"/>
      <c r="U131" s="188"/>
      <c r="V131" s="186"/>
    </row>
    <row r="132" spans="1:22" s="19" customFormat="1">
      <c r="A132" s="186"/>
      <c r="B132" s="17"/>
      <c r="C132" s="29"/>
      <c r="D132" s="29"/>
      <c r="E132" s="106"/>
      <c r="F132" s="107"/>
      <c r="G132" s="107"/>
      <c r="L132" s="186"/>
      <c r="M132" s="186"/>
      <c r="N132" s="186"/>
      <c r="O132" s="186"/>
      <c r="P132" s="186"/>
      <c r="Q132" s="186"/>
      <c r="R132" s="186"/>
      <c r="S132" s="186"/>
      <c r="T132" s="186"/>
      <c r="U132" s="188"/>
      <c r="V132" s="186"/>
    </row>
    <row r="133" spans="1:22" s="19" customFormat="1">
      <c r="A133" s="186"/>
      <c r="B133" s="17"/>
      <c r="C133" s="29"/>
      <c r="D133" s="29"/>
      <c r="E133" s="106"/>
      <c r="F133" s="107"/>
      <c r="G133" s="107"/>
      <c r="L133" s="186"/>
      <c r="M133" s="186"/>
      <c r="N133" s="186"/>
      <c r="O133" s="186"/>
      <c r="P133" s="186"/>
      <c r="Q133" s="186"/>
      <c r="R133" s="186"/>
      <c r="S133" s="186"/>
      <c r="T133" s="186"/>
      <c r="U133" s="188"/>
      <c r="V133" s="186"/>
    </row>
    <row r="134" spans="1:22" s="19" customFormat="1">
      <c r="A134" s="186"/>
      <c r="B134" s="17"/>
      <c r="C134" s="29"/>
      <c r="D134" s="29"/>
      <c r="E134" s="106"/>
      <c r="F134" s="107"/>
      <c r="G134" s="107"/>
      <c r="L134" s="186"/>
      <c r="M134" s="186"/>
      <c r="N134" s="186"/>
      <c r="O134" s="186"/>
      <c r="P134" s="186"/>
      <c r="Q134" s="186"/>
      <c r="R134" s="186"/>
      <c r="S134" s="186"/>
      <c r="T134" s="186"/>
      <c r="U134" s="188"/>
      <c r="V134" s="186"/>
    </row>
    <row r="135" spans="1:22" s="19" customFormat="1">
      <c r="A135" s="186"/>
      <c r="B135" s="17"/>
      <c r="C135" s="29"/>
      <c r="D135" s="29"/>
      <c r="E135" s="106"/>
      <c r="F135" s="107"/>
      <c r="G135" s="107"/>
      <c r="L135" s="186"/>
      <c r="M135" s="186"/>
      <c r="N135" s="186"/>
      <c r="O135" s="186"/>
      <c r="P135" s="186"/>
      <c r="Q135" s="186"/>
      <c r="R135" s="186"/>
      <c r="S135" s="186"/>
      <c r="T135" s="186"/>
      <c r="U135" s="188"/>
      <c r="V135" s="186"/>
    </row>
    <row r="136" spans="1:22" s="19" customFormat="1">
      <c r="A136" s="186"/>
      <c r="B136" s="17"/>
      <c r="C136" s="29"/>
      <c r="D136" s="29"/>
      <c r="E136" s="106"/>
      <c r="F136" s="107"/>
      <c r="G136" s="107"/>
      <c r="L136" s="186"/>
      <c r="M136" s="186"/>
      <c r="N136" s="186"/>
      <c r="O136" s="186"/>
      <c r="P136" s="186"/>
      <c r="Q136" s="186"/>
      <c r="R136" s="186"/>
      <c r="S136" s="186"/>
      <c r="T136" s="186"/>
      <c r="U136" s="188"/>
      <c r="V136" s="186"/>
    </row>
    <row r="137" spans="1:22" s="19" customFormat="1">
      <c r="A137" s="186"/>
      <c r="B137" s="17"/>
      <c r="C137" s="29"/>
      <c r="D137" s="29"/>
      <c r="E137" s="106"/>
      <c r="F137" s="107"/>
      <c r="G137" s="107"/>
      <c r="L137" s="186"/>
      <c r="M137" s="186"/>
      <c r="N137" s="186"/>
      <c r="O137" s="186"/>
      <c r="P137" s="186"/>
      <c r="Q137" s="186"/>
      <c r="R137" s="186"/>
      <c r="S137" s="186"/>
      <c r="T137" s="186"/>
      <c r="U137" s="188"/>
      <c r="V137" s="186"/>
    </row>
    <row r="138" spans="1:22" s="19" customFormat="1">
      <c r="A138" s="186"/>
      <c r="B138" s="17"/>
      <c r="C138" s="29"/>
      <c r="D138" s="29"/>
      <c r="E138" s="106"/>
      <c r="F138" s="107"/>
      <c r="G138" s="107"/>
      <c r="L138" s="186"/>
      <c r="M138" s="186"/>
      <c r="N138" s="186"/>
      <c r="O138" s="186"/>
      <c r="P138" s="186"/>
      <c r="Q138" s="186"/>
      <c r="R138" s="186"/>
      <c r="S138" s="186"/>
      <c r="T138" s="186"/>
      <c r="U138" s="188"/>
      <c r="V138" s="186"/>
    </row>
    <row r="139" spans="1:22" s="19" customFormat="1">
      <c r="A139" s="186"/>
      <c r="B139" s="17"/>
      <c r="C139" s="29"/>
      <c r="D139" s="29"/>
      <c r="E139" s="106"/>
      <c r="F139" s="107"/>
      <c r="G139" s="107"/>
      <c r="L139" s="186"/>
      <c r="M139" s="186"/>
      <c r="N139" s="186"/>
      <c r="O139" s="186"/>
      <c r="P139" s="186"/>
      <c r="Q139" s="186"/>
      <c r="R139" s="186"/>
      <c r="S139" s="186"/>
      <c r="T139" s="186"/>
      <c r="U139" s="188"/>
      <c r="V139" s="186"/>
    </row>
    <row r="140" spans="1:22" s="19" customFormat="1">
      <c r="A140" s="186"/>
      <c r="B140" s="17"/>
      <c r="C140" s="29"/>
      <c r="D140" s="29"/>
      <c r="E140" s="106"/>
      <c r="F140" s="107"/>
      <c r="G140" s="107"/>
      <c r="L140" s="186"/>
      <c r="M140" s="186"/>
      <c r="N140" s="186"/>
      <c r="O140" s="186"/>
      <c r="P140" s="186"/>
      <c r="Q140" s="186"/>
      <c r="R140" s="186"/>
      <c r="S140" s="186"/>
      <c r="T140" s="186"/>
      <c r="U140" s="188"/>
      <c r="V140" s="186"/>
    </row>
    <row r="141" spans="1:22" s="19" customFormat="1">
      <c r="A141" s="186"/>
      <c r="B141" s="17"/>
      <c r="C141" s="29"/>
      <c r="D141" s="29"/>
      <c r="E141" s="106"/>
      <c r="F141" s="107"/>
      <c r="G141" s="107"/>
      <c r="L141" s="186"/>
      <c r="M141" s="186"/>
      <c r="N141" s="186"/>
      <c r="O141" s="186"/>
      <c r="P141" s="186"/>
      <c r="Q141" s="186"/>
      <c r="R141" s="186"/>
      <c r="S141" s="186"/>
      <c r="T141" s="186"/>
      <c r="U141" s="188"/>
      <c r="V141" s="186"/>
    </row>
    <row r="142" spans="1:22" s="19" customFormat="1">
      <c r="A142" s="186"/>
      <c r="B142" s="17"/>
      <c r="C142" s="29"/>
      <c r="D142" s="29"/>
      <c r="E142" s="106"/>
      <c r="F142" s="107"/>
      <c r="G142" s="107"/>
      <c r="L142" s="186"/>
      <c r="M142" s="186"/>
      <c r="N142" s="186"/>
      <c r="O142" s="186"/>
      <c r="P142" s="186"/>
      <c r="Q142" s="186"/>
      <c r="R142" s="186"/>
      <c r="S142" s="186"/>
      <c r="T142" s="186"/>
      <c r="U142" s="188"/>
      <c r="V142" s="186"/>
    </row>
    <row r="143" spans="1:22" s="19" customFormat="1">
      <c r="A143" s="186"/>
      <c r="B143" s="17"/>
      <c r="C143" s="29"/>
      <c r="D143" s="29"/>
      <c r="E143" s="106"/>
      <c r="F143" s="107"/>
      <c r="G143" s="107"/>
      <c r="L143" s="186"/>
      <c r="M143" s="186"/>
      <c r="N143" s="186"/>
      <c r="O143" s="186"/>
      <c r="P143" s="186"/>
      <c r="Q143" s="186"/>
      <c r="R143" s="186"/>
      <c r="S143" s="186"/>
      <c r="T143" s="186"/>
      <c r="U143" s="188"/>
      <c r="V143" s="186"/>
    </row>
    <row r="144" spans="1:22" s="19" customFormat="1">
      <c r="A144" s="186"/>
      <c r="B144" s="17"/>
      <c r="C144" s="29"/>
      <c r="D144" s="29"/>
      <c r="E144" s="106"/>
      <c r="F144" s="107"/>
      <c r="G144" s="107"/>
      <c r="L144" s="186"/>
      <c r="M144" s="186"/>
      <c r="N144" s="186"/>
      <c r="O144" s="186"/>
      <c r="P144" s="186"/>
      <c r="Q144" s="186"/>
      <c r="R144" s="186"/>
      <c r="S144" s="186"/>
      <c r="T144" s="186"/>
      <c r="U144" s="188"/>
      <c r="V144" s="186"/>
    </row>
    <row r="145" spans="1:22" s="19" customFormat="1">
      <c r="A145" s="186"/>
      <c r="B145" s="17"/>
      <c r="C145" s="29"/>
      <c r="D145" s="29"/>
      <c r="E145" s="106"/>
      <c r="F145" s="107"/>
      <c r="G145" s="107"/>
      <c r="L145" s="186"/>
      <c r="M145" s="186"/>
      <c r="N145" s="186"/>
      <c r="O145" s="186"/>
      <c r="P145" s="186"/>
      <c r="Q145" s="186"/>
      <c r="R145" s="186"/>
      <c r="S145" s="186"/>
      <c r="T145" s="186"/>
      <c r="U145" s="188"/>
      <c r="V145" s="186"/>
    </row>
    <row r="146" spans="1:22" s="19" customFormat="1">
      <c r="A146" s="186"/>
      <c r="B146" s="17"/>
      <c r="C146" s="29"/>
      <c r="D146" s="29"/>
      <c r="E146" s="106"/>
      <c r="F146" s="107"/>
      <c r="G146" s="107"/>
      <c r="L146" s="186"/>
      <c r="M146" s="186"/>
      <c r="N146" s="186"/>
      <c r="O146" s="186"/>
      <c r="P146" s="186"/>
      <c r="Q146" s="186"/>
      <c r="R146" s="186"/>
      <c r="S146" s="186"/>
      <c r="T146" s="186"/>
      <c r="U146" s="188"/>
      <c r="V146" s="186"/>
    </row>
    <row r="147" spans="1:22" s="19" customFormat="1">
      <c r="A147" s="186"/>
      <c r="B147" s="17"/>
      <c r="C147" s="29"/>
      <c r="D147" s="29"/>
      <c r="E147" s="106"/>
      <c r="F147" s="107"/>
      <c r="G147" s="107"/>
      <c r="L147" s="186"/>
      <c r="M147" s="186"/>
      <c r="N147" s="186"/>
      <c r="O147" s="186"/>
      <c r="P147" s="186"/>
      <c r="Q147" s="186"/>
      <c r="R147" s="186"/>
      <c r="S147" s="186"/>
      <c r="T147" s="186"/>
      <c r="U147" s="188"/>
      <c r="V147" s="186"/>
    </row>
    <row r="148" spans="1:22" s="19" customFormat="1">
      <c r="A148" s="186"/>
      <c r="B148" s="17"/>
      <c r="C148" s="29"/>
      <c r="D148" s="29"/>
      <c r="E148" s="106"/>
      <c r="F148" s="107"/>
      <c r="G148" s="107"/>
      <c r="L148" s="186"/>
      <c r="M148" s="186"/>
      <c r="N148" s="186"/>
      <c r="O148" s="186"/>
      <c r="P148" s="186"/>
      <c r="Q148" s="186"/>
      <c r="R148" s="186"/>
      <c r="S148" s="186"/>
      <c r="T148" s="186"/>
      <c r="U148" s="188"/>
      <c r="V148" s="186"/>
    </row>
    <row r="149" spans="1:22" s="19" customFormat="1">
      <c r="A149" s="186"/>
      <c r="B149" s="17"/>
      <c r="C149" s="29"/>
      <c r="D149" s="29"/>
      <c r="E149" s="106"/>
      <c r="F149" s="107"/>
      <c r="G149" s="107"/>
      <c r="L149" s="186"/>
      <c r="M149" s="186"/>
      <c r="N149" s="186"/>
      <c r="O149" s="186"/>
      <c r="P149" s="186"/>
      <c r="Q149" s="186"/>
      <c r="R149" s="186"/>
      <c r="S149" s="186"/>
      <c r="T149" s="186"/>
      <c r="U149" s="188"/>
      <c r="V149" s="186"/>
    </row>
    <row r="150" spans="1:22" s="19" customFormat="1">
      <c r="A150" s="186"/>
      <c r="B150" s="17"/>
      <c r="C150" s="29"/>
      <c r="D150" s="29"/>
      <c r="E150" s="106"/>
      <c r="F150" s="107"/>
      <c r="G150" s="107"/>
      <c r="L150" s="186"/>
      <c r="M150" s="186"/>
      <c r="N150" s="186"/>
      <c r="O150" s="186"/>
      <c r="P150" s="186"/>
      <c r="Q150" s="186"/>
      <c r="R150" s="186"/>
      <c r="S150" s="186"/>
      <c r="T150" s="186"/>
      <c r="U150" s="188"/>
      <c r="V150" s="186"/>
    </row>
    <row r="151" spans="1:22" s="19" customFormat="1">
      <c r="A151" s="186"/>
      <c r="B151" s="17"/>
      <c r="C151" s="29"/>
      <c r="D151" s="29"/>
      <c r="E151" s="106"/>
      <c r="F151" s="107"/>
      <c r="G151" s="107"/>
      <c r="L151" s="186"/>
      <c r="M151" s="186"/>
      <c r="N151" s="186"/>
      <c r="O151" s="186"/>
      <c r="P151" s="186"/>
      <c r="Q151" s="186"/>
      <c r="R151" s="186"/>
      <c r="S151" s="186"/>
      <c r="T151" s="186"/>
      <c r="U151" s="188"/>
      <c r="V151" s="186"/>
    </row>
    <row r="152" spans="1:22" s="19" customFormat="1">
      <c r="A152" s="186"/>
      <c r="B152" s="17"/>
      <c r="C152" s="29"/>
      <c r="D152" s="29"/>
      <c r="E152" s="106"/>
      <c r="F152" s="107"/>
      <c r="G152" s="107"/>
      <c r="L152" s="186"/>
      <c r="M152" s="186"/>
      <c r="N152" s="186"/>
      <c r="O152" s="186"/>
      <c r="P152" s="186"/>
      <c r="Q152" s="186"/>
      <c r="R152" s="186"/>
      <c r="S152" s="186"/>
      <c r="T152" s="186"/>
      <c r="U152" s="188"/>
      <c r="V152" s="186"/>
    </row>
    <row r="153" spans="1:22" s="19" customFormat="1">
      <c r="A153" s="186"/>
      <c r="B153" s="17"/>
      <c r="C153" s="29"/>
      <c r="D153" s="29"/>
      <c r="E153" s="106"/>
      <c r="F153" s="107"/>
      <c r="G153" s="107"/>
      <c r="L153" s="186"/>
      <c r="M153" s="186"/>
      <c r="N153" s="186"/>
      <c r="O153" s="186"/>
      <c r="P153" s="186"/>
      <c r="Q153" s="186"/>
      <c r="R153" s="186"/>
      <c r="S153" s="186"/>
      <c r="T153" s="186"/>
      <c r="U153" s="188"/>
      <c r="V153" s="186"/>
    </row>
    <row r="154" spans="1:22" s="19" customFormat="1">
      <c r="A154" s="186"/>
      <c r="B154" s="17"/>
      <c r="C154" s="29"/>
      <c r="D154" s="29"/>
      <c r="E154" s="106"/>
      <c r="F154" s="107"/>
      <c r="G154" s="107"/>
      <c r="L154" s="186"/>
      <c r="M154" s="186"/>
      <c r="N154" s="186"/>
      <c r="O154" s="186"/>
      <c r="P154" s="186"/>
      <c r="Q154" s="186"/>
      <c r="R154" s="186"/>
      <c r="S154" s="186"/>
      <c r="T154" s="186"/>
      <c r="U154" s="188"/>
      <c r="V154" s="186"/>
    </row>
    <row r="155" spans="1:22" s="19" customFormat="1">
      <c r="A155" s="186"/>
      <c r="B155" s="17"/>
      <c r="C155" s="29"/>
      <c r="D155" s="29"/>
      <c r="E155" s="106"/>
      <c r="F155" s="107"/>
      <c r="G155" s="107"/>
      <c r="L155" s="186"/>
      <c r="M155" s="186"/>
      <c r="N155" s="186"/>
      <c r="O155" s="186"/>
      <c r="P155" s="186"/>
      <c r="Q155" s="186"/>
      <c r="R155" s="186"/>
      <c r="S155" s="186"/>
      <c r="T155" s="186"/>
      <c r="U155" s="188"/>
      <c r="V155" s="186"/>
    </row>
    <row r="156" spans="1:22" s="19" customFormat="1">
      <c r="A156" s="186"/>
      <c r="B156" s="17"/>
      <c r="C156" s="29"/>
      <c r="D156" s="29"/>
      <c r="E156" s="106"/>
      <c r="F156" s="107"/>
      <c r="G156" s="107"/>
      <c r="L156" s="186"/>
      <c r="M156" s="186"/>
      <c r="N156" s="186"/>
      <c r="O156" s="186"/>
      <c r="P156" s="186"/>
      <c r="Q156" s="186"/>
      <c r="R156" s="186"/>
      <c r="S156" s="186"/>
      <c r="T156" s="186"/>
      <c r="U156" s="188"/>
      <c r="V156" s="186"/>
    </row>
    <row r="157" spans="1:22" s="19" customFormat="1">
      <c r="A157" s="186"/>
      <c r="B157" s="17"/>
      <c r="C157" s="29"/>
      <c r="D157" s="29"/>
      <c r="E157" s="106"/>
      <c r="F157" s="107"/>
      <c r="G157" s="107"/>
      <c r="L157" s="186"/>
      <c r="M157" s="186"/>
      <c r="N157" s="186"/>
      <c r="O157" s="186"/>
      <c r="P157" s="186"/>
      <c r="Q157" s="186"/>
      <c r="R157" s="186"/>
      <c r="S157" s="186"/>
      <c r="T157" s="186"/>
      <c r="U157" s="188"/>
      <c r="V157" s="186"/>
    </row>
    <row r="158" spans="1:22" s="19" customFormat="1">
      <c r="A158" s="186"/>
      <c r="B158" s="17"/>
      <c r="C158" s="29"/>
      <c r="D158" s="29"/>
      <c r="E158" s="106"/>
      <c r="F158" s="107"/>
      <c r="G158" s="107"/>
      <c r="L158" s="186"/>
      <c r="M158" s="186"/>
      <c r="N158" s="186"/>
      <c r="O158" s="186"/>
      <c r="P158" s="186"/>
      <c r="Q158" s="186"/>
      <c r="R158" s="186"/>
      <c r="S158" s="186"/>
      <c r="T158" s="186"/>
      <c r="U158" s="188"/>
      <c r="V158" s="186"/>
    </row>
    <row r="159" spans="1:22" s="19" customFormat="1">
      <c r="A159" s="186"/>
      <c r="B159" s="17"/>
      <c r="C159" s="29"/>
      <c r="D159" s="29"/>
      <c r="E159" s="106"/>
      <c r="F159" s="107"/>
      <c r="G159" s="107"/>
      <c r="L159" s="186"/>
      <c r="M159" s="186"/>
      <c r="N159" s="186"/>
      <c r="O159" s="186"/>
      <c r="P159" s="186"/>
      <c r="Q159" s="186"/>
      <c r="R159" s="186"/>
      <c r="S159" s="186"/>
      <c r="T159" s="186"/>
      <c r="U159" s="188"/>
      <c r="V159" s="186"/>
    </row>
    <row r="160" spans="1:22" s="19" customFormat="1">
      <c r="A160" s="186"/>
      <c r="B160" s="17"/>
      <c r="C160" s="29"/>
      <c r="D160" s="29"/>
      <c r="E160" s="106"/>
      <c r="F160" s="107"/>
      <c r="G160" s="107"/>
      <c r="L160" s="186"/>
      <c r="M160" s="186"/>
      <c r="N160" s="186"/>
      <c r="O160" s="186"/>
      <c r="P160" s="186"/>
      <c r="Q160" s="186"/>
      <c r="R160" s="186"/>
      <c r="S160" s="186"/>
      <c r="T160" s="186"/>
      <c r="U160" s="188"/>
      <c r="V160" s="186"/>
    </row>
    <row r="161" spans="1:22" s="19" customFormat="1">
      <c r="A161" s="186"/>
      <c r="B161" s="17"/>
      <c r="C161" s="29"/>
      <c r="D161" s="29"/>
      <c r="E161" s="106"/>
      <c r="F161" s="107"/>
      <c r="G161" s="107"/>
      <c r="L161" s="186"/>
      <c r="M161" s="186"/>
      <c r="N161" s="186"/>
      <c r="O161" s="186"/>
      <c r="P161" s="186"/>
      <c r="Q161" s="186"/>
      <c r="R161" s="186"/>
      <c r="S161" s="186"/>
      <c r="T161" s="186"/>
      <c r="U161" s="188"/>
      <c r="V161" s="186"/>
    </row>
    <row r="162" spans="1:22" s="19" customFormat="1">
      <c r="A162" s="186"/>
      <c r="B162" s="17"/>
      <c r="C162" s="29"/>
      <c r="D162" s="29"/>
      <c r="E162" s="106"/>
      <c r="F162" s="107"/>
      <c r="G162" s="107"/>
      <c r="L162" s="186"/>
      <c r="M162" s="186"/>
      <c r="N162" s="186"/>
      <c r="O162" s="186"/>
      <c r="P162" s="186"/>
      <c r="Q162" s="186"/>
      <c r="R162" s="186"/>
      <c r="S162" s="186"/>
      <c r="T162" s="186"/>
      <c r="U162" s="188"/>
      <c r="V162" s="186"/>
    </row>
    <row r="163" spans="1:22" s="19" customFormat="1">
      <c r="A163" s="186"/>
      <c r="B163" s="17"/>
      <c r="C163" s="29"/>
      <c r="D163" s="29"/>
      <c r="E163" s="106"/>
      <c r="F163" s="107"/>
      <c r="G163" s="107"/>
      <c r="L163" s="186"/>
      <c r="M163" s="186"/>
      <c r="N163" s="186"/>
      <c r="O163" s="186"/>
      <c r="P163" s="186"/>
      <c r="Q163" s="186"/>
      <c r="R163" s="186"/>
      <c r="S163" s="186"/>
      <c r="T163" s="186"/>
      <c r="U163" s="188"/>
      <c r="V163" s="186"/>
    </row>
    <row r="164" spans="1:22" s="19" customFormat="1">
      <c r="A164" s="186"/>
      <c r="B164" s="17"/>
      <c r="C164" s="29"/>
      <c r="D164" s="29"/>
      <c r="E164" s="106"/>
      <c r="F164" s="107"/>
      <c r="G164" s="107"/>
      <c r="L164" s="186"/>
      <c r="M164" s="186"/>
      <c r="N164" s="186"/>
      <c r="O164" s="186"/>
      <c r="P164" s="186"/>
      <c r="Q164" s="186"/>
      <c r="R164" s="186"/>
      <c r="S164" s="186"/>
      <c r="T164" s="186"/>
      <c r="U164" s="188"/>
      <c r="V164" s="186"/>
    </row>
    <row r="165" spans="1:22" s="19" customFormat="1">
      <c r="A165" s="186"/>
      <c r="B165" s="17"/>
      <c r="C165" s="29"/>
      <c r="D165" s="29"/>
      <c r="E165" s="106"/>
      <c r="F165" s="107"/>
      <c r="G165" s="107"/>
      <c r="L165" s="186"/>
      <c r="M165" s="186"/>
      <c r="N165" s="186"/>
      <c r="O165" s="186"/>
      <c r="P165" s="186"/>
      <c r="Q165" s="186"/>
      <c r="R165" s="186"/>
      <c r="S165" s="186"/>
      <c r="T165" s="186"/>
      <c r="U165" s="188"/>
      <c r="V165" s="186"/>
    </row>
    <row r="166" spans="1:22" s="19" customFormat="1">
      <c r="A166" s="186"/>
      <c r="B166" s="17"/>
      <c r="C166" s="29"/>
      <c r="D166" s="29"/>
      <c r="E166" s="106"/>
      <c r="F166" s="107"/>
      <c r="G166" s="107"/>
      <c r="L166" s="186"/>
      <c r="M166" s="186"/>
      <c r="N166" s="186"/>
      <c r="O166" s="186"/>
      <c r="P166" s="186"/>
      <c r="Q166" s="186"/>
      <c r="R166" s="186"/>
      <c r="S166" s="186"/>
      <c r="T166" s="186"/>
      <c r="U166" s="188"/>
      <c r="V166" s="186"/>
    </row>
    <row r="167" spans="1:22" s="19" customFormat="1">
      <c r="A167" s="186"/>
      <c r="B167" s="17"/>
      <c r="C167" s="29"/>
      <c r="D167" s="29"/>
      <c r="E167" s="106"/>
      <c r="F167" s="107"/>
      <c r="G167" s="107"/>
      <c r="L167" s="186"/>
      <c r="M167" s="186"/>
      <c r="N167" s="186"/>
      <c r="O167" s="186"/>
      <c r="P167" s="186"/>
      <c r="Q167" s="186"/>
      <c r="R167" s="186"/>
      <c r="S167" s="186"/>
      <c r="T167" s="186"/>
      <c r="U167" s="188"/>
      <c r="V167" s="186"/>
    </row>
    <row r="168" spans="1:22" s="19" customFormat="1">
      <c r="A168" s="186"/>
      <c r="B168" s="17"/>
      <c r="C168" s="29"/>
      <c r="D168" s="29"/>
      <c r="E168" s="106"/>
      <c r="F168" s="107"/>
      <c r="G168" s="107"/>
      <c r="L168" s="186"/>
      <c r="M168" s="186"/>
      <c r="N168" s="186"/>
      <c r="O168" s="186"/>
      <c r="P168" s="186"/>
      <c r="Q168" s="186"/>
      <c r="R168" s="186"/>
      <c r="S168" s="186"/>
      <c r="T168" s="186"/>
      <c r="U168" s="188"/>
      <c r="V168" s="186"/>
    </row>
    <row r="169" spans="1:22" s="19" customFormat="1">
      <c r="A169" s="186"/>
      <c r="B169" s="17"/>
      <c r="C169" s="29"/>
      <c r="D169" s="29"/>
      <c r="E169" s="106"/>
      <c r="F169" s="107"/>
      <c r="G169" s="107"/>
      <c r="L169" s="186"/>
      <c r="M169" s="186"/>
      <c r="N169" s="186"/>
      <c r="O169" s="186"/>
      <c r="P169" s="186"/>
      <c r="Q169" s="186"/>
      <c r="R169" s="186"/>
      <c r="S169" s="186"/>
      <c r="T169" s="186"/>
      <c r="U169" s="188"/>
      <c r="V169" s="186"/>
    </row>
    <row r="170" spans="1:22" s="19" customFormat="1">
      <c r="A170" s="186"/>
      <c r="B170" s="17"/>
      <c r="C170" s="29"/>
      <c r="D170" s="29"/>
      <c r="E170" s="106"/>
      <c r="F170" s="107"/>
      <c r="G170" s="107"/>
      <c r="L170" s="186"/>
      <c r="M170" s="186"/>
      <c r="N170" s="186"/>
      <c r="O170" s="186"/>
      <c r="P170" s="186"/>
      <c r="Q170" s="186"/>
      <c r="R170" s="186"/>
      <c r="S170" s="186"/>
      <c r="T170" s="186"/>
      <c r="U170" s="188"/>
      <c r="V170" s="186"/>
    </row>
    <row r="171" spans="1:22" s="19" customFormat="1">
      <c r="A171" s="186"/>
      <c r="B171" s="17"/>
      <c r="C171" s="29"/>
      <c r="D171" s="29"/>
      <c r="E171" s="106"/>
      <c r="F171" s="107"/>
      <c r="G171" s="107"/>
      <c r="L171" s="186"/>
      <c r="M171" s="186"/>
      <c r="N171" s="186"/>
      <c r="O171" s="186"/>
      <c r="P171" s="186"/>
      <c r="Q171" s="186"/>
      <c r="R171" s="186"/>
      <c r="S171" s="186"/>
      <c r="T171" s="186"/>
      <c r="U171" s="188"/>
      <c r="V171" s="186"/>
    </row>
    <row r="172" spans="1:22" s="19" customFormat="1">
      <c r="A172" s="186"/>
      <c r="B172" s="17"/>
      <c r="C172" s="29"/>
      <c r="D172" s="29"/>
      <c r="E172" s="106"/>
      <c r="F172" s="107"/>
      <c r="G172" s="107"/>
      <c r="L172" s="186"/>
      <c r="M172" s="186"/>
      <c r="N172" s="186"/>
      <c r="O172" s="186"/>
      <c r="P172" s="186"/>
      <c r="Q172" s="186"/>
      <c r="R172" s="186"/>
      <c r="S172" s="186"/>
      <c r="T172" s="186"/>
      <c r="U172" s="188"/>
      <c r="V172" s="186"/>
    </row>
    <row r="173" spans="1:22" s="19" customFormat="1">
      <c r="A173" s="186"/>
      <c r="B173" s="17"/>
      <c r="C173" s="29"/>
      <c r="D173" s="29"/>
      <c r="E173" s="106"/>
      <c r="F173" s="107"/>
      <c r="G173" s="107"/>
      <c r="L173" s="186"/>
      <c r="M173" s="186"/>
      <c r="N173" s="186"/>
      <c r="O173" s="186"/>
      <c r="P173" s="186"/>
      <c r="Q173" s="186"/>
      <c r="R173" s="186"/>
      <c r="S173" s="186"/>
      <c r="T173" s="186"/>
      <c r="U173" s="188"/>
      <c r="V173" s="186"/>
    </row>
    <row r="174" spans="1:22" s="19" customFormat="1">
      <c r="A174" s="186"/>
      <c r="B174" s="17"/>
      <c r="C174" s="29"/>
      <c r="D174" s="29"/>
      <c r="E174" s="106"/>
      <c r="F174" s="107"/>
      <c r="G174" s="107"/>
      <c r="L174" s="186"/>
      <c r="M174" s="186"/>
      <c r="N174" s="186"/>
      <c r="O174" s="186"/>
      <c r="P174" s="186"/>
      <c r="Q174" s="186"/>
      <c r="R174" s="186"/>
      <c r="S174" s="186"/>
      <c r="T174" s="186"/>
      <c r="U174" s="188"/>
      <c r="V174" s="186"/>
    </row>
    <row r="175" spans="1:22" s="19" customFormat="1">
      <c r="A175" s="186"/>
      <c r="B175" s="17"/>
      <c r="C175" s="29"/>
      <c r="D175" s="29"/>
      <c r="E175" s="106"/>
      <c r="F175" s="107"/>
      <c r="G175" s="107"/>
      <c r="L175" s="186"/>
      <c r="M175" s="186"/>
      <c r="N175" s="186"/>
      <c r="O175" s="186"/>
      <c r="P175" s="186"/>
      <c r="Q175" s="186"/>
      <c r="R175" s="186"/>
      <c r="S175" s="186"/>
      <c r="T175" s="186"/>
      <c r="U175" s="188"/>
      <c r="V175" s="186"/>
    </row>
    <row r="176" spans="1:22" s="19" customFormat="1">
      <c r="A176" s="186"/>
      <c r="B176" s="17"/>
      <c r="C176" s="29"/>
      <c r="D176" s="29"/>
      <c r="E176" s="106"/>
      <c r="F176" s="107"/>
      <c r="G176" s="107"/>
      <c r="L176" s="186"/>
      <c r="M176" s="186"/>
      <c r="N176" s="186"/>
      <c r="O176" s="186"/>
      <c r="P176" s="186"/>
      <c r="Q176" s="186"/>
      <c r="R176" s="186"/>
      <c r="S176" s="186"/>
      <c r="T176" s="186"/>
      <c r="U176" s="188"/>
      <c r="V176" s="186"/>
    </row>
    <row r="177" spans="1:22" s="19" customFormat="1">
      <c r="A177" s="186"/>
      <c r="B177" s="17"/>
      <c r="C177" s="29"/>
      <c r="D177" s="29"/>
      <c r="E177" s="106"/>
      <c r="F177" s="107"/>
      <c r="G177" s="107"/>
      <c r="L177" s="186"/>
      <c r="M177" s="186"/>
      <c r="N177" s="186"/>
      <c r="O177" s="186"/>
      <c r="P177" s="186"/>
      <c r="Q177" s="186"/>
      <c r="R177" s="186"/>
      <c r="S177" s="186"/>
      <c r="T177" s="186"/>
      <c r="U177" s="188"/>
      <c r="V177" s="186"/>
    </row>
    <row r="178" spans="1:22" s="19" customFormat="1">
      <c r="A178" s="186"/>
      <c r="B178" s="17"/>
      <c r="C178" s="29"/>
      <c r="D178" s="29"/>
      <c r="E178" s="106"/>
      <c r="F178" s="107"/>
      <c r="G178" s="107"/>
      <c r="L178" s="186"/>
      <c r="M178" s="186"/>
      <c r="N178" s="186"/>
      <c r="O178" s="186"/>
      <c r="P178" s="186"/>
      <c r="Q178" s="186"/>
      <c r="R178" s="186"/>
      <c r="S178" s="186"/>
      <c r="T178" s="186"/>
      <c r="U178" s="188"/>
      <c r="V178" s="186"/>
    </row>
    <row r="179" spans="1:22" s="19" customFormat="1">
      <c r="A179" s="186"/>
      <c r="B179" s="17"/>
      <c r="C179" s="29"/>
      <c r="D179" s="29"/>
      <c r="E179" s="106"/>
      <c r="F179" s="107"/>
      <c r="G179" s="107"/>
      <c r="L179" s="186"/>
      <c r="M179" s="186"/>
      <c r="N179" s="186"/>
      <c r="O179" s="186"/>
      <c r="P179" s="186"/>
      <c r="Q179" s="186"/>
      <c r="R179" s="186"/>
      <c r="S179" s="186"/>
      <c r="T179" s="186"/>
      <c r="U179" s="188"/>
      <c r="V179" s="186"/>
    </row>
    <row r="180" spans="1:22" s="19" customFormat="1">
      <c r="A180" s="186"/>
      <c r="B180" s="17"/>
      <c r="C180" s="29"/>
      <c r="D180" s="29"/>
      <c r="E180" s="106"/>
      <c r="F180" s="107"/>
      <c r="G180" s="107"/>
      <c r="L180" s="186"/>
      <c r="M180" s="186"/>
      <c r="N180" s="186"/>
      <c r="O180" s="186"/>
      <c r="P180" s="186"/>
      <c r="Q180" s="186"/>
      <c r="R180" s="186"/>
      <c r="S180" s="186"/>
      <c r="T180" s="186"/>
      <c r="U180" s="188"/>
      <c r="V180" s="186"/>
    </row>
    <row r="181" spans="1:22" s="19" customFormat="1">
      <c r="A181" s="186"/>
      <c r="B181" s="17"/>
      <c r="C181" s="29"/>
      <c r="D181" s="29"/>
      <c r="E181" s="106"/>
      <c r="F181" s="107"/>
      <c r="G181" s="107"/>
      <c r="L181" s="186"/>
      <c r="M181" s="186"/>
      <c r="N181" s="186"/>
      <c r="O181" s="186"/>
      <c r="P181" s="186"/>
      <c r="Q181" s="186"/>
      <c r="R181" s="186"/>
      <c r="S181" s="186"/>
      <c r="T181" s="186"/>
      <c r="U181" s="188"/>
      <c r="V181" s="186"/>
    </row>
    <row r="182" spans="1:22" s="19" customFormat="1">
      <c r="A182" s="186"/>
      <c r="B182" s="17"/>
      <c r="C182" s="29"/>
      <c r="D182" s="29"/>
      <c r="E182" s="106"/>
      <c r="F182" s="107"/>
      <c r="G182" s="107"/>
      <c r="L182" s="186"/>
      <c r="M182" s="186"/>
      <c r="N182" s="186"/>
      <c r="O182" s="186"/>
      <c r="P182" s="186"/>
      <c r="Q182" s="186"/>
      <c r="R182" s="186"/>
      <c r="S182" s="186"/>
      <c r="T182" s="186"/>
      <c r="U182" s="188"/>
      <c r="V182" s="186"/>
    </row>
    <row r="183" spans="1:22" s="19" customFormat="1">
      <c r="A183" s="186"/>
      <c r="B183" s="17"/>
      <c r="C183" s="29"/>
      <c r="D183" s="29"/>
      <c r="E183" s="106"/>
      <c r="F183" s="107"/>
      <c r="G183" s="107"/>
      <c r="L183" s="186"/>
      <c r="M183" s="186"/>
      <c r="N183" s="186"/>
      <c r="O183" s="186"/>
      <c r="P183" s="186"/>
      <c r="Q183" s="186"/>
      <c r="R183" s="186"/>
      <c r="S183" s="186"/>
      <c r="T183" s="186"/>
      <c r="U183" s="188"/>
      <c r="V183" s="186"/>
    </row>
    <row r="184" spans="1:22" s="19" customFormat="1">
      <c r="A184" s="186"/>
      <c r="B184" s="17"/>
      <c r="C184" s="29"/>
      <c r="D184" s="29"/>
      <c r="E184" s="106"/>
      <c r="F184" s="107"/>
      <c r="G184" s="107"/>
      <c r="L184" s="186"/>
      <c r="M184" s="186"/>
      <c r="N184" s="186"/>
      <c r="O184" s="186"/>
      <c r="P184" s="186"/>
      <c r="Q184" s="186"/>
      <c r="R184" s="186"/>
      <c r="S184" s="186"/>
      <c r="T184" s="186"/>
      <c r="U184" s="188"/>
      <c r="V184" s="186"/>
    </row>
    <row r="185" spans="1:22" s="19" customFormat="1">
      <c r="A185" s="186"/>
      <c r="B185" s="17"/>
      <c r="C185" s="29"/>
      <c r="D185" s="29"/>
      <c r="E185" s="106"/>
      <c r="F185" s="107"/>
      <c r="G185" s="107"/>
      <c r="L185" s="186"/>
      <c r="M185" s="186"/>
      <c r="N185" s="186"/>
      <c r="O185" s="186"/>
      <c r="P185" s="186"/>
      <c r="Q185" s="186"/>
      <c r="R185" s="186"/>
      <c r="S185" s="186"/>
      <c r="T185" s="186"/>
      <c r="U185" s="188"/>
      <c r="V185" s="186"/>
    </row>
    <row r="186" spans="1:22" s="19" customFormat="1">
      <c r="A186" s="186"/>
      <c r="B186" s="17"/>
      <c r="C186" s="29"/>
      <c r="D186" s="29"/>
      <c r="E186" s="106"/>
      <c r="F186" s="107"/>
      <c r="G186" s="107"/>
      <c r="L186" s="186"/>
      <c r="M186" s="186"/>
      <c r="N186" s="186"/>
      <c r="O186" s="186"/>
      <c r="P186" s="186"/>
      <c r="Q186" s="186"/>
      <c r="R186" s="186"/>
      <c r="S186" s="186"/>
      <c r="T186" s="186"/>
      <c r="U186" s="188"/>
      <c r="V186" s="186"/>
    </row>
    <row r="187" spans="1:22" s="19" customFormat="1">
      <c r="A187" s="186"/>
      <c r="B187" s="17"/>
      <c r="C187" s="29"/>
      <c r="D187" s="29"/>
      <c r="E187" s="106"/>
      <c r="F187" s="107"/>
      <c r="G187" s="107"/>
      <c r="L187" s="186"/>
      <c r="M187" s="186"/>
      <c r="N187" s="186"/>
      <c r="O187" s="186"/>
      <c r="P187" s="186"/>
      <c r="Q187" s="186"/>
      <c r="R187" s="186"/>
      <c r="S187" s="186"/>
      <c r="T187" s="186"/>
      <c r="U187" s="188"/>
      <c r="V187" s="186"/>
    </row>
    <row r="188" spans="1:22" s="19" customFormat="1">
      <c r="A188" s="186"/>
      <c r="B188" s="17"/>
      <c r="C188" s="29"/>
      <c r="D188" s="29"/>
      <c r="E188" s="106"/>
      <c r="F188" s="107"/>
      <c r="G188" s="107"/>
      <c r="L188" s="186"/>
      <c r="M188" s="186"/>
      <c r="N188" s="186"/>
      <c r="O188" s="186"/>
      <c r="P188" s="186"/>
      <c r="Q188" s="186"/>
      <c r="R188" s="186"/>
      <c r="S188" s="186"/>
      <c r="T188" s="186"/>
      <c r="U188" s="188"/>
      <c r="V188" s="186"/>
    </row>
    <row r="189" spans="1:22" s="19" customFormat="1">
      <c r="A189" s="186"/>
      <c r="B189" s="17"/>
      <c r="C189" s="29"/>
      <c r="D189" s="29"/>
      <c r="E189" s="106"/>
      <c r="F189" s="107"/>
      <c r="G189" s="107"/>
      <c r="L189" s="186"/>
      <c r="M189" s="186"/>
      <c r="N189" s="186"/>
      <c r="O189" s="186"/>
      <c r="P189" s="186"/>
      <c r="Q189" s="186"/>
      <c r="R189" s="186"/>
      <c r="S189" s="186"/>
      <c r="T189" s="186"/>
      <c r="U189" s="188"/>
      <c r="V189" s="186"/>
    </row>
    <row r="190" spans="1:22" s="19" customFormat="1">
      <c r="A190" s="186"/>
      <c r="B190" s="17"/>
      <c r="C190" s="29"/>
      <c r="D190" s="29"/>
      <c r="E190" s="106"/>
      <c r="F190" s="107"/>
      <c r="G190" s="107"/>
      <c r="L190" s="186"/>
      <c r="M190" s="186"/>
      <c r="N190" s="186"/>
      <c r="O190" s="186"/>
      <c r="P190" s="186"/>
      <c r="Q190" s="186"/>
      <c r="R190" s="186"/>
      <c r="S190" s="186"/>
      <c r="T190" s="186"/>
      <c r="U190" s="188"/>
      <c r="V190" s="186"/>
    </row>
    <row r="191" spans="1:22" s="19" customFormat="1">
      <c r="A191" s="186"/>
      <c r="B191" s="17"/>
      <c r="C191" s="29"/>
      <c r="D191" s="29"/>
      <c r="E191" s="106"/>
      <c r="F191" s="107"/>
      <c r="G191" s="107"/>
      <c r="L191" s="186"/>
      <c r="M191" s="186"/>
      <c r="N191" s="186"/>
      <c r="O191" s="186"/>
      <c r="P191" s="186"/>
      <c r="Q191" s="186"/>
      <c r="R191" s="186"/>
      <c r="S191" s="186"/>
      <c r="T191" s="186"/>
      <c r="U191" s="188"/>
      <c r="V191" s="186"/>
    </row>
    <row r="192" spans="1:22" s="19" customFormat="1">
      <c r="A192" s="186"/>
      <c r="B192" s="17"/>
      <c r="C192" s="29"/>
      <c r="D192" s="29"/>
      <c r="E192" s="106"/>
      <c r="F192" s="107"/>
      <c r="G192" s="107"/>
      <c r="L192" s="186"/>
      <c r="M192" s="186"/>
      <c r="N192" s="186"/>
      <c r="O192" s="186"/>
      <c r="P192" s="186"/>
      <c r="Q192" s="186"/>
      <c r="R192" s="186"/>
      <c r="S192" s="186"/>
      <c r="T192" s="186"/>
      <c r="U192" s="188"/>
      <c r="V192" s="186"/>
    </row>
    <row r="193" spans="1:22" s="19" customFormat="1">
      <c r="A193" s="186"/>
      <c r="B193" s="17"/>
      <c r="C193" s="29"/>
      <c r="D193" s="29"/>
      <c r="E193" s="106"/>
      <c r="F193" s="107"/>
      <c r="G193" s="107"/>
      <c r="L193" s="186"/>
      <c r="M193" s="186"/>
      <c r="N193" s="186"/>
      <c r="O193" s="186"/>
      <c r="P193" s="186"/>
      <c r="Q193" s="186"/>
      <c r="R193" s="186"/>
      <c r="S193" s="186"/>
      <c r="T193" s="186"/>
      <c r="U193" s="188"/>
      <c r="V193" s="186"/>
    </row>
    <row r="194" spans="1:22" s="19" customFormat="1">
      <c r="A194" s="186"/>
      <c r="B194" s="17"/>
      <c r="C194" s="29"/>
      <c r="D194" s="29"/>
      <c r="E194" s="106"/>
      <c r="F194" s="107"/>
      <c r="G194" s="107"/>
      <c r="L194" s="186"/>
      <c r="M194" s="186"/>
      <c r="N194" s="186"/>
      <c r="O194" s="186"/>
      <c r="P194" s="186"/>
      <c r="Q194" s="186"/>
      <c r="R194" s="186"/>
      <c r="S194" s="186"/>
      <c r="T194" s="186"/>
      <c r="U194" s="188"/>
      <c r="V194" s="186"/>
    </row>
    <row r="195" spans="1:22" s="19" customFormat="1">
      <c r="A195" s="186"/>
      <c r="B195" s="17"/>
      <c r="C195" s="29"/>
      <c r="D195" s="29"/>
      <c r="E195" s="106"/>
      <c r="F195" s="107"/>
      <c r="G195" s="107"/>
      <c r="L195" s="186"/>
      <c r="M195" s="186"/>
      <c r="N195" s="186"/>
      <c r="O195" s="186"/>
      <c r="P195" s="186"/>
      <c r="Q195" s="186"/>
      <c r="R195" s="186"/>
      <c r="S195" s="186"/>
      <c r="T195" s="186"/>
      <c r="U195" s="188"/>
      <c r="V195" s="186"/>
    </row>
    <row r="196" spans="1:22" s="19" customFormat="1">
      <c r="A196" s="186"/>
      <c r="B196" s="17"/>
      <c r="C196" s="29"/>
      <c r="D196" s="29"/>
      <c r="E196" s="106"/>
      <c r="F196" s="107"/>
      <c r="G196" s="107"/>
      <c r="L196" s="186"/>
      <c r="M196" s="186"/>
      <c r="N196" s="186"/>
      <c r="O196" s="186"/>
      <c r="P196" s="186"/>
      <c r="Q196" s="186"/>
      <c r="R196" s="186"/>
      <c r="S196" s="186"/>
      <c r="T196" s="186"/>
      <c r="U196" s="188"/>
      <c r="V196" s="186"/>
    </row>
    <row r="197" spans="1:22" s="19" customFormat="1">
      <c r="A197" s="186"/>
      <c r="B197" s="17"/>
      <c r="C197" s="29"/>
      <c r="D197" s="29"/>
      <c r="E197" s="106"/>
      <c r="F197" s="107"/>
      <c r="G197" s="107"/>
      <c r="L197" s="186"/>
      <c r="M197" s="186"/>
      <c r="N197" s="186"/>
      <c r="O197" s="186"/>
      <c r="P197" s="186"/>
      <c r="Q197" s="186"/>
      <c r="R197" s="186"/>
      <c r="S197" s="186"/>
      <c r="T197" s="186"/>
      <c r="U197" s="188"/>
      <c r="V197" s="186"/>
    </row>
    <row r="198" spans="1:22" s="19" customFormat="1">
      <c r="A198" s="186"/>
      <c r="B198" s="17"/>
      <c r="C198" s="29"/>
      <c r="D198" s="29"/>
      <c r="E198" s="106"/>
      <c r="F198" s="107"/>
      <c r="G198" s="107"/>
      <c r="L198" s="186"/>
      <c r="M198" s="186"/>
      <c r="N198" s="186"/>
      <c r="O198" s="186"/>
      <c r="P198" s="186"/>
      <c r="Q198" s="186"/>
      <c r="R198" s="186"/>
      <c r="S198" s="186"/>
      <c r="T198" s="186"/>
      <c r="U198" s="188"/>
      <c r="V198" s="186"/>
    </row>
    <row r="199" spans="1:22" s="19" customFormat="1">
      <c r="A199" s="186"/>
      <c r="B199" s="17"/>
      <c r="C199" s="29"/>
      <c r="D199" s="29"/>
      <c r="E199" s="106"/>
      <c r="F199" s="107"/>
      <c r="G199" s="107"/>
      <c r="L199" s="186"/>
      <c r="M199" s="186"/>
      <c r="N199" s="186"/>
      <c r="O199" s="186"/>
      <c r="P199" s="186"/>
      <c r="Q199" s="186"/>
      <c r="R199" s="186"/>
      <c r="S199" s="186"/>
      <c r="T199" s="186"/>
      <c r="U199" s="188"/>
      <c r="V199" s="186"/>
    </row>
    <row r="200" spans="1:22" s="19" customFormat="1">
      <c r="A200" s="186"/>
      <c r="B200" s="17"/>
      <c r="C200" s="29"/>
      <c r="D200" s="29"/>
      <c r="E200" s="106"/>
      <c r="F200" s="107"/>
      <c r="G200" s="107"/>
      <c r="L200" s="186"/>
      <c r="M200" s="186"/>
      <c r="N200" s="186"/>
      <c r="O200" s="186"/>
      <c r="P200" s="186"/>
      <c r="Q200" s="186"/>
      <c r="R200" s="186"/>
      <c r="S200" s="186"/>
      <c r="T200" s="186"/>
      <c r="U200" s="188"/>
      <c r="V200" s="186"/>
    </row>
    <row r="201" spans="1:22" s="19" customFormat="1">
      <c r="A201" s="186"/>
      <c r="B201" s="17"/>
      <c r="C201" s="29"/>
      <c r="D201" s="29"/>
      <c r="E201" s="106"/>
      <c r="F201" s="107"/>
      <c r="G201" s="107"/>
      <c r="L201" s="186"/>
      <c r="M201" s="186"/>
      <c r="N201" s="186"/>
      <c r="O201" s="186"/>
      <c r="P201" s="186"/>
      <c r="Q201" s="186"/>
      <c r="R201" s="186"/>
      <c r="S201" s="186"/>
      <c r="T201" s="186"/>
      <c r="U201" s="188"/>
      <c r="V201" s="186"/>
    </row>
    <row r="202" spans="1:22" s="19" customFormat="1">
      <c r="A202" s="186"/>
      <c r="B202" s="17"/>
      <c r="C202" s="29"/>
      <c r="D202" s="29"/>
      <c r="E202" s="106"/>
      <c r="F202" s="107"/>
      <c r="G202" s="107"/>
      <c r="L202" s="186"/>
      <c r="M202" s="186"/>
      <c r="N202" s="186"/>
      <c r="O202" s="186"/>
      <c r="P202" s="186"/>
      <c r="Q202" s="186"/>
      <c r="R202" s="186"/>
      <c r="S202" s="186"/>
      <c r="T202" s="186"/>
      <c r="U202" s="188"/>
      <c r="V202" s="186"/>
    </row>
    <row r="203" spans="1:22" s="19" customFormat="1">
      <c r="A203" s="186"/>
      <c r="B203" s="17"/>
      <c r="C203" s="29"/>
      <c r="D203" s="29"/>
      <c r="E203" s="106"/>
      <c r="F203" s="107"/>
      <c r="G203" s="107"/>
      <c r="L203" s="186"/>
      <c r="M203" s="186"/>
      <c r="N203" s="186"/>
      <c r="O203" s="186"/>
      <c r="P203" s="186"/>
      <c r="Q203" s="186"/>
      <c r="R203" s="186"/>
      <c r="S203" s="186"/>
      <c r="T203" s="186"/>
      <c r="U203" s="188"/>
      <c r="V203" s="186"/>
    </row>
    <row r="204" spans="1:22" s="19" customFormat="1">
      <c r="A204" s="186"/>
      <c r="B204" s="17"/>
      <c r="C204" s="29"/>
      <c r="D204" s="29"/>
      <c r="E204" s="106"/>
      <c r="F204" s="107"/>
      <c r="G204" s="107"/>
      <c r="L204" s="186"/>
      <c r="M204" s="186"/>
      <c r="N204" s="186"/>
      <c r="O204" s="186"/>
      <c r="P204" s="186"/>
      <c r="Q204" s="186"/>
      <c r="R204" s="186"/>
      <c r="S204" s="186"/>
      <c r="T204" s="186"/>
      <c r="U204" s="188"/>
      <c r="V204" s="186"/>
    </row>
    <row r="205" spans="1:22" s="19" customFormat="1">
      <c r="A205" s="186"/>
      <c r="B205" s="17"/>
      <c r="C205" s="29"/>
      <c r="D205" s="29"/>
      <c r="E205" s="106"/>
      <c r="F205" s="107"/>
      <c r="G205" s="107"/>
      <c r="L205" s="186"/>
      <c r="M205" s="186"/>
      <c r="N205" s="186"/>
      <c r="O205" s="186"/>
      <c r="P205" s="186"/>
      <c r="Q205" s="186"/>
      <c r="R205" s="186"/>
      <c r="S205" s="186"/>
      <c r="T205" s="186"/>
      <c r="U205" s="188"/>
      <c r="V205" s="186"/>
    </row>
    <row r="206" spans="1:22" s="19" customFormat="1">
      <c r="A206" s="186"/>
      <c r="B206" s="17"/>
      <c r="C206" s="29"/>
      <c r="D206" s="29"/>
      <c r="E206" s="106"/>
      <c r="F206" s="107"/>
      <c r="G206" s="107"/>
      <c r="L206" s="186"/>
      <c r="M206" s="186"/>
      <c r="N206" s="186"/>
      <c r="O206" s="186"/>
      <c r="P206" s="186"/>
      <c r="Q206" s="186"/>
      <c r="R206" s="186"/>
      <c r="S206" s="186"/>
      <c r="T206" s="186"/>
      <c r="U206" s="188"/>
      <c r="V206" s="186"/>
    </row>
    <row r="207" spans="1:22" s="19" customFormat="1">
      <c r="A207" s="186"/>
      <c r="B207" s="17"/>
      <c r="C207" s="29"/>
      <c r="D207" s="29"/>
      <c r="E207" s="106"/>
      <c r="F207" s="107"/>
      <c r="G207" s="107"/>
      <c r="L207" s="186"/>
      <c r="M207" s="186"/>
      <c r="N207" s="186"/>
      <c r="O207" s="186"/>
      <c r="P207" s="186"/>
      <c r="Q207" s="186"/>
      <c r="R207" s="186"/>
      <c r="S207" s="186"/>
      <c r="T207" s="186"/>
      <c r="U207" s="188"/>
      <c r="V207" s="186"/>
    </row>
    <row r="208" spans="1:22" s="19" customFormat="1">
      <c r="A208" s="186"/>
      <c r="B208" s="17"/>
      <c r="C208" s="29"/>
      <c r="D208" s="29"/>
      <c r="E208" s="106"/>
      <c r="F208" s="107"/>
      <c r="G208" s="107"/>
      <c r="L208" s="186"/>
      <c r="M208" s="186"/>
      <c r="N208" s="186"/>
      <c r="O208" s="186"/>
      <c r="P208" s="186"/>
      <c r="Q208" s="186"/>
      <c r="R208" s="186"/>
      <c r="S208" s="186"/>
      <c r="T208" s="186"/>
      <c r="U208" s="188"/>
      <c r="V208" s="186"/>
    </row>
    <row r="209" spans="1:22" s="19" customFormat="1">
      <c r="A209" s="186"/>
      <c r="B209" s="17"/>
      <c r="C209" s="29"/>
      <c r="D209" s="29"/>
      <c r="E209" s="106"/>
      <c r="F209" s="107"/>
      <c r="G209" s="107"/>
      <c r="L209" s="186"/>
      <c r="M209" s="186"/>
      <c r="N209" s="186"/>
      <c r="O209" s="186"/>
      <c r="P209" s="186"/>
      <c r="Q209" s="186"/>
      <c r="R209" s="186"/>
      <c r="S209" s="186"/>
      <c r="T209" s="186"/>
      <c r="U209" s="188"/>
      <c r="V209" s="186"/>
    </row>
    <row r="210" spans="1:22" s="19" customFormat="1">
      <c r="A210" s="186"/>
      <c r="B210" s="17"/>
      <c r="C210" s="29"/>
      <c r="D210" s="29"/>
      <c r="E210" s="106"/>
      <c r="F210" s="107"/>
      <c r="G210" s="107"/>
      <c r="L210" s="186"/>
      <c r="M210" s="186"/>
      <c r="N210" s="186"/>
      <c r="O210" s="186"/>
      <c r="P210" s="186"/>
      <c r="Q210" s="186"/>
      <c r="R210" s="186"/>
      <c r="S210" s="186"/>
      <c r="T210" s="186"/>
      <c r="U210" s="188"/>
      <c r="V210" s="186"/>
    </row>
    <row r="211" spans="1:22" s="19" customFormat="1">
      <c r="A211" s="186"/>
      <c r="B211" s="17"/>
      <c r="C211" s="29"/>
      <c r="D211" s="29"/>
      <c r="E211" s="106"/>
      <c r="F211" s="107"/>
      <c r="G211" s="107"/>
      <c r="L211" s="186"/>
      <c r="M211" s="186"/>
      <c r="N211" s="186"/>
      <c r="O211" s="186"/>
      <c r="P211" s="186"/>
      <c r="Q211" s="186"/>
      <c r="R211" s="186"/>
      <c r="S211" s="186"/>
      <c r="T211" s="186"/>
      <c r="U211" s="188"/>
      <c r="V211" s="186"/>
    </row>
    <row r="212" spans="1:22" s="19" customFormat="1">
      <c r="A212" s="186"/>
      <c r="B212" s="17"/>
      <c r="C212" s="29"/>
      <c r="D212" s="29"/>
      <c r="E212" s="106"/>
      <c r="F212" s="107"/>
      <c r="G212" s="107"/>
      <c r="L212" s="186"/>
      <c r="M212" s="186"/>
      <c r="N212" s="186"/>
      <c r="O212" s="186"/>
      <c r="P212" s="186"/>
      <c r="Q212" s="186"/>
      <c r="R212" s="186"/>
      <c r="S212" s="186"/>
      <c r="T212" s="186"/>
      <c r="U212" s="188"/>
      <c r="V212" s="186"/>
    </row>
    <row r="213" spans="1:22" s="19" customFormat="1">
      <c r="A213" s="186"/>
      <c r="B213" s="17"/>
      <c r="C213" s="29"/>
      <c r="D213" s="29"/>
      <c r="E213" s="106"/>
      <c r="F213" s="107"/>
      <c r="G213" s="107"/>
      <c r="L213" s="186"/>
      <c r="M213" s="186"/>
      <c r="N213" s="186"/>
      <c r="O213" s="186"/>
      <c r="P213" s="186"/>
      <c r="Q213" s="186"/>
      <c r="R213" s="186"/>
      <c r="S213" s="186"/>
      <c r="T213" s="186"/>
      <c r="U213" s="188"/>
      <c r="V213" s="186"/>
    </row>
    <row r="214" spans="1:22" s="19" customFormat="1">
      <c r="A214" s="186"/>
      <c r="B214" s="17"/>
      <c r="C214" s="29"/>
      <c r="D214" s="29"/>
      <c r="E214" s="106"/>
      <c r="F214" s="107"/>
      <c r="G214" s="107"/>
      <c r="L214" s="186"/>
      <c r="M214" s="186"/>
      <c r="N214" s="186"/>
      <c r="O214" s="186"/>
      <c r="P214" s="186"/>
      <c r="Q214" s="186"/>
      <c r="R214" s="186"/>
      <c r="S214" s="186"/>
      <c r="T214" s="186"/>
      <c r="U214" s="188"/>
      <c r="V214" s="186"/>
    </row>
    <row r="215" spans="1:22" s="19" customFormat="1">
      <c r="A215" s="186"/>
      <c r="B215" s="17"/>
      <c r="C215" s="29"/>
      <c r="D215" s="29"/>
      <c r="E215" s="106"/>
      <c r="F215" s="107"/>
      <c r="G215" s="107"/>
      <c r="L215" s="186"/>
      <c r="M215" s="186"/>
      <c r="N215" s="186"/>
      <c r="O215" s="186"/>
      <c r="P215" s="186"/>
      <c r="Q215" s="186"/>
      <c r="R215" s="186"/>
      <c r="S215" s="186"/>
      <c r="T215" s="186"/>
      <c r="U215" s="188"/>
      <c r="V215" s="186"/>
    </row>
    <row r="216" spans="1:22" s="19" customFormat="1">
      <c r="A216" s="186"/>
      <c r="B216" s="17"/>
      <c r="C216" s="29"/>
      <c r="D216" s="29"/>
      <c r="E216" s="106"/>
      <c r="F216" s="107"/>
      <c r="G216" s="107"/>
      <c r="L216" s="186"/>
      <c r="M216" s="186"/>
      <c r="N216" s="186"/>
      <c r="O216" s="186"/>
      <c r="P216" s="186"/>
      <c r="Q216" s="186"/>
      <c r="R216" s="186"/>
      <c r="S216" s="186"/>
      <c r="T216" s="186"/>
      <c r="U216" s="188"/>
      <c r="V216" s="186"/>
    </row>
    <row r="217" spans="1:22" s="19" customFormat="1">
      <c r="A217" s="186"/>
      <c r="B217" s="17"/>
      <c r="C217" s="29"/>
      <c r="D217" s="29"/>
      <c r="E217" s="106"/>
      <c r="F217" s="107"/>
      <c r="G217" s="107"/>
      <c r="L217" s="186"/>
      <c r="M217" s="186"/>
      <c r="N217" s="186"/>
      <c r="O217" s="186"/>
      <c r="P217" s="186"/>
      <c r="Q217" s="186"/>
      <c r="R217" s="186"/>
      <c r="S217" s="186"/>
      <c r="T217" s="186"/>
      <c r="U217" s="188"/>
      <c r="V217" s="186"/>
    </row>
    <row r="218" spans="1:22" s="19" customFormat="1">
      <c r="A218" s="186"/>
      <c r="B218" s="17"/>
      <c r="C218" s="29"/>
      <c r="D218" s="29"/>
      <c r="E218" s="106"/>
      <c r="F218" s="107"/>
      <c r="G218" s="107"/>
      <c r="L218" s="186"/>
      <c r="M218" s="186"/>
      <c r="N218" s="186"/>
      <c r="O218" s="186"/>
      <c r="P218" s="186"/>
      <c r="Q218" s="186"/>
      <c r="R218" s="186"/>
      <c r="S218" s="186"/>
      <c r="T218" s="186"/>
      <c r="U218" s="188"/>
      <c r="V218" s="186"/>
    </row>
    <row r="219" spans="1:22" s="19" customFormat="1">
      <c r="A219" s="186"/>
      <c r="B219" s="17"/>
      <c r="C219" s="29"/>
      <c r="D219" s="29"/>
      <c r="E219" s="106"/>
      <c r="F219" s="107"/>
      <c r="G219" s="107"/>
      <c r="L219" s="186"/>
      <c r="M219" s="186"/>
      <c r="N219" s="186"/>
      <c r="O219" s="186"/>
      <c r="P219" s="186"/>
      <c r="Q219" s="186"/>
      <c r="R219" s="186"/>
      <c r="S219" s="186"/>
      <c r="T219" s="186"/>
      <c r="U219" s="188"/>
      <c r="V219" s="186"/>
    </row>
    <row r="220" spans="1:22" s="19" customFormat="1">
      <c r="A220" s="186"/>
      <c r="B220" s="17"/>
      <c r="C220" s="29"/>
      <c r="D220" s="29"/>
      <c r="E220" s="106"/>
      <c r="F220" s="107"/>
      <c r="G220" s="107"/>
      <c r="L220" s="186"/>
      <c r="M220" s="186"/>
      <c r="N220" s="186"/>
      <c r="O220" s="186"/>
      <c r="P220" s="186"/>
      <c r="Q220" s="186"/>
      <c r="R220" s="186"/>
      <c r="S220" s="186"/>
      <c r="T220" s="186"/>
      <c r="U220" s="188"/>
      <c r="V220" s="186"/>
    </row>
    <row r="221" spans="1:22" s="19" customFormat="1">
      <c r="A221" s="186"/>
      <c r="B221" s="17"/>
      <c r="C221" s="29"/>
      <c r="D221" s="29"/>
      <c r="E221" s="106"/>
      <c r="F221" s="107"/>
      <c r="G221" s="107"/>
      <c r="L221" s="186"/>
      <c r="M221" s="186"/>
      <c r="N221" s="186"/>
      <c r="O221" s="186"/>
      <c r="P221" s="186"/>
      <c r="Q221" s="186"/>
      <c r="R221" s="186"/>
      <c r="S221" s="186"/>
      <c r="T221" s="186"/>
      <c r="U221" s="188"/>
      <c r="V221" s="186"/>
    </row>
    <row r="222" spans="1:22" s="19" customFormat="1">
      <c r="A222" s="186"/>
      <c r="B222" s="17"/>
      <c r="C222" s="29"/>
      <c r="D222" s="29"/>
      <c r="E222" s="106"/>
      <c r="F222" s="107"/>
      <c r="G222" s="107"/>
      <c r="L222" s="186"/>
      <c r="M222" s="186"/>
      <c r="N222" s="186"/>
      <c r="O222" s="186"/>
      <c r="P222" s="186"/>
      <c r="Q222" s="186"/>
      <c r="R222" s="186"/>
      <c r="S222" s="186"/>
      <c r="T222" s="186"/>
      <c r="U222" s="188"/>
      <c r="V222" s="186"/>
    </row>
    <row r="223" spans="1:22" s="19" customFormat="1">
      <c r="A223" s="186"/>
      <c r="B223" s="17"/>
      <c r="C223" s="29"/>
      <c r="D223" s="29"/>
      <c r="E223" s="106"/>
      <c r="F223" s="107"/>
      <c r="G223" s="107"/>
      <c r="L223" s="186"/>
      <c r="M223" s="186"/>
      <c r="N223" s="186"/>
      <c r="O223" s="186"/>
      <c r="P223" s="186"/>
      <c r="Q223" s="186"/>
      <c r="R223" s="186"/>
      <c r="S223" s="186"/>
      <c r="T223" s="186"/>
      <c r="U223" s="188"/>
      <c r="V223" s="186"/>
    </row>
    <row r="224" spans="1:22" s="19" customFormat="1">
      <c r="A224" s="186"/>
      <c r="B224" s="17"/>
      <c r="C224" s="29"/>
      <c r="D224" s="29"/>
      <c r="E224" s="106"/>
      <c r="F224" s="107"/>
      <c r="G224" s="107"/>
      <c r="L224" s="186"/>
      <c r="M224" s="186"/>
      <c r="N224" s="186"/>
      <c r="O224" s="186"/>
      <c r="P224" s="186"/>
      <c r="Q224" s="186"/>
      <c r="R224" s="186"/>
      <c r="S224" s="186"/>
      <c r="T224" s="186"/>
      <c r="U224" s="188"/>
      <c r="V224" s="186"/>
    </row>
    <row r="225" spans="1:22" s="19" customFormat="1">
      <c r="A225" s="186"/>
      <c r="B225" s="17"/>
      <c r="C225" s="29"/>
      <c r="D225" s="29"/>
      <c r="E225" s="106"/>
      <c r="F225" s="107"/>
      <c r="G225" s="107"/>
      <c r="L225" s="186"/>
      <c r="M225" s="186"/>
      <c r="N225" s="186"/>
      <c r="O225" s="186"/>
      <c r="P225" s="186"/>
      <c r="Q225" s="186"/>
      <c r="R225" s="186"/>
      <c r="S225" s="186"/>
      <c r="T225" s="186"/>
      <c r="U225" s="188"/>
      <c r="V225" s="186"/>
    </row>
    <row r="226" spans="1:22" s="19" customFormat="1">
      <c r="A226" s="186"/>
      <c r="B226" s="17"/>
      <c r="C226" s="29"/>
      <c r="D226" s="29"/>
      <c r="E226" s="106"/>
      <c r="F226" s="107"/>
      <c r="G226" s="107"/>
      <c r="L226" s="186"/>
      <c r="M226" s="186"/>
      <c r="N226" s="186"/>
      <c r="O226" s="186"/>
      <c r="P226" s="186"/>
      <c r="Q226" s="186"/>
      <c r="R226" s="186"/>
      <c r="S226" s="186"/>
      <c r="T226" s="186"/>
      <c r="U226" s="188"/>
      <c r="V226" s="186"/>
    </row>
    <row r="227" spans="1:22" s="19" customFormat="1">
      <c r="A227" s="186"/>
      <c r="B227" s="17"/>
      <c r="C227" s="29"/>
      <c r="D227" s="29"/>
      <c r="E227" s="106"/>
      <c r="F227" s="107"/>
      <c r="G227" s="107"/>
      <c r="L227" s="186"/>
      <c r="M227" s="186"/>
      <c r="N227" s="186"/>
      <c r="O227" s="186"/>
      <c r="P227" s="186"/>
      <c r="Q227" s="186"/>
      <c r="R227" s="186"/>
      <c r="S227" s="186"/>
      <c r="T227" s="186"/>
      <c r="U227" s="188"/>
      <c r="V227" s="186"/>
    </row>
    <row r="228" spans="1:22" s="19" customFormat="1">
      <c r="A228" s="186"/>
      <c r="B228" s="17"/>
      <c r="C228" s="29"/>
      <c r="D228" s="29"/>
      <c r="E228" s="106"/>
      <c r="F228" s="107"/>
      <c r="G228" s="107"/>
      <c r="L228" s="186"/>
      <c r="M228" s="186"/>
      <c r="N228" s="186"/>
      <c r="O228" s="186"/>
      <c r="P228" s="186"/>
      <c r="Q228" s="186"/>
      <c r="R228" s="186"/>
      <c r="S228" s="186"/>
      <c r="T228" s="186"/>
      <c r="U228" s="188"/>
      <c r="V228" s="186"/>
    </row>
    <row r="229" spans="1:22" s="19" customFormat="1">
      <c r="A229" s="186"/>
      <c r="B229" s="17"/>
      <c r="C229" s="29"/>
      <c r="D229" s="29"/>
      <c r="E229" s="106"/>
      <c r="F229" s="107"/>
      <c r="G229" s="107"/>
      <c r="L229" s="186"/>
      <c r="M229" s="186"/>
      <c r="N229" s="186"/>
      <c r="O229" s="186"/>
      <c r="P229" s="186"/>
      <c r="Q229" s="186"/>
      <c r="R229" s="186"/>
      <c r="S229" s="186"/>
      <c r="T229" s="186"/>
      <c r="U229" s="188"/>
      <c r="V229" s="186"/>
    </row>
    <row r="230" spans="1:22" s="19" customFormat="1">
      <c r="A230" s="186"/>
      <c r="B230" s="17"/>
      <c r="C230" s="29"/>
      <c r="D230" s="29"/>
      <c r="E230" s="106"/>
      <c r="F230" s="107"/>
      <c r="G230" s="107"/>
      <c r="L230" s="186"/>
      <c r="M230" s="186"/>
      <c r="N230" s="186"/>
      <c r="O230" s="186"/>
      <c r="P230" s="186"/>
      <c r="Q230" s="186"/>
      <c r="R230" s="186"/>
      <c r="S230" s="186"/>
      <c r="T230" s="186"/>
      <c r="U230" s="188"/>
      <c r="V230" s="186"/>
    </row>
    <row r="231" spans="1:22" s="19" customFormat="1">
      <c r="A231" s="186"/>
      <c r="B231" s="17"/>
      <c r="C231" s="29"/>
      <c r="D231" s="29"/>
      <c r="E231" s="106"/>
      <c r="F231" s="107"/>
      <c r="G231" s="107"/>
      <c r="L231" s="186"/>
      <c r="M231" s="186"/>
      <c r="N231" s="186"/>
      <c r="O231" s="186"/>
      <c r="P231" s="186"/>
      <c r="Q231" s="186"/>
      <c r="R231" s="186"/>
      <c r="S231" s="186"/>
      <c r="T231" s="186"/>
      <c r="U231" s="188"/>
      <c r="V231" s="186"/>
    </row>
    <row r="232" spans="1:22" s="19" customFormat="1">
      <c r="A232" s="186"/>
      <c r="B232" s="17"/>
      <c r="C232" s="29"/>
      <c r="D232" s="29"/>
      <c r="E232" s="106"/>
      <c r="F232" s="107"/>
      <c r="G232" s="107"/>
      <c r="L232" s="186"/>
      <c r="M232" s="186"/>
      <c r="N232" s="186"/>
      <c r="O232" s="186"/>
      <c r="P232" s="186"/>
      <c r="Q232" s="186"/>
      <c r="R232" s="186"/>
      <c r="S232" s="186"/>
      <c r="T232" s="186"/>
      <c r="U232" s="188"/>
      <c r="V232" s="186"/>
    </row>
    <row r="233" spans="1:22" s="19" customFormat="1">
      <c r="A233" s="186"/>
      <c r="B233" s="17"/>
      <c r="C233" s="29"/>
      <c r="D233" s="29"/>
      <c r="E233" s="106"/>
      <c r="F233" s="107"/>
      <c r="G233" s="107"/>
      <c r="L233" s="186"/>
      <c r="M233" s="186"/>
      <c r="N233" s="186"/>
      <c r="O233" s="186"/>
      <c r="P233" s="186"/>
      <c r="Q233" s="186"/>
      <c r="R233" s="186"/>
      <c r="S233" s="186"/>
      <c r="T233" s="186"/>
      <c r="U233" s="188"/>
      <c r="V233" s="186"/>
    </row>
    <row r="234" spans="1:22" s="19" customFormat="1">
      <c r="A234" s="186"/>
      <c r="B234" s="17"/>
      <c r="C234" s="29"/>
      <c r="D234" s="29"/>
      <c r="E234" s="106"/>
      <c r="F234" s="107"/>
      <c r="G234" s="107"/>
      <c r="L234" s="186"/>
      <c r="M234" s="186"/>
      <c r="N234" s="186"/>
      <c r="O234" s="186"/>
      <c r="P234" s="186"/>
      <c r="Q234" s="186"/>
      <c r="R234" s="186"/>
      <c r="S234" s="186"/>
      <c r="T234" s="186"/>
      <c r="U234" s="188"/>
      <c r="V234" s="186"/>
    </row>
    <row r="235" spans="1:22" s="19" customFormat="1">
      <c r="A235" s="186"/>
      <c r="B235" s="17"/>
      <c r="C235" s="29"/>
      <c r="D235" s="29"/>
      <c r="E235" s="106"/>
      <c r="F235" s="107"/>
      <c r="G235" s="107"/>
      <c r="L235" s="186"/>
      <c r="M235" s="186"/>
      <c r="N235" s="186"/>
      <c r="O235" s="186"/>
      <c r="P235" s="186"/>
      <c r="Q235" s="186"/>
      <c r="R235" s="186"/>
      <c r="S235" s="186"/>
      <c r="T235" s="186"/>
      <c r="U235" s="188"/>
      <c r="V235" s="186"/>
    </row>
    <row r="236" spans="1:22" s="19" customFormat="1">
      <c r="A236" s="186"/>
      <c r="B236" s="17"/>
      <c r="C236" s="29"/>
      <c r="D236" s="29"/>
      <c r="E236" s="106"/>
      <c r="F236" s="107"/>
      <c r="G236" s="107"/>
      <c r="L236" s="186"/>
      <c r="M236" s="186"/>
      <c r="N236" s="186"/>
      <c r="O236" s="186"/>
      <c r="P236" s="186"/>
      <c r="Q236" s="186"/>
      <c r="R236" s="186"/>
      <c r="S236" s="186"/>
      <c r="T236" s="186"/>
      <c r="U236" s="188"/>
      <c r="V236" s="186"/>
    </row>
    <row r="237" spans="1:22" s="19" customFormat="1">
      <c r="A237" s="186"/>
      <c r="B237" s="17"/>
      <c r="C237" s="29"/>
      <c r="D237" s="29"/>
      <c r="E237" s="106"/>
      <c r="F237" s="107"/>
      <c r="G237" s="107"/>
      <c r="L237" s="186"/>
      <c r="M237" s="186"/>
      <c r="N237" s="186"/>
      <c r="O237" s="186"/>
      <c r="P237" s="186"/>
      <c r="Q237" s="186"/>
      <c r="R237" s="186"/>
      <c r="S237" s="186"/>
      <c r="T237" s="186"/>
      <c r="U237" s="188"/>
      <c r="V237" s="186"/>
    </row>
    <row r="238" spans="1:22" s="19" customFormat="1">
      <c r="A238" s="186"/>
      <c r="B238" s="17"/>
      <c r="C238" s="29"/>
      <c r="D238" s="29"/>
      <c r="E238" s="106"/>
      <c r="F238" s="107"/>
      <c r="G238" s="107"/>
      <c r="L238" s="186"/>
      <c r="M238" s="186"/>
      <c r="N238" s="186"/>
      <c r="O238" s="186"/>
      <c r="P238" s="186"/>
      <c r="Q238" s="186"/>
      <c r="R238" s="186"/>
      <c r="S238" s="186"/>
      <c r="T238" s="186"/>
      <c r="U238" s="188"/>
      <c r="V238" s="186"/>
    </row>
    <row r="239" spans="1:22" s="19" customFormat="1">
      <c r="A239" s="186"/>
      <c r="B239" s="17"/>
      <c r="C239" s="29"/>
      <c r="D239" s="29"/>
      <c r="E239" s="106"/>
      <c r="F239" s="107"/>
      <c r="G239" s="107"/>
      <c r="L239" s="186"/>
      <c r="M239" s="186"/>
      <c r="N239" s="186"/>
      <c r="O239" s="186"/>
      <c r="P239" s="186"/>
      <c r="Q239" s="186"/>
      <c r="R239" s="186"/>
      <c r="S239" s="186"/>
      <c r="T239" s="186"/>
      <c r="U239" s="188"/>
      <c r="V239" s="186"/>
    </row>
    <row r="240" spans="1:22" s="19" customFormat="1">
      <c r="A240" s="186"/>
      <c r="B240" s="17"/>
      <c r="C240" s="29"/>
      <c r="D240" s="29"/>
      <c r="E240" s="106"/>
      <c r="F240" s="107"/>
      <c r="G240" s="107"/>
      <c r="L240" s="186"/>
      <c r="M240" s="186"/>
      <c r="N240" s="186"/>
      <c r="O240" s="186"/>
      <c r="P240" s="186"/>
      <c r="Q240" s="186"/>
      <c r="R240" s="186"/>
      <c r="S240" s="186"/>
      <c r="T240" s="186"/>
      <c r="U240" s="188"/>
      <c r="V240" s="186"/>
    </row>
    <row r="241" spans="1:22" s="19" customFormat="1">
      <c r="A241" s="186"/>
      <c r="B241" s="17"/>
      <c r="C241" s="29"/>
      <c r="D241" s="29"/>
      <c r="E241" s="106"/>
      <c r="F241" s="107"/>
      <c r="G241" s="107"/>
      <c r="L241" s="186"/>
      <c r="M241" s="186"/>
      <c r="N241" s="186"/>
      <c r="O241" s="186"/>
      <c r="P241" s="186"/>
      <c r="Q241" s="186"/>
      <c r="R241" s="186"/>
      <c r="S241" s="186"/>
      <c r="T241" s="186"/>
      <c r="U241" s="188"/>
      <c r="V241" s="186"/>
    </row>
    <row r="242" spans="1:22" s="19" customFormat="1">
      <c r="A242" s="186"/>
      <c r="B242" s="17"/>
      <c r="C242" s="29"/>
      <c r="D242" s="29"/>
      <c r="E242" s="106"/>
      <c r="F242" s="107"/>
      <c r="G242" s="107"/>
      <c r="L242" s="186"/>
      <c r="M242" s="186"/>
      <c r="N242" s="186"/>
      <c r="O242" s="186"/>
      <c r="P242" s="186"/>
      <c r="Q242" s="186"/>
      <c r="R242" s="186"/>
      <c r="S242" s="186"/>
      <c r="T242" s="186"/>
      <c r="U242" s="188"/>
      <c r="V242" s="186"/>
    </row>
    <row r="243" spans="1:22" s="19" customFormat="1">
      <c r="A243" s="186"/>
      <c r="B243" s="17"/>
      <c r="C243" s="29"/>
      <c r="D243" s="29"/>
      <c r="E243" s="106"/>
      <c r="F243" s="107"/>
      <c r="G243" s="107"/>
      <c r="L243" s="186"/>
      <c r="M243" s="186"/>
      <c r="N243" s="186"/>
      <c r="O243" s="186"/>
      <c r="P243" s="186"/>
      <c r="Q243" s="186"/>
      <c r="R243" s="186"/>
      <c r="S243" s="186"/>
      <c r="T243" s="186"/>
      <c r="U243" s="188"/>
      <c r="V243" s="186"/>
    </row>
    <row r="244" spans="1:22" s="19" customFormat="1">
      <c r="A244" s="186"/>
      <c r="B244" s="17"/>
      <c r="C244" s="29"/>
      <c r="D244" s="29"/>
      <c r="E244" s="106"/>
      <c r="F244" s="107"/>
      <c r="G244" s="107"/>
      <c r="L244" s="186"/>
      <c r="M244" s="186"/>
      <c r="N244" s="186"/>
      <c r="O244" s="186"/>
      <c r="P244" s="186"/>
      <c r="Q244" s="186"/>
      <c r="R244" s="186"/>
      <c r="S244" s="186"/>
      <c r="T244" s="186"/>
      <c r="U244" s="188"/>
      <c r="V244" s="186"/>
    </row>
    <row r="245" spans="1:22" s="19" customFormat="1">
      <c r="A245" s="186"/>
      <c r="B245" s="17"/>
      <c r="C245" s="29"/>
      <c r="D245" s="29"/>
      <c r="E245" s="106"/>
      <c r="F245" s="107"/>
      <c r="G245" s="107"/>
      <c r="L245" s="186"/>
      <c r="M245" s="186"/>
      <c r="N245" s="186"/>
      <c r="O245" s="186"/>
      <c r="P245" s="186"/>
      <c r="Q245" s="186"/>
      <c r="R245" s="186"/>
      <c r="S245" s="186"/>
      <c r="T245" s="186"/>
      <c r="U245" s="188"/>
      <c r="V245" s="186"/>
    </row>
    <row r="246" spans="1:22" s="19" customFormat="1">
      <c r="A246" s="186"/>
      <c r="B246" s="17"/>
      <c r="C246" s="29"/>
      <c r="D246" s="29"/>
      <c r="E246" s="106"/>
      <c r="F246" s="107"/>
      <c r="G246" s="107"/>
      <c r="L246" s="186"/>
      <c r="M246" s="186"/>
      <c r="N246" s="186"/>
      <c r="O246" s="186"/>
      <c r="P246" s="186"/>
      <c r="Q246" s="186"/>
      <c r="R246" s="186"/>
      <c r="S246" s="186"/>
      <c r="T246" s="186"/>
      <c r="U246" s="188"/>
      <c r="V246" s="186"/>
    </row>
    <row r="247" spans="1:22" s="19" customFormat="1">
      <c r="A247" s="186"/>
      <c r="B247" s="17"/>
      <c r="C247" s="29"/>
      <c r="D247" s="29"/>
      <c r="E247" s="106"/>
      <c r="F247" s="107"/>
      <c r="G247" s="107"/>
      <c r="L247" s="186"/>
      <c r="M247" s="186"/>
      <c r="N247" s="186"/>
      <c r="O247" s="186"/>
      <c r="P247" s="186"/>
      <c r="Q247" s="186"/>
      <c r="R247" s="186"/>
      <c r="S247" s="186"/>
      <c r="T247" s="186"/>
      <c r="U247" s="188"/>
      <c r="V247" s="186"/>
    </row>
    <row r="248" spans="1:22" s="19" customFormat="1">
      <c r="A248" s="186"/>
      <c r="B248" s="17"/>
      <c r="C248" s="29"/>
      <c r="D248" s="29"/>
      <c r="E248" s="106"/>
      <c r="F248" s="107"/>
      <c r="G248" s="107"/>
      <c r="L248" s="186"/>
      <c r="M248" s="186"/>
      <c r="N248" s="186"/>
      <c r="O248" s="186"/>
      <c r="P248" s="186"/>
      <c r="Q248" s="186"/>
      <c r="R248" s="186"/>
      <c r="S248" s="186"/>
      <c r="T248" s="186"/>
      <c r="U248" s="188"/>
      <c r="V248" s="186"/>
    </row>
    <row r="249" spans="1:22" s="19" customFormat="1">
      <c r="A249" s="186"/>
      <c r="B249" s="17"/>
      <c r="C249" s="29"/>
      <c r="D249" s="29"/>
      <c r="E249" s="106"/>
      <c r="F249" s="107"/>
      <c r="G249" s="107"/>
      <c r="L249" s="186"/>
      <c r="M249" s="186"/>
      <c r="N249" s="186"/>
      <c r="O249" s="186"/>
      <c r="P249" s="186"/>
      <c r="Q249" s="186"/>
      <c r="R249" s="186"/>
      <c r="S249" s="186"/>
      <c r="T249" s="186"/>
      <c r="U249" s="188"/>
      <c r="V249" s="186"/>
    </row>
    <row r="250" spans="1:22" s="19" customFormat="1">
      <c r="A250" s="186"/>
      <c r="B250" s="17"/>
      <c r="C250" s="29"/>
      <c r="D250" s="29"/>
      <c r="E250" s="106"/>
      <c r="F250" s="107"/>
      <c r="G250" s="107"/>
      <c r="L250" s="186"/>
      <c r="M250" s="186"/>
      <c r="N250" s="186"/>
      <c r="O250" s="186"/>
      <c r="P250" s="186"/>
      <c r="Q250" s="186"/>
      <c r="R250" s="186"/>
      <c r="S250" s="186"/>
      <c r="T250" s="186"/>
      <c r="U250" s="188"/>
      <c r="V250" s="186"/>
    </row>
    <row r="251" spans="1:22" s="19" customFormat="1">
      <c r="A251" s="186"/>
      <c r="B251" s="17"/>
      <c r="C251" s="29"/>
      <c r="D251" s="29"/>
      <c r="E251" s="106"/>
      <c r="F251" s="107"/>
      <c r="G251" s="107"/>
      <c r="L251" s="186"/>
      <c r="M251" s="186"/>
      <c r="N251" s="186"/>
      <c r="O251" s="186"/>
      <c r="P251" s="186"/>
      <c r="Q251" s="186"/>
      <c r="R251" s="186"/>
      <c r="S251" s="186"/>
      <c r="T251" s="186"/>
      <c r="U251" s="188"/>
      <c r="V251" s="186"/>
    </row>
    <row r="252" spans="1:22" s="19" customFormat="1">
      <c r="A252" s="186"/>
      <c r="B252" s="17"/>
      <c r="C252" s="29"/>
      <c r="D252" s="29"/>
      <c r="E252" s="106"/>
      <c r="F252" s="107"/>
      <c r="G252" s="107"/>
      <c r="L252" s="186"/>
      <c r="M252" s="186"/>
      <c r="N252" s="186"/>
      <c r="O252" s="186"/>
      <c r="P252" s="186"/>
      <c r="Q252" s="186"/>
      <c r="R252" s="186"/>
      <c r="S252" s="186"/>
      <c r="T252" s="186"/>
      <c r="U252" s="188"/>
      <c r="V252" s="186"/>
    </row>
    <row r="253" spans="1:22" s="19" customFormat="1">
      <c r="A253" s="186"/>
      <c r="B253" s="17"/>
      <c r="C253" s="29"/>
      <c r="D253" s="29"/>
      <c r="E253" s="106"/>
      <c r="F253" s="107"/>
      <c r="G253" s="107"/>
      <c r="L253" s="186"/>
      <c r="M253" s="186"/>
      <c r="N253" s="186"/>
      <c r="O253" s="186"/>
      <c r="P253" s="186"/>
      <c r="Q253" s="186"/>
      <c r="R253" s="186"/>
      <c r="S253" s="186"/>
      <c r="T253" s="186"/>
      <c r="U253" s="188"/>
      <c r="V253" s="186"/>
    </row>
    <row r="254" spans="1:22" s="19" customFormat="1">
      <c r="A254" s="186"/>
      <c r="B254" s="17"/>
      <c r="C254" s="29"/>
      <c r="D254" s="29"/>
      <c r="E254" s="106"/>
      <c r="F254" s="107"/>
      <c r="G254" s="107"/>
      <c r="L254" s="186"/>
      <c r="M254" s="186"/>
      <c r="N254" s="186"/>
      <c r="O254" s="186"/>
      <c r="P254" s="186"/>
      <c r="Q254" s="186"/>
      <c r="R254" s="186"/>
      <c r="S254" s="186"/>
      <c r="T254" s="186"/>
      <c r="U254" s="188"/>
      <c r="V254" s="186"/>
    </row>
    <row r="255" spans="1:22" s="19" customFormat="1">
      <c r="A255" s="186"/>
      <c r="B255" s="17"/>
      <c r="C255" s="29"/>
      <c r="D255" s="29"/>
      <c r="E255" s="106"/>
      <c r="F255" s="107"/>
      <c r="G255" s="107"/>
      <c r="L255" s="186"/>
      <c r="M255" s="186"/>
      <c r="N255" s="186"/>
      <c r="O255" s="186"/>
      <c r="P255" s="186"/>
      <c r="Q255" s="186"/>
      <c r="R255" s="186"/>
      <c r="S255" s="186"/>
      <c r="T255" s="186"/>
      <c r="U255" s="188"/>
      <c r="V255" s="186"/>
    </row>
    <row r="256" spans="1:22" s="19" customFormat="1">
      <c r="A256" s="186"/>
      <c r="B256" s="17"/>
      <c r="C256" s="29"/>
      <c r="D256" s="29"/>
      <c r="E256" s="106"/>
      <c r="F256" s="107"/>
      <c r="G256" s="107"/>
      <c r="L256" s="186"/>
      <c r="M256" s="186"/>
      <c r="N256" s="186"/>
      <c r="O256" s="186"/>
      <c r="P256" s="186"/>
      <c r="Q256" s="186"/>
      <c r="R256" s="186"/>
      <c r="S256" s="186"/>
      <c r="T256" s="186"/>
      <c r="U256" s="188"/>
      <c r="V256" s="186"/>
    </row>
    <row r="257" spans="1:22" s="19" customFormat="1">
      <c r="A257" s="186"/>
      <c r="B257" s="17"/>
      <c r="C257" s="29"/>
      <c r="D257" s="29"/>
      <c r="E257" s="106"/>
      <c r="F257" s="107"/>
      <c r="G257" s="107"/>
      <c r="L257" s="186"/>
      <c r="M257" s="186"/>
      <c r="N257" s="186"/>
      <c r="O257" s="186"/>
      <c r="P257" s="186"/>
      <c r="Q257" s="186"/>
      <c r="R257" s="186"/>
      <c r="S257" s="186"/>
      <c r="T257" s="186"/>
      <c r="U257" s="188"/>
      <c r="V257" s="186"/>
    </row>
    <row r="258" spans="1:22" s="19" customFormat="1">
      <c r="A258" s="186"/>
      <c r="B258" s="17"/>
      <c r="C258" s="29"/>
      <c r="D258" s="29"/>
      <c r="E258" s="106"/>
      <c r="F258" s="107"/>
      <c r="G258" s="107"/>
      <c r="L258" s="186"/>
      <c r="M258" s="186"/>
      <c r="N258" s="186"/>
      <c r="O258" s="186"/>
      <c r="P258" s="186"/>
      <c r="Q258" s="186"/>
      <c r="R258" s="186"/>
      <c r="S258" s="186"/>
      <c r="T258" s="186"/>
      <c r="U258" s="188"/>
      <c r="V258" s="186"/>
    </row>
    <row r="259" spans="1:22" s="19" customFormat="1">
      <c r="A259" s="186"/>
      <c r="B259" s="17"/>
      <c r="C259" s="29"/>
      <c r="D259" s="29"/>
      <c r="E259" s="106"/>
      <c r="F259" s="107"/>
      <c r="G259" s="107"/>
      <c r="L259" s="186"/>
      <c r="M259" s="186"/>
      <c r="N259" s="186"/>
      <c r="O259" s="186"/>
      <c r="P259" s="186"/>
      <c r="Q259" s="186"/>
      <c r="R259" s="186"/>
      <c r="S259" s="186"/>
      <c r="T259" s="186"/>
      <c r="U259" s="188"/>
      <c r="V259" s="186"/>
    </row>
    <row r="260" spans="1:22" s="19" customFormat="1">
      <c r="A260" s="186"/>
      <c r="B260" s="17"/>
      <c r="C260" s="29"/>
      <c r="D260" s="29"/>
      <c r="E260" s="106"/>
      <c r="F260" s="107"/>
      <c r="G260" s="107"/>
      <c r="L260" s="186"/>
      <c r="M260" s="186"/>
      <c r="N260" s="186"/>
      <c r="O260" s="186"/>
      <c r="P260" s="186"/>
      <c r="Q260" s="186"/>
      <c r="R260" s="186"/>
      <c r="S260" s="186"/>
      <c r="T260" s="186"/>
      <c r="U260" s="188"/>
      <c r="V260" s="186"/>
    </row>
    <row r="261" spans="1:22" s="19" customFormat="1">
      <c r="A261" s="186"/>
      <c r="B261" s="17"/>
      <c r="C261" s="29"/>
      <c r="D261" s="29"/>
      <c r="E261" s="106"/>
      <c r="F261" s="107"/>
      <c r="G261" s="107"/>
      <c r="L261" s="186"/>
      <c r="M261" s="186"/>
      <c r="N261" s="186"/>
      <c r="O261" s="186"/>
      <c r="P261" s="186"/>
      <c r="Q261" s="186"/>
      <c r="R261" s="186"/>
      <c r="S261" s="186"/>
      <c r="T261" s="186"/>
      <c r="U261" s="188"/>
      <c r="V261" s="186"/>
    </row>
    <row r="262" spans="1:22" s="19" customFormat="1">
      <c r="A262" s="186"/>
      <c r="B262" s="17"/>
      <c r="C262" s="29"/>
      <c r="D262" s="29"/>
      <c r="E262" s="106"/>
      <c r="F262" s="107"/>
      <c r="G262" s="107"/>
      <c r="L262" s="186"/>
      <c r="M262" s="186"/>
      <c r="N262" s="186"/>
      <c r="O262" s="186"/>
      <c r="P262" s="186"/>
      <c r="Q262" s="186"/>
      <c r="R262" s="186"/>
      <c r="S262" s="186"/>
      <c r="T262" s="186"/>
      <c r="U262" s="188"/>
      <c r="V262" s="186"/>
    </row>
    <row r="263" spans="1:22" s="19" customFormat="1">
      <c r="A263" s="186"/>
      <c r="B263" s="17"/>
      <c r="C263" s="29"/>
      <c r="D263" s="29"/>
      <c r="E263" s="106"/>
      <c r="F263" s="107"/>
      <c r="G263" s="107"/>
      <c r="L263" s="186"/>
      <c r="M263" s="186"/>
      <c r="N263" s="186"/>
      <c r="O263" s="186"/>
      <c r="P263" s="186"/>
      <c r="Q263" s="186"/>
      <c r="R263" s="186"/>
      <c r="S263" s="186"/>
      <c r="T263" s="186"/>
      <c r="U263" s="188"/>
      <c r="V263" s="186"/>
    </row>
    <row r="264" spans="1:22" s="19" customFormat="1">
      <c r="A264" s="186"/>
      <c r="B264" s="17"/>
      <c r="C264" s="29"/>
      <c r="D264" s="29"/>
      <c r="E264" s="106"/>
      <c r="F264" s="107"/>
      <c r="G264" s="107"/>
      <c r="L264" s="186"/>
      <c r="M264" s="186"/>
      <c r="N264" s="186"/>
      <c r="O264" s="186"/>
      <c r="P264" s="186"/>
      <c r="Q264" s="186"/>
      <c r="R264" s="186"/>
      <c r="S264" s="186"/>
      <c r="T264" s="186"/>
      <c r="U264" s="188"/>
      <c r="V264" s="186"/>
    </row>
    <row r="265" spans="1:22" s="19" customFormat="1">
      <c r="A265" s="186"/>
      <c r="B265" s="17"/>
      <c r="C265" s="29"/>
      <c r="D265" s="29"/>
      <c r="E265" s="106"/>
      <c r="F265" s="107"/>
      <c r="G265" s="107"/>
      <c r="L265" s="186"/>
      <c r="M265" s="186"/>
      <c r="N265" s="186"/>
      <c r="O265" s="186"/>
      <c r="P265" s="186"/>
      <c r="Q265" s="186"/>
      <c r="R265" s="186"/>
      <c r="S265" s="186"/>
      <c r="T265" s="186"/>
      <c r="U265" s="188"/>
      <c r="V265" s="186"/>
    </row>
    <row r="266" spans="1:22" s="19" customFormat="1">
      <c r="A266" s="186"/>
      <c r="B266" s="17"/>
      <c r="C266" s="29"/>
      <c r="D266" s="29"/>
      <c r="E266" s="106"/>
      <c r="F266" s="107"/>
      <c r="G266" s="107"/>
      <c r="L266" s="186"/>
      <c r="M266" s="186"/>
      <c r="N266" s="186"/>
      <c r="O266" s="186"/>
      <c r="P266" s="186"/>
      <c r="Q266" s="186"/>
      <c r="R266" s="186"/>
      <c r="S266" s="186"/>
      <c r="T266" s="186"/>
      <c r="U266" s="188"/>
      <c r="V266" s="186"/>
    </row>
    <row r="267" spans="1:22" s="19" customFormat="1">
      <c r="A267" s="186"/>
      <c r="B267" s="17"/>
      <c r="C267" s="29"/>
      <c r="D267" s="29"/>
      <c r="E267" s="106"/>
      <c r="F267" s="107"/>
      <c r="G267" s="107"/>
      <c r="L267" s="186"/>
      <c r="M267" s="186"/>
      <c r="N267" s="186"/>
      <c r="O267" s="186"/>
      <c r="P267" s="186"/>
      <c r="Q267" s="186"/>
      <c r="R267" s="186"/>
      <c r="S267" s="186"/>
      <c r="T267" s="186"/>
      <c r="U267" s="188"/>
      <c r="V267" s="186"/>
    </row>
    <row r="268" spans="1:22" s="19" customFormat="1">
      <c r="A268" s="186"/>
      <c r="B268" s="17"/>
      <c r="C268" s="29"/>
      <c r="D268" s="29"/>
      <c r="E268" s="106"/>
      <c r="F268" s="107"/>
      <c r="G268" s="107"/>
      <c r="L268" s="186"/>
      <c r="M268" s="186"/>
      <c r="N268" s="186"/>
      <c r="O268" s="186"/>
      <c r="P268" s="186"/>
      <c r="Q268" s="186"/>
      <c r="R268" s="186"/>
      <c r="S268" s="186"/>
      <c r="T268" s="186"/>
      <c r="U268" s="188"/>
      <c r="V268" s="186"/>
    </row>
    <row r="269" spans="1:22" s="19" customFormat="1">
      <c r="A269" s="186"/>
      <c r="B269" s="17"/>
      <c r="C269" s="29"/>
      <c r="D269" s="29"/>
      <c r="E269" s="106"/>
      <c r="F269" s="107"/>
      <c r="G269" s="107"/>
      <c r="L269" s="186"/>
      <c r="M269" s="186"/>
      <c r="N269" s="186"/>
      <c r="O269" s="186"/>
      <c r="P269" s="186"/>
      <c r="Q269" s="186"/>
      <c r="R269" s="186"/>
      <c r="S269" s="186"/>
      <c r="T269" s="186"/>
      <c r="U269" s="188"/>
      <c r="V269" s="186"/>
    </row>
    <row r="270" spans="1:22" s="19" customFormat="1">
      <c r="A270" s="186"/>
      <c r="B270" s="17"/>
      <c r="C270" s="29"/>
      <c r="D270" s="29"/>
      <c r="E270" s="106"/>
      <c r="F270" s="107"/>
      <c r="G270" s="107"/>
      <c r="L270" s="186"/>
      <c r="M270" s="186"/>
      <c r="N270" s="186"/>
      <c r="O270" s="186"/>
      <c r="P270" s="186"/>
      <c r="Q270" s="186"/>
      <c r="R270" s="186"/>
      <c r="S270" s="186"/>
      <c r="T270" s="186"/>
      <c r="U270" s="188"/>
      <c r="V270" s="186"/>
    </row>
    <row r="271" spans="1:22" s="19" customFormat="1">
      <c r="A271" s="186"/>
      <c r="B271" s="17"/>
      <c r="C271" s="29"/>
      <c r="D271" s="29"/>
      <c r="E271" s="106"/>
      <c r="F271" s="107"/>
      <c r="G271" s="107"/>
      <c r="L271" s="186"/>
      <c r="M271" s="186"/>
      <c r="N271" s="186"/>
      <c r="O271" s="186"/>
      <c r="P271" s="186"/>
      <c r="Q271" s="186"/>
      <c r="R271" s="186"/>
      <c r="S271" s="186"/>
      <c r="T271" s="186"/>
      <c r="U271" s="188"/>
      <c r="V271" s="186"/>
    </row>
    <row r="272" spans="1:22" s="19" customFormat="1">
      <c r="A272" s="186"/>
      <c r="B272" s="17"/>
      <c r="C272" s="29"/>
      <c r="D272" s="29"/>
      <c r="E272" s="106"/>
      <c r="F272" s="107"/>
      <c r="G272" s="107"/>
      <c r="L272" s="186"/>
      <c r="M272" s="186"/>
      <c r="N272" s="186"/>
      <c r="O272" s="186"/>
      <c r="P272" s="186"/>
      <c r="Q272" s="186"/>
      <c r="R272" s="186"/>
      <c r="S272" s="186"/>
      <c r="T272" s="186"/>
      <c r="U272" s="188"/>
      <c r="V272" s="186"/>
    </row>
    <row r="273" spans="1:22" s="19" customFormat="1">
      <c r="A273" s="186"/>
      <c r="B273" s="17"/>
      <c r="C273" s="29"/>
      <c r="D273" s="29"/>
      <c r="E273" s="106"/>
      <c r="F273" s="107"/>
      <c r="G273" s="107"/>
      <c r="L273" s="186"/>
      <c r="M273" s="186"/>
      <c r="N273" s="186"/>
      <c r="O273" s="186"/>
      <c r="P273" s="186"/>
      <c r="Q273" s="186"/>
      <c r="R273" s="186"/>
      <c r="S273" s="186"/>
      <c r="T273" s="186"/>
      <c r="U273" s="188"/>
      <c r="V273" s="186"/>
    </row>
    <row r="274" spans="1:22" s="19" customFormat="1">
      <c r="A274" s="186"/>
      <c r="B274" s="17"/>
      <c r="C274" s="29"/>
      <c r="D274" s="29"/>
      <c r="E274" s="106"/>
      <c r="F274" s="107"/>
      <c r="G274" s="107"/>
      <c r="L274" s="186"/>
      <c r="M274" s="186"/>
      <c r="N274" s="186"/>
      <c r="O274" s="186"/>
      <c r="P274" s="186"/>
      <c r="Q274" s="186"/>
      <c r="R274" s="186"/>
      <c r="S274" s="186"/>
      <c r="T274" s="186"/>
      <c r="U274" s="188"/>
      <c r="V274" s="186"/>
    </row>
    <row r="275" spans="1:22" s="19" customFormat="1">
      <c r="A275" s="186"/>
      <c r="B275" s="17"/>
      <c r="C275" s="29"/>
      <c r="D275" s="29"/>
      <c r="E275" s="106"/>
      <c r="F275" s="107"/>
      <c r="G275" s="107"/>
      <c r="L275" s="186"/>
      <c r="M275" s="186"/>
      <c r="N275" s="186"/>
      <c r="O275" s="186"/>
      <c r="P275" s="186"/>
      <c r="Q275" s="186"/>
      <c r="R275" s="186"/>
      <c r="S275" s="186"/>
      <c r="T275" s="186"/>
      <c r="U275" s="188"/>
      <c r="V275" s="186"/>
    </row>
    <row r="276" spans="1:22" s="19" customFormat="1">
      <c r="A276" s="186"/>
      <c r="B276" s="17"/>
      <c r="C276" s="29"/>
      <c r="D276" s="29"/>
      <c r="E276" s="106"/>
      <c r="F276" s="107"/>
      <c r="G276" s="107"/>
      <c r="L276" s="186"/>
      <c r="M276" s="186"/>
      <c r="N276" s="186"/>
      <c r="O276" s="186"/>
      <c r="P276" s="186"/>
      <c r="Q276" s="186"/>
      <c r="R276" s="186"/>
      <c r="S276" s="186"/>
      <c r="T276" s="186"/>
      <c r="U276" s="188"/>
      <c r="V276" s="186"/>
    </row>
    <row r="277" spans="1:22" s="19" customFormat="1">
      <c r="A277" s="186"/>
      <c r="B277" s="17"/>
      <c r="C277" s="29"/>
      <c r="D277" s="29"/>
      <c r="E277" s="106"/>
      <c r="F277" s="107"/>
      <c r="G277" s="107"/>
      <c r="L277" s="186"/>
      <c r="M277" s="186"/>
      <c r="N277" s="186"/>
      <c r="O277" s="186"/>
      <c r="P277" s="186"/>
      <c r="Q277" s="186"/>
      <c r="R277" s="186"/>
      <c r="S277" s="186"/>
      <c r="T277" s="186"/>
      <c r="U277" s="188"/>
      <c r="V277" s="186"/>
    </row>
    <row r="278" spans="1:22" s="19" customFormat="1">
      <c r="A278" s="186"/>
      <c r="B278" s="17"/>
      <c r="C278" s="29"/>
      <c r="D278" s="29"/>
      <c r="E278" s="106"/>
      <c r="F278" s="107"/>
      <c r="G278" s="107"/>
      <c r="L278" s="186"/>
      <c r="M278" s="186"/>
      <c r="N278" s="186"/>
      <c r="O278" s="186"/>
      <c r="P278" s="186"/>
      <c r="Q278" s="186"/>
      <c r="R278" s="186"/>
      <c r="S278" s="186"/>
      <c r="T278" s="186"/>
      <c r="U278" s="188"/>
      <c r="V278" s="186"/>
    </row>
    <row r="279" spans="1:22" s="19" customFormat="1">
      <c r="A279" s="186"/>
      <c r="B279" s="17"/>
      <c r="C279" s="29"/>
      <c r="D279" s="29"/>
      <c r="E279" s="106"/>
      <c r="F279" s="107"/>
      <c r="G279" s="107"/>
      <c r="L279" s="186"/>
      <c r="M279" s="186"/>
      <c r="N279" s="186"/>
      <c r="O279" s="186"/>
      <c r="P279" s="186"/>
      <c r="Q279" s="186"/>
      <c r="R279" s="186"/>
      <c r="S279" s="186"/>
      <c r="T279" s="186"/>
      <c r="U279" s="188"/>
      <c r="V279" s="186"/>
    </row>
    <row r="280" spans="1:22" s="19" customFormat="1">
      <c r="A280" s="186"/>
      <c r="B280" s="17"/>
      <c r="C280" s="29"/>
      <c r="D280" s="29"/>
      <c r="E280" s="106"/>
      <c r="F280" s="107"/>
      <c r="G280" s="107"/>
      <c r="L280" s="186"/>
      <c r="M280" s="186"/>
      <c r="N280" s="186"/>
      <c r="O280" s="186"/>
      <c r="P280" s="186"/>
      <c r="Q280" s="186"/>
      <c r="R280" s="186"/>
      <c r="S280" s="186"/>
      <c r="T280" s="186"/>
      <c r="U280" s="188"/>
      <c r="V280" s="186"/>
    </row>
    <row r="281" spans="1:22" s="19" customFormat="1">
      <c r="A281" s="186"/>
      <c r="B281" s="17"/>
      <c r="C281" s="29"/>
      <c r="D281" s="29"/>
      <c r="E281" s="106"/>
      <c r="F281" s="107"/>
      <c r="G281" s="107"/>
      <c r="L281" s="186"/>
      <c r="M281" s="186"/>
      <c r="N281" s="186"/>
      <c r="O281" s="186"/>
      <c r="P281" s="186"/>
      <c r="Q281" s="186"/>
      <c r="R281" s="186"/>
      <c r="S281" s="186"/>
      <c r="T281" s="186"/>
      <c r="U281" s="188"/>
      <c r="V281" s="186"/>
    </row>
    <row r="282" spans="1:22" s="19" customFormat="1">
      <c r="A282" s="186"/>
      <c r="B282" s="17"/>
      <c r="C282" s="29"/>
      <c r="D282" s="29"/>
      <c r="E282" s="106"/>
      <c r="F282" s="107"/>
      <c r="G282" s="107"/>
      <c r="L282" s="186"/>
      <c r="M282" s="186"/>
      <c r="N282" s="186"/>
      <c r="O282" s="186"/>
      <c r="P282" s="186"/>
      <c r="Q282" s="186"/>
      <c r="R282" s="186"/>
      <c r="S282" s="186"/>
      <c r="T282" s="186"/>
      <c r="U282" s="188"/>
      <c r="V282" s="186"/>
    </row>
    <row r="283" spans="1:22" s="19" customFormat="1">
      <c r="A283" s="186"/>
      <c r="B283" s="17"/>
      <c r="C283" s="29"/>
      <c r="D283" s="29"/>
      <c r="E283" s="106"/>
      <c r="F283" s="107"/>
      <c r="G283" s="107"/>
      <c r="L283" s="186"/>
      <c r="M283" s="186"/>
      <c r="N283" s="186"/>
      <c r="O283" s="186"/>
      <c r="P283" s="186"/>
      <c r="Q283" s="186"/>
      <c r="R283" s="186"/>
      <c r="S283" s="186"/>
      <c r="T283" s="186"/>
      <c r="U283" s="188"/>
      <c r="V283" s="186"/>
    </row>
    <row r="284" spans="1:22" s="19" customFormat="1">
      <c r="A284" s="186"/>
      <c r="B284" s="17"/>
      <c r="C284" s="29"/>
      <c r="D284" s="29"/>
      <c r="E284" s="106"/>
      <c r="F284" s="107"/>
      <c r="G284" s="107"/>
      <c r="L284" s="186"/>
      <c r="M284" s="186"/>
      <c r="N284" s="186"/>
      <c r="O284" s="186"/>
      <c r="P284" s="186"/>
      <c r="Q284" s="186"/>
      <c r="R284" s="186"/>
      <c r="S284" s="186"/>
      <c r="T284" s="186"/>
      <c r="U284" s="188"/>
      <c r="V284" s="186"/>
    </row>
    <row r="285" spans="1:22" s="19" customFormat="1">
      <c r="A285" s="186"/>
      <c r="B285" s="17"/>
      <c r="C285" s="29"/>
      <c r="D285" s="29"/>
      <c r="E285" s="106"/>
      <c r="F285" s="107"/>
      <c r="G285" s="107"/>
      <c r="L285" s="186"/>
      <c r="M285" s="186"/>
      <c r="N285" s="186"/>
      <c r="O285" s="186"/>
      <c r="P285" s="186"/>
      <c r="Q285" s="186"/>
      <c r="R285" s="186"/>
      <c r="S285" s="186"/>
      <c r="T285" s="186"/>
      <c r="U285" s="188"/>
      <c r="V285" s="186"/>
    </row>
    <row r="286" spans="1:22" s="19" customFormat="1">
      <c r="A286" s="186"/>
      <c r="B286" s="17"/>
      <c r="C286" s="29"/>
      <c r="D286" s="29"/>
      <c r="E286" s="106"/>
      <c r="F286" s="107"/>
      <c r="G286" s="107"/>
      <c r="L286" s="186"/>
      <c r="M286" s="186"/>
      <c r="N286" s="186"/>
      <c r="O286" s="186"/>
      <c r="P286" s="186"/>
      <c r="Q286" s="186"/>
      <c r="R286" s="186"/>
      <c r="S286" s="186"/>
      <c r="T286" s="186"/>
      <c r="U286" s="188"/>
      <c r="V286" s="186"/>
    </row>
    <row r="287" spans="1:22" s="19" customFormat="1">
      <c r="A287" s="186"/>
      <c r="B287" s="17"/>
      <c r="C287" s="29"/>
      <c r="D287" s="29"/>
      <c r="E287" s="106"/>
      <c r="F287" s="107"/>
      <c r="G287" s="107"/>
      <c r="L287" s="186"/>
      <c r="M287" s="186"/>
      <c r="N287" s="186"/>
      <c r="O287" s="186"/>
      <c r="P287" s="186"/>
      <c r="Q287" s="186"/>
      <c r="R287" s="186"/>
      <c r="S287" s="186"/>
      <c r="T287" s="186"/>
      <c r="U287" s="188"/>
      <c r="V287" s="186"/>
    </row>
    <row r="288" spans="1:22" s="19" customFormat="1">
      <c r="A288" s="186"/>
      <c r="B288" s="17"/>
      <c r="C288" s="29"/>
      <c r="D288" s="29"/>
      <c r="E288" s="106"/>
      <c r="F288" s="107"/>
      <c r="G288" s="107"/>
      <c r="L288" s="186"/>
      <c r="M288" s="186"/>
      <c r="N288" s="186"/>
      <c r="O288" s="186"/>
      <c r="P288" s="186"/>
      <c r="Q288" s="186"/>
      <c r="R288" s="186"/>
      <c r="S288" s="186"/>
      <c r="T288" s="186"/>
      <c r="U288" s="188"/>
      <c r="V288" s="186"/>
    </row>
    <row r="289" spans="1:22" s="19" customFormat="1">
      <c r="A289" s="186"/>
      <c r="B289" s="17"/>
      <c r="C289" s="29"/>
      <c r="D289" s="29"/>
      <c r="E289" s="106"/>
      <c r="F289" s="107"/>
      <c r="G289" s="107"/>
      <c r="L289" s="186"/>
      <c r="M289" s="186"/>
      <c r="N289" s="186"/>
      <c r="O289" s="186"/>
      <c r="P289" s="186"/>
      <c r="Q289" s="186"/>
      <c r="R289" s="186"/>
      <c r="S289" s="186"/>
      <c r="T289" s="186"/>
      <c r="U289" s="188"/>
      <c r="V289" s="186"/>
    </row>
    <row r="290" spans="1:22" s="19" customFormat="1">
      <c r="A290" s="186"/>
      <c r="B290" s="17"/>
      <c r="C290" s="29"/>
      <c r="D290" s="29"/>
      <c r="E290" s="106"/>
      <c r="F290" s="107"/>
      <c r="G290" s="107"/>
      <c r="L290" s="186"/>
      <c r="M290" s="186"/>
      <c r="N290" s="186"/>
      <c r="O290" s="186"/>
      <c r="P290" s="186"/>
      <c r="Q290" s="186"/>
      <c r="R290" s="186"/>
      <c r="S290" s="186"/>
      <c r="T290" s="186"/>
      <c r="U290" s="188"/>
      <c r="V290" s="186"/>
    </row>
    <row r="291" spans="1:22" s="19" customFormat="1">
      <c r="A291" s="186"/>
      <c r="B291" s="17"/>
      <c r="C291" s="29"/>
      <c r="D291" s="29"/>
      <c r="E291" s="106"/>
      <c r="F291" s="107"/>
      <c r="G291" s="107"/>
      <c r="L291" s="186"/>
      <c r="M291" s="186"/>
      <c r="N291" s="186"/>
      <c r="O291" s="186"/>
      <c r="P291" s="186"/>
      <c r="Q291" s="186"/>
      <c r="R291" s="186"/>
      <c r="S291" s="186"/>
      <c r="T291" s="186"/>
      <c r="U291" s="188"/>
      <c r="V291" s="186"/>
    </row>
    <row r="292" spans="1:22" s="19" customFormat="1">
      <c r="A292" s="186"/>
      <c r="B292" s="17"/>
      <c r="C292" s="29"/>
      <c r="D292" s="29"/>
      <c r="E292" s="106"/>
      <c r="F292" s="107"/>
      <c r="G292" s="107"/>
      <c r="L292" s="186"/>
      <c r="M292" s="186"/>
      <c r="N292" s="186"/>
      <c r="O292" s="186"/>
      <c r="P292" s="186"/>
      <c r="Q292" s="186"/>
      <c r="R292" s="186"/>
      <c r="S292" s="186"/>
      <c r="T292" s="186"/>
      <c r="U292" s="188"/>
      <c r="V292" s="186"/>
    </row>
  </sheetData>
  <sheetProtection insertRows="0" deleteRows="0"/>
  <protectedRanges>
    <protectedRange sqref="J67:P1048576 M66:P66 U1:U15 J1:P15 P16:P60 J16:L60 J61:P65 U61:U1048576 N16:N60" name="Obseg1"/>
    <protectedRange sqref="J66:L66" name="Obseg1_2"/>
    <protectedRange sqref="M16:M60" name="Obseg1_3"/>
    <protectedRange sqref="O16:O60" name="Obseg1_5"/>
    <protectedRange sqref="U16:U60" name="Obseg1_6"/>
  </protectedRanges>
  <mergeCells count="8">
    <mergeCell ref="A66:L6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4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383"/>
  <sheetViews>
    <sheetView topLeftCell="A115" zoomScale="106" zoomScaleNormal="106" zoomScaleSheetLayoutView="100" workbookViewId="0">
      <selection activeCell="X167" sqref="X167"/>
    </sheetView>
  </sheetViews>
  <sheetFormatPr defaultColWidth="8.85546875" defaultRowHeight="12.75"/>
  <cols>
    <col min="1" max="1" width="6.285156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22" t="str">
        <f>+'prva stran'!B6</f>
        <v>Osnovna šola Notranjski odred Cerknica</v>
      </c>
      <c r="D2" s="423"/>
      <c r="E2" s="423"/>
      <c r="F2" s="423"/>
      <c r="G2" s="423"/>
      <c r="H2" s="423"/>
      <c r="I2" s="423"/>
      <c r="J2" s="423"/>
    </row>
    <row r="3" spans="1:21" ht="15">
      <c r="B3" s="51" t="s">
        <v>84</v>
      </c>
      <c r="C3" s="424" t="str">
        <f>+'prva stran'!B7</f>
        <v>Cesta 4. maja 92, 1380 Cerknica</v>
      </c>
      <c r="D3" s="425"/>
      <c r="E3" s="425"/>
      <c r="F3" s="425"/>
      <c r="G3" s="425"/>
      <c r="H3" s="425"/>
      <c r="I3" s="425"/>
      <c r="J3" s="425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</row>
    <row r="7" spans="1:21" ht="17.25" customHeight="1">
      <c r="B7" s="52" t="s">
        <v>84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</row>
    <row r="8" spans="1:21" ht="17.25" customHeight="1">
      <c r="B8" s="52" t="s">
        <v>85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</row>
    <row r="9" spans="1:21" s="13" customFormat="1" ht="17.25" customHeight="1">
      <c r="A9" s="10"/>
      <c r="B9" s="53" t="s">
        <v>87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2" t="str">
        <f>+'Ponudbeni pred_rekapitulacija'!A27</f>
        <v>14. sklop:</v>
      </c>
      <c r="C12" s="82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1" t="str">
        <f>+'Ponudbeni pred_rekapitulacija'!B27</f>
        <v>OSTALO PREHRAMBENO BLAGO</v>
      </c>
      <c r="C13" s="421"/>
      <c r="D13" s="421"/>
      <c r="E13" s="421"/>
      <c r="F13" s="421"/>
      <c r="G13" s="421"/>
      <c r="H13" s="421"/>
      <c r="I13" s="421"/>
      <c r="J13" s="421"/>
      <c r="K13" s="421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163</v>
      </c>
      <c r="C15" s="59" t="s">
        <v>153</v>
      </c>
      <c r="D15" s="59" t="s">
        <v>154</v>
      </c>
      <c r="E15" s="59" t="s">
        <v>162</v>
      </c>
      <c r="F15" s="59" t="s">
        <v>97</v>
      </c>
      <c r="G15" s="59" t="s">
        <v>98</v>
      </c>
      <c r="H15" s="60" t="s">
        <v>134</v>
      </c>
      <c r="I15" s="60" t="s">
        <v>149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124</v>
      </c>
      <c r="P15" s="61" t="s">
        <v>101</v>
      </c>
      <c r="Q15" s="62" t="s">
        <v>102</v>
      </c>
      <c r="R15" s="62" t="s">
        <v>116</v>
      </c>
      <c r="S15" s="62" t="s">
        <v>106</v>
      </c>
      <c r="T15" s="62" t="s">
        <v>107</v>
      </c>
      <c r="U15" s="61" t="s">
        <v>121</v>
      </c>
    </row>
    <row r="16" spans="1:21" s="58" customFormat="1" ht="12">
      <c r="A16" s="170" t="s">
        <v>1</v>
      </c>
      <c r="B16" s="334" t="s">
        <v>816</v>
      </c>
      <c r="C16" s="335">
        <v>1</v>
      </c>
      <c r="D16" s="170" t="s">
        <v>0</v>
      </c>
      <c r="E16" s="174"/>
      <c r="F16" s="224">
        <v>4</v>
      </c>
      <c r="G16" s="345" t="s">
        <v>0</v>
      </c>
      <c r="H16" s="33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16" s="336" t="str">
        <f>IF(Sklop14[[#This Row],[ZAHTEVANA SHEMA KAKOVOSTI]]&lt;&gt;"",Sklop14[[#This Row],[Preračunana masa/volumen/kos na enoto kg]],"")</f>
        <v/>
      </c>
      <c r="J16" s="337"/>
      <c r="K16" s="338"/>
      <c r="L16" s="339"/>
      <c r="M16" s="340"/>
      <c r="N16" s="341"/>
      <c r="O16" s="340"/>
      <c r="P16" s="342"/>
      <c r="Q16" s="343">
        <f>+Sklop14[[#This Row],[cena/enota brez DDV v EUR]]*Sklop14[[#This Row],[Stopnja DDV (%)]]</f>
        <v>0</v>
      </c>
      <c r="R16" s="343">
        <f>+Sklop14[[#This Row],[cena/enota brez DDV v EUR]]+Sklop14[[#This Row],[Davek (EUR)]]</f>
        <v>0</v>
      </c>
      <c r="S16" s="343">
        <f>+Sklop14[[#This Row],[cena/enota brez DDV v EUR]]*Sklop14[[#This Row],[Okvirna količina]]</f>
        <v>0</v>
      </c>
      <c r="T16" s="343">
        <f>+Sklop14[[#This Row],[Končna cena/enoto mere (EUR) z DDV]]*Sklop14[[#This Row],[Okvirna količina]]</f>
        <v>0</v>
      </c>
      <c r="U16" s="344"/>
    </row>
    <row r="17" spans="1:21" s="192" customFormat="1" ht="12">
      <c r="A17" s="170" t="s">
        <v>3</v>
      </c>
      <c r="B17" s="258" t="s">
        <v>817</v>
      </c>
      <c r="C17" s="170">
        <v>1</v>
      </c>
      <c r="D17" s="170" t="s">
        <v>0</v>
      </c>
      <c r="E17" s="174"/>
      <c r="F17" s="224">
        <v>10</v>
      </c>
      <c r="G17" s="316" t="s">
        <v>0</v>
      </c>
      <c r="H17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7" s="123" t="str">
        <f>IF(Sklop14[[#This Row],[ZAHTEVANA SHEMA KAKOVOSTI]]&lt;&gt;"",Sklop14[[#This Row],[Preračunana masa/volumen/kos na enoto kg]],"")</f>
        <v/>
      </c>
      <c r="J17" s="139"/>
      <c r="K17" s="140"/>
      <c r="L17" s="264"/>
      <c r="M17" s="260"/>
      <c r="N17" s="261"/>
      <c r="O17" s="261"/>
      <c r="P17" s="172"/>
      <c r="Q17" s="171">
        <f>+Sklop14[[#This Row],[cena/enota brez DDV v EUR]]*Sklop14[[#This Row],[Stopnja DDV (%)]]</f>
        <v>0</v>
      </c>
      <c r="R17" s="171">
        <f>+Sklop14[[#This Row],[cena/enota brez DDV v EUR]]+Sklop14[[#This Row],[Davek (EUR)]]</f>
        <v>0</v>
      </c>
      <c r="S17" s="171">
        <f>+Sklop14[[#This Row],[cena/enota brez DDV v EUR]]*Sklop14[[#This Row],[Okvirna količina]]</f>
        <v>0</v>
      </c>
      <c r="T17" s="171">
        <f>+Sklop14[[#This Row],[Končna cena/enoto mere (EUR) z DDV]]*Sklop14[[#This Row],[Okvirna količina]]</f>
        <v>0</v>
      </c>
      <c r="U17" s="317"/>
    </row>
    <row r="18" spans="1:21" s="192" customFormat="1" ht="12">
      <c r="A18" s="170" t="s">
        <v>4</v>
      </c>
      <c r="B18" s="258" t="s">
        <v>818</v>
      </c>
      <c r="C18" s="170">
        <v>1</v>
      </c>
      <c r="D18" s="170" t="s">
        <v>0</v>
      </c>
      <c r="E18" s="200"/>
      <c r="F18" s="224">
        <v>20</v>
      </c>
      <c r="G18" s="316" t="s">
        <v>0</v>
      </c>
      <c r="H18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8" s="123" t="str">
        <f>IF(Sklop14[[#This Row],[ZAHTEVANA SHEMA KAKOVOSTI]]&lt;&gt;"",Sklop14[[#This Row],[Preračunana masa/volumen/kos na enoto kg]],"")</f>
        <v/>
      </c>
      <c r="J18" s="139"/>
      <c r="K18" s="140"/>
      <c r="L18" s="264"/>
      <c r="M18" s="260"/>
      <c r="N18" s="261"/>
      <c r="O18" s="261"/>
      <c r="P18" s="172"/>
      <c r="Q18" s="171">
        <f>+Sklop14[[#This Row],[cena/enota brez DDV v EUR]]*Sklop14[[#This Row],[Stopnja DDV (%)]]</f>
        <v>0</v>
      </c>
      <c r="R18" s="171">
        <f>+Sklop14[[#This Row],[cena/enota brez DDV v EUR]]+Sklop14[[#This Row],[Davek (EUR)]]</f>
        <v>0</v>
      </c>
      <c r="S18" s="171">
        <f>+Sklop14[[#This Row],[cena/enota brez DDV v EUR]]*Sklop14[[#This Row],[Okvirna količina]]</f>
        <v>0</v>
      </c>
      <c r="T18" s="171">
        <f>+Sklop14[[#This Row],[Končna cena/enoto mere (EUR) z DDV]]*Sklop14[[#This Row],[Okvirna količina]]</f>
        <v>0</v>
      </c>
      <c r="U18" s="317"/>
    </row>
    <row r="19" spans="1:21" s="192" customFormat="1" ht="12">
      <c r="A19" s="170" t="s">
        <v>5</v>
      </c>
      <c r="B19" s="258" t="s">
        <v>819</v>
      </c>
      <c r="C19" s="170">
        <v>1</v>
      </c>
      <c r="D19" s="170" t="s">
        <v>0</v>
      </c>
      <c r="E19" s="200"/>
      <c r="F19" s="224">
        <v>40</v>
      </c>
      <c r="G19" s="316" t="s">
        <v>0</v>
      </c>
      <c r="H19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9" s="123" t="str">
        <f>IF(Sklop14[[#This Row],[ZAHTEVANA SHEMA KAKOVOSTI]]&lt;&gt;"",Sklop14[[#This Row],[Preračunana masa/volumen/kos na enoto kg]],"")</f>
        <v/>
      </c>
      <c r="J19" s="139"/>
      <c r="K19" s="140"/>
      <c r="L19" s="264"/>
      <c r="M19" s="260"/>
      <c r="N19" s="261"/>
      <c r="O19" s="261"/>
      <c r="P19" s="172"/>
      <c r="Q19" s="171">
        <f>+Sklop14[[#This Row],[cena/enota brez DDV v EUR]]*Sklop14[[#This Row],[Stopnja DDV (%)]]</f>
        <v>0</v>
      </c>
      <c r="R19" s="171">
        <f>+Sklop14[[#This Row],[cena/enota brez DDV v EUR]]+Sklop14[[#This Row],[Davek (EUR)]]</f>
        <v>0</v>
      </c>
      <c r="S19" s="171">
        <f>+Sklop14[[#This Row],[cena/enota brez DDV v EUR]]*Sklop14[[#This Row],[Okvirna količina]]</f>
        <v>0</v>
      </c>
      <c r="T19" s="171">
        <f>+Sklop14[[#This Row],[Končna cena/enoto mere (EUR) z DDV]]*Sklop14[[#This Row],[Okvirna količina]]</f>
        <v>0</v>
      </c>
      <c r="U19" s="317"/>
    </row>
    <row r="20" spans="1:21" s="192" customFormat="1" ht="12">
      <c r="A20" s="170" t="s">
        <v>6</v>
      </c>
      <c r="B20" s="258" t="s">
        <v>820</v>
      </c>
      <c r="C20" s="170">
        <v>0.06</v>
      </c>
      <c r="D20" s="170" t="s">
        <v>0</v>
      </c>
      <c r="E20" s="200" t="s">
        <v>466</v>
      </c>
      <c r="F20" s="224">
        <v>10</v>
      </c>
      <c r="G20" s="316" t="s">
        <v>74</v>
      </c>
      <c r="H20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0.6</v>
      </c>
      <c r="I20" s="123">
        <f>IF(Sklop14[[#This Row],[ZAHTEVANA SHEMA KAKOVOSTI]]&lt;&gt;"",Sklop14[[#This Row],[Preračunana masa/volumen/kos na enoto kg]],"")</f>
        <v>0.6</v>
      </c>
      <c r="J20" s="139"/>
      <c r="K20" s="140"/>
      <c r="L20" s="264"/>
      <c r="M20" s="260"/>
      <c r="N20" s="261"/>
      <c r="O20" s="261"/>
      <c r="P20" s="172"/>
      <c r="Q20" s="171">
        <f>+Sklop14[[#This Row],[cena/enota brez DDV v EUR]]*Sklop14[[#This Row],[Stopnja DDV (%)]]</f>
        <v>0</v>
      </c>
      <c r="R20" s="171">
        <f>+Sklop14[[#This Row],[cena/enota brez DDV v EUR]]+Sklop14[[#This Row],[Davek (EUR)]]</f>
        <v>0</v>
      </c>
      <c r="S20" s="171">
        <f>+Sklop14[[#This Row],[cena/enota brez DDV v EUR]]*Sklop14[[#This Row],[Okvirna količina]]</f>
        <v>0</v>
      </c>
      <c r="T20" s="171">
        <f>+Sklop14[[#This Row],[Končna cena/enoto mere (EUR) z DDV]]*Sklop14[[#This Row],[Okvirna količina]]</f>
        <v>0</v>
      </c>
      <c r="U20" s="317"/>
    </row>
    <row r="21" spans="1:21" s="192" customFormat="1" ht="12">
      <c r="A21" s="170" t="s">
        <v>7</v>
      </c>
      <c r="B21" s="258" t="s">
        <v>820</v>
      </c>
      <c r="C21" s="170">
        <v>0.75</v>
      </c>
      <c r="D21" s="170" t="s">
        <v>0</v>
      </c>
      <c r="E21" s="200" t="s">
        <v>466</v>
      </c>
      <c r="F21" s="224">
        <v>10</v>
      </c>
      <c r="G21" s="316" t="s">
        <v>74</v>
      </c>
      <c r="H21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21" s="123">
        <f>IF(Sklop14[[#This Row],[ZAHTEVANA SHEMA KAKOVOSTI]]&lt;&gt;"",Sklop14[[#This Row],[Preračunana masa/volumen/kos na enoto kg]],"")</f>
        <v>7.5</v>
      </c>
      <c r="J21" s="139"/>
      <c r="K21" s="140"/>
      <c r="L21" s="264"/>
      <c r="M21" s="260"/>
      <c r="N21" s="261"/>
      <c r="O21" s="261"/>
      <c r="P21" s="172"/>
      <c r="Q21" s="171">
        <f>+Sklop14[[#This Row],[cena/enota brez DDV v EUR]]*Sklop14[[#This Row],[Stopnja DDV (%)]]</f>
        <v>0</v>
      </c>
      <c r="R21" s="171">
        <f>+Sklop14[[#This Row],[cena/enota brez DDV v EUR]]+Sklop14[[#This Row],[Davek (EUR)]]</f>
        <v>0</v>
      </c>
      <c r="S21" s="171">
        <f>+Sklop14[[#This Row],[cena/enota brez DDV v EUR]]*Sklop14[[#This Row],[Okvirna količina]]</f>
        <v>0</v>
      </c>
      <c r="T21" s="171">
        <f>+Sklop14[[#This Row],[Končna cena/enoto mere (EUR) z DDV]]*Sklop14[[#This Row],[Okvirna količina]]</f>
        <v>0</v>
      </c>
      <c r="U21" s="317"/>
    </row>
    <row r="22" spans="1:21" s="192" customFormat="1" ht="12">
      <c r="A22" s="170" t="s">
        <v>8</v>
      </c>
      <c r="B22" s="258" t="s">
        <v>821</v>
      </c>
      <c r="C22" s="170">
        <v>1</v>
      </c>
      <c r="D22" s="170" t="s">
        <v>0</v>
      </c>
      <c r="E22" s="200"/>
      <c r="F22" s="224">
        <v>50</v>
      </c>
      <c r="G22" s="316" t="s">
        <v>0</v>
      </c>
      <c r="H22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2" s="123" t="str">
        <f>IF(Sklop14[[#This Row],[ZAHTEVANA SHEMA KAKOVOSTI]]&lt;&gt;"",Sklop14[[#This Row],[Preračunana masa/volumen/kos na enoto kg]],"")</f>
        <v/>
      </c>
      <c r="J22" s="139"/>
      <c r="K22" s="140"/>
      <c r="L22" s="264"/>
      <c r="M22" s="260"/>
      <c r="N22" s="261"/>
      <c r="O22" s="261"/>
      <c r="P22" s="172"/>
      <c r="Q22" s="171">
        <f>+Sklop14[[#This Row],[cena/enota brez DDV v EUR]]*Sklop14[[#This Row],[Stopnja DDV (%)]]</f>
        <v>0</v>
      </c>
      <c r="R22" s="171">
        <f>+Sklop14[[#This Row],[cena/enota brez DDV v EUR]]+Sklop14[[#This Row],[Davek (EUR)]]</f>
        <v>0</v>
      </c>
      <c r="S22" s="171">
        <f>+Sklop14[[#This Row],[cena/enota brez DDV v EUR]]*Sklop14[[#This Row],[Okvirna količina]]</f>
        <v>0</v>
      </c>
      <c r="T22" s="171">
        <f>+Sklop14[[#This Row],[Končna cena/enoto mere (EUR) z DDV]]*Sklop14[[#This Row],[Okvirna količina]]</f>
        <v>0</v>
      </c>
      <c r="U22" s="317"/>
    </row>
    <row r="23" spans="1:21" s="192" customFormat="1" ht="12">
      <c r="A23" s="170" t="s">
        <v>9</v>
      </c>
      <c r="B23" s="258" t="s">
        <v>822</v>
      </c>
      <c r="C23" s="170">
        <v>1</v>
      </c>
      <c r="D23" s="170" t="s">
        <v>0</v>
      </c>
      <c r="E23" s="200"/>
      <c r="F23" s="224">
        <v>30</v>
      </c>
      <c r="G23" s="316" t="s">
        <v>0</v>
      </c>
      <c r="H23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3" s="123" t="str">
        <f>IF(Sklop14[[#This Row],[ZAHTEVANA SHEMA KAKOVOSTI]]&lt;&gt;"",Sklop14[[#This Row],[Preračunana masa/volumen/kos na enoto kg]],"")</f>
        <v/>
      </c>
      <c r="J23" s="139"/>
      <c r="K23" s="140"/>
      <c r="L23" s="264"/>
      <c r="M23" s="260"/>
      <c r="N23" s="261"/>
      <c r="O23" s="261"/>
      <c r="P23" s="172"/>
      <c r="Q23" s="171">
        <f>+Sklop14[[#This Row],[cena/enota brez DDV v EUR]]*Sklop14[[#This Row],[Stopnja DDV (%)]]</f>
        <v>0</v>
      </c>
      <c r="R23" s="171">
        <f>+Sklop14[[#This Row],[cena/enota brez DDV v EUR]]+Sklop14[[#This Row],[Davek (EUR)]]</f>
        <v>0</v>
      </c>
      <c r="S23" s="171">
        <f>+Sklop14[[#This Row],[cena/enota brez DDV v EUR]]*Sklop14[[#This Row],[Okvirna količina]]</f>
        <v>0</v>
      </c>
      <c r="T23" s="171">
        <f>+Sklop14[[#This Row],[Končna cena/enoto mere (EUR) z DDV]]*Sklop14[[#This Row],[Okvirna količina]]</f>
        <v>0</v>
      </c>
      <c r="U23" s="317"/>
    </row>
    <row r="24" spans="1:21" s="192" customFormat="1" ht="12">
      <c r="A24" s="170" t="s">
        <v>10</v>
      </c>
      <c r="B24" s="258" t="s">
        <v>823</v>
      </c>
      <c r="C24" s="170">
        <v>1</v>
      </c>
      <c r="D24" s="170" t="s">
        <v>0</v>
      </c>
      <c r="E24" s="200"/>
      <c r="F24" s="224">
        <v>15</v>
      </c>
      <c r="G24" s="316" t="s">
        <v>0</v>
      </c>
      <c r="H24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24" s="123" t="str">
        <f>IF(Sklop14[[#This Row],[ZAHTEVANA SHEMA KAKOVOSTI]]&lt;&gt;"",Sklop14[[#This Row],[Preračunana masa/volumen/kos na enoto kg]],"")</f>
        <v/>
      </c>
      <c r="J24" s="139"/>
      <c r="K24" s="140"/>
      <c r="L24" s="264"/>
      <c r="M24" s="260"/>
      <c r="N24" s="261"/>
      <c r="O24" s="261"/>
      <c r="P24" s="172"/>
      <c r="Q24" s="171">
        <f>+Sklop14[[#This Row],[cena/enota brez DDV v EUR]]*Sklop14[[#This Row],[Stopnja DDV (%)]]</f>
        <v>0</v>
      </c>
      <c r="R24" s="171">
        <f>+Sklop14[[#This Row],[cena/enota brez DDV v EUR]]+Sklop14[[#This Row],[Davek (EUR)]]</f>
        <v>0</v>
      </c>
      <c r="S24" s="171">
        <f>+Sklop14[[#This Row],[cena/enota brez DDV v EUR]]*Sklop14[[#This Row],[Okvirna količina]]</f>
        <v>0</v>
      </c>
      <c r="T24" s="171">
        <f>+Sklop14[[#This Row],[Končna cena/enoto mere (EUR) z DDV]]*Sklop14[[#This Row],[Okvirna količina]]</f>
        <v>0</v>
      </c>
      <c r="U24" s="317"/>
    </row>
    <row r="25" spans="1:21" s="192" customFormat="1" ht="12">
      <c r="A25" s="170" t="s">
        <v>11</v>
      </c>
      <c r="B25" s="258" t="s">
        <v>824</v>
      </c>
      <c r="C25" s="170">
        <v>1</v>
      </c>
      <c r="D25" s="170" t="s">
        <v>0</v>
      </c>
      <c r="E25" s="200"/>
      <c r="F25" s="224">
        <v>2</v>
      </c>
      <c r="G25" s="316" t="s">
        <v>0</v>
      </c>
      <c r="H25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25" s="123" t="str">
        <f>IF(Sklop14[[#This Row],[ZAHTEVANA SHEMA KAKOVOSTI]]&lt;&gt;"",Sklop14[[#This Row],[Preračunana masa/volumen/kos na enoto kg]],"")</f>
        <v/>
      </c>
      <c r="J25" s="139"/>
      <c r="K25" s="140"/>
      <c r="L25" s="264"/>
      <c r="M25" s="260"/>
      <c r="N25" s="261"/>
      <c r="O25" s="261"/>
      <c r="P25" s="172"/>
      <c r="Q25" s="171">
        <f>+Sklop14[[#This Row],[cena/enota brez DDV v EUR]]*Sklop14[[#This Row],[Stopnja DDV (%)]]</f>
        <v>0</v>
      </c>
      <c r="R25" s="171">
        <f>+Sklop14[[#This Row],[cena/enota brez DDV v EUR]]+Sklop14[[#This Row],[Davek (EUR)]]</f>
        <v>0</v>
      </c>
      <c r="S25" s="171">
        <f>+Sklop14[[#This Row],[cena/enota brez DDV v EUR]]*Sklop14[[#This Row],[Okvirna količina]]</f>
        <v>0</v>
      </c>
      <c r="T25" s="171">
        <f>+Sklop14[[#This Row],[Končna cena/enoto mere (EUR) z DDV]]*Sklop14[[#This Row],[Okvirna količina]]</f>
        <v>0</v>
      </c>
      <c r="U25" s="317"/>
    </row>
    <row r="26" spans="1:21" s="192" customFormat="1" ht="12">
      <c r="A26" s="170" t="s">
        <v>12</v>
      </c>
      <c r="B26" s="258" t="s">
        <v>825</v>
      </c>
      <c r="C26" s="170">
        <v>1</v>
      </c>
      <c r="D26" s="170" t="s">
        <v>0</v>
      </c>
      <c r="E26" s="200"/>
      <c r="F26" s="224">
        <v>40</v>
      </c>
      <c r="G26" s="316" t="s">
        <v>0</v>
      </c>
      <c r="H26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6" s="123" t="str">
        <f>IF(Sklop14[[#This Row],[ZAHTEVANA SHEMA KAKOVOSTI]]&lt;&gt;"",Sklop14[[#This Row],[Preračunana masa/volumen/kos na enoto kg]],"")</f>
        <v/>
      </c>
      <c r="J26" s="139"/>
      <c r="K26" s="140"/>
      <c r="L26" s="264"/>
      <c r="M26" s="260"/>
      <c r="N26" s="261"/>
      <c r="O26" s="261"/>
      <c r="P26" s="172"/>
      <c r="Q26" s="171">
        <f>+Sklop14[[#This Row],[cena/enota brez DDV v EUR]]*Sklop14[[#This Row],[Stopnja DDV (%)]]</f>
        <v>0</v>
      </c>
      <c r="R26" s="171">
        <f>+Sklop14[[#This Row],[cena/enota brez DDV v EUR]]+Sklop14[[#This Row],[Davek (EUR)]]</f>
        <v>0</v>
      </c>
      <c r="S26" s="171">
        <f>+Sklop14[[#This Row],[cena/enota brez DDV v EUR]]*Sklop14[[#This Row],[Okvirna količina]]</f>
        <v>0</v>
      </c>
      <c r="T26" s="171">
        <f>+Sklop14[[#This Row],[Končna cena/enoto mere (EUR) z DDV]]*Sklop14[[#This Row],[Okvirna količina]]</f>
        <v>0</v>
      </c>
      <c r="U26" s="317"/>
    </row>
    <row r="27" spans="1:21" s="192" customFormat="1" ht="12">
      <c r="A27" s="170" t="s">
        <v>13</v>
      </c>
      <c r="B27" s="258" t="s">
        <v>826</v>
      </c>
      <c r="C27" s="170">
        <v>1</v>
      </c>
      <c r="D27" s="170" t="s">
        <v>0</v>
      </c>
      <c r="E27" s="200"/>
      <c r="F27" s="224">
        <v>2</v>
      </c>
      <c r="G27" s="316" t="s">
        <v>0</v>
      </c>
      <c r="H27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27" s="123" t="str">
        <f>IF(Sklop14[[#This Row],[ZAHTEVANA SHEMA KAKOVOSTI]]&lt;&gt;"",Sklop14[[#This Row],[Preračunana masa/volumen/kos na enoto kg]],"")</f>
        <v/>
      </c>
      <c r="J27" s="139"/>
      <c r="K27" s="140"/>
      <c r="L27" s="264"/>
      <c r="M27" s="260"/>
      <c r="N27" s="261"/>
      <c r="O27" s="261"/>
      <c r="P27" s="172"/>
      <c r="Q27" s="171">
        <f>+Sklop14[[#This Row],[cena/enota brez DDV v EUR]]*Sklop14[[#This Row],[Stopnja DDV (%)]]</f>
        <v>0</v>
      </c>
      <c r="R27" s="171">
        <f>+Sklop14[[#This Row],[cena/enota brez DDV v EUR]]+Sklop14[[#This Row],[Davek (EUR)]]</f>
        <v>0</v>
      </c>
      <c r="S27" s="171">
        <f>+Sklop14[[#This Row],[cena/enota brez DDV v EUR]]*Sklop14[[#This Row],[Okvirna količina]]</f>
        <v>0</v>
      </c>
      <c r="T27" s="171">
        <f>+Sklop14[[#This Row],[Končna cena/enoto mere (EUR) z DDV]]*Sklop14[[#This Row],[Okvirna količina]]</f>
        <v>0</v>
      </c>
      <c r="U27" s="317"/>
    </row>
    <row r="28" spans="1:21" s="192" customFormat="1" ht="12">
      <c r="A28" s="170" t="s">
        <v>14</v>
      </c>
      <c r="B28" s="258" t="s">
        <v>827</v>
      </c>
      <c r="C28" s="170">
        <v>0.03</v>
      </c>
      <c r="D28" s="170" t="s">
        <v>0</v>
      </c>
      <c r="E28" s="200" t="s">
        <v>466</v>
      </c>
      <c r="F28" s="224">
        <v>10</v>
      </c>
      <c r="G28" s="316" t="s">
        <v>74</v>
      </c>
      <c r="H28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0.3</v>
      </c>
      <c r="I28" s="123">
        <f>IF(Sklop14[[#This Row],[ZAHTEVANA SHEMA KAKOVOSTI]]&lt;&gt;"",Sklop14[[#This Row],[Preračunana masa/volumen/kos na enoto kg]],"")</f>
        <v>0.3</v>
      </c>
      <c r="J28" s="139"/>
      <c r="K28" s="140"/>
      <c r="L28" s="264"/>
      <c r="M28" s="260"/>
      <c r="N28" s="261"/>
      <c r="O28" s="261"/>
      <c r="P28" s="172"/>
      <c r="Q28" s="171">
        <f>+Sklop14[[#This Row],[cena/enota brez DDV v EUR]]*Sklop14[[#This Row],[Stopnja DDV (%)]]</f>
        <v>0</v>
      </c>
      <c r="R28" s="171">
        <f>+Sklop14[[#This Row],[cena/enota brez DDV v EUR]]+Sklop14[[#This Row],[Davek (EUR)]]</f>
        <v>0</v>
      </c>
      <c r="S28" s="171">
        <f>+Sklop14[[#This Row],[cena/enota brez DDV v EUR]]*Sklop14[[#This Row],[Okvirna količina]]</f>
        <v>0</v>
      </c>
      <c r="T28" s="171">
        <f>+Sklop14[[#This Row],[Končna cena/enoto mere (EUR) z DDV]]*Sklop14[[#This Row],[Okvirna količina]]</f>
        <v>0</v>
      </c>
      <c r="U28" s="317"/>
    </row>
    <row r="29" spans="1:21" s="192" customFormat="1" ht="12">
      <c r="A29" s="170" t="s">
        <v>15</v>
      </c>
      <c r="B29" s="258" t="s">
        <v>827</v>
      </c>
      <c r="C29" s="170">
        <v>0.4</v>
      </c>
      <c r="D29" s="170" t="s">
        <v>0</v>
      </c>
      <c r="E29" s="200" t="s">
        <v>466</v>
      </c>
      <c r="F29" s="224">
        <v>20</v>
      </c>
      <c r="G29" s="316" t="s">
        <v>74</v>
      </c>
      <c r="H29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29" s="123">
        <f>IF(Sklop14[[#This Row],[ZAHTEVANA SHEMA KAKOVOSTI]]&lt;&gt;"",Sklop14[[#This Row],[Preračunana masa/volumen/kos na enoto kg]],"")</f>
        <v>8</v>
      </c>
      <c r="J29" s="139"/>
      <c r="K29" s="140"/>
      <c r="L29" s="264"/>
      <c r="M29" s="260"/>
      <c r="N29" s="261"/>
      <c r="O29" s="261"/>
      <c r="P29" s="172"/>
      <c r="Q29" s="171">
        <f>+Sklop14[[#This Row],[cena/enota brez DDV v EUR]]*Sklop14[[#This Row],[Stopnja DDV (%)]]</f>
        <v>0</v>
      </c>
      <c r="R29" s="171">
        <f>+Sklop14[[#This Row],[cena/enota brez DDV v EUR]]+Sklop14[[#This Row],[Davek (EUR)]]</f>
        <v>0</v>
      </c>
      <c r="S29" s="171">
        <f>+Sklop14[[#This Row],[cena/enota brez DDV v EUR]]*Sklop14[[#This Row],[Okvirna količina]]</f>
        <v>0</v>
      </c>
      <c r="T29" s="171">
        <f>+Sklop14[[#This Row],[Končna cena/enoto mere (EUR) z DDV]]*Sklop14[[#This Row],[Okvirna količina]]</f>
        <v>0</v>
      </c>
      <c r="U29" s="317"/>
    </row>
    <row r="30" spans="1:21" s="192" customFormat="1" ht="12">
      <c r="A30" s="170" t="s">
        <v>16</v>
      </c>
      <c r="B30" s="258" t="s">
        <v>828</v>
      </c>
      <c r="C30" s="170">
        <v>1</v>
      </c>
      <c r="D30" s="170" t="s">
        <v>0</v>
      </c>
      <c r="E30" s="200"/>
      <c r="F30" s="224">
        <v>70</v>
      </c>
      <c r="G30" s="316" t="s">
        <v>0</v>
      </c>
      <c r="H30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30" s="123" t="str">
        <f>IF(Sklop14[[#This Row],[ZAHTEVANA SHEMA KAKOVOSTI]]&lt;&gt;"",Sklop14[[#This Row],[Preračunana masa/volumen/kos na enoto kg]],"")</f>
        <v/>
      </c>
      <c r="J30" s="139"/>
      <c r="K30" s="140"/>
      <c r="L30" s="264"/>
      <c r="M30" s="260"/>
      <c r="N30" s="261"/>
      <c r="O30" s="261"/>
      <c r="P30" s="172"/>
      <c r="Q30" s="171">
        <f>+Sklop14[[#This Row],[cena/enota brez DDV v EUR]]*Sklop14[[#This Row],[Stopnja DDV (%)]]</f>
        <v>0</v>
      </c>
      <c r="R30" s="171">
        <f>+Sklop14[[#This Row],[cena/enota brez DDV v EUR]]+Sklop14[[#This Row],[Davek (EUR)]]</f>
        <v>0</v>
      </c>
      <c r="S30" s="171">
        <f>+Sklop14[[#This Row],[cena/enota brez DDV v EUR]]*Sklop14[[#This Row],[Okvirna količina]]</f>
        <v>0</v>
      </c>
      <c r="T30" s="171">
        <f>+Sklop14[[#This Row],[Končna cena/enoto mere (EUR) z DDV]]*Sklop14[[#This Row],[Okvirna količina]]</f>
        <v>0</v>
      </c>
      <c r="U30" s="317"/>
    </row>
    <row r="31" spans="1:21" s="192" customFormat="1" ht="12">
      <c r="A31" s="170" t="s">
        <v>17</v>
      </c>
      <c r="B31" s="258" t="s">
        <v>829</v>
      </c>
      <c r="C31" s="170">
        <v>0.03</v>
      </c>
      <c r="D31" s="170" t="s">
        <v>0</v>
      </c>
      <c r="E31" s="200" t="s">
        <v>466</v>
      </c>
      <c r="F31" s="224">
        <v>10</v>
      </c>
      <c r="G31" s="316" t="s">
        <v>74</v>
      </c>
      <c r="H31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0.3</v>
      </c>
      <c r="I31" s="123">
        <f>IF(Sklop14[[#This Row],[ZAHTEVANA SHEMA KAKOVOSTI]]&lt;&gt;"",Sklop14[[#This Row],[Preračunana masa/volumen/kos na enoto kg]],"")</f>
        <v>0.3</v>
      </c>
      <c r="J31" s="139"/>
      <c r="K31" s="140"/>
      <c r="L31" s="264"/>
      <c r="M31" s="260"/>
      <c r="N31" s="261"/>
      <c r="O31" s="261"/>
      <c r="P31" s="172"/>
      <c r="Q31" s="171">
        <f>+Sklop14[[#This Row],[cena/enota brez DDV v EUR]]*Sklop14[[#This Row],[Stopnja DDV (%)]]</f>
        <v>0</v>
      </c>
      <c r="R31" s="171">
        <f>+Sklop14[[#This Row],[cena/enota brez DDV v EUR]]+Sklop14[[#This Row],[Davek (EUR)]]</f>
        <v>0</v>
      </c>
      <c r="S31" s="171">
        <f>+Sklop14[[#This Row],[cena/enota brez DDV v EUR]]*Sklop14[[#This Row],[Okvirna količina]]</f>
        <v>0</v>
      </c>
      <c r="T31" s="171">
        <f>+Sklop14[[#This Row],[Končna cena/enoto mere (EUR) z DDV]]*Sklop14[[#This Row],[Okvirna količina]]</f>
        <v>0</v>
      </c>
      <c r="U31" s="317"/>
    </row>
    <row r="32" spans="1:21" s="192" customFormat="1" ht="12">
      <c r="A32" s="170" t="s">
        <v>18</v>
      </c>
      <c r="B32" s="258" t="s">
        <v>829</v>
      </c>
      <c r="C32" s="170">
        <v>0.4</v>
      </c>
      <c r="D32" s="170" t="s">
        <v>0</v>
      </c>
      <c r="E32" s="200" t="s">
        <v>466</v>
      </c>
      <c r="F32" s="224">
        <v>10</v>
      </c>
      <c r="G32" s="316" t="s">
        <v>74</v>
      </c>
      <c r="H32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32" s="123">
        <f>IF(Sklop14[[#This Row],[ZAHTEVANA SHEMA KAKOVOSTI]]&lt;&gt;"",Sklop14[[#This Row],[Preračunana masa/volumen/kos na enoto kg]],"")</f>
        <v>4</v>
      </c>
      <c r="J32" s="139"/>
      <c r="K32" s="140"/>
      <c r="L32" s="264"/>
      <c r="M32" s="260"/>
      <c r="N32" s="261"/>
      <c r="O32" s="261"/>
      <c r="P32" s="172"/>
      <c r="Q32" s="171">
        <f>+Sklop14[[#This Row],[cena/enota brez DDV v EUR]]*Sklop14[[#This Row],[Stopnja DDV (%)]]</f>
        <v>0</v>
      </c>
      <c r="R32" s="171">
        <f>+Sklop14[[#This Row],[cena/enota brez DDV v EUR]]+Sklop14[[#This Row],[Davek (EUR)]]</f>
        <v>0</v>
      </c>
      <c r="S32" s="171">
        <f>+Sklop14[[#This Row],[cena/enota brez DDV v EUR]]*Sklop14[[#This Row],[Okvirna količina]]</f>
        <v>0</v>
      </c>
      <c r="T32" s="171">
        <f>+Sklop14[[#This Row],[Končna cena/enoto mere (EUR) z DDV]]*Sklop14[[#This Row],[Okvirna količina]]</f>
        <v>0</v>
      </c>
      <c r="U32" s="317"/>
    </row>
    <row r="33" spans="1:21" s="192" customFormat="1" ht="12">
      <c r="A33" s="170" t="s">
        <v>19</v>
      </c>
      <c r="B33" s="258" t="s">
        <v>830</v>
      </c>
      <c r="C33" s="170">
        <v>1</v>
      </c>
      <c r="D33" s="170" t="s">
        <v>0</v>
      </c>
      <c r="E33" s="200"/>
      <c r="F33" s="224">
        <v>10</v>
      </c>
      <c r="G33" s="316" t="s">
        <v>0</v>
      </c>
      <c r="H33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3" s="123" t="str">
        <f>IF(Sklop14[[#This Row],[ZAHTEVANA SHEMA KAKOVOSTI]]&lt;&gt;"",Sklop14[[#This Row],[Preračunana masa/volumen/kos na enoto kg]],"")</f>
        <v/>
      </c>
      <c r="J33" s="139"/>
      <c r="K33" s="140"/>
      <c r="L33" s="264"/>
      <c r="M33" s="260"/>
      <c r="N33" s="261"/>
      <c r="O33" s="261"/>
      <c r="P33" s="172"/>
      <c r="Q33" s="171">
        <f>+Sklop14[[#This Row],[cena/enota brez DDV v EUR]]*Sklop14[[#This Row],[Stopnja DDV (%)]]</f>
        <v>0</v>
      </c>
      <c r="R33" s="171">
        <f>+Sklop14[[#This Row],[cena/enota brez DDV v EUR]]+Sklop14[[#This Row],[Davek (EUR)]]</f>
        <v>0</v>
      </c>
      <c r="S33" s="171">
        <f>+Sklop14[[#This Row],[cena/enota brez DDV v EUR]]*Sklop14[[#This Row],[Okvirna količina]]</f>
        <v>0</v>
      </c>
      <c r="T33" s="171">
        <f>+Sklop14[[#This Row],[Končna cena/enoto mere (EUR) z DDV]]*Sklop14[[#This Row],[Okvirna količina]]</f>
        <v>0</v>
      </c>
      <c r="U33" s="317"/>
    </row>
    <row r="34" spans="1:21" s="192" customFormat="1" ht="12">
      <c r="A34" s="170" t="s">
        <v>20</v>
      </c>
      <c r="B34" s="258" t="s">
        <v>831</v>
      </c>
      <c r="C34" s="170">
        <v>1</v>
      </c>
      <c r="D34" s="170" t="s">
        <v>0</v>
      </c>
      <c r="E34" s="200"/>
      <c r="F34" s="224">
        <v>12</v>
      </c>
      <c r="G34" s="316" t="s">
        <v>0</v>
      </c>
      <c r="H34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34" s="123" t="str">
        <f>IF(Sklop14[[#This Row],[ZAHTEVANA SHEMA KAKOVOSTI]]&lt;&gt;"",Sklop14[[#This Row],[Preračunana masa/volumen/kos na enoto kg]],"")</f>
        <v/>
      </c>
      <c r="J34" s="139"/>
      <c r="K34" s="140"/>
      <c r="L34" s="264"/>
      <c r="M34" s="260"/>
      <c r="N34" s="261"/>
      <c r="O34" s="261"/>
      <c r="P34" s="172"/>
      <c r="Q34" s="171">
        <f>+Sklop14[[#This Row],[cena/enota brez DDV v EUR]]*Sklop14[[#This Row],[Stopnja DDV (%)]]</f>
        <v>0</v>
      </c>
      <c r="R34" s="171">
        <f>+Sklop14[[#This Row],[cena/enota brez DDV v EUR]]+Sklop14[[#This Row],[Davek (EUR)]]</f>
        <v>0</v>
      </c>
      <c r="S34" s="171">
        <f>+Sklop14[[#This Row],[cena/enota brez DDV v EUR]]*Sklop14[[#This Row],[Okvirna količina]]</f>
        <v>0</v>
      </c>
      <c r="T34" s="171">
        <f>+Sklop14[[#This Row],[Končna cena/enoto mere (EUR) z DDV]]*Sklop14[[#This Row],[Okvirna količina]]</f>
        <v>0</v>
      </c>
      <c r="U34" s="317"/>
    </row>
    <row r="35" spans="1:21" s="192" customFormat="1" ht="12">
      <c r="A35" s="170" t="s">
        <v>21</v>
      </c>
      <c r="B35" s="258" t="s">
        <v>832</v>
      </c>
      <c r="C35" s="170">
        <v>1</v>
      </c>
      <c r="D35" s="170" t="s">
        <v>0</v>
      </c>
      <c r="E35" s="200"/>
      <c r="F35" s="224">
        <v>6</v>
      </c>
      <c r="G35" s="316" t="s">
        <v>0</v>
      </c>
      <c r="H35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35" s="123" t="str">
        <f>IF(Sklop14[[#This Row],[ZAHTEVANA SHEMA KAKOVOSTI]]&lt;&gt;"",Sklop14[[#This Row],[Preračunana masa/volumen/kos na enoto kg]],"")</f>
        <v/>
      </c>
      <c r="J35" s="139"/>
      <c r="K35" s="140"/>
      <c r="L35" s="264"/>
      <c r="M35" s="260"/>
      <c r="N35" s="261"/>
      <c r="O35" s="261"/>
      <c r="P35" s="172"/>
      <c r="Q35" s="171">
        <f>+Sklop14[[#This Row],[cena/enota brez DDV v EUR]]*Sklop14[[#This Row],[Stopnja DDV (%)]]</f>
        <v>0</v>
      </c>
      <c r="R35" s="171">
        <f>+Sklop14[[#This Row],[cena/enota brez DDV v EUR]]+Sklop14[[#This Row],[Davek (EUR)]]</f>
        <v>0</v>
      </c>
      <c r="S35" s="171">
        <f>+Sklop14[[#This Row],[cena/enota brez DDV v EUR]]*Sklop14[[#This Row],[Okvirna količina]]</f>
        <v>0</v>
      </c>
      <c r="T35" s="171">
        <f>+Sklop14[[#This Row],[Končna cena/enoto mere (EUR) z DDV]]*Sklop14[[#This Row],[Okvirna količina]]</f>
        <v>0</v>
      </c>
      <c r="U35" s="317"/>
    </row>
    <row r="36" spans="1:21" s="192" customFormat="1" ht="12">
      <c r="A36" s="170" t="s">
        <v>22</v>
      </c>
      <c r="B36" s="258" t="s">
        <v>833</v>
      </c>
      <c r="C36" s="170">
        <v>1</v>
      </c>
      <c r="D36" s="170" t="s">
        <v>0</v>
      </c>
      <c r="E36" s="200"/>
      <c r="F36" s="224">
        <v>2</v>
      </c>
      <c r="G36" s="316" t="s">
        <v>0</v>
      </c>
      <c r="H36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6" s="123" t="str">
        <f>IF(Sklop14[[#This Row],[ZAHTEVANA SHEMA KAKOVOSTI]]&lt;&gt;"",Sklop14[[#This Row],[Preračunana masa/volumen/kos na enoto kg]],"")</f>
        <v/>
      </c>
      <c r="J36" s="139"/>
      <c r="K36" s="140"/>
      <c r="L36" s="264"/>
      <c r="M36" s="260"/>
      <c r="N36" s="261"/>
      <c r="O36" s="261"/>
      <c r="P36" s="172"/>
      <c r="Q36" s="171">
        <f>+Sklop14[[#This Row],[cena/enota brez DDV v EUR]]*Sklop14[[#This Row],[Stopnja DDV (%)]]</f>
        <v>0</v>
      </c>
      <c r="R36" s="171">
        <f>+Sklop14[[#This Row],[cena/enota brez DDV v EUR]]+Sklop14[[#This Row],[Davek (EUR)]]</f>
        <v>0</v>
      </c>
      <c r="S36" s="171">
        <f>+Sklop14[[#This Row],[cena/enota brez DDV v EUR]]*Sklop14[[#This Row],[Okvirna količina]]</f>
        <v>0</v>
      </c>
      <c r="T36" s="171">
        <f>+Sklop14[[#This Row],[Končna cena/enoto mere (EUR) z DDV]]*Sklop14[[#This Row],[Okvirna količina]]</f>
        <v>0</v>
      </c>
      <c r="U36" s="317"/>
    </row>
    <row r="37" spans="1:21" s="192" customFormat="1" ht="24">
      <c r="A37" s="170" t="s">
        <v>23</v>
      </c>
      <c r="B37" s="258" t="s">
        <v>834</v>
      </c>
      <c r="C37" s="170">
        <v>1</v>
      </c>
      <c r="D37" s="170" t="s">
        <v>0</v>
      </c>
      <c r="E37" s="200"/>
      <c r="F37" s="224">
        <v>4</v>
      </c>
      <c r="G37" s="316" t="s">
        <v>0</v>
      </c>
      <c r="H37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37" s="123" t="str">
        <f>IF(Sklop14[[#This Row],[ZAHTEVANA SHEMA KAKOVOSTI]]&lt;&gt;"",Sklop14[[#This Row],[Preračunana masa/volumen/kos na enoto kg]],"")</f>
        <v/>
      </c>
      <c r="J37" s="139"/>
      <c r="K37" s="140"/>
      <c r="L37" s="264"/>
      <c r="M37" s="260"/>
      <c r="N37" s="261"/>
      <c r="O37" s="261"/>
      <c r="P37" s="172"/>
      <c r="Q37" s="171">
        <f>+Sklop14[[#This Row],[cena/enota brez DDV v EUR]]*Sklop14[[#This Row],[Stopnja DDV (%)]]</f>
        <v>0</v>
      </c>
      <c r="R37" s="171">
        <f>+Sklop14[[#This Row],[cena/enota brez DDV v EUR]]+Sklop14[[#This Row],[Davek (EUR)]]</f>
        <v>0</v>
      </c>
      <c r="S37" s="171">
        <f>+Sklop14[[#This Row],[cena/enota brez DDV v EUR]]*Sklop14[[#This Row],[Okvirna količina]]</f>
        <v>0</v>
      </c>
      <c r="T37" s="171">
        <f>+Sklop14[[#This Row],[Končna cena/enoto mere (EUR) z DDV]]*Sklop14[[#This Row],[Okvirna količina]]</f>
        <v>0</v>
      </c>
      <c r="U37" s="317"/>
    </row>
    <row r="38" spans="1:21" s="192" customFormat="1" ht="12">
      <c r="A38" s="170" t="s">
        <v>24</v>
      </c>
      <c r="B38" s="258" t="s">
        <v>838</v>
      </c>
      <c r="C38" s="170" t="s">
        <v>435</v>
      </c>
      <c r="D38" s="170" t="s">
        <v>0</v>
      </c>
      <c r="E38" s="200"/>
      <c r="F38" s="224">
        <v>5</v>
      </c>
      <c r="G38" s="316" t="s">
        <v>0</v>
      </c>
      <c r="H38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38" s="123" t="str">
        <f>IF(Sklop14[[#This Row],[ZAHTEVANA SHEMA KAKOVOSTI]]&lt;&gt;"",Sklop14[[#This Row],[Preračunana masa/volumen/kos na enoto kg]],"")</f>
        <v/>
      </c>
      <c r="J38" s="139"/>
      <c r="K38" s="140"/>
      <c r="L38" s="264"/>
      <c r="M38" s="260"/>
      <c r="N38" s="261"/>
      <c r="O38" s="261"/>
      <c r="P38" s="172"/>
      <c r="Q38" s="171">
        <f>+Sklop14[[#This Row],[cena/enota brez DDV v EUR]]*Sklop14[[#This Row],[Stopnja DDV (%)]]</f>
        <v>0</v>
      </c>
      <c r="R38" s="171">
        <f>+Sklop14[[#This Row],[cena/enota brez DDV v EUR]]+Sklop14[[#This Row],[Davek (EUR)]]</f>
        <v>0</v>
      </c>
      <c r="S38" s="171">
        <f>+Sklop14[[#This Row],[cena/enota brez DDV v EUR]]*Sklop14[[#This Row],[Okvirna količina]]</f>
        <v>0</v>
      </c>
      <c r="T38" s="171">
        <f>+Sklop14[[#This Row],[Končna cena/enoto mere (EUR) z DDV]]*Sklop14[[#This Row],[Okvirna količina]]</f>
        <v>0</v>
      </c>
      <c r="U38" s="317"/>
    </row>
    <row r="39" spans="1:21" s="192" customFormat="1" ht="12">
      <c r="A39" s="170" t="s">
        <v>25</v>
      </c>
      <c r="B39" s="258" t="s">
        <v>835</v>
      </c>
      <c r="C39" s="170">
        <v>1</v>
      </c>
      <c r="D39" s="170" t="s">
        <v>0</v>
      </c>
      <c r="E39" s="200"/>
      <c r="F39" s="224">
        <v>250</v>
      </c>
      <c r="G39" s="316" t="s">
        <v>0</v>
      </c>
      <c r="H39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39" s="123" t="str">
        <f>IF(Sklop14[[#This Row],[ZAHTEVANA SHEMA KAKOVOSTI]]&lt;&gt;"",Sklop14[[#This Row],[Preračunana masa/volumen/kos na enoto kg]],"")</f>
        <v/>
      </c>
      <c r="J39" s="139"/>
      <c r="K39" s="140"/>
      <c r="L39" s="264"/>
      <c r="M39" s="260"/>
      <c r="N39" s="261"/>
      <c r="O39" s="261"/>
      <c r="P39" s="172"/>
      <c r="Q39" s="171">
        <f>+Sklop14[[#This Row],[cena/enota brez DDV v EUR]]*Sklop14[[#This Row],[Stopnja DDV (%)]]</f>
        <v>0</v>
      </c>
      <c r="R39" s="171">
        <f>+Sklop14[[#This Row],[cena/enota brez DDV v EUR]]+Sklop14[[#This Row],[Davek (EUR)]]</f>
        <v>0</v>
      </c>
      <c r="S39" s="171">
        <f>+Sklop14[[#This Row],[cena/enota brez DDV v EUR]]*Sklop14[[#This Row],[Okvirna količina]]</f>
        <v>0</v>
      </c>
      <c r="T39" s="171">
        <f>+Sklop14[[#This Row],[Končna cena/enoto mere (EUR) z DDV]]*Sklop14[[#This Row],[Okvirna količina]]</f>
        <v>0</v>
      </c>
      <c r="U39" s="317"/>
    </row>
    <row r="40" spans="1:21" s="192" customFormat="1" ht="12">
      <c r="A40" s="170" t="s">
        <v>26</v>
      </c>
      <c r="B40" s="258" t="s">
        <v>506</v>
      </c>
      <c r="C40" s="170">
        <v>48</v>
      </c>
      <c r="D40" s="255" t="s">
        <v>111</v>
      </c>
      <c r="E40" s="200"/>
      <c r="F40" s="224">
        <v>10</v>
      </c>
      <c r="G40" s="316" t="s">
        <v>74</v>
      </c>
      <c r="H40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0.48</v>
      </c>
      <c r="I40" s="123" t="str">
        <f>IF(Sklop14[[#This Row],[ZAHTEVANA SHEMA KAKOVOSTI]]&lt;&gt;"",Sklop14[[#This Row],[Preračunana masa/volumen/kos na enoto kg]],"")</f>
        <v/>
      </c>
      <c r="J40" s="139"/>
      <c r="K40" s="140"/>
      <c r="L40" s="264"/>
      <c r="M40" s="260"/>
      <c r="N40" s="261"/>
      <c r="O40" s="261"/>
      <c r="P40" s="172"/>
      <c r="Q40" s="171">
        <f>+Sklop14[[#This Row],[cena/enota brez DDV v EUR]]*Sklop14[[#This Row],[Stopnja DDV (%)]]</f>
        <v>0</v>
      </c>
      <c r="R40" s="171">
        <f>+Sklop14[[#This Row],[cena/enota brez DDV v EUR]]+Sklop14[[#This Row],[Davek (EUR)]]</f>
        <v>0</v>
      </c>
      <c r="S40" s="171">
        <f>+Sklop14[[#This Row],[cena/enota brez DDV v EUR]]*Sklop14[[#This Row],[Okvirna količina]]</f>
        <v>0</v>
      </c>
      <c r="T40" s="171">
        <f>+Sklop14[[#This Row],[Končna cena/enoto mere (EUR) z DDV]]*Sklop14[[#This Row],[Okvirna količina]]</f>
        <v>0</v>
      </c>
      <c r="U40" s="317"/>
    </row>
    <row r="41" spans="1:21" s="192" customFormat="1" ht="12">
      <c r="A41" s="170" t="s">
        <v>27</v>
      </c>
      <c r="B41" s="258" t="s">
        <v>836</v>
      </c>
      <c r="C41" s="170">
        <v>1</v>
      </c>
      <c r="D41" s="255" t="s">
        <v>0</v>
      </c>
      <c r="E41" s="200"/>
      <c r="F41" s="224">
        <v>5</v>
      </c>
      <c r="G41" s="316" t="s">
        <v>0</v>
      </c>
      <c r="H41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41" s="123" t="str">
        <f>IF(Sklop14[[#This Row],[ZAHTEVANA SHEMA KAKOVOSTI]]&lt;&gt;"",Sklop14[[#This Row],[Preračunana masa/volumen/kos na enoto kg]],"")</f>
        <v/>
      </c>
      <c r="J41" s="139"/>
      <c r="K41" s="140"/>
      <c r="L41" s="264"/>
      <c r="M41" s="260"/>
      <c r="N41" s="261"/>
      <c r="O41" s="261"/>
      <c r="P41" s="172"/>
      <c r="Q41" s="171">
        <f>+Sklop14[[#This Row],[cena/enota brez DDV v EUR]]*Sklop14[[#This Row],[Stopnja DDV (%)]]</f>
        <v>0</v>
      </c>
      <c r="R41" s="171">
        <f>+Sklop14[[#This Row],[cena/enota brez DDV v EUR]]+Sklop14[[#This Row],[Davek (EUR)]]</f>
        <v>0</v>
      </c>
      <c r="S41" s="171">
        <f>+Sklop14[[#This Row],[cena/enota brez DDV v EUR]]*Sklop14[[#This Row],[Okvirna količina]]</f>
        <v>0</v>
      </c>
      <c r="T41" s="171">
        <f>+Sklop14[[#This Row],[Končna cena/enoto mere (EUR) z DDV]]*Sklop14[[#This Row],[Okvirna količina]]</f>
        <v>0</v>
      </c>
      <c r="U41" s="317"/>
    </row>
    <row r="42" spans="1:21" s="192" customFormat="1" ht="12">
      <c r="A42" s="170" t="s">
        <v>28</v>
      </c>
      <c r="B42" s="258" t="s">
        <v>839</v>
      </c>
      <c r="C42" s="170" t="s">
        <v>837</v>
      </c>
      <c r="D42" s="255" t="s">
        <v>0</v>
      </c>
      <c r="E42" s="200"/>
      <c r="F42" s="224">
        <v>30</v>
      </c>
      <c r="G42" s="316" t="s">
        <v>0</v>
      </c>
      <c r="H42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2" s="123" t="str">
        <f>IF(Sklop14[[#This Row],[ZAHTEVANA SHEMA KAKOVOSTI]]&lt;&gt;"",Sklop14[[#This Row],[Preračunana masa/volumen/kos na enoto kg]],"")</f>
        <v/>
      </c>
      <c r="J42" s="139"/>
      <c r="K42" s="140"/>
      <c r="L42" s="264"/>
      <c r="M42" s="260"/>
      <c r="N42" s="261"/>
      <c r="O42" s="261"/>
      <c r="P42" s="172"/>
      <c r="Q42" s="171">
        <f>+Sklop14[[#This Row],[cena/enota brez DDV v EUR]]*Sklop14[[#This Row],[Stopnja DDV (%)]]</f>
        <v>0</v>
      </c>
      <c r="R42" s="171">
        <f>+Sklop14[[#This Row],[cena/enota brez DDV v EUR]]+Sklop14[[#This Row],[Davek (EUR)]]</f>
        <v>0</v>
      </c>
      <c r="S42" s="171">
        <f>+Sklop14[[#This Row],[cena/enota brez DDV v EUR]]*Sklop14[[#This Row],[Okvirna količina]]</f>
        <v>0</v>
      </c>
      <c r="T42" s="171">
        <f>+Sklop14[[#This Row],[Končna cena/enoto mere (EUR) z DDV]]*Sklop14[[#This Row],[Okvirna količina]]</f>
        <v>0</v>
      </c>
      <c r="U42" s="317"/>
    </row>
    <row r="43" spans="1:21" s="192" customFormat="1" ht="60">
      <c r="A43" s="170" t="s">
        <v>29</v>
      </c>
      <c r="B43" s="258" t="s">
        <v>840</v>
      </c>
      <c r="C43" s="170">
        <v>3</v>
      </c>
      <c r="D43" s="255" t="s">
        <v>0</v>
      </c>
      <c r="E43" s="200"/>
      <c r="F43" s="224">
        <v>40</v>
      </c>
      <c r="G43" s="316" t="s">
        <v>0</v>
      </c>
      <c r="H43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43" s="123" t="str">
        <f>IF(Sklop14[[#This Row],[ZAHTEVANA SHEMA KAKOVOSTI]]&lt;&gt;"",Sklop14[[#This Row],[Preračunana masa/volumen/kos na enoto kg]],"")</f>
        <v/>
      </c>
      <c r="J43" s="139"/>
      <c r="K43" s="140"/>
      <c r="L43" s="264"/>
      <c r="M43" s="260"/>
      <c r="N43" s="261"/>
      <c r="O43" s="261"/>
      <c r="P43" s="172"/>
      <c r="Q43" s="171">
        <f>+Sklop14[[#This Row],[cena/enota brez DDV v EUR]]*Sklop14[[#This Row],[Stopnja DDV (%)]]</f>
        <v>0</v>
      </c>
      <c r="R43" s="171">
        <f>+Sklop14[[#This Row],[cena/enota brez DDV v EUR]]+Sklop14[[#This Row],[Davek (EUR)]]</f>
        <v>0</v>
      </c>
      <c r="S43" s="171">
        <f>+Sklop14[[#This Row],[cena/enota brez DDV v EUR]]*Sklop14[[#This Row],[Okvirna količina]]</f>
        <v>0</v>
      </c>
      <c r="T43" s="171">
        <f>+Sklop14[[#This Row],[Končna cena/enoto mere (EUR) z DDV]]*Sklop14[[#This Row],[Okvirna količina]]</f>
        <v>0</v>
      </c>
      <c r="U43" s="317"/>
    </row>
    <row r="44" spans="1:21" s="192" customFormat="1" ht="24">
      <c r="A44" s="170" t="s">
        <v>30</v>
      </c>
      <c r="B44" s="258" t="s">
        <v>842</v>
      </c>
      <c r="C44" s="170" t="s">
        <v>841</v>
      </c>
      <c r="D44" s="255" t="s">
        <v>111</v>
      </c>
      <c r="E44" s="200"/>
      <c r="F44" s="224">
        <v>10</v>
      </c>
      <c r="G44" s="316" t="s">
        <v>0</v>
      </c>
      <c r="H44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4" s="123" t="str">
        <f>IF(Sklop14[[#This Row],[ZAHTEVANA SHEMA KAKOVOSTI]]&lt;&gt;"",Sklop14[[#This Row],[Preračunana masa/volumen/kos na enoto kg]],"")</f>
        <v/>
      </c>
      <c r="J44" s="139"/>
      <c r="K44" s="140"/>
      <c r="L44" s="264"/>
      <c r="M44" s="260"/>
      <c r="N44" s="261"/>
      <c r="O44" s="261"/>
      <c r="P44" s="172"/>
      <c r="Q44" s="171">
        <f>+Sklop14[[#This Row],[cena/enota brez DDV v EUR]]*Sklop14[[#This Row],[Stopnja DDV (%)]]</f>
        <v>0</v>
      </c>
      <c r="R44" s="171">
        <f>+Sklop14[[#This Row],[cena/enota brez DDV v EUR]]+Sklop14[[#This Row],[Davek (EUR)]]</f>
        <v>0</v>
      </c>
      <c r="S44" s="171">
        <f>+Sklop14[[#This Row],[cena/enota brez DDV v EUR]]*Sklop14[[#This Row],[Okvirna količina]]</f>
        <v>0</v>
      </c>
      <c r="T44" s="171">
        <f>+Sklop14[[#This Row],[Končna cena/enoto mere (EUR) z DDV]]*Sklop14[[#This Row],[Okvirna količina]]</f>
        <v>0</v>
      </c>
      <c r="U44" s="317"/>
    </row>
    <row r="45" spans="1:21" s="192" customFormat="1" ht="12">
      <c r="A45" s="170" t="s">
        <v>31</v>
      </c>
      <c r="B45" s="258" t="s">
        <v>843</v>
      </c>
      <c r="C45" s="170" t="s">
        <v>998</v>
      </c>
      <c r="D45" s="255" t="s">
        <v>111</v>
      </c>
      <c r="E45" s="200"/>
      <c r="F45" s="224">
        <v>1</v>
      </c>
      <c r="G45" s="316" t="s">
        <v>0</v>
      </c>
      <c r="H45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45" s="123" t="str">
        <f>IF(Sklop14[[#This Row],[ZAHTEVANA SHEMA KAKOVOSTI]]&lt;&gt;"",Sklop14[[#This Row],[Preračunana masa/volumen/kos na enoto kg]],"")</f>
        <v/>
      </c>
      <c r="J45" s="139"/>
      <c r="K45" s="140"/>
      <c r="L45" s="264"/>
      <c r="M45" s="260"/>
      <c r="N45" s="261"/>
      <c r="O45" s="261"/>
      <c r="P45" s="172"/>
      <c r="Q45" s="171">
        <f>+Sklop14[[#This Row],[cena/enota brez DDV v EUR]]*Sklop14[[#This Row],[Stopnja DDV (%)]]</f>
        <v>0</v>
      </c>
      <c r="R45" s="171">
        <f>+Sklop14[[#This Row],[cena/enota brez DDV v EUR]]+Sklop14[[#This Row],[Davek (EUR)]]</f>
        <v>0</v>
      </c>
      <c r="S45" s="171">
        <f>+Sklop14[[#This Row],[cena/enota brez DDV v EUR]]*Sklop14[[#This Row],[Okvirna količina]]</f>
        <v>0</v>
      </c>
      <c r="T45" s="171">
        <f>+Sklop14[[#This Row],[Končna cena/enoto mere (EUR) z DDV]]*Sklop14[[#This Row],[Okvirna količina]]</f>
        <v>0</v>
      </c>
      <c r="U45" s="317"/>
    </row>
    <row r="46" spans="1:21" s="192" customFormat="1" ht="12">
      <c r="A46" s="170" t="s">
        <v>32</v>
      </c>
      <c r="B46" s="258" t="s">
        <v>845</v>
      </c>
      <c r="C46" s="170" t="s">
        <v>999</v>
      </c>
      <c r="D46" s="255" t="s">
        <v>0</v>
      </c>
      <c r="E46" s="200"/>
      <c r="F46" s="224">
        <v>10</v>
      </c>
      <c r="G46" s="316" t="s">
        <v>0</v>
      </c>
      <c r="H46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6" s="123" t="str">
        <f>IF(Sklop14[[#This Row],[ZAHTEVANA SHEMA KAKOVOSTI]]&lt;&gt;"",Sklop14[[#This Row],[Preračunana masa/volumen/kos na enoto kg]],"")</f>
        <v/>
      </c>
      <c r="J46" s="139"/>
      <c r="K46" s="140"/>
      <c r="L46" s="264"/>
      <c r="M46" s="260"/>
      <c r="N46" s="261"/>
      <c r="O46" s="261"/>
      <c r="P46" s="172"/>
      <c r="Q46" s="171">
        <f>+Sklop14[[#This Row],[cena/enota brez DDV v EUR]]*Sklop14[[#This Row],[Stopnja DDV (%)]]</f>
        <v>0</v>
      </c>
      <c r="R46" s="171">
        <f>+Sklop14[[#This Row],[cena/enota brez DDV v EUR]]+Sklop14[[#This Row],[Davek (EUR)]]</f>
        <v>0</v>
      </c>
      <c r="S46" s="171">
        <f>+Sklop14[[#This Row],[cena/enota brez DDV v EUR]]*Sklop14[[#This Row],[Okvirna količina]]</f>
        <v>0</v>
      </c>
      <c r="T46" s="171">
        <f>+Sklop14[[#This Row],[Končna cena/enoto mere (EUR) z DDV]]*Sklop14[[#This Row],[Okvirna količina]]</f>
        <v>0</v>
      </c>
      <c r="U46" s="317"/>
    </row>
    <row r="47" spans="1:21" s="192" customFormat="1" ht="12">
      <c r="A47" s="170" t="s">
        <v>33</v>
      </c>
      <c r="B47" s="258" t="s">
        <v>844</v>
      </c>
      <c r="C47" s="170" t="s">
        <v>435</v>
      </c>
      <c r="D47" s="255" t="s">
        <v>0</v>
      </c>
      <c r="E47" s="200"/>
      <c r="F47" s="224">
        <v>5</v>
      </c>
      <c r="G47" s="316" t="s">
        <v>0</v>
      </c>
      <c r="H47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47" s="123" t="str">
        <f>IF(Sklop14[[#This Row],[ZAHTEVANA SHEMA KAKOVOSTI]]&lt;&gt;"",Sklop14[[#This Row],[Preračunana masa/volumen/kos na enoto kg]],"")</f>
        <v/>
      </c>
      <c r="J47" s="139"/>
      <c r="K47" s="140"/>
      <c r="L47" s="264"/>
      <c r="M47" s="260"/>
      <c r="N47" s="261"/>
      <c r="O47" s="261"/>
      <c r="P47" s="172"/>
      <c r="Q47" s="171">
        <f>+Sklop14[[#This Row],[cena/enota brez DDV v EUR]]*Sklop14[[#This Row],[Stopnja DDV (%)]]</f>
        <v>0</v>
      </c>
      <c r="R47" s="171">
        <f>+Sklop14[[#This Row],[cena/enota brez DDV v EUR]]+Sklop14[[#This Row],[Davek (EUR)]]</f>
        <v>0</v>
      </c>
      <c r="S47" s="171">
        <f>+Sklop14[[#This Row],[cena/enota brez DDV v EUR]]*Sklop14[[#This Row],[Okvirna količina]]</f>
        <v>0</v>
      </c>
      <c r="T47" s="171">
        <f>+Sklop14[[#This Row],[Končna cena/enoto mere (EUR) z DDV]]*Sklop14[[#This Row],[Okvirna količina]]</f>
        <v>0</v>
      </c>
      <c r="U47" s="317"/>
    </row>
    <row r="48" spans="1:21" s="192" customFormat="1" ht="12">
      <c r="A48" s="170" t="s">
        <v>34</v>
      </c>
      <c r="B48" s="258" t="s">
        <v>846</v>
      </c>
      <c r="C48" s="170">
        <v>1</v>
      </c>
      <c r="D48" s="255" t="s">
        <v>0</v>
      </c>
      <c r="E48" s="200"/>
      <c r="F48" s="224">
        <v>10</v>
      </c>
      <c r="G48" s="316" t="s">
        <v>0</v>
      </c>
      <c r="H48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8" s="123" t="str">
        <f>IF(Sklop14[[#This Row],[ZAHTEVANA SHEMA KAKOVOSTI]]&lt;&gt;"",Sklop14[[#This Row],[Preračunana masa/volumen/kos na enoto kg]],"")</f>
        <v/>
      </c>
      <c r="J48" s="139"/>
      <c r="K48" s="140"/>
      <c r="L48" s="264"/>
      <c r="M48" s="260"/>
      <c r="N48" s="261"/>
      <c r="O48" s="261"/>
      <c r="P48" s="172"/>
      <c r="Q48" s="171">
        <f>+Sklop14[[#This Row],[cena/enota brez DDV v EUR]]*Sklop14[[#This Row],[Stopnja DDV (%)]]</f>
        <v>0</v>
      </c>
      <c r="R48" s="171">
        <f>+Sklop14[[#This Row],[cena/enota brez DDV v EUR]]+Sklop14[[#This Row],[Davek (EUR)]]</f>
        <v>0</v>
      </c>
      <c r="S48" s="171">
        <f>+Sklop14[[#This Row],[cena/enota brez DDV v EUR]]*Sklop14[[#This Row],[Okvirna količina]]</f>
        <v>0</v>
      </c>
      <c r="T48" s="171">
        <f>+Sklop14[[#This Row],[Končna cena/enoto mere (EUR) z DDV]]*Sklop14[[#This Row],[Okvirna količina]]</f>
        <v>0</v>
      </c>
      <c r="U48" s="317"/>
    </row>
    <row r="49" spans="1:21" s="192" customFormat="1" ht="12">
      <c r="A49" s="170" t="s">
        <v>35</v>
      </c>
      <c r="B49" s="258" t="s">
        <v>847</v>
      </c>
      <c r="C49" s="170" t="s">
        <v>514</v>
      </c>
      <c r="D49" s="255" t="s">
        <v>111</v>
      </c>
      <c r="E49" s="200"/>
      <c r="F49" s="224">
        <v>1</v>
      </c>
      <c r="G49" s="316" t="s">
        <v>0</v>
      </c>
      <c r="H49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49" s="123" t="str">
        <f>IF(Sklop14[[#This Row],[ZAHTEVANA SHEMA KAKOVOSTI]]&lt;&gt;"",Sklop14[[#This Row],[Preračunana masa/volumen/kos na enoto kg]],"")</f>
        <v/>
      </c>
      <c r="J49" s="139"/>
      <c r="K49" s="140"/>
      <c r="L49" s="264"/>
      <c r="M49" s="260"/>
      <c r="N49" s="261"/>
      <c r="O49" s="261"/>
      <c r="P49" s="172"/>
      <c r="Q49" s="171">
        <f>+Sklop14[[#This Row],[cena/enota brez DDV v EUR]]*Sklop14[[#This Row],[Stopnja DDV (%)]]</f>
        <v>0</v>
      </c>
      <c r="R49" s="171">
        <f>+Sklop14[[#This Row],[cena/enota brez DDV v EUR]]+Sklop14[[#This Row],[Davek (EUR)]]</f>
        <v>0</v>
      </c>
      <c r="S49" s="171">
        <f>+Sklop14[[#This Row],[cena/enota brez DDV v EUR]]*Sklop14[[#This Row],[Okvirna količina]]</f>
        <v>0</v>
      </c>
      <c r="T49" s="171">
        <f>+Sklop14[[#This Row],[Končna cena/enoto mere (EUR) z DDV]]*Sklop14[[#This Row],[Okvirna količina]]</f>
        <v>0</v>
      </c>
      <c r="U49" s="317"/>
    </row>
    <row r="50" spans="1:21" s="192" customFormat="1" ht="12">
      <c r="A50" s="170" t="s">
        <v>36</v>
      </c>
      <c r="B50" s="258" t="s">
        <v>848</v>
      </c>
      <c r="C50" s="170" t="s">
        <v>462</v>
      </c>
      <c r="D50" s="255" t="s">
        <v>0</v>
      </c>
      <c r="E50" s="200"/>
      <c r="F50" s="224">
        <v>2</v>
      </c>
      <c r="G50" s="316" t="s">
        <v>0</v>
      </c>
      <c r="H50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50" s="123" t="str">
        <f>IF(Sklop14[[#This Row],[ZAHTEVANA SHEMA KAKOVOSTI]]&lt;&gt;"",Sklop14[[#This Row],[Preračunana masa/volumen/kos na enoto kg]],"")</f>
        <v/>
      </c>
      <c r="J50" s="139"/>
      <c r="K50" s="140"/>
      <c r="L50" s="264"/>
      <c r="M50" s="260"/>
      <c r="N50" s="261"/>
      <c r="O50" s="261"/>
      <c r="P50" s="172"/>
      <c r="Q50" s="171">
        <f>+Sklop14[[#This Row],[cena/enota brez DDV v EUR]]*Sklop14[[#This Row],[Stopnja DDV (%)]]</f>
        <v>0</v>
      </c>
      <c r="R50" s="171">
        <f>+Sklop14[[#This Row],[cena/enota brez DDV v EUR]]+Sklop14[[#This Row],[Davek (EUR)]]</f>
        <v>0</v>
      </c>
      <c r="S50" s="171">
        <f>+Sklop14[[#This Row],[cena/enota brez DDV v EUR]]*Sklop14[[#This Row],[Okvirna količina]]</f>
        <v>0</v>
      </c>
      <c r="T50" s="171">
        <f>+Sklop14[[#This Row],[Končna cena/enoto mere (EUR) z DDV]]*Sklop14[[#This Row],[Okvirna količina]]</f>
        <v>0</v>
      </c>
      <c r="U50" s="317"/>
    </row>
    <row r="51" spans="1:21" s="192" customFormat="1" ht="12">
      <c r="A51" s="170" t="s">
        <v>37</v>
      </c>
      <c r="B51" s="258" t="s">
        <v>849</v>
      </c>
      <c r="C51" s="170" t="s">
        <v>515</v>
      </c>
      <c r="D51" s="255" t="s">
        <v>111</v>
      </c>
      <c r="E51" s="200"/>
      <c r="F51" s="224">
        <v>10</v>
      </c>
      <c r="G51" s="316" t="s">
        <v>0</v>
      </c>
      <c r="H51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1" s="123" t="str">
        <f>IF(Sklop14[[#This Row],[ZAHTEVANA SHEMA KAKOVOSTI]]&lt;&gt;"",Sklop14[[#This Row],[Preračunana masa/volumen/kos na enoto kg]],"")</f>
        <v/>
      </c>
      <c r="J51" s="139"/>
      <c r="K51" s="140"/>
      <c r="L51" s="264"/>
      <c r="M51" s="260"/>
      <c r="N51" s="261"/>
      <c r="O51" s="261"/>
      <c r="P51" s="172"/>
      <c r="Q51" s="171">
        <f>+Sklop14[[#This Row],[cena/enota brez DDV v EUR]]*Sklop14[[#This Row],[Stopnja DDV (%)]]</f>
        <v>0</v>
      </c>
      <c r="R51" s="171">
        <f>+Sklop14[[#This Row],[cena/enota brez DDV v EUR]]+Sklop14[[#This Row],[Davek (EUR)]]</f>
        <v>0</v>
      </c>
      <c r="S51" s="171">
        <f>+Sklop14[[#This Row],[cena/enota brez DDV v EUR]]*Sklop14[[#This Row],[Okvirna količina]]</f>
        <v>0</v>
      </c>
      <c r="T51" s="171">
        <f>+Sklop14[[#This Row],[Končna cena/enoto mere (EUR) z DDV]]*Sklop14[[#This Row],[Okvirna količina]]</f>
        <v>0</v>
      </c>
      <c r="U51" s="317"/>
    </row>
    <row r="52" spans="1:21" s="192" customFormat="1" ht="12">
      <c r="A52" s="170" t="s">
        <v>38</v>
      </c>
      <c r="B52" s="258" t="s">
        <v>850</v>
      </c>
      <c r="C52" s="170">
        <v>1</v>
      </c>
      <c r="D52" s="255" t="s">
        <v>0</v>
      </c>
      <c r="E52" s="200"/>
      <c r="F52" s="224">
        <v>10</v>
      </c>
      <c r="G52" s="316" t="s">
        <v>0</v>
      </c>
      <c r="H52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2" s="123" t="str">
        <f>IF(Sklop14[[#This Row],[ZAHTEVANA SHEMA KAKOVOSTI]]&lt;&gt;"",Sklop14[[#This Row],[Preračunana masa/volumen/kos na enoto kg]],"")</f>
        <v/>
      </c>
      <c r="J52" s="139"/>
      <c r="K52" s="140"/>
      <c r="L52" s="264"/>
      <c r="M52" s="260"/>
      <c r="N52" s="261"/>
      <c r="O52" s="261"/>
      <c r="P52" s="172"/>
      <c r="Q52" s="171">
        <f>+Sklop14[[#This Row],[cena/enota brez DDV v EUR]]*Sklop14[[#This Row],[Stopnja DDV (%)]]</f>
        <v>0</v>
      </c>
      <c r="R52" s="171">
        <f>+Sklop14[[#This Row],[cena/enota brez DDV v EUR]]+Sklop14[[#This Row],[Davek (EUR)]]</f>
        <v>0</v>
      </c>
      <c r="S52" s="171">
        <f>+Sklop14[[#This Row],[cena/enota brez DDV v EUR]]*Sklop14[[#This Row],[Okvirna količina]]</f>
        <v>0</v>
      </c>
      <c r="T52" s="171">
        <f>+Sklop14[[#This Row],[Končna cena/enoto mere (EUR) z DDV]]*Sklop14[[#This Row],[Okvirna količina]]</f>
        <v>0</v>
      </c>
      <c r="U52" s="317"/>
    </row>
    <row r="53" spans="1:21" s="192" customFormat="1" ht="12">
      <c r="A53" s="170" t="s">
        <v>39</v>
      </c>
      <c r="B53" s="258" t="s">
        <v>851</v>
      </c>
      <c r="C53" s="170" t="s">
        <v>435</v>
      </c>
      <c r="D53" s="255" t="s">
        <v>0</v>
      </c>
      <c r="E53" s="200"/>
      <c r="F53" s="224">
        <v>5</v>
      </c>
      <c r="G53" s="316" t="s">
        <v>0</v>
      </c>
      <c r="H53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53" s="123" t="str">
        <f>IF(Sklop14[[#This Row],[ZAHTEVANA SHEMA KAKOVOSTI]]&lt;&gt;"",Sklop14[[#This Row],[Preračunana masa/volumen/kos na enoto kg]],"")</f>
        <v/>
      </c>
      <c r="J53" s="139"/>
      <c r="K53" s="140"/>
      <c r="L53" s="264"/>
      <c r="M53" s="260"/>
      <c r="N53" s="261"/>
      <c r="O53" s="261"/>
      <c r="P53" s="172"/>
      <c r="Q53" s="171">
        <f>+Sklop14[[#This Row],[cena/enota brez DDV v EUR]]*Sklop14[[#This Row],[Stopnja DDV (%)]]</f>
        <v>0</v>
      </c>
      <c r="R53" s="171">
        <f>+Sklop14[[#This Row],[cena/enota brez DDV v EUR]]+Sklop14[[#This Row],[Davek (EUR)]]</f>
        <v>0</v>
      </c>
      <c r="S53" s="171">
        <f>+Sklop14[[#This Row],[cena/enota brez DDV v EUR]]*Sklop14[[#This Row],[Okvirna količina]]</f>
        <v>0</v>
      </c>
      <c r="T53" s="171">
        <f>+Sklop14[[#This Row],[Končna cena/enoto mere (EUR) z DDV]]*Sklop14[[#This Row],[Okvirna količina]]</f>
        <v>0</v>
      </c>
      <c r="U53" s="317"/>
    </row>
    <row r="54" spans="1:21" s="192" customFormat="1" ht="12">
      <c r="A54" s="170" t="s">
        <v>40</v>
      </c>
      <c r="B54" s="258" t="s">
        <v>852</v>
      </c>
      <c r="C54" s="170" t="s">
        <v>974</v>
      </c>
      <c r="D54" s="255" t="s">
        <v>111</v>
      </c>
      <c r="E54" s="200"/>
      <c r="F54" s="224">
        <v>2</v>
      </c>
      <c r="G54" s="316" t="s">
        <v>0</v>
      </c>
      <c r="H54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54" s="123" t="str">
        <f>IF(Sklop14[[#This Row],[ZAHTEVANA SHEMA KAKOVOSTI]]&lt;&gt;"",Sklop14[[#This Row],[Preračunana masa/volumen/kos na enoto kg]],"")</f>
        <v/>
      </c>
      <c r="J54" s="139"/>
      <c r="K54" s="140"/>
      <c r="L54" s="264"/>
      <c r="M54" s="260"/>
      <c r="N54" s="261"/>
      <c r="O54" s="261"/>
      <c r="P54" s="172"/>
      <c r="Q54" s="171">
        <f>+Sklop14[[#This Row],[cena/enota brez DDV v EUR]]*Sklop14[[#This Row],[Stopnja DDV (%)]]</f>
        <v>0</v>
      </c>
      <c r="R54" s="171">
        <f>+Sklop14[[#This Row],[cena/enota brez DDV v EUR]]+Sklop14[[#This Row],[Davek (EUR)]]</f>
        <v>0</v>
      </c>
      <c r="S54" s="171">
        <f>+Sklop14[[#This Row],[cena/enota brez DDV v EUR]]*Sklop14[[#This Row],[Okvirna količina]]</f>
        <v>0</v>
      </c>
      <c r="T54" s="171">
        <f>+Sklop14[[#This Row],[Končna cena/enoto mere (EUR) z DDV]]*Sklop14[[#This Row],[Okvirna količina]]</f>
        <v>0</v>
      </c>
      <c r="U54" s="317"/>
    </row>
    <row r="55" spans="1:21" s="192" customFormat="1" ht="12">
      <c r="A55" s="170" t="s">
        <v>41</v>
      </c>
      <c r="B55" s="258" t="s">
        <v>853</v>
      </c>
      <c r="C55" s="170" t="s">
        <v>1000</v>
      </c>
      <c r="D55" s="255" t="s">
        <v>111</v>
      </c>
      <c r="E55" s="200"/>
      <c r="F55" s="224">
        <v>2</v>
      </c>
      <c r="G55" s="316" t="s">
        <v>0</v>
      </c>
      <c r="H55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55" s="123" t="str">
        <f>IF(Sklop14[[#This Row],[ZAHTEVANA SHEMA KAKOVOSTI]]&lt;&gt;"",Sklop14[[#This Row],[Preračunana masa/volumen/kos na enoto kg]],"")</f>
        <v/>
      </c>
      <c r="J55" s="139"/>
      <c r="K55" s="140"/>
      <c r="L55" s="264"/>
      <c r="M55" s="260"/>
      <c r="N55" s="261"/>
      <c r="O55" s="261"/>
      <c r="P55" s="172"/>
      <c r="Q55" s="171">
        <f>+Sklop14[[#This Row],[cena/enota brez DDV v EUR]]*Sklop14[[#This Row],[Stopnja DDV (%)]]</f>
        <v>0</v>
      </c>
      <c r="R55" s="171">
        <f>+Sklop14[[#This Row],[cena/enota brez DDV v EUR]]+Sklop14[[#This Row],[Davek (EUR)]]</f>
        <v>0</v>
      </c>
      <c r="S55" s="171">
        <f>+Sklop14[[#This Row],[cena/enota brez DDV v EUR]]*Sklop14[[#This Row],[Okvirna količina]]</f>
        <v>0</v>
      </c>
      <c r="T55" s="171">
        <f>+Sklop14[[#This Row],[Končna cena/enoto mere (EUR) z DDV]]*Sklop14[[#This Row],[Okvirna količina]]</f>
        <v>0</v>
      </c>
      <c r="U55" s="317"/>
    </row>
    <row r="56" spans="1:21" s="192" customFormat="1" ht="12">
      <c r="A56" s="170" t="s">
        <v>42</v>
      </c>
      <c r="B56" s="258" t="s">
        <v>854</v>
      </c>
      <c r="C56" s="170" t="s">
        <v>435</v>
      </c>
      <c r="D56" s="255" t="s">
        <v>0</v>
      </c>
      <c r="E56" s="200"/>
      <c r="F56" s="224">
        <v>5</v>
      </c>
      <c r="G56" s="316" t="s">
        <v>0</v>
      </c>
      <c r="H56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56" s="123" t="str">
        <f>IF(Sklop14[[#This Row],[ZAHTEVANA SHEMA KAKOVOSTI]]&lt;&gt;"",Sklop14[[#This Row],[Preračunana masa/volumen/kos na enoto kg]],"")</f>
        <v/>
      </c>
      <c r="J56" s="139"/>
      <c r="K56" s="140"/>
      <c r="L56" s="264"/>
      <c r="M56" s="260"/>
      <c r="N56" s="261"/>
      <c r="O56" s="261"/>
      <c r="P56" s="172"/>
      <c r="Q56" s="171">
        <f>+Sklop14[[#This Row],[cena/enota brez DDV v EUR]]*Sklop14[[#This Row],[Stopnja DDV (%)]]</f>
        <v>0</v>
      </c>
      <c r="R56" s="171">
        <f>+Sklop14[[#This Row],[cena/enota brez DDV v EUR]]+Sklop14[[#This Row],[Davek (EUR)]]</f>
        <v>0</v>
      </c>
      <c r="S56" s="171">
        <f>+Sklop14[[#This Row],[cena/enota brez DDV v EUR]]*Sklop14[[#This Row],[Okvirna količina]]</f>
        <v>0</v>
      </c>
      <c r="T56" s="171">
        <f>+Sklop14[[#This Row],[Končna cena/enoto mere (EUR) z DDV]]*Sklop14[[#This Row],[Okvirna količina]]</f>
        <v>0</v>
      </c>
      <c r="U56" s="317"/>
    </row>
    <row r="57" spans="1:21" s="192" customFormat="1" ht="12">
      <c r="A57" s="170" t="s">
        <v>43</v>
      </c>
      <c r="B57" s="258" t="s">
        <v>855</v>
      </c>
      <c r="C57" s="170" t="s">
        <v>435</v>
      </c>
      <c r="D57" s="255" t="s">
        <v>0</v>
      </c>
      <c r="E57" s="200"/>
      <c r="F57" s="224">
        <v>5</v>
      </c>
      <c r="G57" s="316" t="s">
        <v>0</v>
      </c>
      <c r="H57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57" s="123" t="str">
        <f>IF(Sklop14[[#This Row],[ZAHTEVANA SHEMA KAKOVOSTI]]&lt;&gt;"",Sklop14[[#This Row],[Preračunana masa/volumen/kos na enoto kg]],"")</f>
        <v/>
      </c>
      <c r="J57" s="139"/>
      <c r="K57" s="140"/>
      <c r="L57" s="264"/>
      <c r="M57" s="260"/>
      <c r="N57" s="261"/>
      <c r="O57" s="261"/>
      <c r="P57" s="172"/>
      <c r="Q57" s="171">
        <f>+Sklop14[[#This Row],[cena/enota brez DDV v EUR]]*Sklop14[[#This Row],[Stopnja DDV (%)]]</f>
        <v>0</v>
      </c>
      <c r="R57" s="171">
        <f>+Sklop14[[#This Row],[cena/enota brez DDV v EUR]]+Sklop14[[#This Row],[Davek (EUR)]]</f>
        <v>0</v>
      </c>
      <c r="S57" s="171">
        <f>+Sklop14[[#This Row],[cena/enota brez DDV v EUR]]*Sklop14[[#This Row],[Okvirna količina]]</f>
        <v>0</v>
      </c>
      <c r="T57" s="171">
        <f>+Sklop14[[#This Row],[Končna cena/enoto mere (EUR) z DDV]]*Sklop14[[#This Row],[Okvirna količina]]</f>
        <v>0</v>
      </c>
      <c r="U57" s="317"/>
    </row>
    <row r="58" spans="1:21" s="192" customFormat="1" ht="24">
      <c r="A58" s="170" t="s">
        <v>48</v>
      </c>
      <c r="B58" s="258" t="s">
        <v>856</v>
      </c>
      <c r="C58" s="170" t="s">
        <v>1001</v>
      </c>
      <c r="D58" s="255" t="s">
        <v>0</v>
      </c>
      <c r="E58" s="200"/>
      <c r="F58" s="224">
        <v>16</v>
      </c>
      <c r="G58" s="316" t="s">
        <v>0</v>
      </c>
      <c r="H58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</v>
      </c>
      <c r="I58" s="123" t="str">
        <f>IF(Sklop14[[#This Row],[ZAHTEVANA SHEMA KAKOVOSTI]]&lt;&gt;"",Sklop14[[#This Row],[Preračunana masa/volumen/kos na enoto kg]],"")</f>
        <v/>
      </c>
      <c r="J58" s="139"/>
      <c r="K58" s="140"/>
      <c r="L58" s="264"/>
      <c r="M58" s="260"/>
      <c r="N58" s="261"/>
      <c r="O58" s="261"/>
      <c r="P58" s="172"/>
      <c r="Q58" s="171">
        <f>+Sklop14[[#This Row],[cena/enota brez DDV v EUR]]*Sklop14[[#This Row],[Stopnja DDV (%)]]</f>
        <v>0</v>
      </c>
      <c r="R58" s="171">
        <f>+Sklop14[[#This Row],[cena/enota brez DDV v EUR]]+Sklop14[[#This Row],[Davek (EUR)]]</f>
        <v>0</v>
      </c>
      <c r="S58" s="171">
        <f>+Sklop14[[#This Row],[cena/enota brez DDV v EUR]]*Sklop14[[#This Row],[Okvirna količina]]</f>
        <v>0</v>
      </c>
      <c r="T58" s="171">
        <f>+Sklop14[[#This Row],[Končna cena/enoto mere (EUR) z DDV]]*Sklop14[[#This Row],[Okvirna količina]]</f>
        <v>0</v>
      </c>
      <c r="U58" s="317"/>
    </row>
    <row r="59" spans="1:21" s="192" customFormat="1" ht="12">
      <c r="A59" s="170" t="s">
        <v>44</v>
      </c>
      <c r="B59" s="258" t="s">
        <v>857</v>
      </c>
      <c r="C59" s="170" t="s">
        <v>980</v>
      </c>
      <c r="D59" s="255" t="s">
        <v>0</v>
      </c>
      <c r="E59" s="200" t="s">
        <v>466</v>
      </c>
      <c r="F59" s="224">
        <v>2</v>
      </c>
      <c r="G59" s="316" t="s">
        <v>0</v>
      </c>
      <c r="H59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59" s="123">
        <f>IF(Sklop14[[#This Row],[ZAHTEVANA SHEMA KAKOVOSTI]]&lt;&gt;"",Sklop14[[#This Row],[Preračunana masa/volumen/kos na enoto kg]],"")</f>
        <v>2</v>
      </c>
      <c r="J59" s="139"/>
      <c r="K59" s="140"/>
      <c r="L59" s="264"/>
      <c r="M59" s="260"/>
      <c r="N59" s="261"/>
      <c r="O59" s="261"/>
      <c r="P59" s="172"/>
      <c r="Q59" s="171">
        <f>+Sklop14[[#This Row],[cena/enota brez DDV v EUR]]*Sklop14[[#This Row],[Stopnja DDV (%)]]</f>
        <v>0</v>
      </c>
      <c r="R59" s="171">
        <f>+Sklop14[[#This Row],[cena/enota brez DDV v EUR]]+Sklop14[[#This Row],[Davek (EUR)]]</f>
        <v>0</v>
      </c>
      <c r="S59" s="171">
        <f>+Sklop14[[#This Row],[cena/enota brez DDV v EUR]]*Sklop14[[#This Row],[Okvirna količina]]</f>
        <v>0</v>
      </c>
      <c r="T59" s="171">
        <f>+Sklop14[[#This Row],[Končna cena/enoto mere (EUR) z DDV]]*Sklop14[[#This Row],[Okvirna količina]]</f>
        <v>0</v>
      </c>
      <c r="U59" s="317"/>
    </row>
    <row r="60" spans="1:21" s="192" customFormat="1" ht="24">
      <c r="A60" s="170" t="s">
        <v>45</v>
      </c>
      <c r="B60" s="258" t="s">
        <v>858</v>
      </c>
      <c r="C60" s="170" t="s">
        <v>517</v>
      </c>
      <c r="D60" s="255" t="s">
        <v>0</v>
      </c>
      <c r="E60" s="200"/>
      <c r="F60" s="224">
        <v>90</v>
      </c>
      <c r="G60" s="316" t="s">
        <v>0</v>
      </c>
      <c r="H60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60" s="123" t="str">
        <f>IF(Sklop14[[#This Row],[ZAHTEVANA SHEMA KAKOVOSTI]]&lt;&gt;"",Sklop14[[#This Row],[Preračunana masa/volumen/kos na enoto kg]],"")</f>
        <v/>
      </c>
      <c r="J60" s="139"/>
      <c r="K60" s="140"/>
      <c r="L60" s="264"/>
      <c r="M60" s="260"/>
      <c r="N60" s="261"/>
      <c r="O60" s="261"/>
      <c r="P60" s="172"/>
      <c r="Q60" s="171">
        <f>+Sklop14[[#This Row],[cena/enota brez DDV v EUR]]*Sklop14[[#This Row],[Stopnja DDV (%)]]</f>
        <v>0</v>
      </c>
      <c r="R60" s="171">
        <f>+Sklop14[[#This Row],[cena/enota brez DDV v EUR]]+Sklop14[[#This Row],[Davek (EUR)]]</f>
        <v>0</v>
      </c>
      <c r="S60" s="171">
        <f>+Sklop14[[#This Row],[cena/enota brez DDV v EUR]]*Sklop14[[#This Row],[Okvirna količina]]</f>
        <v>0</v>
      </c>
      <c r="T60" s="171">
        <f>+Sklop14[[#This Row],[Končna cena/enoto mere (EUR) z DDV]]*Sklop14[[#This Row],[Okvirna količina]]</f>
        <v>0</v>
      </c>
      <c r="U60" s="317"/>
    </row>
    <row r="61" spans="1:21" s="192" customFormat="1" ht="12">
      <c r="A61" s="170" t="s">
        <v>49</v>
      </c>
      <c r="B61" s="258" t="s">
        <v>859</v>
      </c>
      <c r="C61" s="170">
        <v>100</v>
      </c>
      <c r="D61" s="255" t="s">
        <v>111</v>
      </c>
      <c r="E61" s="200"/>
      <c r="F61" s="224">
        <v>10</v>
      </c>
      <c r="G61" s="316" t="s">
        <v>74</v>
      </c>
      <c r="H61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61" s="123" t="str">
        <f>IF(Sklop14[[#This Row],[ZAHTEVANA SHEMA KAKOVOSTI]]&lt;&gt;"",Sklop14[[#This Row],[Preračunana masa/volumen/kos na enoto kg]],"")</f>
        <v/>
      </c>
      <c r="J61" s="139"/>
      <c r="K61" s="140"/>
      <c r="L61" s="264"/>
      <c r="M61" s="260"/>
      <c r="N61" s="261"/>
      <c r="O61" s="261"/>
      <c r="P61" s="172"/>
      <c r="Q61" s="171">
        <f>+Sklop14[[#This Row],[cena/enota brez DDV v EUR]]*Sklop14[[#This Row],[Stopnja DDV (%)]]</f>
        <v>0</v>
      </c>
      <c r="R61" s="171">
        <f>+Sklop14[[#This Row],[cena/enota brez DDV v EUR]]+Sklop14[[#This Row],[Davek (EUR)]]</f>
        <v>0</v>
      </c>
      <c r="S61" s="171">
        <f>+Sklop14[[#This Row],[cena/enota brez DDV v EUR]]*Sklop14[[#This Row],[Okvirna količina]]</f>
        <v>0</v>
      </c>
      <c r="T61" s="171">
        <f>+Sklop14[[#This Row],[Končna cena/enoto mere (EUR) z DDV]]*Sklop14[[#This Row],[Okvirna količina]]</f>
        <v>0</v>
      </c>
      <c r="U61" s="317"/>
    </row>
    <row r="62" spans="1:21" s="192" customFormat="1" ht="24">
      <c r="A62" s="170" t="s">
        <v>50</v>
      </c>
      <c r="B62" s="258" t="s">
        <v>860</v>
      </c>
      <c r="C62" s="170" t="s">
        <v>516</v>
      </c>
      <c r="D62" s="255" t="s">
        <v>111</v>
      </c>
      <c r="E62" s="200"/>
      <c r="F62" s="224">
        <v>2</v>
      </c>
      <c r="G62" s="316" t="s">
        <v>0</v>
      </c>
      <c r="H62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62" s="123" t="str">
        <f>IF(Sklop14[[#This Row],[ZAHTEVANA SHEMA KAKOVOSTI]]&lt;&gt;"",Sklop14[[#This Row],[Preračunana masa/volumen/kos na enoto kg]],"")</f>
        <v/>
      </c>
      <c r="J62" s="139"/>
      <c r="K62" s="140"/>
      <c r="L62" s="264"/>
      <c r="M62" s="260"/>
      <c r="N62" s="261"/>
      <c r="O62" s="261"/>
      <c r="P62" s="172"/>
      <c r="Q62" s="171">
        <f>+Sklop14[[#This Row],[cena/enota brez DDV v EUR]]*Sklop14[[#This Row],[Stopnja DDV (%)]]</f>
        <v>0</v>
      </c>
      <c r="R62" s="171">
        <f>+Sklop14[[#This Row],[cena/enota brez DDV v EUR]]+Sklop14[[#This Row],[Davek (EUR)]]</f>
        <v>0</v>
      </c>
      <c r="S62" s="171">
        <f>+Sklop14[[#This Row],[cena/enota brez DDV v EUR]]*Sklop14[[#This Row],[Okvirna količina]]</f>
        <v>0</v>
      </c>
      <c r="T62" s="171">
        <f>+Sklop14[[#This Row],[Končna cena/enoto mere (EUR) z DDV]]*Sklop14[[#This Row],[Okvirna količina]]</f>
        <v>0</v>
      </c>
      <c r="U62" s="317"/>
    </row>
    <row r="63" spans="1:21" s="192" customFormat="1" ht="12">
      <c r="A63" s="170" t="s">
        <v>46</v>
      </c>
      <c r="B63" s="258" t="s">
        <v>861</v>
      </c>
      <c r="C63" s="170" t="s">
        <v>980</v>
      </c>
      <c r="D63" s="255" t="s">
        <v>0</v>
      </c>
      <c r="E63" s="200"/>
      <c r="F63" s="224">
        <v>10</v>
      </c>
      <c r="G63" s="316" t="s">
        <v>0</v>
      </c>
      <c r="H63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3" s="123" t="str">
        <f>IF(Sklop14[[#This Row],[ZAHTEVANA SHEMA KAKOVOSTI]]&lt;&gt;"",Sklop14[[#This Row],[Preračunana masa/volumen/kos na enoto kg]],"")</f>
        <v/>
      </c>
      <c r="J63" s="139"/>
      <c r="K63" s="140"/>
      <c r="L63" s="264"/>
      <c r="M63" s="260"/>
      <c r="N63" s="261"/>
      <c r="O63" s="261"/>
      <c r="P63" s="172"/>
      <c r="Q63" s="171">
        <f>+Sklop14[[#This Row],[cena/enota brez DDV v EUR]]*Sklop14[[#This Row],[Stopnja DDV (%)]]</f>
        <v>0</v>
      </c>
      <c r="R63" s="171">
        <f>+Sklop14[[#This Row],[cena/enota brez DDV v EUR]]+Sklop14[[#This Row],[Davek (EUR)]]</f>
        <v>0</v>
      </c>
      <c r="S63" s="171">
        <f>+Sklop14[[#This Row],[cena/enota brez DDV v EUR]]*Sklop14[[#This Row],[Okvirna količina]]</f>
        <v>0</v>
      </c>
      <c r="T63" s="171">
        <f>+Sklop14[[#This Row],[Končna cena/enoto mere (EUR) z DDV]]*Sklop14[[#This Row],[Okvirna količina]]</f>
        <v>0</v>
      </c>
      <c r="U63" s="317"/>
    </row>
    <row r="64" spans="1:21" s="192" customFormat="1" ht="12">
      <c r="A64" s="170" t="s">
        <v>51</v>
      </c>
      <c r="B64" s="258" t="s">
        <v>862</v>
      </c>
      <c r="C64" s="170" t="s">
        <v>518</v>
      </c>
      <c r="D64" s="255" t="s">
        <v>111</v>
      </c>
      <c r="E64" s="200"/>
      <c r="F64" s="224">
        <v>40</v>
      </c>
      <c r="G64" s="316" t="s">
        <v>0</v>
      </c>
      <c r="H64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64" s="123" t="str">
        <f>IF(Sklop14[[#This Row],[ZAHTEVANA SHEMA KAKOVOSTI]]&lt;&gt;"",Sklop14[[#This Row],[Preračunana masa/volumen/kos na enoto kg]],"")</f>
        <v/>
      </c>
      <c r="J64" s="139"/>
      <c r="K64" s="140"/>
      <c r="L64" s="264"/>
      <c r="M64" s="260"/>
      <c r="N64" s="261"/>
      <c r="O64" s="261"/>
      <c r="P64" s="172"/>
      <c r="Q64" s="171">
        <f>+Sklop14[[#This Row],[cena/enota brez DDV v EUR]]*Sklop14[[#This Row],[Stopnja DDV (%)]]</f>
        <v>0</v>
      </c>
      <c r="R64" s="171">
        <f>+Sklop14[[#This Row],[cena/enota brez DDV v EUR]]+Sklop14[[#This Row],[Davek (EUR)]]</f>
        <v>0</v>
      </c>
      <c r="S64" s="171">
        <f>+Sklop14[[#This Row],[cena/enota brez DDV v EUR]]*Sklop14[[#This Row],[Okvirna količina]]</f>
        <v>0</v>
      </c>
      <c r="T64" s="171">
        <f>+Sklop14[[#This Row],[Končna cena/enoto mere (EUR) z DDV]]*Sklop14[[#This Row],[Okvirna količina]]</f>
        <v>0</v>
      </c>
      <c r="U64" s="317"/>
    </row>
    <row r="65" spans="1:21" s="192" customFormat="1" ht="24">
      <c r="A65" s="170" t="s">
        <v>47</v>
      </c>
      <c r="B65" s="258" t="s">
        <v>863</v>
      </c>
      <c r="C65" s="170">
        <v>1</v>
      </c>
      <c r="D65" s="255" t="s">
        <v>0</v>
      </c>
      <c r="E65" s="200"/>
      <c r="F65" s="224">
        <v>10</v>
      </c>
      <c r="G65" s="316" t="s">
        <v>0</v>
      </c>
      <c r="H65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5" s="123" t="str">
        <f>IF(Sklop14[[#This Row],[ZAHTEVANA SHEMA KAKOVOSTI]]&lt;&gt;"",Sklop14[[#This Row],[Preračunana masa/volumen/kos na enoto kg]],"")</f>
        <v/>
      </c>
      <c r="J65" s="139"/>
      <c r="K65" s="140"/>
      <c r="L65" s="264"/>
      <c r="M65" s="260"/>
      <c r="N65" s="261"/>
      <c r="O65" s="261"/>
      <c r="P65" s="172"/>
      <c r="Q65" s="171">
        <f>+Sklop14[[#This Row],[cena/enota brez DDV v EUR]]*Sklop14[[#This Row],[Stopnja DDV (%)]]</f>
        <v>0</v>
      </c>
      <c r="R65" s="171">
        <f>+Sklop14[[#This Row],[cena/enota brez DDV v EUR]]+Sklop14[[#This Row],[Davek (EUR)]]</f>
        <v>0</v>
      </c>
      <c r="S65" s="171">
        <f>+Sklop14[[#This Row],[cena/enota brez DDV v EUR]]*Sklop14[[#This Row],[Okvirna količina]]</f>
        <v>0</v>
      </c>
      <c r="T65" s="171">
        <f>+Sklop14[[#This Row],[Končna cena/enoto mere (EUR) z DDV]]*Sklop14[[#This Row],[Okvirna količina]]</f>
        <v>0</v>
      </c>
      <c r="U65" s="317"/>
    </row>
    <row r="66" spans="1:21" s="192" customFormat="1" ht="12">
      <c r="A66" s="170" t="s">
        <v>52</v>
      </c>
      <c r="B66" s="258" t="s">
        <v>507</v>
      </c>
      <c r="C66" s="170" t="s">
        <v>113</v>
      </c>
      <c r="D66" s="255" t="s">
        <v>0</v>
      </c>
      <c r="E66" s="200"/>
      <c r="F66" s="224">
        <v>5</v>
      </c>
      <c r="G66" s="316" t="s">
        <v>0</v>
      </c>
      <c r="H66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66" s="123" t="str">
        <f>IF(Sklop14[[#This Row],[ZAHTEVANA SHEMA KAKOVOSTI]]&lt;&gt;"",Sklop14[[#This Row],[Preračunana masa/volumen/kos na enoto kg]],"")</f>
        <v/>
      </c>
      <c r="J66" s="139"/>
      <c r="K66" s="140"/>
      <c r="L66" s="264"/>
      <c r="M66" s="260"/>
      <c r="N66" s="261"/>
      <c r="O66" s="261"/>
      <c r="P66" s="172"/>
      <c r="Q66" s="171">
        <f>+Sklop14[[#This Row],[cena/enota brez DDV v EUR]]*Sklop14[[#This Row],[Stopnja DDV (%)]]</f>
        <v>0</v>
      </c>
      <c r="R66" s="171">
        <f>+Sklop14[[#This Row],[cena/enota brez DDV v EUR]]+Sklop14[[#This Row],[Davek (EUR)]]</f>
        <v>0</v>
      </c>
      <c r="S66" s="171">
        <f>+Sklop14[[#This Row],[cena/enota brez DDV v EUR]]*Sklop14[[#This Row],[Okvirna količina]]</f>
        <v>0</v>
      </c>
      <c r="T66" s="171">
        <f>+Sklop14[[#This Row],[Končna cena/enoto mere (EUR) z DDV]]*Sklop14[[#This Row],[Okvirna količina]]</f>
        <v>0</v>
      </c>
      <c r="U66" s="317"/>
    </row>
    <row r="67" spans="1:21" s="192" customFormat="1" ht="24">
      <c r="A67" s="170" t="s">
        <v>53</v>
      </c>
      <c r="B67" s="258" t="s">
        <v>864</v>
      </c>
      <c r="C67" s="170" t="s">
        <v>978</v>
      </c>
      <c r="D67" s="255" t="s">
        <v>0</v>
      </c>
      <c r="E67" s="200"/>
      <c r="F67" s="224">
        <v>180</v>
      </c>
      <c r="G67" s="316" t="s">
        <v>0</v>
      </c>
      <c r="H67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67" s="123" t="str">
        <f>IF(Sklop14[[#This Row],[ZAHTEVANA SHEMA KAKOVOSTI]]&lt;&gt;"",Sklop14[[#This Row],[Preračunana masa/volumen/kos na enoto kg]],"")</f>
        <v/>
      </c>
      <c r="J67" s="139"/>
      <c r="K67" s="140"/>
      <c r="L67" s="264"/>
      <c r="M67" s="260"/>
      <c r="N67" s="261"/>
      <c r="O67" s="261"/>
      <c r="P67" s="172"/>
      <c r="Q67" s="171">
        <f>+Sklop14[[#This Row],[cena/enota brez DDV v EUR]]*Sklop14[[#This Row],[Stopnja DDV (%)]]</f>
        <v>0</v>
      </c>
      <c r="R67" s="171">
        <f>+Sklop14[[#This Row],[cena/enota brez DDV v EUR]]+Sklop14[[#This Row],[Davek (EUR)]]</f>
        <v>0</v>
      </c>
      <c r="S67" s="171">
        <f>+Sklop14[[#This Row],[cena/enota brez DDV v EUR]]*Sklop14[[#This Row],[Okvirna količina]]</f>
        <v>0</v>
      </c>
      <c r="T67" s="171">
        <f>+Sklop14[[#This Row],[Končna cena/enoto mere (EUR) z DDV]]*Sklop14[[#This Row],[Okvirna količina]]</f>
        <v>0</v>
      </c>
      <c r="U67" s="317"/>
    </row>
    <row r="68" spans="1:21" s="192" customFormat="1" ht="24">
      <c r="A68" s="170" t="s">
        <v>54</v>
      </c>
      <c r="B68" s="258" t="s">
        <v>865</v>
      </c>
      <c r="C68" s="170" t="s">
        <v>1002</v>
      </c>
      <c r="D68" s="255" t="s">
        <v>111</v>
      </c>
      <c r="E68" s="200"/>
      <c r="F68" s="224">
        <v>1</v>
      </c>
      <c r="G68" s="316" t="s">
        <v>0</v>
      </c>
      <c r="H68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68" s="123" t="str">
        <f>IF(Sklop14[[#This Row],[ZAHTEVANA SHEMA KAKOVOSTI]]&lt;&gt;"",Sklop14[[#This Row],[Preračunana masa/volumen/kos na enoto kg]],"")</f>
        <v/>
      </c>
      <c r="J68" s="139"/>
      <c r="K68" s="140"/>
      <c r="L68" s="264"/>
      <c r="M68" s="260"/>
      <c r="N68" s="261"/>
      <c r="O68" s="261"/>
      <c r="P68" s="172"/>
      <c r="Q68" s="171">
        <f>+Sklop14[[#This Row],[cena/enota brez DDV v EUR]]*Sklop14[[#This Row],[Stopnja DDV (%)]]</f>
        <v>0</v>
      </c>
      <c r="R68" s="171">
        <f>+Sklop14[[#This Row],[cena/enota brez DDV v EUR]]+Sklop14[[#This Row],[Davek (EUR)]]</f>
        <v>0</v>
      </c>
      <c r="S68" s="171">
        <f>+Sklop14[[#This Row],[cena/enota brez DDV v EUR]]*Sklop14[[#This Row],[Okvirna količina]]</f>
        <v>0</v>
      </c>
      <c r="T68" s="171">
        <f>+Sklop14[[#This Row],[Končna cena/enoto mere (EUR) z DDV]]*Sklop14[[#This Row],[Okvirna količina]]</f>
        <v>0</v>
      </c>
      <c r="U68" s="317"/>
    </row>
    <row r="69" spans="1:21" s="192" customFormat="1" ht="36">
      <c r="A69" s="170" t="s">
        <v>55</v>
      </c>
      <c r="B69" s="258" t="s">
        <v>866</v>
      </c>
      <c r="C69" s="170">
        <v>100</v>
      </c>
      <c r="D69" s="255" t="s">
        <v>111</v>
      </c>
      <c r="E69" s="200"/>
      <c r="F69" s="224">
        <v>40</v>
      </c>
      <c r="G69" s="316" t="s">
        <v>74</v>
      </c>
      <c r="H69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69" s="123" t="str">
        <f>IF(Sklop14[[#This Row],[ZAHTEVANA SHEMA KAKOVOSTI]]&lt;&gt;"",Sklop14[[#This Row],[Preračunana masa/volumen/kos na enoto kg]],"")</f>
        <v/>
      </c>
      <c r="J69" s="139"/>
      <c r="K69" s="140"/>
      <c r="L69" s="264"/>
      <c r="M69" s="260"/>
      <c r="N69" s="261"/>
      <c r="O69" s="261"/>
      <c r="P69" s="172"/>
      <c r="Q69" s="171">
        <f>+Sklop14[[#This Row],[cena/enota brez DDV v EUR]]*Sklop14[[#This Row],[Stopnja DDV (%)]]</f>
        <v>0</v>
      </c>
      <c r="R69" s="171">
        <f>+Sklop14[[#This Row],[cena/enota brez DDV v EUR]]+Sklop14[[#This Row],[Davek (EUR)]]</f>
        <v>0</v>
      </c>
      <c r="S69" s="171">
        <f>+Sklop14[[#This Row],[cena/enota brez DDV v EUR]]*Sklop14[[#This Row],[Okvirna količina]]</f>
        <v>0</v>
      </c>
      <c r="T69" s="171">
        <f>+Sklop14[[#This Row],[Končna cena/enoto mere (EUR) z DDV]]*Sklop14[[#This Row],[Okvirna količina]]</f>
        <v>0</v>
      </c>
      <c r="U69" s="317"/>
    </row>
    <row r="70" spans="1:21" s="192" customFormat="1" ht="12">
      <c r="A70" s="170" t="s">
        <v>56</v>
      </c>
      <c r="B70" s="258" t="s">
        <v>867</v>
      </c>
      <c r="C70" s="170" t="s">
        <v>1003</v>
      </c>
      <c r="D70" s="255" t="s">
        <v>0</v>
      </c>
      <c r="E70" s="200"/>
      <c r="F70" s="224">
        <v>5</v>
      </c>
      <c r="G70" s="316" t="s">
        <v>0</v>
      </c>
      <c r="H70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70" s="123" t="str">
        <f>IF(Sklop14[[#This Row],[ZAHTEVANA SHEMA KAKOVOSTI]]&lt;&gt;"",Sklop14[[#This Row],[Preračunana masa/volumen/kos na enoto kg]],"")</f>
        <v/>
      </c>
      <c r="J70" s="139"/>
      <c r="K70" s="140"/>
      <c r="L70" s="264"/>
      <c r="M70" s="260"/>
      <c r="N70" s="261"/>
      <c r="O70" s="261"/>
      <c r="P70" s="172"/>
      <c r="Q70" s="171">
        <f>+Sklop14[[#This Row],[cena/enota brez DDV v EUR]]*Sklop14[[#This Row],[Stopnja DDV (%)]]</f>
        <v>0</v>
      </c>
      <c r="R70" s="171">
        <f>+Sklop14[[#This Row],[cena/enota brez DDV v EUR]]+Sklop14[[#This Row],[Davek (EUR)]]</f>
        <v>0</v>
      </c>
      <c r="S70" s="171">
        <f>+Sklop14[[#This Row],[cena/enota brez DDV v EUR]]*Sklop14[[#This Row],[Okvirna količina]]</f>
        <v>0</v>
      </c>
      <c r="T70" s="171">
        <f>+Sklop14[[#This Row],[Končna cena/enoto mere (EUR) z DDV]]*Sklop14[[#This Row],[Okvirna količina]]</f>
        <v>0</v>
      </c>
      <c r="U70" s="317"/>
    </row>
    <row r="71" spans="1:21" s="192" customFormat="1" ht="12">
      <c r="A71" s="170" t="s">
        <v>57</v>
      </c>
      <c r="B71" s="258" t="s">
        <v>868</v>
      </c>
      <c r="C71" s="170">
        <v>1</v>
      </c>
      <c r="D71" s="255" t="s">
        <v>75</v>
      </c>
      <c r="E71" s="200"/>
      <c r="F71" s="224">
        <v>100</v>
      </c>
      <c r="G71" s="316" t="s">
        <v>75</v>
      </c>
      <c r="H71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71" s="123" t="str">
        <f>IF(Sklop14[[#This Row],[ZAHTEVANA SHEMA KAKOVOSTI]]&lt;&gt;"",Sklop14[[#This Row],[Preračunana masa/volumen/kos na enoto kg]],"")</f>
        <v/>
      </c>
      <c r="J71" s="139"/>
      <c r="K71" s="140"/>
      <c r="L71" s="264"/>
      <c r="M71" s="260"/>
      <c r="N71" s="261"/>
      <c r="O71" s="261"/>
      <c r="P71" s="172"/>
      <c r="Q71" s="171">
        <f>+Sklop14[[#This Row],[cena/enota brez DDV v EUR]]*Sklop14[[#This Row],[Stopnja DDV (%)]]</f>
        <v>0</v>
      </c>
      <c r="R71" s="171">
        <f>+Sklop14[[#This Row],[cena/enota brez DDV v EUR]]+Sklop14[[#This Row],[Davek (EUR)]]</f>
        <v>0</v>
      </c>
      <c r="S71" s="171">
        <f>+Sklop14[[#This Row],[cena/enota brez DDV v EUR]]*Sklop14[[#This Row],[Okvirna količina]]</f>
        <v>0</v>
      </c>
      <c r="T71" s="171">
        <f>+Sklop14[[#This Row],[Končna cena/enoto mere (EUR) z DDV]]*Sklop14[[#This Row],[Okvirna količina]]</f>
        <v>0</v>
      </c>
      <c r="U71" s="317"/>
    </row>
    <row r="72" spans="1:21" s="192" customFormat="1" ht="12">
      <c r="A72" s="170" t="s">
        <v>58</v>
      </c>
      <c r="B72" s="258" t="s">
        <v>869</v>
      </c>
      <c r="C72" s="170" t="s">
        <v>980</v>
      </c>
      <c r="D72" s="255" t="s">
        <v>75</v>
      </c>
      <c r="E72" s="200"/>
      <c r="F72" s="224">
        <v>5</v>
      </c>
      <c r="G72" s="316" t="s">
        <v>75</v>
      </c>
      <c r="H72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72" s="123" t="str">
        <f>IF(Sklop14[[#This Row],[ZAHTEVANA SHEMA KAKOVOSTI]]&lt;&gt;"",Sklop14[[#This Row],[Preračunana masa/volumen/kos na enoto kg]],"")</f>
        <v/>
      </c>
      <c r="J72" s="139"/>
      <c r="K72" s="140"/>
      <c r="L72" s="264"/>
      <c r="M72" s="260"/>
      <c r="N72" s="261"/>
      <c r="O72" s="261"/>
      <c r="P72" s="172"/>
      <c r="Q72" s="171">
        <f>+Sklop14[[#This Row],[cena/enota brez DDV v EUR]]*Sklop14[[#This Row],[Stopnja DDV (%)]]</f>
        <v>0</v>
      </c>
      <c r="R72" s="171">
        <f>+Sklop14[[#This Row],[cena/enota brez DDV v EUR]]+Sklop14[[#This Row],[Davek (EUR)]]</f>
        <v>0</v>
      </c>
      <c r="S72" s="171">
        <f>+Sklop14[[#This Row],[cena/enota brez DDV v EUR]]*Sklop14[[#This Row],[Okvirna količina]]</f>
        <v>0</v>
      </c>
      <c r="T72" s="171">
        <f>+Sklop14[[#This Row],[Končna cena/enoto mere (EUR) z DDV]]*Sklop14[[#This Row],[Okvirna količina]]</f>
        <v>0</v>
      </c>
      <c r="U72" s="317"/>
    </row>
    <row r="73" spans="1:21" s="192" customFormat="1" ht="12">
      <c r="A73" s="170" t="s">
        <v>59</v>
      </c>
      <c r="B73" s="258" t="s">
        <v>870</v>
      </c>
      <c r="C73" s="170">
        <v>1</v>
      </c>
      <c r="D73" s="255" t="s">
        <v>75</v>
      </c>
      <c r="E73" s="200"/>
      <c r="F73" s="224">
        <v>60</v>
      </c>
      <c r="G73" s="316" t="s">
        <v>75</v>
      </c>
      <c r="H73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73" s="123" t="str">
        <f>IF(Sklop14[[#This Row],[ZAHTEVANA SHEMA KAKOVOSTI]]&lt;&gt;"",Sklop14[[#This Row],[Preračunana masa/volumen/kos na enoto kg]],"")</f>
        <v/>
      </c>
      <c r="J73" s="139"/>
      <c r="K73" s="140"/>
      <c r="L73" s="264"/>
      <c r="M73" s="260"/>
      <c r="N73" s="261"/>
      <c r="O73" s="261"/>
      <c r="P73" s="172"/>
      <c r="Q73" s="171">
        <f>+Sklop14[[#This Row],[cena/enota brez DDV v EUR]]*Sklop14[[#This Row],[Stopnja DDV (%)]]</f>
        <v>0</v>
      </c>
      <c r="R73" s="171">
        <f>+Sklop14[[#This Row],[cena/enota brez DDV v EUR]]+Sklop14[[#This Row],[Davek (EUR)]]</f>
        <v>0</v>
      </c>
      <c r="S73" s="171">
        <f>+Sklop14[[#This Row],[cena/enota brez DDV v EUR]]*Sklop14[[#This Row],[Okvirna količina]]</f>
        <v>0</v>
      </c>
      <c r="T73" s="171">
        <f>+Sklop14[[#This Row],[Končna cena/enoto mere (EUR) z DDV]]*Sklop14[[#This Row],[Okvirna količina]]</f>
        <v>0</v>
      </c>
      <c r="U73" s="317"/>
    </row>
    <row r="74" spans="1:21" s="192" customFormat="1" ht="36">
      <c r="A74" s="170" t="s">
        <v>60</v>
      </c>
      <c r="B74" s="258" t="s">
        <v>871</v>
      </c>
      <c r="C74" s="170">
        <v>1</v>
      </c>
      <c r="D74" s="255" t="s">
        <v>75</v>
      </c>
      <c r="E74" s="200"/>
      <c r="F74" s="224">
        <v>180</v>
      </c>
      <c r="G74" s="316" t="s">
        <v>75</v>
      </c>
      <c r="H74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74" s="123" t="str">
        <f>IF(Sklop14[[#This Row],[ZAHTEVANA SHEMA KAKOVOSTI]]&lt;&gt;"",Sklop14[[#This Row],[Preračunana masa/volumen/kos na enoto kg]],"")</f>
        <v/>
      </c>
      <c r="J74" s="139"/>
      <c r="K74" s="140"/>
      <c r="L74" s="264"/>
      <c r="M74" s="260"/>
      <c r="N74" s="261"/>
      <c r="O74" s="261"/>
      <c r="P74" s="172"/>
      <c r="Q74" s="171">
        <f>+Sklop14[[#This Row],[cena/enota brez DDV v EUR]]*Sklop14[[#This Row],[Stopnja DDV (%)]]</f>
        <v>0</v>
      </c>
      <c r="R74" s="171">
        <f>+Sklop14[[#This Row],[cena/enota brez DDV v EUR]]+Sklop14[[#This Row],[Davek (EUR)]]</f>
        <v>0</v>
      </c>
      <c r="S74" s="171">
        <f>+Sklop14[[#This Row],[cena/enota brez DDV v EUR]]*Sklop14[[#This Row],[Okvirna količina]]</f>
        <v>0</v>
      </c>
      <c r="T74" s="171">
        <f>+Sklop14[[#This Row],[Končna cena/enoto mere (EUR) z DDV]]*Sklop14[[#This Row],[Okvirna količina]]</f>
        <v>0</v>
      </c>
      <c r="U74" s="317"/>
    </row>
    <row r="75" spans="1:21" s="192" customFormat="1" ht="24">
      <c r="A75" s="170" t="s">
        <v>61</v>
      </c>
      <c r="B75" s="258" t="s">
        <v>872</v>
      </c>
      <c r="C75" s="170">
        <v>1</v>
      </c>
      <c r="D75" s="255" t="s">
        <v>75</v>
      </c>
      <c r="E75" s="200"/>
      <c r="F75" s="224">
        <v>2</v>
      </c>
      <c r="G75" s="316" t="s">
        <v>75</v>
      </c>
      <c r="H75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75" s="123" t="str">
        <f>IF(Sklop14[[#This Row],[ZAHTEVANA SHEMA KAKOVOSTI]]&lt;&gt;"",Sklop14[[#This Row],[Preračunana masa/volumen/kos na enoto kg]],"")</f>
        <v/>
      </c>
      <c r="J75" s="139"/>
      <c r="K75" s="140"/>
      <c r="L75" s="264"/>
      <c r="M75" s="260"/>
      <c r="N75" s="261"/>
      <c r="O75" s="261"/>
      <c r="P75" s="172"/>
      <c r="Q75" s="171">
        <f>+Sklop14[[#This Row],[cena/enota brez DDV v EUR]]*Sklop14[[#This Row],[Stopnja DDV (%)]]</f>
        <v>0</v>
      </c>
      <c r="R75" s="171">
        <f>+Sklop14[[#This Row],[cena/enota brez DDV v EUR]]+Sklop14[[#This Row],[Davek (EUR)]]</f>
        <v>0</v>
      </c>
      <c r="S75" s="171">
        <f>+Sklop14[[#This Row],[cena/enota brez DDV v EUR]]*Sklop14[[#This Row],[Okvirna količina]]</f>
        <v>0</v>
      </c>
      <c r="T75" s="171">
        <f>+Sklop14[[#This Row],[Končna cena/enoto mere (EUR) z DDV]]*Sklop14[[#This Row],[Okvirna količina]]</f>
        <v>0</v>
      </c>
      <c r="U75" s="317"/>
    </row>
    <row r="76" spans="1:21" s="192" customFormat="1" ht="12">
      <c r="A76" s="170" t="s">
        <v>62</v>
      </c>
      <c r="B76" s="258" t="s">
        <v>873</v>
      </c>
      <c r="C76" s="170">
        <v>42</v>
      </c>
      <c r="D76" s="255" t="s">
        <v>111</v>
      </c>
      <c r="E76" s="200"/>
      <c r="F76" s="224">
        <v>10</v>
      </c>
      <c r="G76" s="316" t="s">
        <v>74</v>
      </c>
      <c r="H76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0.42000000000000004</v>
      </c>
      <c r="I76" s="123" t="str">
        <f>IF(Sklop14[[#This Row],[ZAHTEVANA SHEMA KAKOVOSTI]]&lt;&gt;"",Sklop14[[#This Row],[Preračunana masa/volumen/kos na enoto kg]],"")</f>
        <v/>
      </c>
      <c r="J76" s="139"/>
      <c r="K76" s="140"/>
      <c r="L76" s="264"/>
      <c r="M76" s="260"/>
      <c r="N76" s="261"/>
      <c r="O76" s="261"/>
      <c r="P76" s="172"/>
      <c r="Q76" s="171">
        <f>+Sklop14[[#This Row],[cena/enota brez DDV v EUR]]*Sklop14[[#This Row],[Stopnja DDV (%)]]</f>
        <v>0</v>
      </c>
      <c r="R76" s="171">
        <f>+Sklop14[[#This Row],[cena/enota brez DDV v EUR]]+Sklop14[[#This Row],[Davek (EUR)]]</f>
        <v>0</v>
      </c>
      <c r="S76" s="171">
        <f>+Sklop14[[#This Row],[cena/enota brez DDV v EUR]]*Sklop14[[#This Row],[Okvirna količina]]</f>
        <v>0</v>
      </c>
      <c r="T76" s="171">
        <f>+Sklop14[[#This Row],[Končna cena/enoto mere (EUR) z DDV]]*Sklop14[[#This Row],[Okvirna količina]]</f>
        <v>0</v>
      </c>
      <c r="U76" s="317"/>
    </row>
    <row r="77" spans="1:21" s="192" customFormat="1" ht="12">
      <c r="A77" s="170" t="s">
        <v>68</v>
      </c>
      <c r="B77" s="258" t="s">
        <v>874</v>
      </c>
      <c r="C77" s="170">
        <v>10</v>
      </c>
      <c r="D77" s="255" t="s">
        <v>111</v>
      </c>
      <c r="E77" s="200" t="s">
        <v>466</v>
      </c>
      <c r="F77" s="224">
        <v>10</v>
      </c>
      <c r="G77" s="316" t="s">
        <v>74</v>
      </c>
      <c r="H77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</v>
      </c>
      <c r="I77" s="123">
        <f>IF(Sklop14[[#This Row],[ZAHTEVANA SHEMA KAKOVOSTI]]&lt;&gt;"",Sklop14[[#This Row],[Preračunana masa/volumen/kos na enoto kg]],"")</f>
        <v>0.1</v>
      </c>
      <c r="J77" s="139"/>
      <c r="K77" s="140"/>
      <c r="L77" s="264"/>
      <c r="M77" s="260"/>
      <c r="N77" s="261"/>
      <c r="O77" s="261"/>
      <c r="P77" s="172"/>
      <c r="Q77" s="171">
        <f>+Sklop14[[#This Row],[cena/enota brez DDV v EUR]]*Sklop14[[#This Row],[Stopnja DDV (%)]]</f>
        <v>0</v>
      </c>
      <c r="R77" s="171">
        <f>+Sklop14[[#This Row],[cena/enota brez DDV v EUR]]+Sklop14[[#This Row],[Davek (EUR)]]</f>
        <v>0</v>
      </c>
      <c r="S77" s="171">
        <f>+Sklop14[[#This Row],[cena/enota brez DDV v EUR]]*Sklop14[[#This Row],[Okvirna količina]]</f>
        <v>0</v>
      </c>
      <c r="T77" s="171">
        <f>+Sklop14[[#This Row],[Končna cena/enoto mere (EUR) z DDV]]*Sklop14[[#This Row],[Okvirna količina]]</f>
        <v>0</v>
      </c>
      <c r="U77" s="317"/>
    </row>
    <row r="78" spans="1:21" s="192" customFormat="1" ht="12">
      <c r="A78" s="170" t="s">
        <v>69</v>
      </c>
      <c r="B78" s="258" t="s">
        <v>875</v>
      </c>
      <c r="C78" s="170">
        <v>1</v>
      </c>
      <c r="D78" s="255" t="s">
        <v>0</v>
      </c>
      <c r="E78" s="200"/>
      <c r="F78" s="224">
        <v>50</v>
      </c>
      <c r="G78" s="316" t="s">
        <v>0</v>
      </c>
      <c r="H78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78" s="123" t="str">
        <f>IF(Sklop14[[#This Row],[ZAHTEVANA SHEMA KAKOVOSTI]]&lt;&gt;"",Sklop14[[#This Row],[Preračunana masa/volumen/kos na enoto kg]],"")</f>
        <v/>
      </c>
      <c r="J78" s="139"/>
      <c r="K78" s="140"/>
      <c r="L78" s="264"/>
      <c r="M78" s="260"/>
      <c r="N78" s="261"/>
      <c r="O78" s="261"/>
      <c r="P78" s="172"/>
      <c r="Q78" s="171">
        <f>+Sklop14[[#This Row],[cena/enota brez DDV v EUR]]*Sklop14[[#This Row],[Stopnja DDV (%)]]</f>
        <v>0</v>
      </c>
      <c r="R78" s="171">
        <f>+Sklop14[[#This Row],[cena/enota brez DDV v EUR]]+Sklop14[[#This Row],[Davek (EUR)]]</f>
        <v>0</v>
      </c>
      <c r="S78" s="171">
        <f>+Sklop14[[#This Row],[cena/enota brez DDV v EUR]]*Sklop14[[#This Row],[Okvirna količina]]</f>
        <v>0</v>
      </c>
      <c r="T78" s="171">
        <f>+Sklop14[[#This Row],[Končna cena/enoto mere (EUR) z DDV]]*Sklop14[[#This Row],[Okvirna količina]]</f>
        <v>0</v>
      </c>
      <c r="U78" s="317"/>
    </row>
    <row r="79" spans="1:21" s="192" customFormat="1" ht="12">
      <c r="A79" s="170" t="s">
        <v>70</v>
      </c>
      <c r="B79" s="258" t="s">
        <v>508</v>
      </c>
      <c r="C79" s="170" t="s">
        <v>113</v>
      </c>
      <c r="D79" s="255" t="s">
        <v>0</v>
      </c>
      <c r="E79" s="200"/>
      <c r="F79" s="224">
        <v>10</v>
      </c>
      <c r="G79" s="316" t="s">
        <v>0</v>
      </c>
      <c r="H79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79" s="123" t="str">
        <f>IF(Sklop14[[#This Row],[ZAHTEVANA SHEMA KAKOVOSTI]]&lt;&gt;"",Sklop14[[#This Row],[Preračunana masa/volumen/kos na enoto kg]],"")</f>
        <v/>
      </c>
      <c r="J79" s="139"/>
      <c r="K79" s="140"/>
      <c r="L79" s="264"/>
      <c r="M79" s="260"/>
      <c r="N79" s="261"/>
      <c r="O79" s="261"/>
      <c r="P79" s="172"/>
      <c r="Q79" s="171">
        <f>+Sklop14[[#This Row],[cena/enota brez DDV v EUR]]*Sklop14[[#This Row],[Stopnja DDV (%)]]</f>
        <v>0</v>
      </c>
      <c r="R79" s="171">
        <f>+Sklop14[[#This Row],[cena/enota brez DDV v EUR]]+Sklop14[[#This Row],[Davek (EUR)]]</f>
        <v>0</v>
      </c>
      <c r="S79" s="171">
        <f>+Sklop14[[#This Row],[cena/enota brez DDV v EUR]]*Sklop14[[#This Row],[Okvirna količina]]</f>
        <v>0</v>
      </c>
      <c r="T79" s="171">
        <f>+Sklop14[[#This Row],[Končna cena/enoto mere (EUR) z DDV]]*Sklop14[[#This Row],[Okvirna količina]]</f>
        <v>0</v>
      </c>
      <c r="U79" s="317"/>
    </row>
    <row r="80" spans="1:21" s="192" customFormat="1" ht="12">
      <c r="A80" s="170" t="s">
        <v>71</v>
      </c>
      <c r="B80" s="258" t="s">
        <v>528</v>
      </c>
      <c r="C80" s="170">
        <v>0.9</v>
      </c>
      <c r="D80" s="255" t="s">
        <v>0</v>
      </c>
      <c r="E80" s="200"/>
      <c r="F80" s="224">
        <v>150</v>
      </c>
      <c r="G80" s="316" t="s">
        <v>74</v>
      </c>
      <c r="H80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135</v>
      </c>
      <c r="I80" s="123" t="str">
        <f>IF(Sklop14[[#This Row],[ZAHTEVANA SHEMA KAKOVOSTI]]&lt;&gt;"",Sklop14[[#This Row],[Preračunana masa/volumen/kos na enoto kg]],"")</f>
        <v/>
      </c>
      <c r="J80" s="139"/>
      <c r="K80" s="140"/>
      <c r="L80" s="264"/>
      <c r="M80" s="260"/>
      <c r="N80" s="261"/>
      <c r="O80" s="261"/>
      <c r="P80" s="172"/>
      <c r="Q80" s="171">
        <f>+Sklop14[[#This Row],[cena/enota brez DDV v EUR]]*Sklop14[[#This Row],[Stopnja DDV (%)]]</f>
        <v>0</v>
      </c>
      <c r="R80" s="171">
        <f>+Sklop14[[#This Row],[cena/enota brez DDV v EUR]]+Sklop14[[#This Row],[Davek (EUR)]]</f>
        <v>0</v>
      </c>
      <c r="S80" s="171">
        <f>+Sklop14[[#This Row],[cena/enota brez DDV v EUR]]*Sklop14[[#This Row],[Okvirna količina]]</f>
        <v>0</v>
      </c>
      <c r="T80" s="171">
        <f>+Sklop14[[#This Row],[Končna cena/enoto mere (EUR) z DDV]]*Sklop14[[#This Row],[Okvirna količina]]</f>
        <v>0</v>
      </c>
      <c r="U80" s="317"/>
    </row>
    <row r="81" spans="1:21" s="192" customFormat="1" ht="12">
      <c r="A81" s="170" t="s">
        <v>72</v>
      </c>
      <c r="B81" s="258" t="s">
        <v>527</v>
      </c>
      <c r="C81" s="170">
        <v>0.9</v>
      </c>
      <c r="D81" s="255" t="s">
        <v>0</v>
      </c>
      <c r="E81" s="200"/>
      <c r="F81" s="224">
        <v>20</v>
      </c>
      <c r="G81" s="316" t="s">
        <v>74</v>
      </c>
      <c r="H81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</v>
      </c>
      <c r="I81" s="123" t="str">
        <f>IF(Sklop14[[#This Row],[ZAHTEVANA SHEMA KAKOVOSTI]]&lt;&gt;"",Sklop14[[#This Row],[Preračunana masa/volumen/kos na enoto kg]],"")</f>
        <v/>
      </c>
      <c r="J81" s="139"/>
      <c r="K81" s="140"/>
      <c r="L81" s="264"/>
      <c r="M81" s="260"/>
      <c r="N81" s="261"/>
      <c r="O81" s="261"/>
      <c r="P81" s="172"/>
      <c r="Q81" s="171">
        <f>+Sklop14[[#This Row],[cena/enota brez DDV v EUR]]*Sklop14[[#This Row],[Stopnja DDV (%)]]</f>
        <v>0</v>
      </c>
      <c r="R81" s="171">
        <f>+Sklop14[[#This Row],[cena/enota brez DDV v EUR]]+Sklop14[[#This Row],[Davek (EUR)]]</f>
        <v>0</v>
      </c>
      <c r="S81" s="171">
        <f>+Sklop14[[#This Row],[cena/enota brez DDV v EUR]]*Sklop14[[#This Row],[Okvirna količina]]</f>
        <v>0</v>
      </c>
      <c r="T81" s="171">
        <f>+Sklop14[[#This Row],[Končna cena/enoto mere (EUR) z DDV]]*Sklop14[[#This Row],[Okvirna količina]]</f>
        <v>0</v>
      </c>
      <c r="U81" s="317"/>
    </row>
    <row r="82" spans="1:21" s="192" customFormat="1" ht="48">
      <c r="A82" s="170" t="s">
        <v>73</v>
      </c>
      <c r="B82" s="258" t="s">
        <v>876</v>
      </c>
      <c r="C82" s="170">
        <v>0.4</v>
      </c>
      <c r="D82" s="255" t="s">
        <v>0</v>
      </c>
      <c r="E82" s="200"/>
      <c r="F82" s="224">
        <v>10</v>
      </c>
      <c r="G82" s="316" t="s">
        <v>74</v>
      </c>
      <c r="H82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82" s="123" t="str">
        <f>IF(Sklop14[[#This Row],[ZAHTEVANA SHEMA KAKOVOSTI]]&lt;&gt;"",Sklop14[[#This Row],[Preračunana masa/volumen/kos na enoto kg]],"")</f>
        <v/>
      </c>
      <c r="J82" s="139"/>
      <c r="K82" s="140"/>
      <c r="L82" s="264"/>
      <c r="M82" s="260"/>
      <c r="N82" s="261"/>
      <c r="O82" s="261"/>
      <c r="P82" s="172"/>
      <c r="Q82" s="171">
        <f>+Sklop14[[#This Row],[cena/enota brez DDV v EUR]]*Sklop14[[#This Row],[Stopnja DDV (%)]]</f>
        <v>0</v>
      </c>
      <c r="R82" s="171">
        <f>+Sklop14[[#This Row],[cena/enota brez DDV v EUR]]+Sklop14[[#This Row],[Davek (EUR)]]</f>
        <v>0</v>
      </c>
      <c r="S82" s="171">
        <f>+Sklop14[[#This Row],[cena/enota brez DDV v EUR]]*Sklop14[[#This Row],[Okvirna količina]]</f>
        <v>0</v>
      </c>
      <c r="T82" s="171">
        <f>+Sklop14[[#This Row],[Končna cena/enoto mere (EUR) z DDV]]*Sklop14[[#This Row],[Okvirna količina]]</f>
        <v>0</v>
      </c>
      <c r="U82" s="317"/>
    </row>
    <row r="83" spans="1:21" s="192" customFormat="1" ht="36">
      <c r="A83" s="170" t="s">
        <v>178</v>
      </c>
      <c r="B83" s="258" t="s">
        <v>877</v>
      </c>
      <c r="C83" s="170">
        <v>0.25</v>
      </c>
      <c r="D83" s="255" t="s">
        <v>0</v>
      </c>
      <c r="E83" s="200"/>
      <c r="F83" s="224">
        <v>10</v>
      </c>
      <c r="G83" s="316" t="s">
        <v>74</v>
      </c>
      <c r="H83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83" s="123" t="str">
        <f>IF(Sklop14[[#This Row],[ZAHTEVANA SHEMA KAKOVOSTI]]&lt;&gt;"",Sklop14[[#This Row],[Preračunana masa/volumen/kos na enoto kg]],"")</f>
        <v/>
      </c>
      <c r="J83" s="139"/>
      <c r="K83" s="140"/>
      <c r="L83" s="264"/>
      <c r="M83" s="260"/>
      <c r="N83" s="261"/>
      <c r="O83" s="261"/>
      <c r="P83" s="172"/>
      <c r="Q83" s="171">
        <f>+Sklop14[[#This Row],[cena/enota brez DDV v EUR]]*Sklop14[[#This Row],[Stopnja DDV (%)]]</f>
        <v>0</v>
      </c>
      <c r="R83" s="171">
        <f>+Sklop14[[#This Row],[cena/enota brez DDV v EUR]]+Sklop14[[#This Row],[Davek (EUR)]]</f>
        <v>0</v>
      </c>
      <c r="S83" s="171">
        <f>+Sklop14[[#This Row],[cena/enota brez DDV v EUR]]*Sklop14[[#This Row],[Okvirna količina]]</f>
        <v>0</v>
      </c>
      <c r="T83" s="171">
        <f>+Sklop14[[#This Row],[Končna cena/enoto mere (EUR) z DDV]]*Sklop14[[#This Row],[Okvirna količina]]</f>
        <v>0</v>
      </c>
      <c r="U83" s="317"/>
    </row>
    <row r="84" spans="1:21" s="192" customFormat="1" ht="12">
      <c r="A84" s="170" t="s">
        <v>179</v>
      </c>
      <c r="B84" s="258" t="s">
        <v>878</v>
      </c>
      <c r="C84" s="170" t="s">
        <v>980</v>
      </c>
      <c r="D84" s="255" t="s">
        <v>0</v>
      </c>
      <c r="E84" s="200"/>
      <c r="F84" s="224">
        <v>30</v>
      </c>
      <c r="G84" s="316" t="s">
        <v>0</v>
      </c>
      <c r="H84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84" s="123" t="str">
        <f>IF(Sklop14[[#This Row],[ZAHTEVANA SHEMA KAKOVOSTI]]&lt;&gt;"",Sklop14[[#This Row],[Preračunana masa/volumen/kos na enoto kg]],"")</f>
        <v/>
      </c>
      <c r="J84" s="139"/>
      <c r="K84" s="140"/>
      <c r="L84" s="264"/>
      <c r="M84" s="260"/>
      <c r="N84" s="261"/>
      <c r="O84" s="261"/>
      <c r="P84" s="172"/>
      <c r="Q84" s="171">
        <f>+Sklop14[[#This Row],[cena/enota brez DDV v EUR]]*Sklop14[[#This Row],[Stopnja DDV (%)]]</f>
        <v>0</v>
      </c>
      <c r="R84" s="171">
        <f>+Sklop14[[#This Row],[cena/enota brez DDV v EUR]]+Sklop14[[#This Row],[Davek (EUR)]]</f>
        <v>0</v>
      </c>
      <c r="S84" s="171">
        <f>+Sklop14[[#This Row],[cena/enota brez DDV v EUR]]*Sklop14[[#This Row],[Okvirna količina]]</f>
        <v>0</v>
      </c>
      <c r="T84" s="171">
        <f>+Sklop14[[#This Row],[Končna cena/enoto mere (EUR) z DDV]]*Sklop14[[#This Row],[Okvirna količina]]</f>
        <v>0</v>
      </c>
      <c r="U84" s="317"/>
    </row>
    <row r="85" spans="1:21" s="192" customFormat="1" ht="48">
      <c r="A85" s="170" t="s">
        <v>180</v>
      </c>
      <c r="B85" s="258" t="s">
        <v>879</v>
      </c>
      <c r="C85" s="170">
        <v>0.7</v>
      </c>
      <c r="D85" s="255" t="s">
        <v>0</v>
      </c>
      <c r="E85" s="200"/>
      <c r="F85" s="224">
        <v>410</v>
      </c>
      <c r="G85" s="316" t="s">
        <v>0</v>
      </c>
      <c r="H85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287</v>
      </c>
      <c r="I85" s="123" t="str">
        <f>IF(Sklop14[[#This Row],[ZAHTEVANA SHEMA KAKOVOSTI]]&lt;&gt;"",Sklop14[[#This Row],[Preračunana masa/volumen/kos na enoto kg]],"")</f>
        <v/>
      </c>
      <c r="J85" s="139"/>
      <c r="K85" s="140"/>
      <c r="L85" s="264"/>
      <c r="M85" s="260"/>
      <c r="N85" s="261"/>
      <c r="O85" s="261"/>
      <c r="P85" s="172"/>
      <c r="Q85" s="171">
        <f>+Sklop14[[#This Row],[cena/enota brez DDV v EUR]]*Sklop14[[#This Row],[Stopnja DDV (%)]]</f>
        <v>0</v>
      </c>
      <c r="R85" s="171">
        <f>+Sklop14[[#This Row],[cena/enota brez DDV v EUR]]+Sklop14[[#This Row],[Davek (EUR)]]</f>
        <v>0</v>
      </c>
      <c r="S85" s="171">
        <f>+Sklop14[[#This Row],[cena/enota brez DDV v EUR]]*Sklop14[[#This Row],[Okvirna količina]]</f>
        <v>0</v>
      </c>
      <c r="T85" s="171">
        <f>+Sklop14[[#This Row],[Končna cena/enoto mere (EUR) z DDV]]*Sklop14[[#This Row],[Okvirna količina]]</f>
        <v>0</v>
      </c>
      <c r="U85" s="317"/>
    </row>
    <row r="86" spans="1:21" s="192" customFormat="1" ht="12">
      <c r="A86" s="170" t="s">
        <v>181</v>
      </c>
      <c r="B86" s="369" t="s">
        <v>1016</v>
      </c>
      <c r="C86" s="394" t="s">
        <v>1012</v>
      </c>
      <c r="D86" s="395" t="s">
        <v>0</v>
      </c>
      <c r="E86" s="382"/>
      <c r="F86" s="392">
        <v>60</v>
      </c>
      <c r="G86" s="316" t="s">
        <v>0</v>
      </c>
      <c r="H86" s="3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86" s="383" t="str">
        <f>IF(Sklop14[[#This Row],[ZAHTEVANA SHEMA KAKOVOSTI]]&lt;&gt;"",Sklop14[[#This Row],[Preračunana masa/volumen/kos na enoto kg]],"")</f>
        <v/>
      </c>
      <c r="J86" s="386"/>
      <c r="K86" s="387"/>
      <c r="L86" s="396"/>
      <c r="M86" s="397"/>
      <c r="N86" s="398"/>
      <c r="O86" s="398"/>
      <c r="P86" s="393"/>
      <c r="Q86" s="389">
        <f>+Sklop14[[#This Row],[cena/enota brez DDV v EUR]]*Sklop14[[#This Row],[Stopnja DDV (%)]]</f>
        <v>0</v>
      </c>
      <c r="R86" s="389">
        <f>+Sklop14[[#This Row],[cena/enota brez DDV v EUR]]+Sklop14[[#This Row],[Davek (EUR)]]</f>
        <v>0</v>
      </c>
      <c r="S86" s="389">
        <f>+Sklop14[[#This Row],[cena/enota brez DDV v EUR]]*Sklop14[[#This Row],[Okvirna količina]]</f>
        <v>0</v>
      </c>
      <c r="T86" s="389">
        <f>+Sklop14[[#This Row],[Končna cena/enoto mere (EUR) z DDV]]*Sklop14[[#This Row],[Okvirna količina]]</f>
        <v>0</v>
      </c>
      <c r="U86" s="391"/>
    </row>
    <row r="87" spans="1:21" s="192" customFormat="1" ht="12">
      <c r="A87" s="170" t="s">
        <v>182</v>
      </c>
      <c r="B87" s="258" t="s">
        <v>509</v>
      </c>
      <c r="C87" s="170" t="s">
        <v>113</v>
      </c>
      <c r="D87" s="255" t="s">
        <v>111</v>
      </c>
      <c r="E87" s="200"/>
      <c r="F87" s="224">
        <v>40</v>
      </c>
      <c r="G87" s="316" t="s">
        <v>0</v>
      </c>
      <c r="H87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87" s="123" t="str">
        <f>IF(Sklop14[[#This Row],[ZAHTEVANA SHEMA KAKOVOSTI]]&lt;&gt;"",Sklop14[[#This Row],[Preračunana masa/volumen/kos na enoto kg]],"")</f>
        <v/>
      </c>
      <c r="J87" s="139"/>
      <c r="K87" s="140"/>
      <c r="L87" s="264"/>
      <c r="M87" s="260"/>
      <c r="N87" s="261"/>
      <c r="O87" s="261"/>
      <c r="P87" s="172"/>
      <c r="Q87" s="171">
        <f>+Sklop14[[#This Row],[cena/enota brez DDV v EUR]]*Sklop14[[#This Row],[Stopnja DDV (%)]]</f>
        <v>0</v>
      </c>
      <c r="R87" s="171">
        <f>+Sklop14[[#This Row],[cena/enota brez DDV v EUR]]+Sklop14[[#This Row],[Davek (EUR)]]</f>
        <v>0</v>
      </c>
      <c r="S87" s="171">
        <f>+Sklop14[[#This Row],[cena/enota brez DDV v EUR]]*Sklop14[[#This Row],[Okvirna količina]]</f>
        <v>0</v>
      </c>
      <c r="T87" s="171">
        <f>+Sklop14[[#This Row],[Končna cena/enoto mere (EUR) z DDV]]*Sklop14[[#This Row],[Okvirna količina]]</f>
        <v>0</v>
      </c>
      <c r="U87" s="317"/>
    </row>
    <row r="88" spans="1:21" s="192" customFormat="1" ht="12">
      <c r="A88" s="170" t="s">
        <v>183</v>
      </c>
      <c r="B88" s="258" t="s">
        <v>880</v>
      </c>
      <c r="C88" s="170">
        <v>1</v>
      </c>
      <c r="D88" s="255" t="s">
        <v>75</v>
      </c>
      <c r="E88" s="200"/>
      <c r="F88" s="224">
        <v>40</v>
      </c>
      <c r="G88" s="316" t="s">
        <v>75</v>
      </c>
      <c r="H88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88" s="123" t="str">
        <f>IF(Sklop14[[#This Row],[ZAHTEVANA SHEMA KAKOVOSTI]]&lt;&gt;"",Sklop14[[#This Row],[Preračunana masa/volumen/kos na enoto kg]],"")</f>
        <v/>
      </c>
      <c r="J88" s="139"/>
      <c r="K88" s="140"/>
      <c r="L88" s="264"/>
      <c r="M88" s="260"/>
      <c r="N88" s="261"/>
      <c r="O88" s="261"/>
      <c r="P88" s="172"/>
      <c r="Q88" s="171">
        <f>+Sklop14[[#This Row],[cena/enota brez DDV v EUR]]*Sklop14[[#This Row],[Stopnja DDV (%)]]</f>
        <v>0</v>
      </c>
      <c r="R88" s="171">
        <f>+Sklop14[[#This Row],[cena/enota brez DDV v EUR]]+Sklop14[[#This Row],[Davek (EUR)]]</f>
        <v>0</v>
      </c>
      <c r="S88" s="171">
        <f>+Sklop14[[#This Row],[cena/enota brez DDV v EUR]]*Sklop14[[#This Row],[Okvirna količina]]</f>
        <v>0</v>
      </c>
      <c r="T88" s="171">
        <f>+Sklop14[[#This Row],[Končna cena/enoto mere (EUR) z DDV]]*Sklop14[[#This Row],[Okvirna količina]]</f>
        <v>0</v>
      </c>
      <c r="U88" s="317"/>
    </row>
    <row r="89" spans="1:21" s="192" customFormat="1" ht="12">
      <c r="A89" s="170" t="s">
        <v>184</v>
      </c>
      <c r="B89" s="258" t="s">
        <v>881</v>
      </c>
      <c r="C89" s="170" t="s">
        <v>980</v>
      </c>
      <c r="D89" s="255" t="s">
        <v>75</v>
      </c>
      <c r="E89" s="200"/>
      <c r="F89" s="224">
        <v>10</v>
      </c>
      <c r="G89" s="316" t="s">
        <v>75</v>
      </c>
      <c r="H89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89" s="123" t="str">
        <f>IF(Sklop14[[#This Row],[ZAHTEVANA SHEMA KAKOVOSTI]]&lt;&gt;"",Sklop14[[#This Row],[Preračunana masa/volumen/kos na enoto kg]],"")</f>
        <v/>
      </c>
      <c r="J89" s="139"/>
      <c r="K89" s="140"/>
      <c r="L89" s="264"/>
      <c r="M89" s="260"/>
      <c r="N89" s="261"/>
      <c r="O89" s="261"/>
      <c r="P89" s="172"/>
      <c r="Q89" s="171">
        <f>+Sklop14[[#This Row],[cena/enota brez DDV v EUR]]*Sklop14[[#This Row],[Stopnja DDV (%)]]</f>
        <v>0</v>
      </c>
      <c r="R89" s="171">
        <f>+Sklop14[[#This Row],[cena/enota brez DDV v EUR]]+Sklop14[[#This Row],[Davek (EUR)]]</f>
        <v>0</v>
      </c>
      <c r="S89" s="171">
        <f>+Sklop14[[#This Row],[cena/enota brez DDV v EUR]]*Sklop14[[#This Row],[Okvirna količina]]</f>
        <v>0</v>
      </c>
      <c r="T89" s="171">
        <f>+Sklop14[[#This Row],[Končna cena/enoto mere (EUR) z DDV]]*Sklop14[[#This Row],[Okvirna količina]]</f>
        <v>0</v>
      </c>
      <c r="U89" s="317"/>
    </row>
    <row r="90" spans="1:21" s="192" customFormat="1" ht="24">
      <c r="A90" s="170" t="s">
        <v>185</v>
      </c>
      <c r="B90" s="258" t="s">
        <v>882</v>
      </c>
      <c r="C90" s="170" t="s">
        <v>980</v>
      </c>
      <c r="D90" s="255" t="s">
        <v>75</v>
      </c>
      <c r="E90" s="200"/>
      <c r="F90" s="224">
        <v>20</v>
      </c>
      <c r="G90" s="316" t="s">
        <v>75</v>
      </c>
      <c r="H90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90" s="123" t="str">
        <f>IF(Sklop14[[#This Row],[ZAHTEVANA SHEMA KAKOVOSTI]]&lt;&gt;"",Sklop14[[#This Row],[Preračunana masa/volumen/kos na enoto kg]],"")</f>
        <v/>
      </c>
      <c r="J90" s="139"/>
      <c r="K90" s="140"/>
      <c r="L90" s="264"/>
      <c r="M90" s="260"/>
      <c r="N90" s="261"/>
      <c r="O90" s="261"/>
      <c r="P90" s="172"/>
      <c r="Q90" s="171">
        <f>+Sklop14[[#This Row],[cena/enota brez DDV v EUR]]*Sklop14[[#This Row],[Stopnja DDV (%)]]</f>
        <v>0</v>
      </c>
      <c r="R90" s="171">
        <f>+Sklop14[[#This Row],[cena/enota brez DDV v EUR]]+Sklop14[[#This Row],[Davek (EUR)]]</f>
        <v>0</v>
      </c>
      <c r="S90" s="171">
        <f>+Sklop14[[#This Row],[cena/enota brez DDV v EUR]]*Sklop14[[#This Row],[Okvirna količina]]</f>
        <v>0</v>
      </c>
      <c r="T90" s="171">
        <f>+Sklop14[[#This Row],[Končna cena/enoto mere (EUR) z DDV]]*Sklop14[[#This Row],[Okvirna količina]]</f>
        <v>0</v>
      </c>
      <c r="U90" s="317"/>
    </row>
    <row r="91" spans="1:21" s="192" customFormat="1" ht="12">
      <c r="A91" s="170" t="s">
        <v>186</v>
      </c>
      <c r="B91" s="258" t="s">
        <v>883</v>
      </c>
      <c r="C91" s="170">
        <v>1</v>
      </c>
      <c r="D91" s="255" t="s">
        <v>75</v>
      </c>
      <c r="E91" s="200"/>
      <c r="F91" s="224">
        <v>60</v>
      </c>
      <c r="G91" s="316" t="s">
        <v>75</v>
      </c>
      <c r="H91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91" s="123" t="str">
        <f>IF(Sklop14[[#This Row],[ZAHTEVANA SHEMA KAKOVOSTI]]&lt;&gt;"",Sklop14[[#This Row],[Preračunana masa/volumen/kos na enoto kg]],"")</f>
        <v/>
      </c>
      <c r="J91" s="139"/>
      <c r="K91" s="140"/>
      <c r="L91" s="264"/>
      <c r="M91" s="260"/>
      <c r="N91" s="261"/>
      <c r="O91" s="261"/>
      <c r="P91" s="172"/>
      <c r="Q91" s="171">
        <f>+Sklop14[[#This Row],[cena/enota brez DDV v EUR]]*Sklop14[[#This Row],[Stopnja DDV (%)]]</f>
        <v>0</v>
      </c>
      <c r="R91" s="171">
        <f>+Sklop14[[#This Row],[cena/enota brez DDV v EUR]]+Sklop14[[#This Row],[Davek (EUR)]]</f>
        <v>0</v>
      </c>
      <c r="S91" s="171">
        <f>+Sklop14[[#This Row],[cena/enota brez DDV v EUR]]*Sklop14[[#This Row],[Okvirna količina]]</f>
        <v>0</v>
      </c>
      <c r="T91" s="171">
        <f>+Sklop14[[#This Row],[Končna cena/enoto mere (EUR) z DDV]]*Sklop14[[#This Row],[Okvirna količina]]</f>
        <v>0</v>
      </c>
      <c r="U91" s="317"/>
    </row>
    <row r="92" spans="1:21" s="192" customFormat="1" ht="12">
      <c r="A92" s="170" t="s">
        <v>187</v>
      </c>
      <c r="B92" s="258" t="s">
        <v>884</v>
      </c>
      <c r="C92" s="170">
        <v>1</v>
      </c>
      <c r="D92" s="255" t="s">
        <v>75</v>
      </c>
      <c r="E92" s="200"/>
      <c r="F92" s="224">
        <v>970</v>
      </c>
      <c r="G92" s="316" t="s">
        <v>75</v>
      </c>
      <c r="H92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970</v>
      </c>
      <c r="I92" s="123" t="str">
        <f>IF(Sklop14[[#This Row],[ZAHTEVANA SHEMA KAKOVOSTI]]&lt;&gt;"",Sklop14[[#This Row],[Preračunana masa/volumen/kos na enoto kg]],"")</f>
        <v/>
      </c>
      <c r="J92" s="139"/>
      <c r="K92" s="140"/>
      <c r="L92" s="264"/>
      <c r="M92" s="260"/>
      <c r="N92" s="261"/>
      <c r="O92" s="261"/>
      <c r="P92" s="172"/>
      <c r="Q92" s="171">
        <f>+Sklop14[[#This Row],[cena/enota brez DDV v EUR]]*Sklop14[[#This Row],[Stopnja DDV (%)]]</f>
        <v>0</v>
      </c>
      <c r="R92" s="171">
        <f>+Sklop14[[#This Row],[cena/enota brez DDV v EUR]]+Sklop14[[#This Row],[Davek (EUR)]]</f>
        <v>0</v>
      </c>
      <c r="S92" s="171">
        <f>+Sklop14[[#This Row],[cena/enota brez DDV v EUR]]*Sklop14[[#This Row],[Okvirna količina]]</f>
        <v>0</v>
      </c>
      <c r="T92" s="171">
        <f>+Sklop14[[#This Row],[Končna cena/enoto mere (EUR) z DDV]]*Sklop14[[#This Row],[Okvirna količina]]</f>
        <v>0</v>
      </c>
      <c r="U92" s="317"/>
    </row>
    <row r="93" spans="1:21" s="192" customFormat="1" ht="24">
      <c r="A93" s="170" t="s">
        <v>188</v>
      </c>
      <c r="B93" s="258" t="s">
        <v>885</v>
      </c>
      <c r="C93" s="170">
        <v>1</v>
      </c>
      <c r="D93" s="255" t="s">
        <v>75</v>
      </c>
      <c r="E93" s="200"/>
      <c r="F93" s="224">
        <v>30</v>
      </c>
      <c r="G93" s="316" t="s">
        <v>75</v>
      </c>
      <c r="H93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93" s="123" t="str">
        <f>IF(Sklop14[[#This Row],[ZAHTEVANA SHEMA KAKOVOSTI]]&lt;&gt;"",Sklop14[[#This Row],[Preračunana masa/volumen/kos na enoto kg]],"")</f>
        <v/>
      </c>
      <c r="J93" s="139"/>
      <c r="K93" s="140"/>
      <c r="L93" s="264"/>
      <c r="M93" s="260"/>
      <c r="N93" s="261"/>
      <c r="O93" s="261"/>
      <c r="P93" s="172"/>
      <c r="Q93" s="171">
        <f>+Sklop14[[#This Row],[cena/enota brez DDV v EUR]]*Sklop14[[#This Row],[Stopnja DDV (%)]]</f>
        <v>0</v>
      </c>
      <c r="R93" s="171">
        <f>+Sklop14[[#This Row],[cena/enota brez DDV v EUR]]+Sklop14[[#This Row],[Davek (EUR)]]</f>
        <v>0</v>
      </c>
      <c r="S93" s="171">
        <f>+Sklop14[[#This Row],[cena/enota brez DDV v EUR]]*Sklop14[[#This Row],[Okvirna količina]]</f>
        <v>0</v>
      </c>
      <c r="T93" s="171">
        <f>+Sklop14[[#This Row],[Končna cena/enoto mere (EUR) z DDV]]*Sklop14[[#This Row],[Okvirna količina]]</f>
        <v>0</v>
      </c>
      <c r="U93" s="317"/>
    </row>
    <row r="94" spans="1:21" s="192" customFormat="1" ht="12">
      <c r="A94" s="170" t="s">
        <v>189</v>
      </c>
      <c r="B94" s="258" t="s">
        <v>886</v>
      </c>
      <c r="C94" s="170">
        <v>0.01</v>
      </c>
      <c r="D94" s="255" t="s">
        <v>0</v>
      </c>
      <c r="E94" s="200"/>
      <c r="F94" s="224">
        <v>870</v>
      </c>
      <c r="G94" s="316" t="s">
        <v>74</v>
      </c>
      <c r="H94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8.7000000000000011</v>
      </c>
      <c r="I94" s="123" t="str">
        <f>IF(Sklop14[[#This Row],[ZAHTEVANA SHEMA KAKOVOSTI]]&lt;&gt;"",Sklop14[[#This Row],[Preračunana masa/volumen/kos na enoto kg]],"")</f>
        <v/>
      </c>
      <c r="J94" s="139"/>
      <c r="K94" s="140"/>
      <c r="L94" s="264"/>
      <c r="M94" s="260"/>
      <c r="N94" s="261"/>
      <c r="O94" s="261"/>
      <c r="P94" s="172"/>
      <c r="Q94" s="171">
        <f>+Sklop14[[#This Row],[cena/enota brez DDV v EUR]]*Sklop14[[#This Row],[Stopnja DDV (%)]]</f>
        <v>0</v>
      </c>
      <c r="R94" s="171">
        <f>+Sklop14[[#This Row],[cena/enota brez DDV v EUR]]+Sklop14[[#This Row],[Davek (EUR)]]</f>
        <v>0</v>
      </c>
      <c r="S94" s="171">
        <f>+Sklop14[[#This Row],[cena/enota brez DDV v EUR]]*Sklop14[[#This Row],[Okvirna količina]]</f>
        <v>0</v>
      </c>
      <c r="T94" s="171">
        <f>+Sklop14[[#This Row],[Končna cena/enoto mere (EUR) z DDV]]*Sklop14[[#This Row],[Okvirna količina]]</f>
        <v>0</v>
      </c>
      <c r="U94" s="317"/>
    </row>
    <row r="95" spans="1:21" s="192" customFormat="1" ht="12">
      <c r="A95" s="170" t="s">
        <v>190</v>
      </c>
      <c r="B95" s="258" t="s">
        <v>887</v>
      </c>
      <c r="C95" s="170">
        <v>1</v>
      </c>
      <c r="D95" s="255" t="s">
        <v>0</v>
      </c>
      <c r="E95" s="200"/>
      <c r="F95" s="224">
        <v>5</v>
      </c>
      <c r="G95" s="316" t="s">
        <v>0</v>
      </c>
      <c r="H95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95" s="123" t="str">
        <f>IF(Sklop14[[#This Row],[ZAHTEVANA SHEMA KAKOVOSTI]]&lt;&gt;"",Sklop14[[#This Row],[Preračunana masa/volumen/kos na enoto kg]],"")</f>
        <v/>
      </c>
      <c r="J95" s="139"/>
      <c r="K95" s="140"/>
      <c r="L95" s="264"/>
      <c r="M95" s="260"/>
      <c r="N95" s="261"/>
      <c r="O95" s="261"/>
      <c r="P95" s="172"/>
      <c r="Q95" s="171">
        <f>+Sklop14[[#This Row],[cena/enota brez DDV v EUR]]*Sklop14[[#This Row],[Stopnja DDV (%)]]</f>
        <v>0</v>
      </c>
      <c r="R95" s="171">
        <f>+Sklop14[[#This Row],[cena/enota brez DDV v EUR]]+Sklop14[[#This Row],[Davek (EUR)]]</f>
        <v>0</v>
      </c>
      <c r="S95" s="171">
        <f>+Sklop14[[#This Row],[cena/enota brez DDV v EUR]]*Sklop14[[#This Row],[Okvirna količina]]</f>
        <v>0</v>
      </c>
      <c r="T95" s="171">
        <f>+Sklop14[[#This Row],[Končna cena/enoto mere (EUR) z DDV]]*Sklop14[[#This Row],[Okvirna količina]]</f>
        <v>0</v>
      </c>
      <c r="U95" s="317"/>
    </row>
    <row r="96" spans="1:21" s="192" customFormat="1" ht="12">
      <c r="A96" s="170" t="s">
        <v>191</v>
      </c>
      <c r="B96" s="258" t="s">
        <v>887</v>
      </c>
      <c r="C96" s="170">
        <v>0.45</v>
      </c>
      <c r="D96" s="255" t="s">
        <v>0</v>
      </c>
      <c r="E96" s="200"/>
      <c r="F96" s="224">
        <v>20</v>
      </c>
      <c r="G96" s="316" t="s">
        <v>74</v>
      </c>
      <c r="H96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</v>
      </c>
      <c r="I96" s="123" t="str">
        <f>IF(Sklop14[[#This Row],[ZAHTEVANA SHEMA KAKOVOSTI]]&lt;&gt;"",Sklop14[[#This Row],[Preračunana masa/volumen/kos na enoto kg]],"")</f>
        <v/>
      </c>
      <c r="J96" s="139"/>
      <c r="K96" s="140"/>
      <c r="L96" s="264"/>
      <c r="M96" s="260"/>
      <c r="N96" s="261"/>
      <c r="O96" s="261"/>
      <c r="P96" s="172"/>
      <c r="Q96" s="171">
        <f>+Sklop14[[#This Row],[cena/enota brez DDV v EUR]]*Sklop14[[#This Row],[Stopnja DDV (%)]]</f>
        <v>0</v>
      </c>
      <c r="R96" s="171">
        <f>+Sklop14[[#This Row],[cena/enota brez DDV v EUR]]+Sklop14[[#This Row],[Davek (EUR)]]</f>
        <v>0</v>
      </c>
      <c r="S96" s="171">
        <f>+Sklop14[[#This Row],[cena/enota brez DDV v EUR]]*Sklop14[[#This Row],[Okvirna količina]]</f>
        <v>0</v>
      </c>
      <c r="T96" s="171">
        <f>+Sklop14[[#This Row],[Končna cena/enoto mere (EUR) z DDV]]*Sklop14[[#This Row],[Okvirna količina]]</f>
        <v>0</v>
      </c>
      <c r="U96" s="317"/>
    </row>
    <row r="97" spans="1:21" s="192" customFormat="1" ht="12">
      <c r="A97" s="170" t="s">
        <v>192</v>
      </c>
      <c r="B97" s="258" t="s">
        <v>888</v>
      </c>
      <c r="C97" s="170">
        <v>0.4</v>
      </c>
      <c r="D97" s="255" t="s">
        <v>0</v>
      </c>
      <c r="E97" s="200"/>
      <c r="F97" s="224">
        <v>20</v>
      </c>
      <c r="G97" s="316" t="s">
        <v>74</v>
      </c>
      <c r="H97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97" s="123" t="str">
        <f>IF(Sklop14[[#This Row],[ZAHTEVANA SHEMA KAKOVOSTI]]&lt;&gt;"",Sklop14[[#This Row],[Preračunana masa/volumen/kos na enoto kg]],"")</f>
        <v/>
      </c>
      <c r="J97" s="139"/>
      <c r="K97" s="140"/>
      <c r="L97" s="264"/>
      <c r="M97" s="260"/>
      <c r="N97" s="261"/>
      <c r="O97" s="261"/>
      <c r="P97" s="172"/>
      <c r="Q97" s="171">
        <f>+Sklop14[[#This Row],[cena/enota brez DDV v EUR]]*Sklop14[[#This Row],[Stopnja DDV (%)]]</f>
        <v>0</v>
      </c>
      <c r="R97" s="171">
        <f>+Sklop14[[#This Row],[cena/enota brez DDV v EUR]]+Sklop14[[#This Row],[Davek (EUR)]]</f>
        <v>0</v>
      </c>
      <c r="S97" s="171">
        <f>+Sklop14[[#This Row],[cena/enota brez DDV v EUR]]*Sklop14[[#This Row],[Okvirna količina]]</f>
        <v>0</v>
      </c>
      <c r="T97" s="171">
        <f>+Sklop14[[#This Row],[Končna cena/enoto mere (EUR) z DDV]]*Sklop14[[#This Row],[Okvirna količina]]</f>
        <v>0</v>
      </c>
      <c r="U97" s="317"/>
    </row>
    <row r="98" spans="1:21" s="192" customFormat="1" ht="12">
      <c r="A98" s="170" t="s">
        <v>193</v>
      </c>
      <c r="B98" s="258" t="s">
        <v>889</v>
      </c>
      <c r="C98" s="170">
        <v>1</v>
      </c>
      <c r="D98" s="255" t="s">
        <v>0</v>
      </c>
      <c r="E98" s="200"/>
      <c r="F98" s="224">
        <v>30</v>
      </c>
      <c r="G98" s="316" t="s">
        <v>0</v>
      </c>
      <c r="H98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98" s="123" t="str">
        <f>IF(Sklop14[[#This Row],[ZAHTEVANA SHEMA KAKOVOSTI]]&lt;&gt;"",Sklop14[[#This Row],[Preračunana masa/volumen/kos na enoto kg]],"")</f>
        <v/>
      </c>
      <c r="J98" s="139"/>
      <c r="K98" s="140"/>
      <c r="L98" s="264"/>
      <c r="M98" s="260"/>
      <c r="N98" s="261"/>
      <c r="O98" s="261"/>
      <c r="P98" s="172"/>
      <c r="Q98" s="171">
        <f>+Sklop14[[#This Row],[cena/enota brez DDV v EUR]]*Sklop14[[#This Row],[Stopnja DDV (%)]]</f>
        <v>0</v>
      </c>
      <c r="R98" s="171">
        <f>+Sklop14[[#This Row],[cena/enota brez DDV v EUR]]+Sklop14[[#This Row],[Davek (EUR)]]</f>
        <v>0</v>
      </c>
      <c r="S98" s="171">
        <f>+Sklop14[[#This Row],[cena/enota brez DDV v EUR]]*Sklop14[[#This Row],[Okvirna količina]]</f>
        <v>0</v>
      </c>
      <c r="T98" s="171">
        <f>+Sklop14[[#This Row],[Končna cena/enoto mere (EUR) z DDV]]*Sklop14[[#This Row],[Okvirna količina]]</f>
        <v>0</v>
      </c>
      <c r="U98" s="317"/>
    </row>
    <row r="99" spans="1:21" s="192" customFormat="1" ht="12">
      <c r="A99" s="170" t="s">
        <v>194</v>
      </c>
      <c r="B99" s="258" t="s">
        <v>889</v>
      </c>
      <c r="C99" s="170">
        <v>0.37</v>
      </c>
      <c r="D99" s="255" t="s">
        <v>0</v>
      </c>
      <c r="E99" s="200"/>
      <c r="F99" s="224">
        <v>80</v>
      </c>
      <c r="G99" s="316" t="s">
        <v>74</v>
      </c>
      <c r="H99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29.6</v>
      </c>
      <c r="I99" s="123" t="str">
        <f>IF(Sklop14[[#This Row],[ZAHTEVANA SHEMA KAKOVOSTI]]&lt;&gt;"",Sklop14[[#This Row],[Preračunana masa/volumen/kos na enoto kg]],"")</f>
        <v/>
      </c>
      <c r="J99" s="139"/>
      <c r="K99" s="140"/>
      <c r="L99" s="264"/>
      <c r="M99" s="260"/>
      <c r="N99" s="261"/>
      <c r="O99" s="261"/>
      <c r="P99" s="172"/>
      <c r="Q99" s="171">
        <f>+Sklop14[[#This Row],[cena/enota brez DDV v EUR]]*Sklop14[[#This Row],[Stopnja DDV (%)]]</f>
        <v>0</v>
      </c>
      <c r="R99" s="171">
        <f>+Sklop14[[#This Row],[cena/enota brez DDV v EUR]]+Sklop14[[#This Row],[Davek (EUR)]]</f>
        <v>0</v>
      </c>
      <c r="S99" s="171">
        <f>+Sklop14[[#This Row],[cena/enota brez DDV v EUR]]*Sklop14[[#This Row],[Okvirna količina]]</f>
        <v>0</v>
      </c>
      <c r="T99" s="171">
        <f>+Sklop14[[#This Row],[Končna cena/enoto mere (EUR) z DDV]]*Sklop14[[#This Row],[Okvirna količina]]</f>
        <v>0</v>
      </c>
      <c r="U99" s="317"/>
    </row>
    <row r="100" spans="1:21" s="192" customFormat="1" ht="24">
      <c r="A100" s="170" t="s">
        <v>195</v>
      </c>
      <c r="B100" s="258" t="s">
        <v>510</v>
      </c>
      <c r="C100" s="170">
        <v>35</v>
      </c>
      <c r="D100" s="255" t="s">
        <v>111</v>
      </c>
      <c r="E100" s="200"/>
      <c r="F100" s="224">
        <v>760</v>
      </c>
      <c r="G100" s="316" t="s">
        <v>74</v>
      </c>
      <c r="H100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26.6</v>
      </c>
      <c r="I100" s="123" t="str">
        <f>IF(Sklop14[[#This Row],[ZAHTEVANA SHEMA KAKOVOSTI]]&lt;&gt;"",Sklop14[[#This Row],[Preračunana masa/volumen/kos na enoto kg]],"")</f>
        <v/>
      </c>
      <c r="J100" s="139"/>
      <c r="K100" s="140"/>
      <c r="L100" s="264"/>
      <c r="M100" s="260"/>
      <c r="N100" s="261"/>
      <c r="O100" s="261"/>
      <c r="P100" s="172"/>
      <c r="Q100" s="171">
        <f>+Sklop14[[#This Row],[cena/enota brez DDV v EUR]]*Sklop14[[#This Row],[Stopnja DDV (%)]]</f>
        <v>0</v>
      </c>
      <c r="R100" s="171">
        <f>+Sklop14[[#This Row],[cena/enota brez DDV v EUR]]+Sklop14[[#This Row],[Davek (EUR)]]</f>
        <v>0</v>
      </c>
      <c r="S100" s="171">
        <f>+Sklop14[[#This Row],[cena/enota brez DDV v EUR]]*Sklop14[[#This Row],[Okvirna količina]]</f>
        <v>0</v>
      </c>
      <c r="T100" s="171">
        <f>+Sklop14[[#This Row],[Končna cena/enoto mere (EUR) z DDV]]*Sklop14[[#This Row],[Okvirna količina]]</f>
        <v>0</v>
      </c>
      <c r="U100" s="317"/>
    </row>
    <row r="101" spans="1:21" s="192" customFormat="1" ht="36">
      <c r="A101" s="170" t="s">
        <v>196</v>
      </c>
      <c r="B101" s="258" t="s">
        <v>890</v>
      </c>
      <c r="C101" s="170">
        <v>30</v>
      </c>
      <c r="D101" s="255" t="s">
        <v>111</v>
      </c>
      <c r="E101" s="200"/>
      <c r="F101" s="224">
        <v>3400</v>
      </c>
      <c r="G101" s="316" t="s">
        <v>74</v>
      </c>
      <c r="H101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102</v>
      </c>
      <c r="I101" s="123" t="str">
        <f>IF(Sklop14[[#This Row],[ZAHTEVANA SHEMA KAKOVOSTI]]&lt;&gt;"",Sklop14[[#This Row],[Preračunana masa/volumen/kos na enoto kg]],"")</f>
        <v/>
      </c>
      <c r="J101" s="139"/>
      <c r="K101" s="140"/>
      <c r="L101" s="264"/>
      <c r="M101" s="260"/>
      <c r="N101" s="261"/>
      <c r="O101" s="261"/>
      <c r="P101" s="172"/>
      <c r="Q101" s="171">
        <f>+Sklop14[[#This Row],[cena/enota brez DDV v EUR]]*Sklop14[[#This Row],[Stopnja DDV (%)]]</f>
        <v>0</v>
      </c>
      <c r="R101" s="171">
        <f>+Sklop14[[#This Row],[cena/enota brez DDV v EUR]]+Sklop14[[#This Row],[Davek (EUR)]]</f>
        <v>0</v>
      </c>
      <c r="S101" s="171">
        <f>+Sklop14[[#This Row],[cena/enota brez DDV v EUR]]*Sklop14[[#This Row],[Okvirna količina]]</f>
        <v>0</v>
      </c>
      <c r="T101" s="171">
        <f>+Sklop14[[#This Row],[Končna cena/enoto mere (EUR) z DDV]]*Sklop14[[#This Row],[Okvirna količina]]</f>
        <v>0</v>
      </c>
      <c r="U101" s="317"/>
    </row>
    <row r="102" spans="1:21" s="192" customFormat="1" ht="36">
      <c r="A102" s="170" t="s">
        <v>197</v>
      </c>
      <c r="B102" s="258" t="s">
        <v>891</v>
      </c>
      <c r="C102" s="170">
        <v>25</v>
      </c>
      <c r="D102" s="255" t="s">
        <v>111</v>
      </c>
      <c r="E102" s="200"/>
      <c r="F102" s="224">
        <v>500</v>
      </c>
      <c r="G102" s="316" t="s">
        <v>74</v>
      </c>
      <c r="H102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102" s="123" t="str">
        <f>IF(Sklop14[[#This Row],[ZAHTEVANA SHEMA KAKOVOSTI]]&lt;&gt;"",Sklop14[[#This Row],[Preračunana masa/volumen/kos na enoto kg]],"")</f>
        <v/>
      </c>
      <c r="J102" s="139"/>
      <c r="K102" s="140"/>
      <c r="L102" s="264"/>
      <c r="M102" s="260"/>
      <c r="N102" s="261"/>
      <c r="O102" s="261"/>
      <c r="P102" s="172"/>
      <c r="Q102" s="171">
        <f>+Sklop14[[#This Row],[cena/enota brez DDV v EUR]]*Sklop14[[#This Row],[Stopnja DDV (%)]]</f>
        <v>0</v>
      </c>
      <c r="R102" s="171">
        <f>+Sklop14[[#This Row],[cena/enota brez DDV v EUR]]+Sklop14[[#This Row],[Davek (EUR)]]</f>
        <v>0</v>
      </c>
      <c r="S102" s="171">
        <f>+Sklop14[[#This Row],[cena/enota brez DDV v EUR]]*Sklop14[[#This Row],[Okvirna količina]]</f>
        <v>0</v>
      </c>
      <c r="T102" s="171">
        <f>+Sklop14[[#This Row],[Končna cena/enoto mere (EUR) z DDV]]*Sklop14[[#This Row],[Okvirna količina]]</f>
        <v>0</v>
      </c>
      <c r="U102" s="317"/>
    </row>
    <row r="103" spans="1:21" s="192" customFormat="1" ht="36">
      <c r="A103" s="170" t="s">
        <v>198</v>
      </c>
      <c r="B103" s="258" t="s">
        <v>892</v>
      </c>
      <c r="C103" s="170">
        <v>44</v>
      </c>
      <c r="D103" s="255" t="s">
        <v>111</v>
      </c>
      <c r="E103" s="200"/>
      <c r="F103" s="224">
        <v>2400</v>
      </c>
      <c r="G103" s="316" t="s">
        <v>74</v>
      </c>
      <c r="H103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105.6</v>
      </c>
      <c r="I103" s="123" t="str">
        <f>IF(Sklop14[[#This Row],[ZAHTEVANA SHEMA KAKOVOSTI]]&lt;&gt;"",Sklop14[[#This Row],[Preračunana masa/volumen/kos na enoto kg]],"")</f>
        <v/>
      </c>
      <c r="J103" s="139"/>
      <c r="K103" s="140"/>
      <c r="L103" s="264"/>
      <c r="M103" s="260"/>
      <c r="N103" s="261"/>
      <c r="O103" s="261"/>
      <c r="P103" s="172"/>
      <c r="Q103" s="171">
        <f>+Sklop14[[#This Row],[cena/enota brez DDV v EUR]]*Sklop14[[#This Row],[Stopnja DDV (%)]]</f>
        <v>0</v>
      </c>
      <c r="R103" s="171">
        <f>+Sklop14[[#This Row],[cena/enota brez DDV v EUR]]+Sklop14[[#This Row],[Davek (EUR)]]</f>
        <v>0</v>
      </c>
      <c r="S103" s="171">
        <f>+Sklop14[[#This Row],[cena/enota brez DDV v EUR]]*Sklop14[[#This Row],[Okvirna količina]]</f>
        <v>0</v>
      </c>
      <c r="T103" s="171">
        <f>+Sklop14[[#This Row],[Končna cena/enoto mere (EUR) z DDV]]*Sklop14[[#This Row],[Okvirna količina]]</f>
        <v>0</v>
      </c>
      <c r="U103" s="317"/>
    </row>
    <row r="104" spans="1:21" s="192" customFormat="1" ht="36">
      <c r="A104" s="170" t="s">
        <v>199</v>
      </c>
      <c r="B104" s="258" t="s">
        <v>893</v>
      </c>
      <c r="C104" s="170">
        <v>35</v>
      </c>
      <c r="D104" s="255" t="s">
        <v>111</v>
      </c>
      <c r="E104" s="200"/>
      <c r="F104" s="224">
        <v>450</v>
      </c>
      <c r="G104" s="316" t="s">
        <v>74</v>
      </c>
      <c r="H104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15.750000000000002</v>
      </c>
      <c r="I104" s="123" t="str">
        <f>IF(Sklop14[[#This Row],[ZAHTEVANA SHEMA KAKOVOSTI]]&lt;&gt;"",Sklop14[[#This Row],[Preračunana masa/volumen/kos na enoto kg]],"")</f>
        <v/>
      </c>
      <c r="J104" s="139"/>
      <c r="K104" s="140"/>
      <c r="L104" s="264"/>
      <c r="M104" s="260"/>
      <c r="N104" s="261"/>
      <c r="O104" s="261"/>
      <c r="P104" s="172"/>
      <c r="Q104" s="171">
        <f>+Sklop14[[#This Row],[cena/enota brez DDV v EUR]]*Sklop14[[#This Row],[Stopnja DDV (%)]]</f>
        <v>0</v>
      </c>
      <c r="R104" s="171">
        <f>+Sklop14[[#This Row],[cena/enota brez DDV v EUR]]+Sklop14[[#This Row],[Davek (EUR)]]</f>
        <v>0</v>
      </c>
      <c r="S104" s="171">
        <f>+Sklop14[[#This Row],[cena/enota brez DDV v EUR]]*Sklop14[[#This Row],[Okvirna količina]]</f>
        <v>0</v>
      </c>
      <c r="T104" s="171">
        <f>+Sklop14[[#This Row],[Končna cena/enoto mere (EUR) z DDV]]*Sklop14[[#This Row],[Okvirna količina]]</f>
        <v>0</v>
      </c>
      <c r="U104" s="317"/>
    </row>
    <row r="105" spans="1:21" s="192" customFormat="1" ht="12">
      <c r="A105" s="170" t="s">
        <v>200</v>
      </c>
      <c r="B105" s="258" t="s">
        <v>894</v>
      </c>
      <c r="C105" s="170">
        <v>1</v>
      </c>
      <c r="D105" s="255" t="s">
        <v>75</v>
      </c>
      <c r="E105" s="200"/>
      <c r="F105" s="224">
        <v>5</v>
      </c>
      <c r="G105" s="316" t="s">
        <v>269</v>
      </c>
      <c r="H105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05" s="123" t="str">
        <f>IF(Sklop14[[#This Row],[ZAHTEVANA SHEMA KAKOVOSTI]]&lt;&gt;"",Sklop14[[#This Row],[Preračunana masa/volumen/kos na enoto kg]],"")</f>
        <v/>
      </c>
      <c r="J105" s="139"/>
      <c r="K105" s="140"/>
      <c r="L105" s="264"/>
      <c r="M105" s="260"/>
      <c r="N105" s="261"/>
      <c r="O105" s="261"/>
      <c r="P105" s="172"/>
      <c r="Q105" s="171">
        <f>+Sklop14[[#This Row],[cena/enota brez DDV v EUR]]*Sklop14[[#This Row],[Stopnja DDV (%)]]</f>
        <v>0</v>
      </c>
      <c r="R105" s="171">
        <f>+Sklop14[[#This Row],[cena/enota brez DDV v EUR]]+Sklop14[[#This Row],[Davek (EUR)]]</f>
        <v>0</v>
      </c>
      <c r="S105" s="171">
        <f>+Sklop14[[#This Row],[cena/enota brez DDV v EUR]]*Sklop14[[#This Row],[Okvirna količina]]</f>
        <v>0</v>
      </c>
      <c r="T105" s="171">
        <f>+Sklop14[[#This Row],[Končna cena/enoto mere (EUR) z DDV]]*Sklop14[[#This Row],[Okvirna količina]]</f>
        <v>0</v>
      </c>
      <c r="U105" s="317"/>
    </row>
    <row r="106" spans="1:21" s="192" customFormat="1" ht="12">
      <c r="A106" s="170" t="s">
        <v>201</v>
      </c>
      <c r="B106" s="258" t="s">
        <v>895</v>
      </c>
      <c r="C106" s="170" t="s">
        <v>1004</v>
      </c>
      <c r="D106" s="255" t="s">
        <v>0</v>
      </c>
      <c r="E106" s="200"/>
      <c r="F106" s="224">
        <v>10</v>
      </c>
      <c r="G106" s="316" t="s">
        <v>0</v>
      </c>
      <c r="H106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06" s="123" t="str">
        <f>IF(Sklop14[[#This Row],[ZAHTEVANA SHEMA KAKOVOSTI]]&lt;&gt;"",Sklop14[[#This Row],[Preračunana masa/volumen/kos na enoto kg]],"")</f>
        <v/>
      </c>
      <c r="J106" s="139"/>
      <c r="K106" s="140"/>
      <c r="L106" s="264"/>
      <c r="M106" s="260"/>
      <c r="N106" s="261"/>
      <c r="O106" s="261"/>
      <c r="P106" s="172"/>
      <c r="Q106" s="171">
        <f>+Sklop14[[#This Row],[cena/enota brez DDV v EUR]]*Sklop14[[#This Row],[Stopnja DDV (%)]]</f>
        <v>0</v>
      </c>
      <c r="R106" s="171">
        <f>+Sklop14[[#This Row],[cena/enota brez DDV v EUR]]+Sklop14[[#This Row],[Davek (EUR)]]</f>
        <v>0</v>
      </c>
      <c r="S106" s="171">
        <f>+Sklop14[[#This Row],[cena/enota brez DDV v EUR]]*Sklop14[[#This Row],[Okvirna količina]]</f>
        <v>0</v>
      </c>
      <c r="T106" s="171">
        <f>+Sklop14[[#This Row],[Končna cena/enoto mere (EUR) z DDV]]*Sklop14[[#This Row],[Okvirna količina]]</f>
        <v>0</v>
      </c>
      <c r="U106" s="317"/>
    </row>
    <row r="107" spans="1:21" s="192" customFormat="1" ht="12">
      <c r="A107" s="170" t="s">
        <v>202</v>
      </c>
      <c r="B107" s="258" t="s">
        <v>511</v>
      </c>
      <c r="C107" s="170" t="s">
        <v>113</v>
      </c>
      <c r="D107" s="255" t="s">
        <v>75</v>
      </c>
      <c r="E107" s="200"/>
      <c r="F107" s="224">
        <v>50</v>
      </c>
      <c r="G107" s="316" t="s">
        <v>0</v>
      </c>
      <c r="H107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07" s="123" t="str">
        <f>IF(Sklop14[[#This Row],[ZAHTEVANA SHEMA KAKOVOSTI]]&lt;&gt;"",Sklop14[[#This Row],[Preračunana masa/volumen/kos na enoto kg]],"")</f>
        <v/>
      </c>
      <c r="J107" s="139"/>
      <c r="K107" s="140"/>
      <c r="L107" s="264"/>
      <c r="M107" s="260"/>
      <c r="N107" s="261"/>
      <c r="O107" s="261"/>
      <c r="P107" s="172"/>
      <c r="Q107" s="171">
        <f>+Sklop14[[#This Row],[cena/enota brez DDV v EUR]]*Sklop14[[#This Row],[Stopnja DDV (%)]]</f>
        <v>0</v>
      </c>
      <c r="R107" s="171">
        <f>+Sklop14[[#This Row],[cena/enota brez DDV v EUR]]+Sklop14[[#This Row],[Davek (EUR)]]</f>
        <v>0</v>
      </c>
      <c r="S107" s="171">
        <f>+Sklop14[[#This Row],[cena/enota brez DDV v EUR]]*Sklop14[[#This Row],[Okvirna količina]]</f>
        <v>0</v>
      </c>
      <c r="T107" s="171">
        <f>+Sklop14[[#This Row],[Končna cena/enoto mere (EUR) z DDV]]*Sklop14[[#This Row],[Okvirna količina]]</f>
        <v>0</v>
      </c>
      <c r="U107" s="317"/>
    </row>
    <row r="108" spans="1:21" s="192" customFormat="1" ht="12">
      <c r="A108" s="170" t="s">
        <v>203</v>
      </c>
      <c r="B108" s="258" t="s">
        <v>896</v>
      </c>
      <c r="C108" s="170">
        <v>1</v>
      </c>
      <c r="D108" s="255" t="s">
        <v>0</v>
      </c>
      <c r="E108" s="200"/>
      <c r="F108" s="224">
        <v>560</v>
      </c>
      <c r="G108" s="316" t="s">
        <v>0</v>
      </c>
      <c r="H108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560</v>
      </c>
      <c r="I108" s="123" t="str">
        <f>IF(Sklop14[[#This Row],[ZAHTEVANA SHEMA KAKOVOSTI]]&lt;&gt;"",Sklop14[[#This Row],[Preračunana masa/volumen/kos na enoto kg]],"")</f>
        <v/>
      </c>
      <c r="J108" s="139"/>
      <c r="K108" s="140"/>
      <c r="L108" s="264"/>
      <c r="M108" s="260"/>
      <c r="N108" s="261"/>
      <c r="O108" s="261"/>
      <c r="P108" s="172"/>
      <c r="Q108" s="171">
        <f>+Sklop14[[#This Row],[cena/enota brez DDV v EUR]]*Sklop14[[#This Row],[Stopnja DDV (%)]]</f>
        <v>0</v>
      </c>
      <c r="R108" s="171">
        <f>+Sklop14[[#This Row],[cena/enota brez DDV v EUR]]+Sklop14[[#This Row],[Davek (EUR)]]</f>
        <v>0</v>
      </c>
      <c r="S108" s="171">
        <f>+Sklop14[[#This Row],[cena/enota brez DDV v EUR]]*Sklop14[[#This Row],[Okvirna količina]]</f>
        <v>0</v>
      </c>
      <c r="T108" s="171">
        <f>+Sklop14[[#This Row],[Končna cena/enoto mere (EUR) z DDV]]*Sklop14[[#This Row],[Okvirna količina]]</f>
        <v>0</v>
      </c>
      <c r="U108" s="317"/>
    </row>
    <row r="109" spans="1:21" s="192" customFormat="1" ht="12">
      <c r="A109" s="170" t="s">
        <v>204</v>
      </c>
      <c r="B109" s="258" t="s">
        <v>897</v>
      </c>
      <c r="C109" s="170" t="s">
        <v>980</v>
      </c>
      <c r="D109" s="255" t="s">
        <v>0</v>
      </c>
      <c r="E109" s="200"/>
      <c r="F109" s="224">
        <v>50</v>
      </c>
      <c r="G109" s="316" t="s">
        <v>0</v>
      </c>
      <c r="H109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09" s="123" t="str">
        <f>IF(Sklop14[[#This Row],[ZAHTEVANA SHEMA KAKOVOSTI]]&lt;&gt;"",Sklop14[[#This Row],[Preračunana masa/volumen/kos na enoto kg]],"")</f>
        <v/>
      </c>
      <c r="J109" s="139"/>
      <c r="K109" s="140"/>
      <c r="L109" s="264"/>
      <c r="M109" s="260"/>
      <c r="N109" s="261"/>
      <c r="O109" s="261"/>
      <c r="P109" s="172"/>
      <c r="Q109" s="171">
        <f>+Sklop14[[#This Row],[cena/enota brez DDV v EUR]]*Sklop14[[#This Row],[Stopnja DDV (%)]]</f>
        <v>0</v>
      </c>
      <c r="R109" s="171">
        <f>+Sklop14[[#This Row],[cena/enota brez DDV v EUR]]+Sklop14[[#This Row],[Davek (EUR)]]</f>
        <v>0</v>
      </c>
      <c r="S109" s="171">
        <f>+Sklop14[[#This Row],[cena/enota brez DDV v EUR]]*Sklop14[[#This Row],[Okvirna količina]]</f>
        <v>0</v>
      </c>
      <c r="T109" s="171">
        <f>+Sklop14[[#This Row],[Končna cena/enoto mere (EUR) z DDV]]*Sklop14[[#This Row],[Okvirna količina]]</f>
        <v>0</v>
      </c>
      <c r="U109" s="317"/>
    </row>
    <row r="110" spans="1:21" s="192" customFormat="1" ht="12">
      <c r="A110" s="170" t="s">
        <v>205</v>
      </c>
      <c r="B110" s="258" t="s">
        <v>898</v>
      </c>
      <c r="C110" s="170" t="s">
        <v>980</v>
      </c>
      <c r="D110" s="255" t="s">
        <v>0</v>
      </c>
      <c r="E110" s="200"/>
      <c r="F110" s="224">
        <v>60</v>
      </c>
      <c r="G110" s="316" t="s">
        <v>0</v>
      </c>
      <c r="H110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10" s="123" t="str">
        <f>IF(Sklop14[[#This Row],[ZAHTEVANA SHEMA KAKOVOSTI]]&lt;&gt;"",Sklop14[[#This Row],[Preračunana masa/volumen/kos na enoto kg]],"")</f>
        <v/>
      </c>
      <c r="J110" s="139"/>
      <c r="K110" s="140"/>
      <c r="L110" s="264"/>
      <c r="M110" s="260"/>
      <c r="N110" s="261"/>
      <c r="O110" s="261"/>
      <c r="P110" s="172"/>
      <c r="Q110" s="171">
        <f>+Sklop14[[#This Row],[cena/enota brez DDV v EUR]]*Sklop14[[#This Row],[Stopnja DDV (%)]]</f>
        <v>0</v>
      </c>
      <c r="R110" s="171">
        <f>+Sklop14[[#This Row],[cena/enota brez DDV v EUR]]+Sklop14[[#This Row],[Davek (EUR)]]</f>
        <v>0</v>
      </c>
      <c r="S110" s="171">
        <f>+Sklop14[[#This Row],[cena/enota brez DDV v EUR]]*Sklop14[[#This Row],[Okvirna količina]]</f>
        <v>0</v>
      </c>
      <c r="T110" s="171">
        <f>+Sklop14[[#This Row],[Končna cena/enoto mere (EUR) z DDV]]*Sklop14[[#This Row],[Okvirna količina]]</f>
        <v>0</v>
      </c>
      <c r="U110" s="317"/>
    </row>
    <row r="111" spans="1:21" s="192" customFormat="1" ht="12">
      <c r="A111" s="170" t="s">
        <v>206</v>
      </c>
      <c r="B111" s="258" t="s">
        <v>899</v>
      </c>
      <c r="C111" s="170">
        <v>0.4</v>
      </c>
      <c r="D111" s="255" t="s">
        <v>0</v>
      </c>
      <c r="E111" s="200" t="s">
        <v>466</v>
      </c>
      <c r="F111" s="224">
        <v>20</v>
      </c>
      <c r="G111" s="316" t="s">
        <v>74</v>
      </c>
      <c r="H111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111" s="123">
        <f>IF(Sklop14[[#This Row],[ZAHTEVANA SHEMA KAKOVOSTI]]&lt;&gt;"",Sklop14[[#This Row],[Preračunana masa/volumen/kos na enoto kg]],"")</f>
        <v>8</v>
      </c>
      <c r="J111" s="139"/>
      <c r="K111" s="140"/>
      <c r="L111" s="264"/>
      <c r="M111" s="260"/>
      <c r="N111" s="261"/>
      <c r="O111" s="261"/>
      <c r="P111" s="172"/>
      <c r="Q111" s="171">
        <f>+Sklop14[[#This Row],[cena/enota brez DDV v EUR]]*Sklop14[[#This Row],[Stopnja DDV (%)]]</f>
        <v>0</v>
      </c>
      <c r="R111" s="171">
        <f>+Sklop14[[#This Row],[cena/enota brez DDV v EUR]]+Sklop14[[#This Row],[Davek (EUR)]]</f>
        <v>0</v>
      </c>
      <c r="S111" s="171">
        <f>+Sklop14[[#This Row],[cena/enota brez DDV v EUR]]*Sklop14[[#This Row],[Okvirna količina]]</f>
        <v>0</v>
      </c>
      <c r="T111" s="171">
        <f>+Sklop14[[#This Row],[Končna cena/enoto mere (EUR) z DDV]]*Sklop14[[#This Row],[Okvirna količina]]</f>
        <v>0</v>
      </c>
      <c r="U111" s="317"/>
    </row>
    <row r="112" spans="1:21" s="192" customFormat="1" ht="12">
      <c r="A112" s="170" t="s">
        <v>207</v>
      </c>
      <c r="B112" s="258" t="s">
        <v>900</v>
      </c>
      <c r="C112" s="170">
        <v>0.1</v>
      </c>
      <c r="D112" s="255" t="s">
        <v>0</v>
      </c>
      <c r="E112" s="200"/>
      <c r="F112" s="224">
        <v>1000</v>
      </c>
      <c r="G112" s="316" t="s">
        <v>74</v>
      </c>
      <c r="H112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12" s="123" t="str">
        <f>IF(Sklop14[[#This Row],[ZAHTEVANA SHEMA KAKOVOSTI]]&lt;&gt;"",Sklop14[[#This Row],[Preračunana masa/volumen/kos na enoto kg]],"")</f>
        <v/>
      </c>
      <c r="J112" s="139"/>
      <c r="K112" s="140"/>
      <c r="L112" s="264"/>
      <c r="M112" s="260"/>
      <c r="N112" s="261"/>
      <c r="O112" s="261"/>
      <c r="P112" s="172"/>
      <c r="Q112" s="171">
        <f>+Sklop14[[#This Row],[cena/enota brez DDV v EUR]]*Sklop14[[#This Row],[Stopnja DDV (%)]]</f>
        <v>0</v>
      </c>
      <c r="R112" s="171">
        <f>+Sklop14[[#This Row],[cena/enota brez DDV v EUR]]+Sklop14[[#This Row],[Davek (EUR)]]</f>
        <v>0</v>
      </c>
      <c r="S112" s="171">
        <f>+Sklop14[[#This Row],[cena/enota brez DDV v EUR]]*Sklop14[[#This Row],[Okvirna količina]]</f>
        <v>0</v>
      </c>
      <c r="T112" s="171">
        <f>+Sklop14[[#This Row],[Končna cena/enoto mere (EUR) z DDV]]*Sklop14[[#This Row],[Okvirna količina]]</f>
        <v>0</v>
      </c>
      <c r="U112" s="317"/>
    </row>
    <row r="113" spans="1:21" s="192" customFormat="1" ht="12">
      <c r="A113" s="170" t="s">
        <v>208</v>
      </c>
      <c r="B113" s="258" t="s">
        <v>901</v>
      </c>
      <c r="C113" s="170">
        <v>0.5</v>
      </c>
      <c r="D113" s="255" t="s">
        <v>0</v>
      </c>
      <c r="E113" s="200"/>
      <c r="F113" s="224">
        <v>10</v>
      </c>
      <c r="G113" s="316" t="s">
        <v>74</v>
      </c>
      <c r="H113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13" s="123" t="str">
        <f>IF(Sklop14[[#This Row],[ZAHTEVANA SHEMA KAKOVOSTI]]&lt;&gt;"",Sklop14[[#This Row],[Preračunana masa/volumen/kos na enoto kg]],"")</f>
        <v/>
      </c>
      <c r="J113" s="139"/>
      <c r="K113" s="140"/>
      <c r="L113" s="264"/>
      <c r="M113" s="260"/>
      <c r="N113" s="261"/>
      <c r="O113" s="261"/>
      <c r="P113" s="172"/>
      <c r="Q113" s="171">
        <f>+Sklop14[[#This Row],[cena/enota brez DDV v EUR]]*Sklop14[[#This Row],[Stopnja DDV (%)]]</f>
        <v>0</v>
      </c>
      <c r="R113" s="171">
        <f>+Sklop14[[#This Row],[cena/enota brez DDV v EUR]]+Sklop14[[#This Row],[Davek (EUR)]]</f>
        <v>0</v>
      </c>
      <c r="S113" s="171">
        <f>+Sklop14[[#This Row],[cena/enota brez DDV v EUR]]*Sklop14[[#This Row],[Okvirna količina]]</f>
        <v>0</v>
      </c>
      <c r="T113" s="171">
        <f>+Sklop14[[#This Row],[Končna cena/enoto mere (EUR) z DDV]]*Sklop14[[#This Row],[Okvirna količina]]</f>
        <v>0</v>
      </c>
      <c r="U113" s="317"/>
    </row>
    <row r="114" spans="1:21" s="192" customFormat="1" ht="12">
      <c r="A114" s="170" t="s">
        <v>209</v>
      </c>
      <c r="B114" s="258" t="s">
        <v>902</v>
      </c>
      <c r="C114" s="170">
        <v>1</v>
      </c>
      <c r="D114" s="255" t="s">
        <v>0</v>
      </c>
      <c r="E114" s="200"/>
      <c r="F114" s="224">
        <v>530</v>
      </c>
      <c r="G114" s="316" t="s">
        <v>0</v>
      </c>
      <c r="H114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530</v>
      </c>
      <c r="I114" s="123" t="str">
        <f>IF(Sklop14[[#This Row],[ZAHTEVANA SHEMA KAKOVOSTI]]&lt;&gt;"",Sklop14[[#This Row],[Preračunana masa/volumen/kos na enoto kg]],"")</f>
        <v/>
      </c>
      <c r="J114" s="139"/>
      <c r="K114" s="140"/>
      <c r="L114" s="264"/>
      <c r="M114" s="260"/>
      <c r="N114" s="261"/>
      <c r="O114" s="261"/>
      <c r="P114" s="172"/>
      <c r="Q114" s="171">
        <f>+Sklop14[[#This Row],[cena/enota brez DDV v EUR]]*Sklop14[[#This Row],[Stopnja DDV (%)]]</f>
        <v>0</v>
      </c>
      <c r="R114" s="171">
        <f>+Sklop14[[#This Row],[cena/enota brez DDV v EUR]]+Sklop14[[#This Row],[Davek (EUR)]]</f>
        <v>0</v>
      </c>
      <c r="S114" s="171">
        <f>+Sklop14[[#This Row],[cena/enota brez DDV v EUR]]*Sklop14[[#This Row],[Okvirna količina]]</f>
        <v>0</v>
      </c>
      <c r="T114" s="171">
        <f>+Sklop14[[#This Row],[Končna cena/enoto mere (EUR) z DDV]]*Sklop14[[#This Row],[Okvirna količina]]</f>
        <v>0</v>
      </c>
      <c r="U114" s="317"/>
    </row>
    <row r="115" spans="1:21" s="192" customFormat="1" ht="12">
      <c r="A115" s="170" t="s">
        <v>210</v>
      </c>
      <c r="B115" s="258" t="s">
        <v>512</v>
      </c>
      <c r="C115" s="170" t="s">
        <v>113</v>
      </c>
      <c r="D115" s="255" t="s">
        <v>0</v>
      </c>
      <c r="E115" s="200"/>
      <c r="F115" s="224">
        <v>100</v>
      </c>
      <c r="G115" s="316" t="s">
        <v>0</v>
      </c>
      <c r="H115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15" s="123" t="str">
        <f>IF(Sklop14[[#This Row],[ZAHTEVANA SHEMA KAKOVOSTI]]&lt;&gt;"",Sklop14[[#This Row],[Preračunana masa/volumen/kos na enoto kg]],"")</f>
        <v/>
      </c>
      <c r="J115" s="139"/>
      <c r="K115" s="140"/>
      <c r="L115" s="264"/>
      <c r="M115" s="260"/>
      <c r="N115" s="261"/>
      <c r="O115" s="261"/>
      <c r="P115" s="172"/>
      <c r="Q115" s="171">
        <f>+Sklop14[[#This Row],[cena/enota brez DDV v EUR]]*Sklop14[[#This Row],[Stopnja DDV (%)]]</f>
        <v>0</v>
      </c>
      <c r="R115" s="171">
        <f>+Sklop14[[#This Row],[cena/enota brez DDV v EUR]]+Sklop14[[#This Row],[Davek (EUR)]]</f>
        <v>0</v>
      </c>
      <c r="S115" s="171">
        <f>+Sklop14[[#This Row],[cena/enota brez DDV v EUR]]*Sklop14[[#This Row],[Okvirna količina]]</f>
        <v>0</v>
      </c>
      <c r="T115" s="171">
        <f>+Sklop14[[#This Row],[Končna cena/enoto mere (EUR) z DDV]]*Sklop14[[#This Row],[Okvirna količina]]</f>
        <v>0</v>
      </c>
      <c r="U115" s="317"/>
    </row>
    <row r="116" spans="1:21" s="192" customFormat="1" ht="12">
      <c r="A116" s="170" t="s">
        <v>211</v>
      </c>
      <c r="B116" s="258" t="s">
        <v>513</v>
      </c>
      <c r="C116" s="170" t="s">
        <v>113</v>
      </c>
      <c r="D116" s="255" t="s">
        <v>0</v>
      </c>
      <c r="E116" s="200"/>
      <c r="F116" s="224">
        <v>100</v>
      </c>
      <c r="G116" s="316" t="s">
        <v>0</v>
      </c>
      <c r="H116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16" s="123" t="str">
        <f>IF(Sklop14[[#This Row],[ZAHTEVANA SHEMA KAKOVOSTI]]&lt;&gt;"",Sklop14[[#This Row],[Preračunana masa/volumen/kos na enoto kg]],"")</f>
        <v/>
      </c>
      <c r="J116" s="139"/>
      <c r="K116" s="140"/>
      <c r="L116" s="264"/>
      <c r="M116" s="260"/>
      <c r="N116" s="261"/>
      <c r="O116" s="261"/>
      <c r="P116" s="172"/>
      <c r="Q116" s="171">
        <f>+Sklop14[[#This Row],[cena/enota brez DDV v EUR]]*Sklop14[[#This Row],[Stopnja DDV (%)]]</f>
        <v>0</v>
      </c>
      <c r="R116" s="171">
        <f>+Sklop14[[#This Row],[cena/enota brez DDV v EUR]]+Sklop14[[#This Row],[Davek (EUR)]]</f>
        <v>0</v>
      </c>
      <c r="S116" s="171">
        <f>+Sklop14[[#This Row],[cena/enota brez DDV v EUR]]*Sklop14[[#This Row],[Okvirna količina]]</f>
        <v>0</v>
      </c>
      <c r="T116" s="171">
        <f>+Sklop14[[#This Row],[Končna cena/enoto mere (EUR) z DDV]]*Sklop14[[#This Row],[Okvirna količina]]</f>
        <v>0</v>
      </c>
      <c r="U116" s="317"/>
    </row>
    <row r="117" spans="1:21" s="192" customFormat="1" ht="12">
      <c r="A117" s="170" t="s">
        <v>212</v>
      </c>
      <c r="B117" s="258" t="s">
        <v>903</v>
      </c>
      <c r="C117" s="170">
        <v>1.73</v>
      </c>
      <c r="D117" s="255" t="s">
        <v>0</v>
      </c>
      <c r="E117" s="200"/>
      <c r="F117" s="224">
        <v>460</v>
      </c>
      <c r="G117" s="316" t="s">
        <v>74</v>
      </c>
      <c r="H117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795.8</v>
      </c>
      <c r="I117" s="123" t="str">
        <f>IF(Sklop14[[#This Row],[ZAHTEVANA SHEMA KAKOVOSTI]]&lt;&gt;"",Sklop14[[#This Row],[Preračunana masa/volumen/kos na enoto kg]],"")</f>
        <v/>
      </c>
      <c r="J117" s="139"/>
      <c r="K117" s="140"/>
      <c r="L117" s="264"/>
      <c r="M117" s="260"/>
      <c r="N117" s="261"/>
      <c r="O117" s="261"/>
      <c r="P117" s="172"/>
      <c r="Q117" s="171">
        <f>+Sklop14[[#This Row],[cena/enota brez DDV v EUR]]*Sklop14[[#This Row],[Stopnja DDV (%)]]</f>
        <v>0</v>
      </c>
      <c r="R117" s="171">
        <f>+Sklop14[[#This Row],[cena/enota brez DDV v EUR]]+Sklop14[[#This Row],[Davek (EUR)]]</f>
        <v>0</v>
      </c>
      <c r="S117" s="171">
        <f>+Sklop14[[#This Row],[cena/enota brez DDV v EUR]]*Sklop14[[#This Row],[Okvirna količina]]</f>
        <v>0</v>
      </c>
      <c r="T117" s="171">
        <f>+Sklop14[[#This Row],[Končna cena/enoto mere (EUR) z DDV]]*Sklop14[[#This Row],[Okvirna količina]]</f>
        <v>0</v>
      </c>
      <c r="U117" s="317"/>
    </row>
    <row r="118" spans="1:21" s="192" customFormat="1" ht="12">
      <c r="A118" s="170" t="s">
        <v>213</v>
      </c>
      <c r="B118" s="258" t="s">
        <v>703</v>
      </c>
      <c r="C118" s="170">
        <v>5</v>
      </c>
      <c r="D118" s="255" t="s">
        <v>75</v>
      </c>
      <c r="E118" s="200"/>
      <c r="F118" s="224">
        <v>50</v>
      </c>
      <c r="G118" s="316" t="s">
        <v>74</v>
      </c>
      <c r="H118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118" s="123" t="str">
        <f>IF(Sklop14[[#This Row],[ZAHTEVANA SHEMA KAKOVOSTI]]&lt;&gt;"",Sklop14[[#This Row],[Preračunana masa/volumen/kos na enoto kg]],"")</f>
        <v/>
      </c>
      <c r="J118" s="139"/>
      <c r="K118" s="140"/>
      <c r="L118" s="264"/>
      <c r="M118" s="260"/>
      <c r="N118" s="261"/>
      <c r="O118" s="261"/>
      <c r="P118" s="172"/>
      <c r="Q118" s="171">
        <f>+Sklop14[[#This Row],[cena/enota brez DDV v EUR]]*Sklop14[[#This Row],[Stopnja DDV (%)]]</f>
        <v>0</v>
      </c>
      <c r="R118" s="171">
        <f>+Sklop14[[#This Row],[cena/enota brez DDV v EUR]]+Sklop14[[#This Row],[Davek (EUR)]]</f>
        <v>0</v>
      </c>
      <c r="S118" s="171">
        <f>+Sklop14[[#This Row],[cena/enota brez DDV v EUR]]*Sklop14[[#This Row],[Okvirna količina]]</f>
        <v>0</v>
      </c>
      <c r="T118" s="171">
        <f>+Sklop14[[#This Row],[Končna cena/enoto mere (EUR) z DDV]]*Sklop14[[#This Row],[Okvirna količina]]</f>
        <v>0</v>
      </c>
      <c r="U118" s="317"/>
    </row>
    <row r="119" spans="1:21" s="192" customFormat="1" ht="12">
      <c r="A119" s="170" t="s">
        <v>214</v>
      </c>
      <c r="B119" s="258" t="s">
        <v>904</v>
      </c>
      <c r="C119" s="170">
        <v>0.2</v>
      </c>
      <c r="D119" s="255" t="s">
        <v>0</v>
      </c>
      <c r="E119" s="200"/>
      <c r="F119" s="224">
        <v>320</v>
      </c>
      <c r="G119" s="316" t="s">
        <v>74</v>
      </c>
      <c r="H119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64</v>
      </c>
      <c r="I119" s="123" t="str">
        <f>IF(Sklop14[[#This Row],[ZAHTEVANA SHEMA KAKOVOSTI]]&lt;&gt;"",Sklop14[[#This Row],[Preračunana masa/volumen/kos na enoto kg]],"")</f>
        <v/>
      </c>
      <c r="J119" s="139"/>
      <c r="K119" s="140"/>
      <c r="L119" s="264"/>
      <c r="M119" s="260"/>
      <c r="N119" s="261"/>
      <c r="O119" s="261"/>
      <c r="P119" s="172"/>
      <c r="Q119" s="171">
        <f>+Sklop14[[#This Row],[cena/enota brez DDV v EUR]]*Sklop14[[#This Row],[Stopnja DDV (%)]]</f>
        <v>0</v>
      </c>
      <c r="R119" s="171">
        <f>+Sklop14[[#This Row],[cena/enota brez DDV v EUR]]+Sklop14[[#This Row],[Davek (EUR)]]</f>
        <v>0</v>
      </c>
      <c r="S119" s="171">
        <f>+Sklop14[[#This Row],[cena/enota brez DDV v EUR]]*Sklop14[[#This Row],[Okvirna količina]]</f>
        <v>0</v>
      </c>
      <c r="T119" s="171">
        <f>+Sklop14[[#This Row],[Končna cena/enoto mere (EUR) z DDV]]*Sklop14[[#This Row],[Okvirna količina]]</f>
        <v>0</v>
      </c>
      <c r="U119" s="317"/>
    </row>
    <row r="120" spans="1:21" s="192" customFormat="1" ht="12">
      <c r="A120" s="170" t="s">
        <v>215</v>
      </c>
      <c r="B120" s="258" t="s">
        <v>905</v>
      </c>
      <c r="C120" s="170">
        <v>0.68</v>
      </c>
      <c r="D120" s="255" t="s">
        <v>0</v>
      </c>
      <c r="E120" s="200"/>
      <c r="F120" s="224">
        <v>140</v>
      </c>
      <c r="G120" s="316" t="s">
        <v>74</v>
      </c>
      <c r="H120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95.2</v>
      </c>
      <c r="I120" s="123" t="str">
        <f>IF(Sklop14[[#This Row],[ZAHTEVANA SHEMA KAKOVOSTI]]&lt;&gt;"",Sklop14[[#This Row],[Preračunana masa/volumen/kos na enoto kg]],"")</f>
        <v/>
      </c>
      <c r="J120" s="139"/>
      <c r="K120" s="140"/>
      <c r="L120" s="264"/>
      <c r="M120" s="260"/>
      <c r="N120" s="261"/>
      <c r="O120" s="261"/>
      <c r="P120" s="172"/>
      <c r="Q120" s="171">
        <f>+Sklop14[[#This Row],[cena/enota brez DDV v EUR]]*Sklop14[[#This Row],[Stopnja DDV (%)]]</f>
        <v>0</v>
      </c>
      <c r="R120" s="171">
        <f>+Sklop14[[#This Row],[cena/enota brez DDV v EUR]]+Sklop14[[#This Row],[Davek (EUR)]]</f>
        <v>0</v>
      </c>
      <c r="S120" s="171">
        <f>+Sklop14[[#This Row],[cena/enota brez DDV v EUR]]*Sklop14[[#This Row],[Okvirna količina]]</f>
        <v>0</v>
      </c>
      <c r="T120" s="171">
        <f>+Sklop14[[#This Row],[Končna cena/enoto mere (EUR) z DDV]]*Sklop14[[#This Row],[Okvirna količina]]</f>
        <v>0</v>
      </c>
      <c r="U120" s="317"/>
    </row>
    <row r="121" spans="1:21" s="192" customFormat="1" ht="12">
      <c r="A121" s="170" t="s">
        <v>216</v>
      </c>
      <c r="B121" s="258" t="s">
        <v>906</v>
      </c>
      <c r="C121" s="170">
        <v>0.4</v>
      </c>
      <c r="D121" s="255" t="s">
        <v>0</v>
      </c>
      <c r="E121" s="200"/>
      <c r="F121" s="224">
        <v>40</v>
      </c>
      <c r="G121" s="316" t="s">
        <v>74</v>
      </c>
      <c r="H121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</v>
      </c>
      <c r="I121" s="123" t="str">
        <f>IF(Sklop14[[#This Row],[ZAHTEVANA SHEMA KAKOVOSTI]]&lt;&gt;"",Sklop14[[#This Row],[Preračunana masa/volumen/kos na enoto kg]],"")</f>
        <v/>
      </c>
      <c r="J121" s="139"/>
      <c r="K121" s="140"/>
      <c r="L121" s="264"/>
      <c r="M121" s="260"/>
      <c r="N121" s="261"/>
      <c r="O121" s="261"/>
      <c r="P121" s="172"/>
      <c r="Q121" s="171">
        <f>+Sklop14[[#This Row],[cena/enota brez DDV v EUR]]*Sklop14[[#This Row],[Stopnja DDV (%)]]</f>
        <v>0</v>
      </c>
      <c r="R121" s="171">
        <f>+Sklop14[[#This Row],[cena/enota brez DDV v EUR]]+Sklop14[[#This Row],[Davek (EUR)]]</f>
        <v>0</v>
      </c>
      <c r="S121" s="171">
        <f>+Sklop14[[#This Row],[cena/enota brez DDV v EUR]]*Sklop14[[#This Row],[Okvirna količina]]</f>
        <v>0</v>
      </c>
      <c r="T121" s="171">
        <f>+Sklop14[[#This Row],[Končna cena/enoto mere (EUR) z DDV]]*Sklop14[[#This Row],[Okvirna količina]]</f>
        <v>0</v>
      </c>
      <c r="U121" s="317"/>
    </row>
    <row r="122" spans="1:21" s="192" customFormat="1" ht="12">
      <c r="A122" s="170" t="s">
        <v>217</v>
      </c>
      <c r="B122" s="258" t="s">
        <v>392</v>
      </c>
      <c r="C122" s="170">
        <v>3</v>
      </c>
      <c r="D122" s="255" t="s">
        <v>0</v>
      </c>
      <c r="E122" s="200"/>
      <c r="F122" s="224">
        <v>5</v>
      </c>
      <c r="G122" s="316" t="s">
        <v>74</v>
      </c>
      <c r="H122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122" s="123" t="str">
        <f>IF(Sklop14[[#This Row],[ZAHTEVANA SHEMA KAKOVOSTI]]&lt;&gt;"",Sklop14[[#This Row],[Preračunana masa/volumen/kos na enoto kg]],"")</f>
        <v/>
      </c>
      <c r="J122" s="139"/>
      <c r="K122" s="140"/>
      <c r="L122" s="264"/>
      <c r="M122" s="260"/>
      <c r="N122" s="261"/>
      <c r="O122" s="261"/>
      <c r="P122" s="172"/>
      <c r="Q122" s="171">
        <f>+Sklop14[[#This Row],[cena/enota brez DDV v EUR]]*Sklop14[[#This Row],[Stopnja DDV (%)]]</f>
        <v>0</v>
      </c>
      <c r="R122" s="171">
        <f>+Sklop14[[#This Row],[cena/enota brez DDV v EUR]]+Sklop14[[#This Row],[Davek (EUR)]]</f>
        <v>0</v>
      </c>
      <c r="S122" s="171">
        <f>+Sklop14[[#This Row],[cena/enota brez DDV v EUR]]*Sklop14[[#This Row],[Okvirna količina]]</f>
        <v>0</v>
      </c>
      <c r="T122" s="171">
        <f>+Sklop14[[#This Row],[Končna cena/enoto mere (EUR) z DDV]]*Sklop14[[#This Row],[Okvirna količina]]</f>
        <v>0</v>
      </c>
      <c r="U122" s="317"/>
    </row>
    <row r="123" spans="1:21" s="192" customFormat="1" ht="12">
      <c r="A123" s="170" t="s">
        <v>218</v>
      </c>
      <c r="B123" s="258" t="s">
        <v>907</v>
      </c>
      <c r="C123" s="170" t="s">
        <v>517</v>
      </c>
      <c r="D123" s="255" t="s">
        <v>0</v>
      </c>
      <c r="E123" s="200"/>
      <c r="F123" s="224">
        <v>100</v>
      </c>
      <c r="G123" s="316" t="s">
        <v>0</v>
      </c>
      <c r="H123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23" s="123" t="str">
        <f>IF(Sklop14[[#This Row],[ZAHTEVANA SHEMA KAKOVOSTI]]&lt;&gt;"",Sklop14[[#This Row],[Preračunana masa/volumen/kos na enoto kg]],"")</f>
        <v/>
      </c>
      <c r="J123" s="139"/>
      <c r="K123" s="140"/>
      <c r="L123" s="264"/>
      <c r="M123" s="260"/>
      <c r="N123" s="261"/>
      <c r="O123" s="261"/>
      <c r="P123" s="172"/>
      <c r="Q123" s="171">
        <f>+Sklop14[[#This Row],[cena/enota brez DDV v EUR]]*Sklop14[[#This Row],[Stopnja DDV (%)]]</f>
        <v>0</v>
      </c>
      <c r="R123" s="171">
        <f>+Sklop14[[#This Row],[cena/enota brez DDV v EUR]]+Sklop14[[#This Row],[Davek (EUR)]]</f>
        <v>0</v>
      </c>
      <c r="S123" s="171">
        <f>+Sklop14[[#This Row],[cena/enota brez DDV v EUR]]*Sklop14[[#This Row],[Okvirna količina]]</f>
        <v>0</v>
      </c>
      <c r="T123" s="171">
        <f>+Sklop14[[#This Row],[Končna cena/enoto mere (EUR) z DDV]]*Sklop14[[#This Row],[Okvirna količina]]</f>
        <v>0</v>
      </c>
      <c r="U123" s="317"/>
    </row>
    <row r="124" spans="1:21" s="192" customFormat="1" ht="12">
      <c r="A124" s="170" t="s">
        <v>219</v>
      </c>
      <c r="B124" s="258" t="s">
        <v>909</v>
      </c>
      <c r="C124" s="170">
        <v>4.0999999999999996</v>
      </c>
      <c r="D124" s="255" t="s">
        <v>0</v>
      </c>
      <c r="E124" s="200"/>
      <c r="F124" s="224">
        <v>90</v>
      </c>
      <c r="G124" s="316" t="s">
        <v>74</v>
      </c>
      <c r="H124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368.99999999999994</v>
      </c>
      <c r="I124" s="123" t="str">
        <f>IF(Sklop14[[#This Row],[ZAHTEVANA SHEMA KAKOVOSTI]]&lt;&gt;"",Sklop14[[#This Row],[Preračunana masa/volumen/kos na enoto kg]],"")</f>
        <v/>
      </c>
      <c r="J124" s="139"/>
      <c r="K124" s="140"/>
      <c r="L124" s="264"/>
      <c r="M124" s="260"/>
      <c r="N124" s="261"/>
      <c r="O124" s="261"/>
      <c r="P124" s="172"/>
      <c r="Q124" s="171">
        <f>+Sklop14[[#This Row],[cena/enota brez DDV v EUR]]*Sklop14[[#This Row],[Stopnja DDV (%)]]</f>
        <v>0</v>
      </c>
      <c r="R124" s="171">
        <f>+Sklop14[[#This Row],[cena/enota brez DDV v EUR]]+Sklop14[[#This Row],[Davek (EUR)]]</f>
        <v>0</v>
      </c>
      <c r="S124" s="171">
        <f>+Sklop14[[#This Row],[cena/enota brez DDV v EUR]]*Sklop14[[#This Row],[Okvirna količina]]</f>
        <v>0</v>
      </c>
      <c r="T124" s="171">
        <f>+Sklop14[[#This Row],[Končna cena/enoto mere (EUR) z DDV]]*Sklop14[[#This Row],[Okvirna količina]]</f>
        <v>0</v>
      </c>
      <c r="U124" s="317"/>
    </row>
    <row r="125" spans="1:21" s="192" customFormat="1" ht="12">
      <c r="A125" s="170" t="s">
        <v>220</v>
      </c>
      <c r="B125" s="258" t="s">
        <v>909</v>
      </c>
      <c r="C125" s="170" t="s">
        <v>996</v>
      </c>
      <c r="D125" s="255" t="s">
        <v>0</v>
      </c>
      <c r="E125" s="200"/>
      <c r="F125" s="224">
        <v>10</v>
      </c>
      <c r="G125" s="316" t="s">
        <v>0</v>
      </c>
      <c r="H125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25" s="123" t="str">
        <f>IF(Sklop14[[#This Row],[ZAHTEVANA SHEMA KAKOVOSTI]]&lt;&gt;"",Sklop14[[#This Row],[Preračunana masa/volumen/kos na enoto kg]],"")</f>
        <v/>
      </c>
      <c r="J125" s="139"/>
      <c r="K125" s="140"/>
      <c r="L125" s="264"/>
      <c r="M125" s="260"/>
      <c r="N125" s="261"/>
      <c r="O125" s="261"/>
      <c r="P125" s="172"/>
      <c r="Q125" s="171">
        <f>+Sklop14[[#This Row],[cena/enota brez DDV v EUR]]*Sklop14[[#This Row],[Stopnja DDV (%)]]</f>
        <v>0</v>
      </c>
      <c r="R125" s="171">
        <f>+Sklop14[[#This Row],[cena/enota brez DDV v EUR]]+Sklop14[[#This Row],[Davek (EUR)]]</f>
        <v>0</v>
      </c>
      <c r="S125" s="171">
        <f>+Sklop14[[#This Row],[cena/enota brez DDV v EUR]]*Sklop14[[#This Row],[Okvirna količina]]</f>
        <v>0</v>
      </c>
      <c r="T125" s="171">
        <f>+Sklop14[[#This Row],[Končna cena/enoto mere (EUR) z DDV]]*Sklop14[[#This Row],[Okvirna količina]]</f>
        <v>0</v>
      </c>
      <c r="U125" s="317"/>
    </row>
    <row r="126" spans="1:21" s="192" customFormat="1" ht="12">
      <c r="A126" s="170" t="s">
        <v>221</v>
      </c>
      <c r="B126" s="258" t="s">
        <v>910</v>
      </c>
      <c r="C126" s="170" t="s">
        <v>517</v>
      </c>
      <c r="D126" s="255" t="s">
        <v>0</v>
      </c>
      <c r="E126" s="200"/>
      <c r="F126" s="224">
        <v>10</v>
      </c>
      <c r="G126" s="316" t="s">
        <v>0</v>
      </c>
      <c r="H126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26" s="123" t="str">
        <f>IF(Sklop14[[#This Row],[ZAHTEVANA SHEMA KAKOVOSTI]]&lt;&gt;"",Sklop14[[#This Row],[Preračunana masa/volumen/kos na enoto kg]],"")</f>
        <v/>
      </c>
      <c r="J126" s="139"/>
      <c r="K126" s="140"/>
      <c r="L126" s="264"/>
      <c r="M126" s="260"/>
      <c r="N126" s="261"/>
      <c r="O126" s="261"/>
      <c r="P126" s="172"/>
      <c r="Q126" s="171">
        <f>+Sklop14[[#This Row],[cena/enota brez DDV v EUR]]*Sklop14[[#This Row],[Stopnja DDV (%)]]</f>
        <v>0</v>
      </c>
      <c r="R126" s="171">
        <f>+Sklop14[[#This Row],[cena/enota brez DDV v EUR]]+Sklop14[[#This Row],[Davek (EUR)]]</f>
        <v>0</v>
      </c>
      <c r="S126" s="171">
        <f>+Sklop14[[#This Row],[cena/enota brez DDV v EUR]]*Sklop14[[#This Row],[Okvirna količina]]</f>
        <v>0</v>
      </c>
      <c r="T126" s="171">
        <f>+Sklop14[[#This Row],[Končna cena/enoto mere (EUR) z DDV]]*Sklop14[[#This Row],[Okvirna količina]]</f>
        <v>0</v>
      </c>
      <c r="U126" s="317"/>
    </row>
    <row r="127" spans="1:21" s="192" customFormat="1" ht="12">
      <c r="A127" s="170" t="s">
        <v>222</v>
      </c>
      <c r="B127" s="258" t="s">
        <v>911</v>
      </c>
      <c r="C127" s="170" t="s">
        <v>908</v>
      </c>
      <c r="D127" s="255" t="s">
        <v>0</v>
      </c>
      <c r="E127" s="200"/>
      <c r="F127" s="224">
        <v>30</v>
      </c>
      <c r="G127" s="316" t="s">
        <v>0</v>
      </c>
      <c r="H127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27" s="123" t="str">
        <f>IF(Sklop14[[#This Row],[ZAHTEVANA SHEMA KAKOVOSTI]]&lt;&gt;"",Sklop14[[#This Row],[Preračunana masa/volumen/kos na enoto kg]],"")</f>
        <v/>
      </c>
      <c r="J127" s="139"/>
      <c r="K127" s="140"/>
      <c r="L127" s="264"/>
      <c r="M127" s="260"/>
      <c r="N127" s="261"/>
      <c r="O127" s="261"/>
      <c r="P127" s="172"/>
      <c r="Q127" s="171">
        <f>+Sklop14[[#This Row],[cena/enota brez DDV v EUR]]*Sklop14[[#This Row],[Stopnja DDV (%)]]</f>
        <v>0</v>
      </c>
      <c r="R127" s="171">
        <f>+Sklop14[[#This Row],[cena/enota brez DDV v EUR]]+Sklop14[[#This Row],[Davek (EUR)]]</f>
        <v>0</v>
      </c>
      <c r="S127" s="171">
        <f>+Sklop14[[#This Row],[cena/enota brez DDV v EUR]]*Sklop14[[#This Row],[Okvirna količina]]</f>
        <v>0</v>
      </c>
      <c r="T127" s="171">
        <f>+Sklop14[[#This Row],[Končna cena/enoto mere (EUR) z DDV]]*Sklop14[[#This Row],[Okvirna količina]]</f>
        <v>0</v>
      </c>
      <c r="U127" s="317"/>
    </row>
    <row r="128" spans="1:21" s="192" customFormat="1" ht="12">
      <c r="A128" s="170" t="s">
        <v>223</v>
      </c>
      <c r="B128" s="258" t="s">
        <v>912</v>
      </c>
      <c r="C128" s="170">
        <v>4.25</v>
      </c>
      <c r="D128" s="255" t="s">
        <v>0</v>
      </c>
      <c r="E128" s="200"/>
      <c r="F128" s="224">
        <v>10</v>
      </c>
      <c r="G128" s="316" t="s">
        <v>74</v>
      </c>
      <c r="H128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42.5</v>
      </c>
      <c r="I128" s="123" t="str">
        <f>IF(Sklop14[[#This Row],[ZAHTEVANA SHEMA KAKOVOSTI]]&lt;&gt;"",Sklop14[[#This Row],[Preračunana masa/volumen/kos na enoto kg]],"")</f>
        <v/>
      </c>
      <c r="J128" s="139"/>
      <c r="K128" s="140"/>
      <c r="L128" s="264"/>
      <c r="M128" s="260"/>
      <c r="N128" s="261"/>
      <c r="O128" s="261"/>
      <c r="P128" s="172"/>
      <c r="Q128" s="171">
        <f>+Sklop14[[#This Row],[cena/enota brez DDV v EUR]]*Sklop14[[#This Row],[Stopnja DDV (%)]]</f>
        <v>0</v>
      </c>
      <c r="R128" s="171">
        <f>+Sklop14[[#This Row],[cena/enota brez DDV v EUR]]+Sklop14[[#This Row],[Davek (EUR)]]</f>
        <v>0</v>
      </c>
      <c r="S128" s="171">
        <f>+Sklop14[[#This Row],[cena/enota brez DDV v EUR]]*Sklop14[[#This Row],[Okvirna količina]]</f>
        <v>0</v>
      </c>
      <c r="T128" s="171">
        <f>+Sklop14[[#This Row],[Končna cena/enoto mere (EUR) z DDV]]*Sklop14[[#This Row],[Okvirna količina]]</f>
        <v>0</v>
      </c>
      <c r="U128" s="317"/>
    </row>
    <row r="129" spans="1:21" s="192" customFormat="1" ht="12">
      <c r="A129" s="170" t="s">
        <v>224</v>
      </c>
      <c r="B129" s="258" t="s">
        <v>913</v>
      </c>
      <c r="C129" s="170">
        <v>0.67</v>
      </c>
      <c r="D129" s="255" t="s">
        <v>0</v>
      </c>
      <c r="E129" s="200"/>
      <c r="F129" s="224">
        <v>40</v>
      </c>
      <c r="G129" s="316" t="s">
        <v>74</v>
      </c>
      <c r="H129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26.8</v>
      </c>
      <c r="I129" s="123" t="str">
        <f>IF(Sklop14[[#This Row],[ZAHTEVANA SHEMA KAKOVOSTI]]&lt;&gt;"",Sklop14[[#This Row],[Preračunana masa/volumen/kos na enoto kg]],"")</f>
        <v/>
      </c>
      <c r="J129" s="139"/>
      <c r="K129" s="140"/>
      <c r="L129" s="264"/>
      <c r="M129" s="260"/>
      <c r="N129" s="261"/>
      <c r="O129" s="261"/>
      <c r="P129" s="172"/>
      <c r="Q129" s="171">
        <f>+Sklop14[[#This Row],[cena/enota brez DDV v EUR]]*Sklop14[[#This Row],[Stopnja DDV (%)]]</f>
        <v>0</v>
      </c>
      <c r="R129" s="171">
        <f>+Sklop14[[#This Row],[cena/enota brez DDV v EUR]]+Sklop14[[#This Row],[Davek (EUR)]]</f>
        <v>0</v>
      </c>
      <c r="S129" s="171">
        <f>+Sklop14[[#This Row],[cena/enota brez DDV v EUR]]*Sklop14[[#This Row],[Okvirna količina]]</f>
        <v>0</v>
      </c>
      <c r="T129" s="171">
        <f>+Sklop14[[#This Row],[Končna cena/enoto mere (EUR) z DDV]]*Sklop14[[#This Row],[Okvirna količina]]</f>
        <v>0</v>
      </c>
      <c r="U129" s="317"/>
    </row>
    <row r="130" spans="1:21" s="192" customFormat="1" ht="12">
      <c r="A130" s="170" t="s">
        <v>225</v>
      </c>
      <c r="B130" s="258" t="s">
        <v>914</v>
      </c>
      <c r="C130" s="170" t="s">
        <v>980</v>
      </c>
      <c r="D130" s="255" t="s">
        <v>0</v>
      </c>
      <c r="E130" s="200"/>
      <c r="F130" s="224">
        <v>600</v>
      </c>
      <c r="G130" s="316" t="s">
        <v>0</v>
      </c>
      <c r="H130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130" s="123" t="str">
        <f>IF(Sklop14[[#This Row],[ZAHTEVANA SHEMA KAKOVOSTI]]&lt;&gt;"",Sklop14[[#This Row],[Preračunana masa/volumen/kos na enoto kg]],"")</f>
        <v/>
      </c>
      <c r="J130" s="139"/>
      <c r="K130" s="140"/>
      <c r="L130" s="264"/>
      <c r="M130" s="260"/>
      <c r="N130" s="261"/>
      <c r="O130" s="261"/>
      <c r="P130" s="172"/>
      <c r="Q130" s="171">
        <f>+Sklop14[[#This Row],[cena/enota brez DDV v EUR]]*Sklop14[[#This Row],[Stopnja DDV (%)]]</f>
        <v>0</v>
      </c>
      <c r="R130" s="171">
        <f>+Sklop14[[#This Row],[cena/enota brez DDV v EUR]]+Sklop14[[#This Row],[Davek (EUR)]]</f>
        <v>0</v>
      </c>
      <c r="S130" s="171">
        <f>+Sklop14[[#This Row],[cena/enota brez DDV v EUR]]*Sklop14[[#This Row],[Okvirna količina]]</f>
        <v>0</v>
      </c>
      <c r="T130" s="171">
        <f>+Sklop14[[#This Row],[Končna cena/enoto mere (EUR) z DDV]]*Sklop14[[#This Row],[Okvirna količina]]</f>
        <v>0</v>
      </c>
      <c r="U130" s="317"/>
    </row>
    <row r="131" spans="1:21" s="192" customFormat="1" ht="24">
      <c r="A131" s="170" t="s">
        <v>226</v>
      </c>
      <c r="B131" s="258" t="s">
        <v>915</v>
      </c>
      <c r="C131" s="170" t="s">
        <v>997</v>
      </c>
      <c r="D131" s="255" t="s">
        <v>0</v>
      </c>
      <c r="E131" s="200"/>
      <c r="F131" s="224">
        <v>100</v>
      </c>
      <c r="G131" s="316" t="s">
        <v>0</v>
      </c>
      <c r="H131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31" s="123" t="str">
        <f>IF(Sklop14[[#This Row],[ZAHTEVANA SHEMA KAKOVOSTI]]&lt;&gt;"",Sklop14[[#This Row],[Preračunana masa/volumen/kos na enoto kg]],"")</f>
        <v/>
      </c>
      <c r="J131" s="139"/>
      <c r="K131" s="140"/>
      <c r="L131" s="264"/>
      <c r="M131" s="260"/>
      <c r="N131" s="261"/>
      <c r="O131" s="261"/>
      <c r="P131" s="172"/>
      <c r="Q131" s="171">
        <f>+Sklop14[[#This Row],[cena/enota brez DDV v EUR]]*Sklop14[[#This Row],[Stopnja DDV (%)]]</f>
        <v>0</v>
      </c>
      <c r="R131" s="171">
        <f>+Sklop14[[#This Row],[cena/enota brez DDV v EUR]]+Sklop14[[#This Row],[Davek (EUR)]]</f>
        <v>0</v>
      </c>
      <c r="S131" s="171">
        <f>+Sklop14[[#This Row],[cena/enota brez DDV v EUR]]*Sklop14[[#This Row],[Okvirna količina]]</f>
        <v>0</v>
      </c>
      <c r="T131" s="171">
        <f>+Sklop14[[#This Row],[Končna cena/enoto mere (EUR) z DDV]]*Sklop14[[#This Row],[Okvirna količina]]</f>
        <v>0</v>
      </c>
      <c r="U131" s="317"/>
    </row>
    <row r="132" spans="1:21" s="192" customFormat="1" ht="24">
      <c r="A132" s="170" t="s">
        <v>227</v>
      </c>
      <c r="B132" s="258" t="s">
        <v>916</v>
      </c>
      <c r="C132" s="170">
        <v>4.2</v>
      </c>
      <c r="D132" s="255" t="s">
        <v>0</v>
      </c>
      <c r="E132" s="200"/>
      <c r="F132" s="224">
        <v>250</v>
      </c>
      <c r="G132" s="316" t="s">
        <v>74</v>
      </c>
      <c r="H132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1050</v>
      </c>
      <c r="I132" s="123" t="str">
        <f>IF(Sklop14[[#This Row],[ZAHTEVANA SHEMA KAKOVOSTI]]&lt;&gt;"",Sklop14[[#This Row],[Preračunana masa/volumen/kos na enoto kg]],"")</f>
        <v/>
      </c>
      <c r="J132" s="139"/>
      <c r="K132" s="140"/>
      <c r="L132" s="264"/>
      <c r="M132" s="260"/>
      <c r="N132" s="261"/>
      <c r="O132" s="261"/>
      <c r="P132" s="172"/>
      <c r="Q132" s="171">
        <f>+Sklop14[[#This Row],[cena/enota brez DDV v EUR]]*Sklop14[[#This Row],[Stopnja DDV (%)]]</f>
        <v>0</v>
      </c>
      <c r="R132" s="171">
        <f>+Sklop14[[#This Row],[cena/enota brez DDV v EUR]]+Sklop14[[#This Row],[Davek (EUR)]]</f>
        <v>0</v>
      </c>
      <c r="S132" s="171">
        <f>+Sklop14[[#This Row],[cena/enota brez DDV v EUR]]*Sklop14[[#This Row],[Okvirna količina]]</f>
        <v>0</v>
      </c>
      <c r="T132" s="171">
        <f>+Sklop14[[#This Row],[Končna cena/enoto mere (EUR) z DDV]]*Sklop14[[#This Row],[Okvirna količina]]</f>
        <v>0</v>
      </c>
      <c r="U132" s="317"/>
    </row>
    <row r="133" spans="1:21" s="192" customFormat="1" ht="24">
      <c r="A133" s="170" t="s">
        <v>228</v>
      </c>
      <c r="B133" s="258" t="s">
        <v>917</v>
      </c>
      <c r="C133" s="170" t="s">
        <v>996</v>
      </c>
      <c r="D133" s="255" t="s">
        <v>0</v>
      </c>
      <c r="E133" s="200"/>
      <c r="F133" s="224">
        <v>10</v>
      </c>
      <c r="G133" s="316" t="s">
        <v>0</v>
      </c>
      <c r="H133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33" s="123" t="str">
        <f>IF(Sklop14[[#This Row],[ZAHTEVANA SHEMA KAKOVOSTI]]&lt;&gt;"",Sklop14[[#This Row],[Preračunana masa/volumen/kos na enoto kg]],"")</f>
        <v/>
      </c>
      <c r="J133" s="139"/>
      <c r="K133" s="140"/>
      <c r="L133" s="264"/>
      <c r="M133" s="260"/>
      <c r="N133" s="261"/>
      <c r="O133" s="261"/>
      <c r="P133" s="172"/>
      <c r="Q133" s="171">
        <f>+Sklop14[[#This Row],[cena/enota brez DDV v EUR]]*Sklop14[[#This Row],[Stopnja DDV (%)]]</f>
        <v>0</v>
      </c>
      <c r="R133" s="171">
        <f>+Sklop14[[#This Row],[cena/enota brez DDV v EUR]]+Sklop14[[#This Row],[Davek (EUR)]]</f>
        <v>0</v>
      </c>
      <c r="S133" s="171">
        <f>+Sklop14[[#This Row],[cena/enota brez DDV v EUR]]*Sklop14[[#This Row],[Okvirna količina]]</f>
        <v>0</v>
      </c>
      <c r="T133" s="171">
        <f>+Sklop14[[#This Row],[Končna cena/enoto mere (EUR) z DDV]]*Sklop14[[#This Row],[Okvirna količina]]</f>
        <v>0</v>
      </c>
      <c r="U133" s="317"/>
    </row>
    <row r="134" spans="1:21" s="192" customFormat="1" ht="12">
      <c r="A134" s="170" t="s">
        <v>229</v>
      </c>
      <c r="B134" s="258" t="s">
        <v>918</v>
      </c>
      <c r="C134" s="170">
        <v>2.5</v>
      </c>
      <c r="D134" s="255" t="s">
        <v>0</v>
      </c>
      <c r="E134" s="200"/>
      <c r="F134" s="224">
        <v>15</v>
      </c>
      <c r="G134" s="316" t="s">
        <v>74</v>
      </c>
      <c r="H134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37.5</v>
      </c>
      <c r="I134" s="123" t="str">
        <f>IF(Sklop14[[#This Row],[ZAHTEVANA SHEMA KAKOVOSTI]]&lt;&gt;"",Sklop14[[#This Row],[Preračunana masa/volumen/kos na enoto kg]],"")</f>
        <v/>
      </c>
      <c r="J134" s="139"/>
      <c r="K134" s="140"/>
      <c r="L134" s="264"/>
      <c r="M134" s="260"/>
      <c r="N134" s="261"/>
      <c r="O134" s="261"/>
      <c r="P134" s="172"/>
      <c r="Q134" s="171">
        <f>+Sklop14[[#This Row],[cena/enota brez DDV v EUR]]*Sklop14[[#This Row],[Stopnja DDV (%)]]</f>
        <v>0</v>
      </c>
      <c r="R134" s="171">
        <f>+Sklop14[[#This Row],[cena/enota brez DDV v EUR]]+Sklop14[[#This Row],[Davek (EUR)]]</f>
        <v>0</v>
      </c>
      <c r="S134" s="171">
        <f>+Sklop14[[#This Row],[cena/enota brez DDV v EUR]]*Sklop14[[#This Row],[Okvirna količina]]</f>
        <v>0</v>
      </c>
      <c r="T134" s="171">
        <f>+Sklop14[[#This Row],[Končna cena/enoto mere (EUR) z DDV]]*Sklop14[[#This Row],[Okvirna količina]]</f>
        <v>0</v>
      </c>
      <c r="U134" s="317"/>
    </row>
    <row r="135" spans="1:21" s="192" customFormat="1" ht="12">
      <c r="A135" s="170" t="s">
        <v>230</v>
      </c>
      <c r="B135" s="258" t="s">
        <v>918</v>
      </c>
      <c r="C135" s="170">
        <v>0.8</v>
      </c>
      <c r="D135" s="255" t="s">
        <v>0</v>
      </c>
      <c r="E135" s="200"/>
      <c r="F135" s="224">
        <v>20</v>
      </c>
      <c r="G135" s="316" t="s">
        <v>74</v>
      </c>
      <c r="H135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</v>
      </c>
      <c r="I135" s="123" t="str">
        <f>IF(Sklop14[[#This Row],[ZAHTEVANA SHEMA KAKOVOSTI]]&lt;&gt;"",Sklop14[[#This Row],[Preračunana masa/volumen/kos na enoto kg]],"")</f>
        <v/>
      </c>
      <c r="J135" s="139"/>
      <c r="K135" s="140"/>
      <c r="L135" s="264"/>
      <c r="M135" s="260"/>
      <c r="N135" s="261"/>
      <c r="O135" s="261"/>
      <c r="P135" s="172"/>
      <c r="Q135" s="171">
        <f>+Sklop14[[#This Row],[cena/enota brez DDV v EUR]]*Sklop14[[#This Row],[Stopnja DDV (%)]]</f>
        <v>0</v>
      </c>
      <c r="R135" s="171">
        <f>+Sklop14[[#This Row],[cena/enota brez DDV v EUR]]+Sklop14[[#This Row],[Davek (EUR)]]</f>
        <v>0</v>
      </c>
      <c r="S135" s="171">
        <f>+Sklop14[[#This Row],[cena/enota brez DDV v EUR]]*Sklop14[[#This Row],[Okvirna količina]]</f>
        <v>0</v>
      </c>
      <c r="T135" s="171">
        <f>+Sklop14[[#This Row],[Končna cena/enoto mere (EUR) z DDV]]*Sklop14[[#This Row],[Okvirna količina]]</f>
        <v>0</v>
      </c>
      <c r="U135" s="317"/>
    </row>
    <row r="136" spans="1:21" s="192" customFormat="1" ht="12">
      <c r="A136" s="170" t="s">
        <v>231</v>
      </c>
      <c r="B136" s="258" t="s">
        <v>919</v>
      </c>
      <c r="C136" s="170">
        <v>3.05</v>
      </c>
      <c r="D136" s="255" t="s">
        <v>0</v>
      </c>
      <c r="E136" s="200"/>
      <c r="F136" s="224">
        <v>10</v>
      </c>
      <c r="G136" s="316" t="s">
        <v>74</v>
      </c>
      <c r="H136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30.5</v>
      </c>
      <c r="I136" s="123" t="str">
        <f>IF(Sklop14[[#This Row],[ZAHTEVANA SHEMA KAKOVOSTI]]&lt;&gt;"",Sklop14[[#This Row],[Preračunana masa/volumen/kos na enoto kg]],"")</f>
        <v/>
      </c>
      <c r="J136" s="139"/>
      <c r="K136" s="140"/>
      <c r="L136" s="264"/>
      <c r="M136" s="260"/>
      <c r="N136" s="261"/>
      <c r="O136" s="261"/>
      <c r="P136" s="172"/>
      <c r="Q136" s="171">
        <f>+Sklop14[[#This Row],[cena/enota brez DDV v EUR]]*Sklop14[[#This Row],[Stopnja DDV (%)]]</f>
        <v>0</v>
      </c>
      <c r="R136" s="171">
        <f>+Sklop14[[#This Row],[cena/enota brez DDV v EUR]]+Sklop14[[#This Row],[Davek (EUR)]]</f>
        <v>0</v>
      </c>
      <c r="S136" s="171">
        <f>+Sklop14[[#This Row],[cena/enota brez DDV v EUR]]*Sklop14[[#This Row],[Okvirna količina]]</f>
        <v>0</v>
      </c>
      <c r="T136" s="171">
        <f>+Sklop14[[#This Row],[Končna cena/enoto mere (EUR) z DDV]]*Sklop14[[#This Row],[Okvirna količina]]</f>
        <v>0</v>
      </c>
      <c r="U136" s="317"/>
    </row>
    <row r="137" spans="1:21" s="192" customFormat="1" ht="12">
      <c r="A137" s="170" t="s">
        <v>232</v>
      </c>
      <c r="B137" s="258" t="s">
        <v>920</v>
      </c>
      <c r="C137" s="170">
        <v>2.6</v>
      </c>
      <c r="D137" s="255" t="s">
        <v>0</v>
      </c>
      <c r="E137" s="200"/>
      <c r="F137" s="224">
        <v>20</v>
      </c>
      <c r="G137" s="316" t="s">
        <v>74</v>
      </c>
      <c r="H137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52</v>
      </c>
      <c r="I137" s="123" t="str">
        <f>IF(Sklop14[[#This Row],[ZAHTEVANA SHEMA KAKOVOSTI]]&lt;&gt;"",Sklop14[[#This Row],[Preračunana masa/volumen/kos na enoto kg]],"")</f>
        <v/>
      </c>
      <c r="J137" s="139"/>
      <c r="K137" s="140"/>
      <c r="L137" s="264"/>
      <c r="M137" s="260"/>
      <c r="N137" s="261"/>
      <c r="O137" s="261"/>
      <c r="P137" s="172"/>
      <c r="Q137" s="171">
        <f>+Sklop14[[#This Row],[cena/enota brez DDV v EUR]]*Sklop14[[#This Row],[Stopnja DDV (%)]]</f>
        <v>0</v>
      </c>
      <c r="R137" s="171">
        <f>+Sklop14[[#This Row],[cena/enota brez DDV v EUR]]+Sklop14[[#This Row],[Davek (EUR)]]</f>
        <v>0</v>
      </c>
      <c r="S137" s="171">
        <f>+Sklop14[[#This Row],[cena/enota brez DDV v EUR]]*Sklop14[[#This Row],[Okvirna količina]]</f>
        <v>0</v>
      </c>
      <c r="T137" s="171">
        <f>+Sklop14[[#This Row],[Končna cena/enoto mere (EUR) z DDV]]*Sklop14[[#This Row],[Okvirna količina]]</f>
        <v>0</v>
      </c>
      <c r="U137" s="317"/>
    </row>
    <row r="138" spans="1:21" s="192" customFormat="1" ht="12">
      <c r="A138" s="170" t="s">
        <v>233</v>
      </c>
      <c r="B138" s="258" t="s">
        <v>921</v>
      </c>
      <c r="C138" s="170">
        <v>3</v>
      </c>
      <c r="D138" s="255" t="s">
        <v>0</v>
      </c>
      <c r="E138" s="200"/>
      <c r="F138" s="224">
        <v>5</v>
      </c>
      <c r="G138" s="316" t="s">
        <v>74</v>
      </c>
      <c r="H138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138" s="123" t="str">
        <f>IF(Sklop14[[#This Row],[ZAHTEVANA SHEMA KAKOVOSTI]]&lt;&gt;"",Sklop14[[#This Row],[Preračunana masa/volumen/kos na enoto kg]],"")</f>
        <v/>
      </c>
      <c r="J138" s="139"/>
      <c r="K138" s="140"/>
      <c r="L138" s="264"/>
      <c r="M138" s="260"/>
      <c r="N138" s="261"/>
      <c r="O138" s="261"/>
      <c r="P138" s="172"/>
      <c r="Q138" s="171">
        <f>+Sklop14[[#This Row],[cena/enota brez DDV v EUR]]*Sklop14[[#This Row],[Stopnja DDV (%)]]</f>
        <v>0</v>
      </c>
      <c r="R138" s="171">
        <f>+Sklop14[[#This Row],[cena/enota brez DDV v EUR]]+Sklop14[[#This Row],[Davek (EUR)]]</f>
        <v>0</v>
      </c>
      <c r="S138" s="171">
        <f>+Sklop14[[#This Row],[cena/enota brez DDV v EUR]]*Sklop14[[#This Row],[Okvirna količina]]</f>
        <v>0</v>
      </c>
      <c r="T138" s="171">
        <f>+Sklop14[[#This Row],[Končna cena/enoto mere (EUR) z DDV]]*Sklop14[[#This Row],[Okvirna količina]]</f>
        <v>0</v>
      </c>
      <c r="U138" s="317"/>
    </row>
    <row r="139" spans="1:21" s="192" customFormat="1" ht="12">
      <c r="A139" s="170" t="s">
        <v>234</v>
      </c>
      <c r="B139" s="258" t="s">
        <v>922</v>
      </c>
      <c r="C139" s="170">
        <v>2.5</v>
      </c>
      <c r="D139" s="255" t="s">
        <v>0</v>
      </c>
      <c r="E139" s="200"/>
      <c r="F139" s="224">
        <v>10</v>
      </c>
      <c r="G139" s="316" t="s">
        <v>74</v>
      </c>
      <c r="H139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139" s="123" t="str">
        <f>IF(Sklop14[[#This Row],[ZAHTEVANA SHEMA KAKOVOSTI]]&lt;&gt;"",Sklop14[[#This Row],[Preračunana masa/volumen/kos na enoto kg]],"")</f>
        <v/>
      </c>
      <c r="J139" s="139"/>
      <c r="K139" s="140"/>
      <c r="L139" s="264"/>
      <c r="M139" s="260"/>
      <c r="N139" s="261"/>
      <c r="O139" s="261"/>
      <c r="P139" s="172"/>
      <c r="Q139" s="171">
        <f>+Sklop14[[#This Row],[cena/enota brez DDV v EUR]]*Sklop14[[#This Row],[Stopnja DDV (%)]]</f>
        <v>0</v>
      </c>
      <c r="R139" s="171">
        <f>+Sklop14[[#This Row],[cena/enota brez DDV v EUR]]+Sklop14[[#This Row],[Davek (EUR)]]</f>
        <v>0</v>
      </c>
      <c r="S139" s="171">
        <f>+Sklop14[[#This Row],[cena/enota brez DDV v EUR]]*Sklop14[[#This Row],[Okvirna količina]]</f>
        <v>0</v>
      </c>
      <c r="T139" s="171">
        <f>+Sklop14[[#This Row],[Končna cena/enoto mere (EUR) z DDV]]*Sklop14[[#This Row],[Okvirna količina]]</f>
        <v>0</v>
      </c>
      <c r="U139" s="317"/>
    </row>
    <row r="140" spans="1:21" s="192" customFormat="1" ht="12">
      <c r="A140" s="170" t="s">
        <v>235</v>
      </c>
      <c r="B140" s="258" t="s">
        <v>923</v>
      </c>
      <c r="C140" s="170" t="s">
        <v>995</v>
      </c>
      <c r="D140" s="255" t="s">
        <v>0</v>
      </c>
      <c r="E140" s="200"/>
      <c r="F140" s="224">
        <v>20</v>
      </c>
      <c r="G140" s="316" t="s">
        <v>0</v>
      </c>
      <c r="H140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40" s="123" t="str">
        <f>IF(Sklop14[[#This Row],[ZAHTEVANA SHEMA KAKOVOSTI]]&lt;&gt;"",Sklop14[[#This Row],[Preračunana masa/volumen/kos na enoto kg]],"")</f>
        <v/>
      </c>
      <c r="J140" s="139"/>
      <c r="K140" s="140"/>
      <c r="L140" s="264"/>
      <c r="M140" s="260"/>
      <c r="N140" s="261"/>
      <c r="O140" s="261"/>
      <c r="P140" s="172"/>
      <c r="Q140" s="171">
        <f>+Sklop14[[#This Row],[cena/enota brez DDV v EUR]]*Sklop14[[#This Row],[Stopnja DDV (%)]]</f>
        <v>0</v>
      </c>
      <c r="R140" s="171">
        <f>+Sklop14[[#This Row],[cena/enota brez DDV v EUR]]+Sklop14[[#This Row],[Davek (EUR)]]</f>
        <v>0</v>
      </c>
      <c r="S140" s="171">
        <f>+Sklop14[[#This Row],[cena/enota brez DDV v EUR]]*Sklop14[[#This Row],[Okvirna količina]]</f>
        <v>0</v>
      </c>
      <c r="T140" s="171">
        <f>+Sklop14[[#This Row],[Končna cena/enoto mere (EUR) z DDV]]*Sklop14[[#This Row],[Okvirna količina]]</f>
        <v>0</v>
      </c>
      <c r="U140" s="317"/>
    </row>
    <row r="141" spans="1:21" s="192" customFormat="1" ht="12">
      <c r="A141" s="170" t="s">
        <v>236</v>
      </c>
      <c r="B141" s="258" t="s">
        <v>924</v>
      </c>
      <c r="C141" s="170" t="s">
        <v>435</v>
      </c>
      <c r="D141" s="255" t="s">
        <v>0</v>
      </c>
      <c r="E141" s="200"/>
      <c r="F141" s="224">
        <v>200</v>
      </c>
      <c r="G141" s="316" t="s">
        <v>0</v>
      </c>
      <c r="H141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41" s="123" t="str">
        <f>IF(Sklop14[[#This Row],[ZAHTEVANA SHEMA KAKOVOSTI]]&lt;&gt;"",Sklop14[[#This Row],[Preračunana masa/volumen/kos na enoto kg]],"")</f>
        <v/>
      </c>
      <c r="J141" s="139"/>
      <c r="K141" s="140"/>
      <c r="L141" s="264"/>
      <c r="M141" s="260"/>
      <c r="N141" s="261"/>
      <c r="O141" s="261"/>
      <c r="P141" s="172"/>
      <c r="Q141" s="171">
        <f>+Sklop14[[#This Row],[cena/enota brez DDV v EUR]]*Sklop14[[#This Row],[Stopnja DDV (%)]]</f>
        <v>0</v>
      </c>
      <c r="R141" s="171">
        <f>+Sklop14[[#This Row],[cena/enota brez DDV v EUR]]+Sklop14[[#This Row],[Davek (EUR)]]</f>
        <v>0</v>
      </c>
      <c r="S141" s="171">
        <f>+Sklop14[[#This Row],[cena/enota brez DDV v EUR]]*Sklop14[[#This Row],[Okvirna količina]]</f>
        <v>0</v>
      </c>
      <c r="T141" s="171">
        <f>+Sklop14[[#This Row],[Končna cena/enoto mere (EUR) z DDV]]*Sklop14[[#This Row],[Okvirna količina]]</f>
        <v>0</v>
      </c>
      <c r="U141" s="317"/>
    </row>
    <row r="142" spans="1:21" s="192" customFormat="1" ht="12">
      <c r="A142" s="170" t="s">
        <v>237</v>
      </c>
      <c r="B142" s="258" t="s">
        <v>927</v>
      </c>
      <c r="C142" s="170" t="s">
        <v>980</v>
      </c>
      <c r="D142" s="255" t="s">
        <v>0</v>
      </c>
      <c r="E142" s="200"/>
      <c r="F142" s="224">
        <v>40</v>
      </c>
      <c r="G142" s="316" t="s">
        <v>0</v>
      </c>
      <c r="H142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42" s="123" t="str">
        <f>IF(Sklop14[[#This Row],[ZAHTEVANA SHEMA KAKOVOSTI]]&lt;&gt;"",Sklop14[[#This Row],[Preračunana masa/volumen/kos na enoto kg]],"")</f>
        <v/>
      </c>
      <c r="J142" s="139"/>
      <c r="K142" s="140"/>
      <c r="L142" s="264"/>
      <c r="M142" s="260"/>
      <c r="N142" s="261"/>
      <c r="O142" s="261"/>
      <c r="P142" s="172"/>
      <c r="Q142" s="171">
        <f>+Sklop14[[#This Row],[cena/enota brez DDV v EUR]]*Sklop14[[#This Row],[Stopnja DDV (%)]]</f>
        <v>0</v>
      </c>
      <c r="R142" s="171">
        <f>+Sklop14[[#This Row],[cena/enota brez DDV v EUR]]+Sklop14[[#This Row],[Davek (EUR)]]</f>
        <v>0</v>
      </c>
      <c r="S142" s="171">
        <f>+Sklop14[[#This Row],[cena/enota brez DDV v EUR]]*Sklop14[[#This Row],[Okvirna količina]]</f>
        <v>0</v>
      </c>
      <c r="T142" s="171">
        <f>+Sklop14[[#This Row],[Končna cena/enoto mere (EUR) z DDV]]*Sklop14[[#This Row],[Okvirna količina]]</f>
        <v>0</v>
      </c>
      <c r="U142" s="317"/>
    </row>
    <row r="143" spans="1:21" s="192" customFormat="1" ht="12">
      <c r="A143" s="170" t="s">
        <v>238</v>
      </c>
      <c r="B143" s="258" t="s">
        <v>926</v>
      </c>
      <c r="C143" s="170" t="s">
        <v>980</v>
      </c>
      <c r="D143" s="255" t="s">
        <v>0</v>
      </c>
      <c r="E143" s="200"/>
      <c r="F143" s="224">
        <v>10</v>
      </c>
      <c r="G143" s="316" t="s">
        <v>0</v>
      </c>
      <c r="H143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43" s="123" t="str">
        <f>IF(Sklop14[[#This Row],[ZAHTEVANA SHEMA KAKOVOSTI]]&lt;&gt;"",Sklop14[[#This Row],[Preračunana masa/volumen/kos na enoto kg]],"")</f>
        <v/>
      </c>
      <c r="J143" s="139"/>
      <c r="K143" s="140"/>
      <c r="L143" s="264"/>
      <c r="M143" s="260"/>
      <c r="N143" s="261"/>
      <c r="O143" s="261"/>
      <c r="P143" s="172"/>
      <c r="Q143" s="171">
        <f>+Sklop14[[#This Row],[cena/enota brez DDV v EUR]]*Sklop14[[#This Row],[Stopnja DDV (%)]]</f>
        <v>0</v>
      </c>
      <c r="R143" s="171">
        <f>+Sklop14[[#This Row],[cena/enota brez DDV v EUR]]+Sklop14[[#This Row],[Davek (EUR)]]</f>
        <v>0</v>
      </c>
      <c r="S143" s="171">
        <f>+Sklop14[[#This Row],[cena/enota brez DDV v EUR]]*Sklop14[[#This Row],[Okvirna količina]]</f>
        <v>0</v>
      </c>
      <c r="T143" s="171">
        <f>+Sklop14[[#This Row],[Končna cena/enoto mere (EUR) z DDV]]*Sklop14[[#This Row],[Okvirna količina]]</f>
        <v>0</v>
      </c>
      <c r="U143" s="317"/>
    </row>
    <row r="144" spans="1:21" s="192" customFormat="1" ht="12">
      <c r="A144" s="170" t="s">
        <v>239</v>
      </c>
      <c r="B144" s="258" t="s">
        <v>925</v>
      </c>
      <c r="C144" s="170" t="s">
        <v>435</v>
      </c>
      <c r="D144" s="255" t="s">
        <v>0</v>
      </c>
      <c r="E144" s="200"/>
      <c r="F144" s="224">
        <v>80</v>
      </c>
      <c r="G144" s="316" t="s">
        <v>0</v>
      </c>
      <c r="H144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144" s="123" t="str">
        <f>IF(Sklop14[[#This Row],[ZAHTEVANA SHEMA KAKOVOSTI]]&lt;&gt;"",Sklop14[[#This Row],[Preračunana masa/volumen/kos na enoto kg]],"")</f>
        <v/>
      </c>
      <c r="J144" s="139"/>
      <c r="K144" s="140"/>
      <c r="L144" s="264"/>
      <c r="M144" s="260"/>
      <c r="N144" s="261"/>
      <c r="O144" s="261"/>
      <c r="P144" s="172"/>
      <c r="Q144" s="171">
        <f>+Sklop14[[#This Row],[cena/enota brez DDV v EUR]]*Sklop14[[#This Row],[Stopnja DDV (%)]]</f>
        <v>0</v>
      </c>
      <c r="R144" s="171">
        <f>+Sklop14[[#This Row],[cena/enota brez DDV v EUR]]+Sklop14[[#This Row],[Davek (EUR)]]</f>
        <v>0</v>
      </c>
      <c r="S144" s="171">
        <f>+Sklop14[[#This Row],[cena/enota brez DDV v EUR]]*Sklop14[[#This Row],[Okvirna količina]]</f>
        <v>0</v>
      </c>
      <c r="T144" s="171">
        <f>+Sklop14[[#This Row],[Končna cena/enoto mere (EUR) z DDV]]*Sklop14[[#This Row],[Okvirna količina]]</f>
        <v>0</v>
      </c>
      <c r="U144" s="317"/>
    </row>
    <row r="145" spans="1:22" s="192" customFormat="1" ht="12">
      <c r="A145" s="170" t="s">
        <v>240</v>
      </c>
      <c r="B145" s="258" t="s">
        <v>928</v>
      </c>
      <c r="C145" s="170" t="s">
        <v>994</v>
      </c>
      <c r="D145" s="255" t="s">
        <v>0</v>
      </c>
      <c r="E145" s="200"/>
      <c r="F145" s="224">
        <v>10</v>
      </c>
      <c r="G145" s="316" t="s">
        <v>0</v>
      </c>
      <c r="H145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45" s="123" t="str">
        <f>IF(Sklop14[[#This Row],[ZAHTEVANA SHEMA KAKOVOSTI]]&lt;&gt;"",Sklop14[[#This Row],[Preračunana masa/volumen/kos na enoto kg]],"")</f>
        <v/>
      </c>
      <c r="J145" s="139"/>
      <c r="K145" s="140"/>
      <c r="L145" s="264"/>
      <c r="M145" s="260"/>
      <c r="N145" s="261"/>
      <c r="O145" s="261"/>
      <c r="P145" s="172"/>
      <c r="Q145" s="171">
        <f>+Sklop14[[#This Row],[cena/enota brez DDV v EUR]]*Sklop14[[#This Row],[Stopnja DDV (%)]]</f>
        <v>0</v>
      </c>
      <c r="R145" s="171">
        <f>+Sklop14[[#This Row],[cena/enota brez DDV v EUR]]+Sklop14[[#This Row],[Davek (EUR)]]</f>
        <v>0</v>
      </c>
      <c r="S145" s="171">
        <f>+Sklop14[[#This Row],[cena/enota brez DDV v EUR]]*Sklop14[[#This Row],[Okvirna količina]]</f>
        <v>0</v>
      </c>
      <c r="T145" s="171">
        <f>+Sklop14[[#This Row],[Končna cena/enoto mere (EUR) z DDV]]*Sklop14[[#This Row],[Okvirna količina]]</f>
        <v>0</v>
      </c>
      <c r="U145" s="317"/>
    </row>
    <row r="146" spans="1:22" s="192" customFormat="1" ht="12">
      <c r="A146" s="170" t="s">
        <v>241</v>
      </c>
      <c r="B146" s="258" t="s">
        <v>929</v>
      </c>
      <c r="C146" s="170" t="s">
        <v>981</v>
      </c>
      <c r="D146" s="255" t="s">
        <v>0</v>
      </c>
      <c r="E146" s="200" t="s">
        <v>466</v>
      </c>
      <c r="F146" s="224">
        <v>80</v>
      </c>
      <c r="G146" s="316" t="s">
        <v>0</v>
      </c>
      <c r="H146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146" s="123">
        <f>IF(Sklop14[[#This Row],[ZAHTEVANA SHEMA KAKOVOSTI]]&lt;&gt;"",Sklop14[[#This Row],[Preračunana masa/volumen/kos na enoto kg]],"")</f>
        <v>80</v>
      </c>
      <c r="J146" s="139"/>
      <c r="K146" s="140"/>
      <c r="L146" s="264"/>
      <c r="M146" s="260"/>
      <c r="N146" s="261"/>
      <c r="O146" s="261"/>
      <c r="P146" s="172"/>
      <c r="Q146" s="171">
        <f>+Sklop14[[#This Row],[cena/enota brez DDV v EUR]]*Sklop14[[#This Row],[Stopnja DDV (%)]]</f>
        <v>0</v>
      </c>
      <c r="R146" s="171">
        <f>+Sklop14[[#This Row],[cena/enota brez DDV v EUR]]+Sklop14[[#This Row],[Davek (EUR)]]</f>
        <v>0</v>
      </c>
      <c r="S146" s="171">
        <f>+Sklop14[[#This Row],[cena/enota brez DDV v EUR]]*Sklop14[[#This Row],[Okvirna količina]]</f>
        <v>0</v>
      </c>
      <c r="T146" s="171">
        <f>+Sklop14[[#This Row],[Končna cena/enoto mere (EUR) z DDV]]*Sklop14[[#This Row],[Okvirna količina]]</f>
        <v>0</v>
      </c>
      <c r="U146" s="317"/>
    </row>
    <row r="147" spans="1:22" s="192" customFormat="1" ht="12">
      <c r="A147" s="170" t="s">
        <v>242</v>
      </c>
      <c r="B147" s="258" t="s">
        <v>930</v>
      </c>
      <c r="C147" s="170" t="s">
        <v>981</v>
      </c>
      <c r="D147" s="255" t="s">
        <v>0</v>
      </c>
      <c r="E147" s="200" t="s">
        <v>466</v>
      </c>
      <c r="F147" s="224">
        <v>50</v>
      </c>
      <c r="G147" s="316" t="s">
        <v>0</v>
      </c>
      <c r="H147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47" s="123">
        <f>IF(Sklop14[[#This Row],[ZAHTEVANA SHEMA KAKOVOSTI]]&lt;&gt;"",Sklop14[[#This Row],[Preračunana masa/volumen/kos na enoto kg]],"")</f>
        <v>50</v>
      </c>
      <c r="J147" s="139"/>
      <c r="K147" s="140"/>
      <c r="L147" s="264"/>
      <c r="M147" s="260"/>
      <c r="N147" s="261"/>
      <c r="O147" s="261"/>
      <c r="P147" s="172"/>
      <c r="Q147" s="171">
        <f>+Sklop14[[#This Row],[cena/enota brez DDV v EUR]]*Sklop14[[#This Row],[Stopnja DDV (%)]]</f>
        <v>0</v>
      </c>
      <c r="R147" s="171">
        <f>+Sklop14[[#This Row],[cena/enota brez DDV v EUR]]+Sklop14[[#This Row],[Davek (EUR)]]</f>
        <v>0</v>
      </c>
      <c r="S147" s="171">
        <f>+Sklop14[[#This Row],[cena/enota brez DDV v EUR]]*Sklop14[[#This Row],[Okvirna količina]]</f>
        <v>0</v>
      </c>
      <c r="T147" s="171">
        <f>+Sklop14[[#This Row],[Končna cena/enoto mere (EUR) z DDV]]*Sklop14[[#This Row],[Okvirna količina]]</f>
        <v>0</v>
      </c>
      <c r="U147" s="317"/>
    </row>
    <row r="148" spans="1:22" s="192" customFormat="1" ht="12">
      <c r="A148" s="170" t="s">
        <v>243</v>
      </c>
      <c r="B148" s="258" t="s">
        <v>931</v>
      </c>
      <c r="C148" s="170" t="s">
        <v>981</v>
      </c>
      <c r="D148" s="255" t="s">
        <v>0</v>
      </c>
      <c r="E148" s="200" t="s">
        <v>466</v>
      </c>
      <c r="F148" s="224">
        <v>50</v>
      </c>
      <c r="G148" s="316" t="s">
        <v>0</v>
      </c>
      <c r="H148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48" s="123">
        <f>IF(Sklop14[[#This Row],[ZAHTEVANA SHEMA KAKOVOSTI]]&lt;&gt;"",Sklop14[[#This Row],[Preračunana masa/volumen/kos na enoto kg]],"")</f>
        <v>50</v>
      </c>
      <c r="J148" s="139"/>
      <c r="K148" s="140"/>
      <c r="L148" s="264"/>
      <c r="M148" s="260"/>
      <c r="N148" s="261"/>
      <c r="O148" s="261"/>
      <c r="P148" s="172"/>
      <c r="Q148" s="171">
        <f>+Sklop14[[#This Row],[cena/enota brez DDV v EUR]]*Sklop14[[#This Row],[Stopnja DDV (%)]]</f>
        <v>0</v>
      </c>
      <c r="R148" s="171">
        <f>+Sklop14[[#This Row],[cena/enota brez DDV v EUR]]+Sklop14[[#This Row],[Davek (EUR)]]</f>
        <v>0</v>
      </c>
      <c r="S148" s="171">
        <f>+Sklop14[[#This Row],[cena/enota brez DDV v EUR]]*Sklop14[[#This Row],[Okvirna količina]]</f>
        <v>0</v>
      </c>
      <c r="T148" s="171">
        <f>+Sklop14[[#This Row],[Končna cena/enoto mere (EUR) z DDV]]*Sklop14[[#This Row],[Okvirna količina]]</f>
        <v>0</v>
      </c>
      <c r="U148" s="317"/>
    </row>
    <row r="149" spans="1:22" s="192" customFormat="1" ht="12">
      <c r="A149" s="170" t="s">
        <v>1017</v>
      </c>
      <c r="B149" s="258" t="s">
        <v>932</v>
      </c>
      <c r="C149" s="170" t="s">
        <v>981</v>
      </c>
      <c r="D149" s="255" t="s">
        <v>0</v>
      </c>
      <c r="E149" s="200" t="s">
        <v>466</v>
      </c>
      <c r="F149" s="224">
        <v>50</v>
      </c>
      <c r="G149" s="316" t="s">
        <v>0</v>
      </c>
      <c r="H149" s="27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49" s="123">
        <f>IF(Sklop14[[#This Row],[ZAHTEVANA SHEMA KAKOVOSTI]]&lt;&gt;"",Sklop14[[#This Row],[Preračunana masa/volumen/kos na enoto kg]],"")</f>
        <v>50</v>
      </c>
      <c r="J149" s="139"/>
      <c r="K149" s="140"/>
      <c r="L149" s="264"/>
      <c r="M149" s="260"/>
      <c r="N149" s="261"/>
      <c r="O149" s="261"/>
      <c r="P149" s="172"/>
      <c r="Q149" s="171">
        <f>+Sklop14[[#This Row],[cena/enota brez DDV v EUR]]*Sklop14[[#This Row],[Stopnja DDV (%)]]</f>
        <v>0</v>
      </c>
      <c r="R149" s="171">
        <f>+Sklop14[[#This Row],[cena/enota brez DDV v EUR]]+Sklop14[[#This Row],[Davek (EUR)]]</f>
        <v>0</v>
      </c>
      <c r="S149" s="171">
        <f>+Sklop14[[#This Row],[cena/enota brez DDV v EUR]]*Sklop14[[#This Row],[Okvirna količina]]</f>
        <v>0</v>
      </c>
      <c r="T149" s="171">
        <f>+Sklop14[[#This Row],[Končna cena/enoto mere (EUR) z DDV]]*Sklop14[[#This Row],[Okvirna količina]]</f>
        <v>0</v>
      </c>
      <c r="U149" s="317"/>
    </row>
    <row r="150" spans="1:22" ht="27" customHeight="1">
      <c r="A150" s="364" t="s">
        <v>135</v>
      </c>
      <c r="B150" s="351"/>
      <c r="C150" s="358"/>
      <c r="D150" s="358"/>
      <c r="E150" s="368"/>
      <c r="F150" s="354"/>
      <c r="G150" s="366"/>
      <c r="H150" s="357">
        <f>SUBTOTAL(109,Sklop14[Preračunana masa/volumen/kos na enoto kg])</f>
        <v>9587.25</v>
      </c>
      <c r="I150" s="357">
        <f>SUBTOTAL(109,Sklop14[Živila iz shem kakovosti (kg)])</f>
        <v>260.8</v>
      </c>
      <c r="J150" s="362"/>
      <c r="K150" s="360"/>
      <c r="L150" s="360"/>
      <c r="M150" s="350"/>
      <c r="N150" s="367"/>
      <c r="O150" s="367"/>
      <c r="P150" s="367"/>
      <c r="Q150" s="361"/>
      <c r="R150" s="356"/>
      <c r="S150" s="361">
        <f>SUBTOTAL(109,Sklop14[Vrednost za okvirno količino (EUR) brez DDV])</f>
        <v>0</v>
      </c>
      <c r="T150" s="361">
        <f>SUBTOTAL(109,Sklop14[Vrednost za okvirno količino (EUR) z DDV])</f>
        <v>0</v>
      </c>
      <c r="U150" s="365" t="s">
        <v>246</v>
      </c>
    </row>
    <row r="151" spans="1:22" ht="15">
      <c r="A151" s="7"/>
      <c r="B151" s="5"/>
      <c r="C151" s="27"/>
      <c r="D151" s="27"/>
      <c r="E151" s="26"/>
      <c r="F151" s="8"/>
      <c r="H151" s="9"/>
      <c r="I151" s="9"/>
      <c r="J151" s="9"/>
      <c r="K151" s="9"/>
      <c r="L151" s="56"/>
      <c r="M151" s="56"/>
      <c r="N151" s="9"/>
      <c r="O151" s="9"/>
      <c r="P151" s="9"/>
      <c r="Q151" s="9"/>
      <c r="R151" s="9"/>
      <c r="S151" s="4"/>
      <c r="T151" s="4"/>
      <c r="U151" s="8"/>
    </row>
    <row r="152" spans="1:22">
      <c r="A152" s="49" t="s">
        <v>131</v>
      </c>
      <c r="B152" s="17"/>
      <c r="C152" s="29"/>
      <c r="D152" s="29"/>
      <c r="E152" s="106"/>
      <c r="Q152" s="49"/>
      <c r="R152" s="49"/>
      <c r="S152" s="49"/>
      <c r="T152" s="49"/>
    </row>
    <row r="153" spans="1:22">
      <c r="A153" s="12" t="s">
        <v>133</v>
      </c>
      <c r="B153" s="17"/>
      <c r="C153" s="29"/>
      <c r="D153" s="29"/>
      <c r="E153" s="106"/>
    </row>
    <row r="154" spans="1:22">
      <c r="A154" s="100" t="s">
        <v>176</v>
      </c>
      <c r="F154" s="71"/>
      <c r="G154" s="71"/>
      <c r="H154" s="30"/>
      <c r="I154" s="30"/>
      <c r="J154" s="30"/>
      <c r="K154" s="30"/>
      <c r="L154" s="57"/>
      <c r="M154" s="57"/>
      <c r="N154" s="30"/>
      <c r="O154" s="30"/>
      <c r="P154" s="30"/>
      <c r="Q154" s="30"/>
      <c r="R154" s="30"/>
    </row>
    <row r="155" spans="1:22">
      <c r="A155" s="115" t="s">
        <v>167</v>
      </c>
      <c r="B155" s="114"/>
      <c r="C155" s="114"/>
      <c r="D155" s="114"/>
      <c r="E155" s="114"/>
      <c r="F155" s="114"/>
      <c r="G155" s="114"/>
      <c r="H155" s="114"/>
      <c r="I155" s="114"/>
      <c r="J155" s="114"/>
      <c r="K155" s="114"/>
      <c r="L155" s="114"/>
      <c r="M155" s="114"/>
      <c r="N155" s="114"/>
      <c r="O155" s="114"/>
      <c r="P155" s="114"/>
      <c r="Q155" s="114"/>
      <c r="R155" s="114"/>
      <c r="S155" s="114"/>
      <c r="T155" s="114"/>
      <c r="U155" s="114"/>
      <c r="V155" s="113"/>
    </row>
    <row r="156" spans="1:22">
      <c r="A156" s="431" t="s">
        <v>168</v>
      </c>
      <c r="B156" s="431"/>
      <c r="C156" s="431"/>
      <c r="D156" s="431"/>
      <c r="E156" s="431"/>
      <c r="F156" s="431"/>
      <c r="G156" s="431"/>
      <c r="H156" s="431"/>
      <c r="I156" s="431"/>
      <c r="J156" s="431"/>
      <c r="K156" s="431"/>
      <c r="L156" s="431"/>
      <c r="M156" s="57"/>
      <c r="N156" s="30"/>
      <c r="O156" s="30"/>
      <c r="P156" s="30"/>
      <c r="Q156" s="30"/>
      <c r="R156" s="30"/>
    </row>
    <row r="157" spans="1:22">
      <c r="A157" s="311" t="s">
        <v>245</v>
      </c>
      <c r="B157" s="333"/>
      <c r="C157" s="333"/>
      <c r="D157" s="333"/>
      <c r="E157" s="333"/>
      <c r="F157" s="333"/>
      <c r="G157" s="333"/>
      <c r="H157" s="333"/>
      <c r="I157" s="333"/>
      <c r="J157" s="333"/>
      <c r="K157" s="333"/>
      <c r="L157" s="333"/>
      <c r="N157" s="30"/>
      <c r="O157" s="30"/>
      <c r="P157" s="30"/>
      <c r="Q157" s="30"/>
      <c r="R157" s="30"/>
    </row>
    <row r="158" spans="1:22" s="182" customFormat="1">
      <c r="A158" s="185"/>
      <c r="B158" s="185"/>
      <c r="C158" s="185"/>
      <c r="D158" s="185"/>
      <c r="E158" s="185"/>
      <c r="F158" s="185"/>
      <c r="G158" s="185"/>
      <c r="H158" s="185"/>
      <c r="I158" s="185"/>
      <c r="J158" s="185"/>
      <c r="K158" s="185"/>
      <c r="L158" s="185"/>
      <c r="N158" s="183"/>
      <c r="O158" s="183"/>
      <c r="P158" s="183"/>
      <c r="Q158" s="183"/>
      <c r="R158" s="183"/>
      <c r="U158" s="184"/>
    </row>
    <row r="159" spans="1:22">
      <c r="A159" s="100" t="s">
        <v>65</v>
      </c>
      <c r="F159" s="71"/>
      <c r="G159" s="71" t="s">
        <v>66</v>
      </c>
      <c r="H159" s="30"/>
      <c r="I159" s="30"/>
      <c r="J159" s="30"/>
      <c r="K159" s="30"/>
      <c r="L159" s="57"/>
      <c r="M159" s="57"/>
      <c r="N159" s="101"/>
      <c r="O159" s="30"/>
      <c r="P159" s="30"/>
      <c r="Q159" s="30" t="s">
        <v>67</v>
      </c>
      <c r="R159" s="30"/>
    </row>
    <row r="160" spans="1:22" ht="15">
      <c r="A160" s="7"/>
      <c r="B160" s="5"/>
      <c r="C160" s="27"/>
      <c r="D160" s="27"/>
      <c r="E160" s="26"/>
      <c r="F160" s="8"/>
      <c r="H160" s="9"/>
      <c r="I160" s="9"/>
      <c r="J160" s="9"/>
      <c r="K160" s="9"/>
      <c r="L160" s="56"/>
      <c r="M160" s="56"/>
      <c r="N160" s="9"/>
      <c r="O160" s="9"/>
      <c r="P160" s="9"/>
      <c r="Q160" s="9"/>
      <c r="R160" s="9"/>
      <c r="S160" s="4"/>
      <c r="T160" s="4"/>
      <c r="U160" s="8"/>
    </row>
    <row r="161" spans="1:22">
      <c r="B161" s="17"/>
      <c r="C161" s="29"/>
      <c r="D161" s="29"/>
      <c r="E161" s="106"/>
    </row>
    <row r="162" spans="1:22">
      <c r="B162" s="17"/>
      <c r="C162" s="29"/>
      <c r="D162" s="29"/>
      <c r="E162" s="106"/>
    </row>
    <row r="163" spans="1:22">
      <c r="B163" s="17"/>
      <c r="C163" s="29"/>
      <c r="D163" s="29"/>
      <c r="E163" s="106"/>
    </row>
    <row r="164" spans="1:22">
      <c r="B164" s="17"/>
      <c r="C164" s="29"/>
      <c r="D164" s="29"/>
      <c r="E164" s="106"/>
    </row>
    <row r="165" spans="1:22">
      <c r="B165" s="17"/>
      <c r="C165" s="29"/>
      <c r="D165" s="29"/>
      <c r="E165" s="106"/>
    </row>
    <row r="166" spans="1:22">
      <c r="B166" s="17"/>
      <c r="C166" s="29"/>
      <c r="D166" s="29"/>
      <c r="E166" s="106"/>
    </row>
    <row r="167" spans="1:22">
      <c r="B167" s="17"/>
      <c r="C167" s="29"/>
      <c r="D167" s="29"/>
      <c r="E167" s="106"/>
    </row>
    <row r="168" spans="1:22">
      <c r="B168" s="17"/>
      <c r="C168" s="29"/>
      <c r="D168" s="29"/>
      <c r="E168" s="106"/>
    </row>
    <row r="169" spans="1:22">
      <c r="B169" s="17"/>
      <c r="C169" s="29"/>
      <c r="D169" s="29"/>
      <c r="E169" s="106"/>
    </row>
    <row r="170" spans="1:22">
      <c r="B170" s="17"/>
      <c r="C170" s="29"/>
      <c r="D170" s="29"/>
      <c r="E170" s="106"/>
    </row>
    <row r="171" spans="1:22">
      <c r="B171" s="17"/>
      <c r="C171" s="29"/>
      <c r="D171" s="29"/>
      <c r="E171" s="106"/>
    </row>
    <row r="172" spans="1:22">
      <c r="B172" s="17"/>
      <c r="C172" s="29"/>
      <c r="D172" s="29"/>
      <c r="E172" s="106"/>
    </row>
    <row r="173" spans="1:22">
      <c r="B173" s="17"/>
      <c r="C173" s="29"/>
      <c r="D173" s="29"/>
      <c r="E173" s="106"/>
    </row>
    <row r="174" spans="1:22">
      <c r="B174" s="17"/>
      <c r="C174" s="29"/>
      <c r="D174" s="29"/>
      <c r="E174" s="106"/>
    </row>
    <row r="175" spans="1:22" s="19" customFormat="1">
      <c r="A175" s="12"/>
      <c r="B175" s="17"/>
      <c r="C175" s="29"/>
      <c r="D175" s="29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6"/>
      <c r="F269" s="107"/>
      <c r="G269" s="107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6"/>
      <c r="F270" s="107"/>
      <c r="G270" s="107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6"/>
      <c r="F271" s="107"/>
      <c r="G271" s="107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6"/>
      <c r="F272" s="107"/>
      <c r="G272" s="107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6"/>
      <c r="F273" s="107"/>
      <c r="G273" s="107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6"/>
      <c r="F274" s="107"/>
      <c r="G274" s="107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6"/>
      <c r="F275" s="107"/>
      <c r="G275" s="107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6"/>
      <c r="F276" s="107"/>
      <c r="G276" s="107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6"/>
      <c r="F277" s="107"/>
      <c r="G277" s="107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6"/>
      <c r="F278" s="107"/>
      <c r="G278" s="107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6"/>
      <c r="F279" s="107"/>
      <c r="G279" s="107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6"/>
      <c r="F280" s="107"/>
      <c r="G280" s="107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6"/>
      <c r="F281" s="107"/>
      <c r="G281" s="107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6"/>
      <c r="F282" s="107"/>
      <c r="G282" s="107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6"/>
      <c r="F283" s="107"/>
      <c r="G283" s="107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6"/>
      <c r="F284" s="107"/>
      <c r="G284" s="107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6"/>
      <c r="F285" s="107"/>
      <c r="G285" s="107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6"/>
      <c r="F286" s="107"/>
      <c r="G286" s="107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6"/>
      <c r="F287" s="107"/>
      <c r="G287" s="107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6"/>
      <c r="F288" s="107"/>
      <c r="G288" s="107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6"/>
      <c r="F289" s="107"/>
      <c r="G289" s="107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6"/>
      <c r="F290" s="107"/>
      <c r="G290" s="107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6"/>
      <c r="F291" s="107"/>
      <c r="G291" s="107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6"/>
      <c r="F292" s="107"/>
      <c r="G292" s="107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6"/>
      <c r="F293" s="107"/>
      <c r="G293" s="107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6"/>
      <c r="F294" s="107"/>
      <c r="G294" s="107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6"/>
      <c r="F295" s="107"/>
      <c r="G295" s="107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6"/>
      <c r="F296" s="107"/>
      <c r="G296" s="107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6"/>
      <c r="F297" s="107"/>
      <c r="G297" s="107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6"/>
      <c r="F298" s="107"/>
      <c r="G298" s="107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6"/>
      <c r="F299" s="107"/>
      <c r="G299" s="107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6"/>
      <c r="F300" s="107"/>
      <c r="G300" s="107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6"/>
      <c r="F301" s="107"/>
      <c r="G301" s="107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6"/>
      <c r="F302" s="107"/>
      <c r="G302" s="107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6"/>
      <c r="F303" s="107"/>
      <c r="G303" s="107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6"/>
      <c r="F304" s="107"/>
      <c r="G304" s="107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1:22" s="19" customFormat="1">
      <c r="A305" s="12"/>
      <c r="B305" s="17"/>
      <c r="C305" s="29"/>
      <c r="D305" s="29"/>
      <c r="E305" s="106"/>
      <c r="F305" s="107"/>
      <c r="G305" s="107"/>
      <c r="L305" s="12"/>
      <c r="M305" s="12"/>
      <c r="N305" s="12"/>
      <c r="O305" s="12"/>
      <c r="P305" s="12"/>
      <c r="Q305" s="12"/>
      <c r="R305" s="12"/>
      <c r="S305" s="12"/>
      <c r="T305" s="12"/>
      <c r="U305" s="71"/>
      <c r="V305" s="12"/>
    </row>
    <row r="306" spans="1:22" s="19" customFormat="1">
      <c r="A306" s="12"/>
      <c r="B306" s="17"/>
      <c r="C306" s="29"/>
      <c r="D306" s="29"/>
      <c r="E306" s="106"/>
      <c r="F306" s="107"/>
      <c r="G306" s="107"/>
      <c r="L306" s="12"/>
      <c r="M306" s="12"/>
      <c r="N306" s="12"/>
      <c r="O306" s="12"/>
      <c r="P306" s="12"/>
      <c r="Q306" s="12"/>
      <c r="R306" s="12"/>
      <c r="S306" s="12"/>
      <c r="T306" s="12"/>
      <c r="U306" s="71"/>
      <c r="V306" s="12"/>
    </row>
    <row r="307" spans="1:22" s="19" customFormat="1">
      <c r="A307" s="12"/>
      <c r="B307" s="17"/>
      <c r="C307" s="29"/>
      <c r="D307" s="29"/>
      <c r="E307" s="106"/>
      <c r="F307" s="107"/>
      <c r="G307" s="107"/>
      <c r="L307" s="12"/>
      <c r="M307" s="12"/>
      <c r="N307" s="12"/>
      <c r="O307" s="12"/>
      <c r="P307" s="12"/>
      <c r="Q307" s="12"/>
      <c r="R307" s="12"/>
      <c r="S307" s="12"/>
      <c r="T307" s="12"/>
      <c r="U307" s="71"/>
      <c r="V307" s="12"/>
    </row>
    <row r="308" spans="1:22" s="19" customFormat="1">
      <c r="A308" s="12"/>
      <c r="B308" s="17"/>
      <c r="C308" s="29"/>
      <c r="D308" s="29"/>
      <c r="E308" s="106"/>
      <c r="F308" s="107"/>
      <c r="G308" s="107"/>
      <c r="L308" s="12"/>
      <c r="M308" s="12"/>
      <c r="N308" s="12"/>
      <c r="O308" s="12"/>
      <c r="P308" s="12"/>
      <c r="Q308" s="12"/>
      <c r="R308" s="12"/>
      <c r="S308" s="12"/>
      <c r="T308" s="12"/>
      <c r="U308" s="71"/>
      <c r="V308" s="12"/>
    </row>
    <row r="309" spans="1:22" s="19" customFormat="1">
      <c r="A309" s="12"/>
      <c r="B309" s="17"/>
      <c r="C309" s="29"/>
      <c r="D309" s="29"/>
      <c r="E309" s="106"/>
      <c r="F309" s="107"/>
      <c r="G309" s="107"/>
      <c r="L309" s="12"/>
      <c r="M309" s="12"/>
      <c r="N309" s="12"/>
      <c r="O309" s="12"/>
      <c r="P309" s="12"/>
      <c r="Q309" s="12"/>
      <c r="R309" s="12"/>
      <c r="S309" s="12"/>
      <c r="T309" s="12"/>
      <c r="U309" s="71"/>
      <c r="V309" s="12"/>
    </row>
    <row r="310" spans="1:22" s="19" customFormat="1">
      <c r="A310" s="12"/>
      <c r="B310" s="17"/>
      <c r="C310" s="29"/>
      <c r="D310" s="29"/>
      <c r="E310" s="106"/>
      <c r="F310" s="107"/>
      <c r="G310" s="107"/>
      <c r="L310" s="12"/>
      <c r="M310" s="12"/>
      <c r="N310" s="12"/>
      <c r="O310" s="12"/>
      <c r="P310" s="12"/>
      <c r="Q310" s="12"/>
      <c r="R310" s="12"/>
      <c r="S310" s="12"/>
      <c r="T310" s="12"/>
      <c r="U310" s="71"/>
      <c r="V310" s="12"/>
    </row>
    <row r="311" spans="1:22" s="19" customFormat="1">
      <c r="A311" s="12"/>
      <c r="B311" s="17"/>
      <c r="C311" s="29"/>
      <c r="D311" s="29"/>
      <c r="E311" s="106"/>
      <c r="F311" s="107"/>
      <c r="G311" s="107"/>
      <c r="L311" s="12"/>
      <c r="M311" s="12"/>
      <c r="N311" s="12"/>
      <c r="O311" s="12"/>
      <c r="P311" s="12"/>
      <c r="Q311" s="12"/>
      <c r="R311" s="12"/>
      <c r="S311" s="12"/>
      <c r="T311" s="12"/>
      <c r="U311" s="71"/>
      <c r="V311" s="12"/>
    </row>
    <row r="312" spans="1:22" s="19" customFormat="1">
      <c r="A312" s="12"/>
      <c r="B312" s="17"/>
      <c r="C312" s="29"/>
      <c r="D312" s="29"/>
      <c r="E312" s="106"/>
      <c r="F312" s="107"/>
      <c r="G312" s="107"/>
      <c r="L312" s="12"/>
      <c r="M312" s="12"/>
      <c r="N312" s="12"/>
      <c r="O312" s="12"/>
      <c r="P312" s="12"/>
      <c r="Q312" s="12"/>
      <c r="R312" s="12"/>
      <c r="S312" s="12"/>
      <c r="T312" s="12"/>
      <c r="U312" s="71"/>
      <c r="V312" s="12"/>
    </row>
    <row r="313" spans="1:22" s="19" customFormat="1">
      <c r="A313" s="12"/>
      <c r="B313" s="17"/>
      <c r="C313" s="29"/>
      <c r="D313" s="29"/>
      <c r="E313" s="106"/>
      <c r="F313" s="107"/>
      <c r="G313" s="107"/>
      <c r="L313" s="12"/>
      <c r="M313" s="12"/>
      <c r="N313" s="12"/>
      <c r="O313" s="12"/>
      <c r="P313" s="12"/>
      <c r="Q313" s="12"/>
      <c r="R313" s="12"/>
      <c r="S313" s="12"/>
      <c r="T313" s="12"/>
      <c r="U313" s="71"/>
      <c r="V313" s="12"/>
    </row>
    <row r="314" spans="1:22" s="19" customFormat="1">
      <c r="A314" s="12"/>
      <c r="B314" s="17"/>
      <c r="C314" s="29"/>
      <c r="D314" s="29"/>
      <c r="E314" s="106"/>
      <c r="F314" s="107"/>
      <c r="G314" s="107"/>
      <c r="L314" s="12"/>
      <c r="M314" s="12"/>
      <c r="N314" s="12"/>
      <c r="O314" s="12"/>
      <c r="P314" s="12"/>
      <c r="Q314" s="12"/>
      <c r="R314" s="12"/>
      <c r="S314" s="12"/>
      <c r="T314" s="12"/>
      <c r="U314" s="71"/>
      <c r="V314" s="12"/>
    </row>
    <row r="315" spans="1:22" s="19" customFormat="1">
      <c r="A315" s="12"/>
      <c r="B315" s="17"/>
      <c r="C315" s="29"/>
      <c r="D315" s="29"/>
      <c r="E315" s="106"/>
      <c r="F315" s="107"/>
      <c r="G315" s="107"/>
      <c r="L315" s="12"/>
      <c r="M315" s="12"/>
      <c r="N315" s="12"/>
      <c r="O315" s="12"/>
      <c r="P315" s="12"/>
      <c r="Q315" s="12"/>
      <c r="R315" s="12"/>
      <c r="S315" s="12"/>
      <c r="T315" s="12"/>
      <c r="U315" s="71"/>
      <c r="V315" s="12"/>
    </row>
    <row r="316" spans="1:22" s="19" customFormat="1">
      <c r="A316" s="12"/>
      <c r="B316" s="17"/>
      <c r="C316" s="29"/>
      <c r="D316" s="29"/>
      <c r="E316" s="106"/>
      <c r="F316" s="107"/>
      <c r="G316" s="107"/>
      <c r="L316" s="12"/>
      <c r="M316" s="12"/>
      <c r="N316" s="12"/>
      <c r="O316" s="12"/>
      <c r="P316" s="12"/>
      <c r="Q316" s="12"/>
      <c r="R316" s="12"/>
      <c r="S316" s="12"/>
      <c r="T316" s="12"/>
      <c r="U316" s="71"/>
      <c r="V316" s="12"/>
    </row>
    <row r="317" spans="1:22" s="19" customFormat="1">
      <c r="A317" s="12"/>
      <c r="B317" s="17"/>
      <c r="C317" s="29"/>
      <c r="D317" s="29"/>
      <c r="E317" s="106"/>
      <c r="F317" s="107"/>
      <c r="G317" s="107"/>
      <c r="L317" s="12"/>
      <c r="M317" s="12"/>
      <c r="N317" s="12"/>
      <c r="O317" s="12"/>
      <c r="P317" s="12"/>
      <c r="Q317" s="12"/>
      <c r="R317" s="12"/>
      <c r="S317" s="12"/>
      <c r="T317" s="12"/>
      <c r="U317" s="71"/>
      <c r="V317" s="12"/>
    </row>
    <row r="318" spans="1:22" s="19" customFormat="1">
      <c r="A318" s="12"/>
      <c r="B318" s="17"/>
      <c r="C318" s="29"/>
      <c r="D318" s="29"/>
      <c r="E318" s="106"/>
      <c r="F318" s="107"/>
      <c r="G318" s="107"/>
      <c r="L318" s="12"/>
      <c r="M318" s="12"/>
      <c r="N318" s="12"/>
      <c r="O318" s="12"/>
      <c r="P318" s="12"/>
      <c r="Q318" s="12"/>
      <c r="R318" s="12"/>
      <c r="S318" s="12"/>
      <c r="T318" s="12"/>
      <c r="U318" s="71"/>
      <c r="V318" s="12"/>
    </row>
    <row r="319" spans="1:22" s="19" customFormat="1">
      <c r="A319" s="12"/>
      <c r="B319" s="17"/>
      <c r="C319" s="29"/>
      <c r="D319" s="29"/>
      <c r="E319" s="106"/>
      <c r="F319" s="107"/>
      <c r="G319" s="107"/>
      <c r="L319" s="12"/>
      <c r="M319" s="12"/>
      <c r="N319" s="12"/>
      <c r="O319" s="12"/>
      <c r="P319" s="12"/>
      <c r="Q319" s="12"/>
      <c r="R319" s="12"/>
      <c r="S319" s="12"/>
      <c r="T319" s="12"/>
      <c r="U319" s="71"/>
      <c r="V319" s="12"/>
    </row>
    <row r="320" spans="1:22" s="19" customFormat="1">
      <c r="A320" s="12"/>
      <c r="B320" s="17"/>
      <c r="C320" s="29"/>
      <c r="D320" s="29"/>
      <c r="E320" s="106"/>
      <c r="F320" s="107"/>
      <c r="G320" s="107"/>
      <c r="L320" s="12"/>
      <c r="M320" s="12"/>
      <c r="N320" s="12"/>
      <c r="O320" s="12"/>
      <c r="P320" s="12"/>
      <c r="Q320" s="12"/>
      <c r="R320" s="12"/>
      <c r="S320" s="12"/>
      <c r="T320" s="12"/>
      <c r="U320" s="71"/>
      <c r="V320" s="12"/>
    </row>
    <row r="321" spans="1:22" s="19" customFormat="1">
      <c r="A321" s="12"/>
      <c r="B321" s="17"/>
      <c r="C321" s="29"/>
      <c r="D321" s="29"/>
      <c r="E321" s="106"/>
      <c r="F321" s="107"/>
      <c r="G321" s="107"/>
      <c r="L321" s="12"/>
      <c r="M321" s="12"/>
      <c r="N321" s="12"/>
      <c r="O321" s="12"/>
      <c r="P321" s="12"/>
      <c r="Q321" s="12"/>
      <c r="R321" s="12"/>
      <c r="S321" s="12"/>
      <c r="T321" s="12"/>
      <c r="U321" s="71"/>
      <c r="V321" s="12"/>
    </row>
    <row r="322" spans="1:22" s="19" customFormat="1">
      <c r="A322" s="12"/>
      <c r="B322" s="17"/>
      <c r="C322" s="29"/>
      <c r="D322" s="29"/>
      <c r="E322" s="106"/>
      <c r="F322" s="107"/>
      <c r="G322" s="107"/>
      <c r="L322" s="12"/>
      <c r="M322" s="12"/>
      <c r="N322" s="12"/>
      <c r="O322" s="12"/>
      <c r="P322" s="12"/>
      <c r="Q322" s="12"/>
      <c r="R322" s="12"/>
      <c r="S322" s="12"/>
      <c r="T322" s="12"/>
      <c r="U322" s="71"/>
      <c r="V322" s="12"/>
    </row>
    <row r="323" spans="1:22" s="19" customFormat="1">
      <c r="A323" s="12"/>
      <c r="B323" s="17"/>
      <c r="C323" s="29"/>
      <c r="D323" s="29"/>
      <c r="E323" s="106"/>
      <c r="F323" s="107"/>
      <c r="G323" s="107"/>
      <c r="L323" s="12"/>
      <c r="M323" s="12"/>
      <c r="N323" s="12"/>
      <c r="O323" s="12"/>
      <c r="P323" s="12"/>
      <c r="Q323" s="12"/>
      <c r="R323" s="12"/>
      <c r="S323" s="12"/>
      <c r="T323" s="12"/>
      <c r="U323" s="71"/>
      <c r="V323" s="12"/>
    </row>
    <row r="324" spans="1:22" s="19" customFormat="1">
      <c r="A324" s="12"/>
      <c r="B324" s="17"/>
      <c r="C324" s="29"/>
      <c r="D324" s="29"/>
      <c r="E324" s="106"/>
      <c r="F324" s="107"/>
      <c r="G324" s="107"/>
      <c r="L324" s="12"/>
      <c r="M324" s="12"/>
      <c r="N324" s="12"/>
      <c r="O324" s="12"/>
      <c r="P324" s="12"/>
      <c r="Q324" s="12"/>
      <c r="R324" s="12"/>
      <c r="S324" s="12"/>
      <c r="T324" s="12"/>
      <c r="U324" s="71"/>
      <c r="V324" s="12"/>
    </row>
    <row r="325" spans="1:22" s="19" customFormat="1">
      <c r="A325" s="12"/>
      <c r="B325" s="17"/>
      <c r="C325" s="29"/>
      <c r="D325" s="29"/>
      <c r="E325" s="106"/>
      <c r="F325" s="107"/>
      <c r="G325" s="107"/>
      <c r="L325" s="12"/>
      <c r="M325" s="12"/>
      <c r="N325" s="12"/>
      <c r="O325" s="12"/>
      <c r="P325" s="12"/>
      <c r="Q325" s="12"/>
      <c r="R325" s="12"/>
      <c r="S325" s="12"/>
      <c r="T325" s="12"/>
      <c r="U325" s="71"/>
      <c r="V325" s="12"/>
    </row>
    <row r="326" spans="1:22" s="19" customFormat="1">
      <c r="A326" s="12"/>
      <c r="B326" s="17"/>
      <c r="C326" s="29"/>
      <c r="D326" s="29"/>
      <c r="E326" s="106"/>
      <c r="F326" s="107"/>
      <c r="G326" s="107"/>
      <c r="L326" s="12"/>
      <c r="M326" s="12"/>
      <c r="N326" s="12"/>
      <c r="O326" s="12"/>
      <c r="P326" s="12"/>
      <c r="Q326" s="12"/>
      <c r="R326" s="12"/>
      <c r="S326" s="12"/>
      <c r="T326" s="12"/>
      <c r="U326" s="71"/>
      <c r="V326" s="12"/>
    </row>
    <row r="327" spans="1:22" s="19" customFormat="1">
      <c r="A327" s="12"/>
      <c r="B327" s="17"/>
      <c r="C327" s="29"/>
      <c r="D327" s="29"/>
      <c r="E327" s="106"/>
      <c r="F327" s="107"/>
      <c r="G327" s="107"/>
      <c r="L327" s="12"/>
      <c r="M327" s="12"/>
      <c r="N327" s="12"/>
      <c r="O327" s="12"/>
      <c r="P327" s="12"/>
      <c r="Q327" s="12"/>
      <c r="R327" s="12"/>
      <c r="S327" s="12"/>
      <c r="T327" s="12"/>
      <c r="U327" s="71"/>
      <c r="V327" s="12"/>
    </row>
    <row r="328" spans="1:22" s="19" customFormat="1">
      <c r="A328" s="12"/>
      <c r="B328" s="17"/>
      <c r="C328" s="29"/>
      <c r="D328" s="29"/>
      <c r="E328" s="106"/>
      <c r="F328" s="107"/>
      <c r="G328" s="107"/>
      <c r="L328" s="12"/>
      <c r="M328" s="12"/>
      <c r="N328" s="12"/>
      <c r="O328" s="12"/>
      <c r="P328" s="12"/>
      <c r="Q328" s="12"/>
      <c r="R328" s="12"/>
      <c r="S328" s="12"/>
      <c r="T328" s="12"/>
      <c r="U328" s="71"/>
      <c r="V328" s="12"/>
    </row>
    <row r="329" spans="1:22" s="19" customFormat="1">
      <c r="A329" s="12"/>
      <c r="B329" s="17"/>
      <c r="C329" s="29"/>
      <c r="D329" s="29"/>
      <c r="E329" s="106"/>
      <c r="F329" s="107"/>
      <c r="G329" s="107"/>
      <c r="L329" s="12"/>
      <c r="M329" s="12"/>
      <c r="N329" s="12"/>
      <c r="O329" s="12"/>
      <c r="P329" s="12"/>
      <c r="Q329" s="12"/>
      <c r="R329" s="12"/>
      <c r="S329" s="12"/>
      <c r="T329" s="12"/>
      <c r="U329" s="71"/>
      <c r="V329" s="12"/>
    </row>
    <row r="330" spans="1:22" s="19" customFormat="1">
      <c r="A330" s="12"/>
      <c r="B330" s="17"/>
      <c r="C330" s="29"/>
      <c r="D330" s="29"/>
      <c r="E330" s="106"/>
      <c r="F330" s="107"/>
      <c r="G330" s="107"/>
      <c r="L330" s="12"/>
      <c r="M330" s="12"/>
      <c r="N330" s="12"/>
      <c r="O330" s="12"/>
      <c r="P330" s="12"/>
      <c r="Q330" s="12"/>
      <c r="R330" s="12"/>
      <c r="S330" s="12"/>
      <c r="T330" s="12"/>
      <c r="U330" s="71"/>
      <c r="V330" s="12"/>
    </row>
    <row r="331" spans="1:22" s="19" customFormat="1">
      <c r="A331" s="12"/>
      <c r="B331" s="17"/>
      <c r="C331" s="29"/>
      <c r="D331" s="29"/>
      <c r="E331" s="106"/>
      <c r="F331" s="107"/>
      <c r="G331" s="107"/>
      <c r="L331" s="12"/>
      <c r="M331" s="12"/>
      <c r="N331" s="12"/>
      <c r="O331" s="12"/>
      <c r="P331" s="12"/>
      <c r="Q331" s="12"/>
      <c r="R331" s="12"/>
      <c r="S331" s="12"/>
      <c r="T331" s="12"/>
      <c r="U331" s="71"/>
      <c r="V331" s="12"/>
    </row>
    <row r="332" spans="1:22" s="19" customFormat="1">
      <c r="A332" s="12"/>
      <c r="B332" s="17"/>
      <c r="C332" s="29"/>
      <c r="D332" s="29"/>
      <c r="E332" s="106"/>
      <c r="F332" s="107"/>
      <c r="G332" s="107"/>
      <c r="L332" s="12"/>
      <c r="M332" s="12"/>
      <c r="N332" s="12"/>
      <c r="O332" s="12"/>
      <c r="P332" s="12"/>
      <c r="Q332" s="12"/>
      <c r="R332" s="12"/>
      <c r="S332" s="12"/>
      <c r="T332" s="12"/>
      <c r="U332" s="71"/>
      <c r="V332" s="12"/>
    </row>
    <row r="333" spans="1:22" s="19" customFormat="1">
      <c r="A333" s="12"/>
      <c r="B333" s="17"/>
      <c r="C333" s="29"/>
      <c r="D333" s="29"/>
      <c r="E333" s="106"/>
      <c r="F333" s="107"/>
      <c r="G333" s="107"/>
      <c r="L333" s="12"/>
      <c r="M333" s="12"/>
      <c r="N333" s="12"/>
      <c r="O333" s="12"/>
      <c r="P333" s="12"/>
      <c r="Q333" s="12"/>
      <c r="R333" s="12"/>
      <c r="S333" s="12"/>
      <c r="T333" s="12"/>
      <c r="U333" s="71"/>
      <c r="V333" s="12"/>
    </row>
    <row r="334" spans="1:22" s="19" customFormat="1">
      <c r="A334" s="12"/>
      <c r="B334" s="17"/>
      <c r="C334" s="29"/>
      <c r="D334" s="29"/>
      <c r="E334" s="106"/>
      <c r="F334" s="107"/>
      <c r="G334" s="107"/>
      <c r="L334" s="12"/>
      <c r="M334" s="12"/>
      <c r="N334" s="12"/>
      <c r="O334" s="12"/>
      <c r="P334" s="12"/>
      <c r="Q334" s="12"/>
      <c r="R334" s="12"/>
      <c r="S334" s="12"/>
      <c r="T334" s="12"/>
      <c r="U334" s="71"/>
      <c r="V334" s="12"/>
    </row>
    <row r="335" spans="1:22" s="19" customFormat="1">
      <c r="A335" s="12"/>
      <c r="B335" s="17"/>
      <c r="C335" s="29"/>
      <c r="D335" s="29"/>
      <c r="E335" s="106"/>
      <c r="F335" s="107"/>
      <c r="G335" s="107"/>
      <c r="L335" s="12"/>
      <c r="M335" s="12"/>
      <c r="N335" s="12"/>
      <c r="O335" s="12"/>
      <c r="P335" s="12"/>
      <c r="Q335" s="12"/>
      <c r="R335" s="12"/>
      <c r="S335" s="12"/>
      <c r="T335" s="12"/>
      <c r="U335" s="71"/>
      <c r="V335" s="12"/>
    </row>
    <row r="336" spans="1:22" s="19" customFormat="1">
      <c r="A336" s="12"/>
      <c r="B336" s="17"/>
      <c r="C336" s="29"/>
      <c r="D336" s="29"/>
      <c r="E336" s="106"/>
      <c r="F336" s="107"/>
      <c r="G336" s="107"/>
      <c r="L336" s="12"/>
      <c r="M336" s="12"/>
      <c r="N336" s="12"/>
      <c r="O336" s="12"/>
      <c r="P336" s="12"/>
      <c r="Q336" s="12"/>
      <c r="R336" s="12"/>
      <c r="S336" s="12"/>
      <c r="T336" s="12"/>
      <c r="U336" s="71"/>
      <c r="V336" s="12"/>
    </row>
    <row r="337" spans="1:22" s="19" customFormat="1">
      <c r="A337" s="12"/>
      <c r="B337" s="17"/>
      <c r="C337" s="29"/>
      <c r="D337" s="29"/>
      <c r="E337" s="106"/>
      <c r="F337" s="107"/>
      <c r="G337" s="107"/>
      <c r="L337" s="12"/>
      <c r="M337" s="12"/>
      <c r="N337" s="12"/>
      <c r="O337" s="12"/>
      <c r="P337" s="12"/>
      <c r="Q337" s="12"/>
      <c r="R337" s="12"/>
      <c r="S337" s="12"/>
      <c r="T337" s="12"/>
      <c r="U337" s="71"/>
      <c r="V337" s="12"/>
    </row>
    <row r="338" spans="1:22" s="19" customFormat="1">
      <c r="A338" s="12"/>
      <c r="B338" s="17"/>
      <c r="C338" s="29"/>
      <c r="D338" s="29"/>
      <c r="E338" s="106"/>
      <c r="F338" s="107"/>
      <c r="G338" s="107"/>
      <c r="L338" s="12"/>
      <c r="M338" s="12"/>
      <c r="N338" s="12"/>
      <c r="O338" s="12"/>
      <c r="P338" s="12"/>
      <c r="Q338" s="12"/>
      <c r="R338" s="12"/>
      <c r="S338" s="12"/>
      <c r="T338" s="12"/>
      <c r="U338" s="71"/>
      <c r="V338" s="12"/>
    </row>
    <row r="339" spans="1:22" s="19" customFormat="1">
      <c r="A339" s="12"/>
      <c r="B339" s="17"/>
      <c r="C339" s="29"/>
      <c r="D339" s="29"/>
      <c r="E339" s="106"/>
      <c r="F339" s="107"/>
      <c r="G339" s="107"/>
      <c r="L339" s="12"/>
      <c r="M339" s="12"/>
      <c r="N339" s="12"/>
      <c r="O339" s="12"/>
      <c r="P339" s="12"/>
      <c r="Q339" s="12"/>
      <c r="R339" s="12"/>
      <c r="S339" s="12"/>
      <c r="T339" s="12"/>
      <c r="U339" s="71"/>
      <c r="V339" s="12"/>
    </row>
    <row r="340" spans="1:22" s="19" customFormat="1">
      <c r="A340" s="12"/>
      <c r="B340" s="17"/>
      <c r="C340" s="29"/>
      <c r="D340" s="29"/>
      <c r="E340" s="106"/>
      <c r="F340" s="107"/>
      <c r="G340" s="107"/>
      <c r="L340" s="12"/>
      <c r="M340" s="12"/>
      <c r="N340" s="12"/>
      <c r="O340" s="12"/>
      <c r="P340" s="12"/>
      <c r="Q340" s="12"/>
      <c r="R340" s="12"/>
      <c r="S340" s="12"/>
      <c r="T340" s="12"/>
      <c r="U340" s="71"/>
      <c r="V340" s="12"/>
    </row>
    <row r="341" spans="1:22" s="19" customFormat="1">
      <c r="A341" s="12"/>
      <c r="B341" s="17"/>
      <c r="C341" s="29"/>
      <c r="D341" s="29"/>
      <c r="E341" s="106"/>
      <c r="F341" s="107"/>
      <c r="G341" s="107"/>
      <c r="L341" s="12"/>
      <c r="M341" s="12"/>
      <c r="N341" s="12"/>
      <c r="O341" s="12"/>
      <c r="P341" s="12"/>
      <c r="Q341" s="12"/>
      <c r="R341" s="12"/>
      <c r="S341" s="12"/>
      <c r="T341" s="12"/>
      <c r="U341" s="71"/>
      <c r="V341" s="12"/>
    </row>
    <row r="342" spans="1:22" s="19" customFormat="1">
      <c r="A342" s="12"/>
      <c r="B342" s="17"/>
      <c r="C342" s="29"/>
      <c r="D342" s="29"/>
      <c r="E342" s="106"/>
      <c r="F342" s="107"/>
      <c r="G342" s="107"/>
      <c r="L342" s="12"/>
      <c r="M342" s="12"/>
      <c r="N342" s="12"/>
      <c r="O342" s="12"/>
      <c r="P342" s="12"/>
      <c r="Q342" s="12"/>
      <c r="R342" s="12"/>
      <c r="S342" s="12"/>
      <c r="T342" s="12"/>
      <c r="U342" s="71"/>
      <c r="V342" s="12"/>
    </row>
    <row r="343" spans="1:22" s="19" customFormat="1">
      <c r="A343" s="12"/>
      <c r="B343" s="17"/>
      <c r="C343" s="29"/>
      <c r="D343" s="29"/>
      <c r="E343" s="106"/>
      <c r="F343" s="107"/>
      <c r="G343" s="107"/>
      <c r="L343" s="12"/>
      <c r="M343" s="12"/>
      <c r="N343" s="12"/>
      <c r="O343" s="12"/>
      <c r="P343" s="12"/>
      <c r="Q343" s="12"/>
      <c r="R343" s="12"/>
      <c r="S343" s="12"/>
      <c r="T343" s="12"/>
      <c r="U343" s="71"/>
      <c r="V343" s="12"/>
    </row>
    <row r="344" spans="1:22" s="19" customFormat="1">
      <c r="A344" s="12"/>
      <c r="B344" s="17"/>
      <c r="C344" s="29"/>
      <c r="D344" s="29"/>
      <c r="E344" s="106"/>
      <c r="F344" s="107"/>
      <c r="G344" s="107"/>
      <c r="L344" s="12"/>
      <c r="M344" s="12"/>
      <c r="N344" s="12"/>
      <c r="O344" s="12"/>
      <c r="P344" s="12"/>
      <c r="Q344" s="12"/>
      <c r="R344" s="12"/>
      <c r="S344" s="12"/>
      <c r="T344" s="12"/>
      <c r="U344" s="71"/>
      <c r="V344" s="12"/>
    </row>
    <row r="345" spans="1:22" s="19" customFormat="1">
      <c r="A345" s="12"/>
      <c r="B345" s="17"/>
      <c r="C345" s="29"/>
      <c r="D345" s="29"/>
      <c r="E345" s="106"/>
      <c r="F345" s="107"/>
      <c r="G345" s="107"/>
      <c r="L345" s="12"/>
      <c r="M345" s="12"/>
      <c r="N345" s="12"/>
      <c r="O345" s="12"/>
      <c r="P345" s="12"/>
      <c r="Q345" s="12"/>
      <c r="R345" s="12"/>
      <c r="S345" s="12"/>
      <c r="T345" s="12"/>
      <c r="U345" s="71"/>
      <c r="V345" s="12"/>
    </row>
    <row r="346" spans="1:22" s="19" customFormat="1">
      <c r="A346" s="12"/>
      <c r="B346" s="17"/>
      <c r="C346" s="29"/>
      <c r="D346" s="29"/>
      <c r="E346" s="106"/>
      <c r="F346" s="107"/>
      <c r="G346" s="107"/>
      <c r="L346" s="12"/>
      <c r="M346" s="12"/>
      <c r="N346" s="12"/>
      <c r="O346" s="12"/>
      <c r="P346" s="12"/>
      <c r="Q346" s="12"/>
      <c r="R346" s="12"/>
      <c r="S346" s="12"/>
      <c r="T346" s="12"/>
      <c r="U346" s="71"/>
      <c r="V346" s="12"/>
    </row>
    <row r="347" spans="1:22" s="19" customFormat="1">
      <c r="A347" s="12"/>
      <c r="B347" s="17"/>
      <c r="C347" s="29"/>
      <c r="D347" s="29"/>
      <c r="E347" s="106"/>
      <c r="F347" s="107"/>
      <c r="G347" s="107"/>
      <c r="L347" s="12"/>
      <c r="M347" s="12"/>
      <c r="N347" s="12"/>
      <c r="O347" s="12"/>
      <c r="P347" s="12"/>
      <c r="Q347" s="12"/>
      <c r="R347" s="12"/>
      <c r="S347" s="12"/>
      <c r="T347" s="12"/>
      <c r="U347" s="71"/>
      <c r="V347" s="12"/>
    </row>
    <row r="348" spans="1:22" s="19" customFormat="1">
      <c r="A348" s="12"/>
      <c r="B348" s="17"/>
      <c r="C348" s="29"/>
      <c r="D348" s="29"/>
      <c r="E348" s="106"/>
      <c r="F348" s="107"/>
      <c r="G348" s="107"/>
      <c r="L348" s="12"/>
      <c r="M348" s="12"/>
      <c r="N348" s="12"/>
      <c r="O348" s="12"/>
      <c r="P348" s="12"/>
      <c r="Q348" s="12"/>
      <c r="R348" s="12"/>
      <c r="S348" s="12"/>
      <c r="T348" s="12"/>
      <c r="U348" s="71"/>
      <c r="V348" s="12"/>
    </row>
    <row r="349" spans="1:22" s="19" customFormat="1">
      <c r="A349" s="12"/>
      <c r="B349" s="17"/>
      <c r="C349" s="29"/>
      <c r="D349" s="29"/>
      <c r="E349" s="106"/>
      <c r="F349" s="107"/>
      <c r="G349" s="107"/>
      <c r="L349" s="12"/>
      <c r="M349" s="12"/>
      <c r="N349" s="12"/>
      <c r="O349" s="12"/>
      <c r="P349" s="12"/>
      <c r="Q349" s="12"/>
      <c r="R349" s="12"/>
      <c r="S349" s="12"/>
      <c r="T349" s="12"/>
      <c r="U349" s="71"/>
      <c r="V349" s="12"/>
    </row>
    <row r="350" spans="1:22" s="19" customFormat="1">
      <c r="A350" s="12"/>
      <c r="B350" s="17"/>
      <c r="C350" s="29"/>
      <c r="D350" s="29"/>
      <c r="E350" s="106"/>
      <c r="F350" s="107"/>
      <c r="G350" s="107"/>
      <c r="L350" s="12"/>
      <c r="M350" s="12"/>
      <c r="N350" s="12"/>
      <c r="O350" s="12"/>
      <c r="P350" s="12"/>
      <c r="Q350" s="12"/>
      <c r="R350" s="12"/>
      <c r="S350" s="12"/>
      <c r="T350" s="12"/>
      <c r="U350" s="71"/>
      <c r="V350" s="12"/>
    </row>
    <row r="351" spans="1:22" s="19" customFormat="1">
      <c r="A351" s="12"/>
      <c r="B351" s="17"/>
      <c r="C351" s="29"/>
      <c r="D351" s="29"/>
      <c r="E351" s="106"/>
      <c r="F351" s="107"/>
      <c r="G351" s="107"/>
      <c r="L351" s="12"/>
      <c r="M351" s="12"/>
      <c r="N351" s="12"/>
      <c r="O351" s="12"/>
      <c r="P351" s="12"/>
      <c r="Q351" s="12"/>
      <c r="R351" s="12"/>
      <c r="S351" s="12"/>
      <c r="T351" s="12"/>
      <c r="U351" s="71"/>
      <c r="V351" s="12"/>
    </row>
    <row r="352" spans="1:22" s="19" customFormat="1">
      <c r="A352" s="12"/>
      <c r="B352" s="17"/>
      <c r="C352" s="29"/>
      <c r="D352" s="29"/>
      <c r="E352" s="106"/>
      <c r="F352" s="107"/>
      <c r="G352" s="107"/>
      <c r="L352" s="12"/>
      <c r="M352" s="12"/>
      <c r="N352" s="12"/>
      <c r="O352" s="12"/>
      <c r="P352" s="12"/>
      <c r="Q352" s="12"/>
      <c r="R352" s="12"/>
      <c r="S352" s="12"/>
      <c r="T352" s="12"/>
      <c r="U352" s="71"/>
      <c r="V352" s="12"/>
    </row>
    <row r="353" spans="1:22" s="19" customFormat="1">
      <c r="A353" s="12"/>
      <c r="B353" s="17"/>
      <c r="C353" s="29"/>
      <c r="D353" s="29"/>
      <c r="E353" s="106"/>
      <c r="F353" s="107"/>
      <c r="G353" s="107"/>
      <c r="L353" s="12"/>
      <c r="M353" s="12"/>
      <c r="N353" s="12"/>
      <c r="O353" s="12"/>
      <c r="P353" s="12"/>
      <c r="Q353" s="12"/>
      <c r="R353" s="12"/>
      <c r="S353" s="12"/>
      <c r="T353" s="12"/>
      <c r="U353" s="71"/>
      <c r="V353" s="12"/>
    </row>
    <row r="354" spans="1:22" s="19" customFormat="1">
      <c r="A354" s="12"/>
      <c r="B354" s="17"/>
      <c r="C354" s="29"/>
      <c r="D354" s="29"/>
      <c r="E354" s="106"/>
      <c r="F354" s="107"/>
      <c r="G354" s="107"/>
      <c r="L354" s="12"/>
      <c r="M354" s="12"/>
      <c r="N354" s="12"/>
      <c r="O354" s="12"/>
      <c r="P354" s="12"/>
      <c r="Q354" s="12"/>
      <c r="R354" s="12"/>
      <c r="S354" s="12"/>
      <c r="T354" s="12"/>
      <c r="U354" s="71"/>
      <c r="V354" s="12"/>
    </row>
    <row r="355" spans="1:22" s="19" customFormat="1">
      <c r="A355" s="12"/>
      <c r="B355" s="17"/>
      <c r="C355" s="29"/>
      <c r="D355" s="29"/>
      <c r="E355" s="106"/>
      <c r="F355" s="107"/>
      <c r="G355" s="107"/>
      <c r="L355" s="12"/>
      <c r="M355" s="12"/>
      <c r="N355" s="12"/>
      <c r="O355" s="12"/>
      <c r="P355" s="12"/>
      <c r="Q355" s="12"/>
      <c r="R355" s="12"/>
      <c r="S355" s="12"/>
      <c r="T355" s="12"/>
      <c r="U355" s="71"/>
      <c r="V355" s="12"/>
    </row>
    <row r="356" spans="1:22" s="19" customFormat="1">
      <c r="A356" s="12"/>
      <c r="B356" s="17"/>
      <c r="C356" s="29"/>
      <c r="D356" s="29"/>
      <c r="E356" s="106"/>
      <c r="F356" s="107"/>
      <c r="G356" s="107"/>
      <c r="L356" s="12"/>
      <c r="M356" s="12"/>
      <c r="N356" s="12"/>
      <c r="O356" s="12"/>
      <c r="P356" s="12"/>
      <c r="Q356" s="12"/>
      <c r="R356" s="12"/>
      <c r="S356" s="12"/>
      <c r="T356" s="12"/>
      <c r="U356" s="71"/>
      <c r="V356" s="12"/>
    </row>
    <row r="357" spans="1:22" s="19" customFormat="1">
      <c r="A357" s="12"/>
      <c r="B357" s="17"/>
      <c r="C357" s="29"/>
      <c r="D357" s="29"/>
      <c r="E357" s="106"/>
      <c r="F357" s="107"/>
      <c r="G357" s="107"/>
      <c r="L357" s="12"/>
      <c r="M357" s="12"/>
      <c r="N357" s="12"/>
      <c r="O357" s="12"/>
      <c r="P357" s="12"/>
      <c r="Q357" s="12"/>
      <c r="R357" s="12"/>
      <c r="S357" s="12"/>
      <c r="T357" s="12"/>
      <c r="U357" s="71"/>
      <c r="V357" s="12"/>
    </row>
    <row r="358" spans="1:22" s="19" customFormat="1">
      <c r="A358" s="12"/>
      <c r="B358" s="17"/>
      <c r="C358" s="29"/>
      <c r="D358" s="29"/>
      <c r="E358" s="106"/>
      <c r="F358" s="107"/>
      <c r="G358" s="107"/>
      <c r="L358" s="12"/>
      <c r="M358" s="12"/>
      <c r="N358" s="12"/>
      <c r="O358" s="12"/>
      <c r="P358" s="12"/>
      <c r="Q358" s="12"/>
      <c r="R358" s="12"/>
      <c r="S358" s="12"/>
      <c r="T358" s="12"/>
      <c r="U358" s="71"/>
      <c r="V358" s="12"/>
    </row>
    <row r="359" spans="1:22" s="19" customFormat="1">
      <c r="A359" s="12"/>
      <c r="B359" s="17"/>
      <c r="C359" s="29"/>
      <c r="D359" s="29"/>
      <c r="E359" s="106"/>
      <c r="F359" s="107"/>
      <c r="G359" s="107"/>
      <c r="L359" s="12"/>
      <c r="M359" s="12"/>
      <c r="N359" s="12"/>
      <c r="O359" s="12"/>
      <c r="P359" s="12"/>
      <c r="Q359" s="12"/>
      <c r="R359" s="12"/>
      <c r="S359" s="12"/>
      <c r="T359" s="12"/>
      <c r="U359" s="71"/>
      <c r="V359" s="12"/>
    </row>
    <row r="360" spans="1:22" s="19" customFormat="1">
      <c r="A360" s="12"/>
      <c r="B360" s="17"/>
      <c r="C360" s="29"/>
      <c r="D360" s="29"/>
      <c r="E360" s="106"/>
      <c r="F360" s="107"/>
      <c r="G360" s="107"/>
      <c r="L360" s="12"/>
      <c r="M360" s="12"/>
      <c r="N360" s="12"/>
      <c r="O360" s="12"/>
      <c r="P360" s="12"/>
      <c r="Q360" s="12"/>
      <c r="R360" s="12"/>
      <c r="S360" s="12"/>
      <c r="T360" s="12"/>
      <c r="U360" s="71"/>
      <c r="V360" s="12"/>
    </row>
    <row r="361" spans="1:22" s="19" customFormat="1">
      <c r="A361" s="12"/>
      <c r="B361" s="17"/>
      <c r="C361" s="29"/>
      <c r="D361" s="29"/>
      <c r="E361" s="106"/>
      <c r="F361" s="107"/>
      <c r="G361" s="107"/>
      <c r="L361" s="12"/>
      <c r="M361" s="12"/>
      <c r="N361" s="12"/>
      <c r="O361" s="12"/>
      <c r="P361" s="12"/>
      <c r="Q361" s="12"/>
      <c r="R361" s="12"/>
      <c r="S361" s="12"/>
      <c r="T361" s="12"/>
      <c r="U361" s="71"/>
      <c r="V361" s="12"/>
    </row>
    <row r="362" spans="1:22" s="19" customFormat="1">
      <c r="A362" s="12"/>
      <c r="B362" s="17"/>
      <c r="C362" s="29"/>
      <c r="D362" s="29"/>
      <c r="E362" s="106"/>
      <c r="F362" s="107"/>
      <c r="G362" s="107"/>
      <c r="L362" s="12"/>
      <c r="M362" s="12"/>
      <c r="N362" s="12"/>
      <c r="O362" s="12"/>
      <c r="P362" s="12"/>
      <c r="Q362" s="12"/>
      <c r="R362" s="12"/>
      <c r="S362" s="12"/>
      <c r="T362" s="12"/>
      <c r="U362" s="71"/>
      <c r="V362" s="12"/>
    </row>
    <row r="363" spans="1:22" s="19" customFormat="1">
      <c r="A363" s="12"/>
      <c r="B363" s="17"/>
      <c r="C363" s="29"/>
      <c r="D363" s="29"/>
      <c r="E363" s="106"/>
      <c r="F363" s="107"/>
      <c r="G363" s="107"/>
      <c r="L363" s="12"/>
      <c r="M363" s="12"/>
      <c r="N363" s="12"/>
      <c r="O363" s="12"/>
      <c r="P363" s="12"/>
      <c r="Q363" s="12"/>
      <c r="R363" s="12"/>
      <c r="S363" s="12"/>
      <c r="T363" s="12"/>
      <c r="U363" s="71"/>
      <c r="V363" s="12"/>
    </row>
    <row r="364" spans="1:22" s="19" customFormat="1">
      <c r="A364" s="12"/>
      <c r="B364" s="17"/>
      <c r="C364" s="29"/>
      <c r="D364" s="29"/>
      <c r="E364" s="106"/>
      <c r="F364" s="107"/>
      <c r="G364" s="107"/>
      <c r="L364" s="12"/>
      <c r="M364" s="12"/>
      <c r="N364" s="12"/>
      <c r="O364" s="12"/>
      <c r="P364" s="12"/>
      <c r="Q364" s="12"/>
      <c r="R364" s="12"/>
      <c r="S364" s="12"/>
      <c r="T364" s="12"/>
      <c r="U364" s="71"/>
      <c r="V364" s="12"/>
    </row>
    <row r="365" spans="1:22" s="19" customFormat="1">
      <c r="A365" s="12"/>
      <c r="B365" s="17"/>
      <c r="C365" s="29"/>
      <c r="D365" s="29"/>
      <c r="E365" s="106"/>
      <c r="F365" s="107"/>
      <c r="G365" s="107"/>
      <c r="L365" s="12"/>
      <c r="M365" s="12"/>
      <c r="N365" s="12"/>
      <c r="O365" s="12"/>
      <c r="P365" s="12"/>
      <c r="Q365" s="12"/>
      <c r="R365" s="12"/>
      <c r="S365" s="12"/>
      <c r="T365" s="12"/>
      <c r="U365" s="71"/>
      <c r="V365" s="12"/>
    </row>
    <row r="366" spans="1:22" s="19" customFormat="1">
      <c r="A366" s="12"/>
      <c r="B366" s="17"/>
      <c r="C366" s="29"/>
      <c r="D366" s="29"/>
      <c r="E366" s="106"/>
      <c r="F366" s="107"/>
      <c r="G366" s="107"/>
      <c r="L366" s="12"/>
      <c r="M366" s="12"/>
      <c r="N366" s="12"/>
      <c r="O366" s="12"/>
      <c r="P366" s="12"/>
      <c r="Q366" s="12"/>
      <c r="R366" s="12"/>
      <c r="S366" s="12"/>
      <c r="T366" s="12"/>
      <c r="U366" s="71"/>
      <c r="V366" s="12"/>
    </row>
    <row r="367" spans="1:22" s="19" customFormat="1">
      <c r="A367" s="12"/>
      <c r="B367" s="17"/>
      <c r="C367" s="29"/>
      <c r="D367" s="29"/>
      <c r="E367" s="106"/>
      <c r="F367" s="107"/>
      <c r="G367" s="107"/>
      <c r="L367" s="12"/>
      <c r="M367" s="12"/>
      <c r="N367" s="12"/>
      <c r="O367" s="12"/>
      <c r="P367" s="12"/>
      <c r="Q367" s="12"/>
      <c r="R367" s="12"/>
      <c r="S367" s="12"/>
      <c r="T367" s="12"/>
      <c r="U367" s="71"/>
      <c r="V367" s="12"/>
    </row>
    <row r="368" spans="1:22" s="19" customFormat="1">
      <c r="A368" s="12"/>
      <c r="B368" s="17"/>
      <c r="C368" s="29"/>
      <c r="D368" s="29"/>
      <c r="E368" s="106"/>
      <c r="F368" s="107"/>
      <c r="G368" s="107"/>
      <c r="L368" s="12"/>
      <c r="M368" s="12"/>
      <c r="N368" s="12"/>
      <c r="O368" s="12"/>
      <c r="P368" s="12"/>
      <c r="Q368" s="12"/>
      <c r="R368" s="12"/>
      <c r="S368" s="12"/>
      <c r="T368" s="12"/>
      <c r="U368" s="71"/>
      <c r="V368" s="12"/>
    </row>
    <row r="369" spans="1:22" s="19" customFormat="1">
      <c r="A369" s="12"/>
      <c r="B369" s="17"/>
      <c r="C369" s="29"/>
      <c r="D369" s="29"/>
      <c r="E369" s="106"/>
      <c r="F369" s="107"/>
      <c r="G369" s="107"/>
      <c r="L369" s="12"/>
      <c r="M369" s="12"/>
      <c r="N369" s="12"/>
      <c r="O369" s="12"/>
      <c r="P369" s="12"/>
      <c r="Q369" s="12"/>
      <c r="R369" s="12"/>
      <c r="S369" s="12"/>
      <c r="T369" s="12"/>
      <c r="U369" s="71"/>
      <c r="V369" s="12"/>
    </row>
    <row r="370" spans="1:22" s="19" customFormat="1">
      <c r="A370" s="12"/>
      <c r="B370" s="17"/>
      <c r="C370" s="29"/>
      <c r="D370" s="29"/>
      <c r="E370" s="106"/>
      <c r="F370" s="107"/>
      <c r="G370" s="107"/>
      <c r="L370" s="12"/>
      <c r="M370" s="12"/>
      <c r="N370" s="12"/>
      <c r="O370" s="12"/>
      <c r="P370" s="12"/>
      <c r="Q370" s="12"/>
      <c r="R370" s="12"/>
      <c r="S370" s="12"/>
      <c r="T370" s="12"/>
      <c r="U370" s="71"/>
      <c r="V370" s="12"/>
    </row>
    <row r="371" spans="1:22" s="19" customFormat="1">
      <c r="A371" s="12"/>
      <c r="B371" s="17"/>
      <c r="C371" s="29"/>
      <c r="D371" s="29"/>
      <c r="E371" s="106"/>
      <c r="F371" s="107"/>
      <c r="G371" s="107"/>
      <c r="L371" s="12"/>
      <c r="M371" s="12"/>
      <c r="N371" s="12"/>
      <c r="O371" s="12"/>
      <c r="P371" s="12"/>
      <c r="Q371" s="12"/>
      <c r="R371" s="12"/>
      <c r="S371" s="12"/>
      <c r="T371" s="12"/>
      <c r="U371" s="71"/>
      <c r="V371" s="12"/>
    </row>
    <row r="372" spans="1:22" s="19" customFormat="1">
      <c r="A372" s="12"/>
      <c r="B372" s="17"/>
      <c r="C372" s="29"/>
      <c r="D372" s="29"/>
      <c r="E372" s="106"/>
      <c r="F372" s="107"/>
      <c r="G372" s="107"/>
      <c r="L372" s="12"/>
      <c r="M372" s="12"/>
      <c r="N372" s="12"/>
      <c r="O372" s="12"/>
      <c r="P372" s="12"/>
      <c r="Q372" s="12"/>
      <c r="R372" s="12"/>
      <c r="S372" s="12"/>
      <c r="T372" s="12"/>
      <c r="U372" s="71"/>
      <c r="V372" s="12"/>
    </row>
    <row r="373" spans="1:22" s="19" customFormat="1">
      <c r="A373" s="12"/>
      <c r="B373" s="17"/>
      <c r="C373" s="29"/>
      <c r="D373" s="29"/>
      <c r="E373" s="106"/>
      <c r="F373" s="107"/>
      <c r="G373" s="107"/>
      <c r="L373" s="12"/>
      <c r="M373" s="12"/>
      <c r="N373" s="12"/>
      <c r="O373" s="12"/>
      <c r="P373" s="12"/>
      <c r="Q373" s="12"/>
      <c r="R373" s="12"/>
      <c r="S373" s="12"/>
      <c r="T373" s="12"/>
      <c r="U373" s="71"/>
      <c r="V373" s="12"/>
    </row>
    <row r="374" spans="1:22" s="19" customFormat="1">
      <c r="A374" s="12"/>
      <c r="B374" s="17"/>
      <c r="C374" s="29"/>
      <c r="D374" s="29"/>
      <c r="E374" s="106"/>
      <c r="F374" s="107"/>
      <c r="G374" s="107"/>
      <c r="L374" s="12"/>
      <c r="M374" s="12"/>
      <c r="N374" s="12"/>
      <c r="O374" s="12"/>
      <c r="P374" s="12"/>
      <c r="Q374" s="12"/>
      <c r="R374" s="12"/>
      <c r="S374" s="12"/>
      <c r="T374" s="12"/>
      <c r="U374" s="71"/>
      <c r="V374" s="12"/>
    </row>
    <row r="375" spans="1:22" s="19" customFormat="1">
      <c r="A375" s="12"/>
      <c r="B375" s="17"/>
      <c r="C375" s="29"/>
      <c r="D375" s="29"/>
      <c r="E375" s="106"/>
      <c r="F375" s="107"/>
      <c r="G375" s="107"/>
      <c r="L375" s="12"/>
      <c r="M375" s="12"/>
      <c r="N375" s="12"/>
      <c r="O375" s="12"/>
      <c r="P375" s="12"/>
      <c r="Q375" s="12"/>
      <c r="R375" s="12"/>
      <c r="S375" s="12"/>
      <c r="T375" s="12"/>
      <c r="U375" s="71"/>
      <c r="V375" s="12"/>
    </row>
    <row r="376" spans="1:22" s="19" customFormat="1">
      <c r="A376" s="12"/>
      <c r="B376" s="17"/>
      <c r="C376" s="29"/>
      <c r="D376" s="29"/>
      <c r="E376" s="106"/>
      <c r="F376" s="107"/>
      <c r="G376" s="107"/>
      <c r="L376" s="12"/>
      <c r="M376" s="12"/>
      <c r="N376" s="12"/>
      <c r="O376" s="12"/>
      <c r="P376" s="12"/>
      <c r="Q376" s="12"/>
      <c r="R376" s="12"/>
      <c r="S376" s="12"/>
      <c r="T376" s="12"/>
      <c r="U376" s="71"/>
      <c r="V376" s="12"/>
    </row>
    <row r="377" spans="1:22" s="19" customFormat="1">
      <c r="A377" s="12"/>
      <c r="B377" s="17"/>
      <c r="C377" s="29"/>
      <c r="D377" s="29"/>
      <c r="E377" s="106"/>
      <c r="F377" s="107"/>
      <c r="G377" s="107"/>
      <c r="L377" s="12"/>
      <c r="M377" s="12"/>
      <c r="N377" s="12"/>
      <c r="O377" s="12"/>
      <c r="P377" s="12"/>
      <c r="Q377" s="12"/>
      <c r="R377" s="12"/>
      <c r="S377" s="12"/>
      <c r="T377" s="12"/>
      <c r="U377" s="71"/>
      <c r="V377" s="12"/>
    </row>
    <row r="378" spans="1:22" s="19" customFormat="1">
      <c r="A378" s="12"/>
      <c r="B378" s="17"/>
      <c r="C378" s="29"/>
      <c r="D378" s="29"/>
      <c r="E378" s="106"/>
      <c r="F378" s="107"/>
      <c r="G378" s="107"/>
      <c r="L378" s="12"/>
      <c r="M378" s="12"/>
      <c r="N378" s="12"/>
      <c r="O378" s="12"/>
      <c r="P378" s="12"/>
      <c r="Q378" s="12"/>
      <c r="R378" s="12"/>
      <c r="S378" s="12"/>
      <c r="T378" s="12"/>
      <c r="U378" s="71"/>
      <c r="V378" s="12"/>
    </row>
    <row r="379" spans="1:22" s="19" customFormat="1">
      <c r="A379" s="12"/>
      <c r="B379" s="17"/>
      <c r="C379" s="29"/>
      <c r="D379" s="29"/>
      <c r="E379" s="106"/>
      <c r="F379" s="107"/>
      <c r="G379" s="107"/>
      <c r="L379" s="12"/>
      <c r="M379" s="12"/>
      <c r="N379" s="12"/>
      <c r="O379" s="12"/>
      <c r="P379" s="12"/>
      <c r="Q379" s="12"/>
      <c r="R379" s="12"/>
      <c r="S379" s="12"/>
      <c r="T379" s="12"/>
      <c r="U379" s="71"/>
      <c r="V379" s="12"/>
    </row>
    <row r="380" spans="1:22" s="19" customFormat="1">
      <c r="A380" s="12"/>
      <c r="B380" s="17"/>
      <c r="C380" s="29"/>
      <c r="D380" s="29"/>
      <c r="E380" s="106"/>
      <c r="F380" s="107"/>
      <c r="G380" s="107"/>
      <c r="L380" s="12"/>
      <c r="M380" s="12"/>
      <c r="N380" s="12"/>
      <c r="O380" s="12"/>
      <c r="P380" s="12"/>
      <c r="Q380" s="12"/>
      <c r="R380" s="12"/>
      <c r="S380" s="12"/>
      <c r="T380" s="12"/>
      <c r="U380" s="71"/>
      <c r="V380" s="12"/>
    </row>
    <row r="381" spans="1:22" s="19" customFormat="1">
      <c r="A381" s="12"/>
      <c r="B381" s="17"/>
      <c r="C381" s="29"/>
      <c r="D381" s="29"/>
      <c r="E381" s="106"/>
      <c r="F381" s="107"/>
      <c r="G381" s="107"/>
      <c r="L381" s="12"/>
      <c r="M381" s="12"/>
      <c r="N381" s="12"/>
      <c r="O381" s="12"/>
      <c r="P381" s="12"/>
      <c r="Q381" s="12"/>
      <c r="R381" s="12"/>
      <c r="S381" s="12"/>
      <c r="T381" s="12"/>
      <c r="U381" s="71"/>
      <c r="V381" s="12"/>
    </row>
    <row r="382" spans="1:22" s="19" customFormat="1">
      <c r="A382" s="12"/>
      <c r="B382" s="17"/>
      <c r="C382" s="29"/>
      <c r="D382" s="29"/>
      <c r="E382" s="106"/>
      <c r="F382" s="107"/>
      <c r="G382" s="107"/>
      <c r="L382" s="12"/>
      <c r="M382" s="12"/>
      <c r="N382" s="12"/>
      <c r="O382" s="12"/>
      <c r="P382" s="12"/>
      <c r="Q382" s="12"/>
      <c r="R382" s="12"/>
      <c r="S382" s="12"/>
      <c r="T382" s="12"/>
      <c r="U382" s="71"/>
      <c r="V382" s="12"/>
    </row>
    <row r="383" spans="1:22" s="19" customFormat="1">
      <c r="A383" s="12"/>
      <c r="B383" s="17"/>
      <c r="C383" s="29"/>
      <c r="D383" s="29"/>
      <c r="E383" s="106"/>
      <c r="F383" s="107"/>
      <c r="G383" s="107"/>
      <c r="L383" s="12"/>
      <c r="M383" s="12"/>
      <c r="N383" s="12"/>
      <c r="O383" s="12"/>
      <c r="P383" s="12"/>
      <c r="Q383" s="12"/>
      <c r="R383" s="12"/>
      <c r="S383" s="12"/>
      <c r="T383" s="12"/>
      <c r="U383" s="71"/>
      <c r="V383" s="12"/>
    </row>
  </sheetData>
  <sheetProtection insertRows="0" deleteRows="0"/>
  <protectedRanges>
    <protectedRange sqref="J157:P1048576 M156:P156 U1:U15 J1:P15 J150:P155 U150:U1048576 P16:P149 J16:L149 N16:N149" name="Obseg1"/>
    <protectedRange sqref="J156:L156" name="Obseg1_2"/>
    <protectedRange sqref="M16:M149" name="Obseg1_3"/>
    <protectedRange sqref="O16:O149" name="Obseg1_5"/>
    <protectedRange sqref="U16:U149" name="Obseg1_6"/>
  </protectedRanges>
  <mergeCells count="8">
    <mergeCell ref="A156:L15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45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C5A3C-82F3-4C93-83F4-3A4D6DA8257C}">
  <sheetPr>
    <tabColor rgb="FF92D050"/>
    <pageSetUpPr fitToPage="1"/>
  </sheetPr>
  <dimension ref="A1:V280"/>
  <sheetViews>
    <sheetView topLeftCell="A10" zoomScale="96" zoomScaleNormal="96" zoomScaleSheetLayoutView="100" workbookViewId="0">
      <selection activeCell="AA49" sqref="AA49"/>
    </sheetView>
  </sheetViews>
  <sheetFormatPr defaultColWidth="8.85546875" defaultRowHeight="12.75"/>
  <cols>
    <col min="1" max="1" width="3.5703125" style="186" customWidth="1"/>
    <col min="2" max="2" width="34.28515625" style="175" bestFit="1" customWidth="1"/>
    <col min="3" max="3" width="10.7109375" style="176" customWidth="1"/>
    <col min="4" max="4" width="10.28515625" style="176" customWidth="1"/>
    <col min="5" max="5" width="9.42578125" style="180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86" customWidth="1"/>
    <col min="13" max="13" width="10.7109375" style="186" customWidth="1"/>
    <col min="14" max="14" width="9.28515625" style="186" customWidth="1"/>
    <col min="15" max="15" width="12.140625" style="186" customWidth="1"/>
    <col min="16" max="16" width="6.28515625" style="186" customWidth="1"/>
    <col min="17" max="17" width="9.140625" style="186" customWidth="1"/>
    <col min="18" max="20" width="11" style="186" customWidth="1"/>
    <col min="21" max="21" width="9.42578125" style="188" customWidth="1"/>
    <col min="22" max="22" width="8.85546875" style="186" customWidth="1"/>
    <col min="23" max="16384" width="8.85546875" style="186"/>
  </cols>
  <sheetData>
    <row r="1" spans="1:21" ht="15">
      <c r="B1" s="50" t="s">
        <v>82</v>
      </c>
    </row>
    <row r="2" spans="1:21" ht="15">
      <c r="B2" s="51" t="s">
        <v>83</v>
      </c>
      <c r="C2" s="422" t="str">
        <f>+'prva stran'!B6</f>
        <v>Osnovna šola Notranjski odred Cerknica</v>
      </c>
      <c r="D2" s="423"/>
      <c r="E2" s="423"/>
      <c r="F2" s="423"/>
      <c r="G2" s="423"/>
      <c r="H2" s="423"/>
      <c r="I2" s="423"/>
      <c r="J2" s="423"/>
    </row>
    <row r="3" spans="1:21" ht="15">
      <c r="B3" s="51" t="s">
        <v>84</v>
      </c>
      <c r="C3" s="424" t="str">
        <f>+'prva stran'!B7</f>
        <v>Cesta 4. maja 92, 1380 Cerknica</v>
      </c>
      <c r="D3" s="425"/>
      <c r="E3" s="425"/>
      <c r="F3" s="425"/>
      <c r="G3" s="425"/>
      <c r="H3" s="425"/>
      <c r="I3" s="425"/>
      <c r="J3" s="425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</row>
    <row r="7" spans="1:21" ht="17.25" customHeight="1">
      <c r="B7" s="52" t="s">
        <v>84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</row>
    <row r="8" spans="1:21" ht="17.25" customHeight="1">
      <c r="B8" s="52" t="s">
        <v>85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</row>
    <row r="9" spans="1:21" s="13" customFormat="1" ht="17.25" customHeight="1">
      <c r="A9" s="10"/>
      <c r="B9" s="53" t="s">
        <v>87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2" t="str">
        <f>+'Ponudbeni pred_rekapitulacija'!A28</f>
        <v>15. sklop:</v>
      </c>
      <c r="C12" s="82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1" t="str">
        <f>+'Ponudbeni pred_rekapitulacija'!B28</f>
        <v>EKOLOŠKI KRUH, PECIVO IN IZDELKI</v>
      </c>
      <c r="C13" s="421"/>
      <c r="D13" s="421"/>
      <c r="E13" s="421"/>
      <c r="F13" s="421"/>
      <c r="G13" s="421"/>
      <c r="H13" s="421"/>
      <c r="I13" s="421"/>
      <c r="J13" s="421"/>
      <c r="K13" s="421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163</v>
      </c>
      <c r="C15" s="59" t="s">
        <v>153</v>
      </c>
      <c r="D15" s="59" t="s">
        <v>154</v>
      </c>
      <c r="E15" s="59" t="s">
        <v>162</v>
      </c>
      <c r="F15" s="59" t="s">
        <v>97</v>
      </c>
      <c r="G15" s="59" t="s">
        <v>98</v>
      </c>
      <c r="H15" s="60" t="s">
        <v>134</v>
      </c>
      <c r="I15" s="60" t="s">
        <v>149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124</v>
      </c>
      <c r="P15" s="61" t="s">
        <v>101</v>
      </c>
      <c r="Q15" s="62" t="s">
        <v>102</v>
      </c>
      <c r="R15" s="62" t="s">
        <v>116</v>
      </c>
      <c r="S15" s="62" t="s">
        <v>106</v>
      </c>
      <c r="T15" s="62" t="s">
        <v>107</v>
      </c>
      <c r="U15" s="61" t="s">
        <v>121</v>
      </c>
    </row>
    <row r="16" spans="1:21" s="192" customFormat="1" ht="24">
      <c r="A16" s="194" t="s">
        <v>1</v>
      </c>
      <c r="B16" s="80" t="s">
        <v>945</v>
      </c>
      <c r="C16" s="193">
        <v>1</v>
      </c>
      <c r="D16" s="193" t="s">
        <v>0</v>
      </c>
      <c r="E16" s="174"/>
      <c r="F16" s="224">
        <v>150</v>
      </c>
      <c r="G16" s="145" t="s">
        <v>0</v>
      </c>
      <c r="H16" s="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6" s="84" t="str">
        <f>IF(Sklop15[[#This Row],[ZAHTEVANA SHEMA KAKOVOSTI]]&lt;&gt;"",Sklop15[[#This Row],[Preračunana masa/volumen/kos na enoto kg]],"")</f>
        <v/>
      </c>
      <c r="J16" s="91"/>
      <c r="K16" s="195"/>
      <c r="L16" s="268"/>
      <c r="M16" s="191"/>
      <c r="N16" s="148"/>
      <c r="O16" s="191"/>
      <c r="P16" s="198"/>
      <c r="Q16" s="197">
        <f>+Sklop15[[#This Row],[cena/enota brez DDV v EUR]]*Sklop15[[#This Row],[Stopnja DDV (%)]]</f>
        <v>0</v>
      </c>
      <c r="R16" s="197">
        <f>+Sklop15[[#This Row],[cena/enota brez DDV v EUR]]+Sklop15[[#This Row],[Davek (EUR)]]</f>
        <v>0</v>
      </c>
      <c r="S16" s="197">
        <f>+Sklop15[[#This Row],[cena/enota brez DDV v EUR]]*Sklop15[[#This Row],[Okvirna količina]]</f>
        <v>0</v>
      </c>
      <c r="T16" s="197">
        <f>+Sklop15[[#This Row],[Končna cena/enoto mere (EUR) z DDV]]*Sklop15[[#This Row],[Okvirna količina]]</f>
        <v>0</v>
      </c>
      <c r="U16" s="189" t="s">
        <v>113</v>
      </c>
    </row>
    <row r="17" spans="1:21" s="192" customFormat="1" ht="24">
      <c r="A17" s="194" t="s">
        <v>3</v>
      </c>
      <c r="B17" s="258" t="s">
        <v>946</v>
      </c>
      <c r="C17" s="193">
        <v>1</v>
      </c>
      <c r="D17" s="193" t="s">
        <v>0</v>
      </c>
      <c r="E17" s="174"/>
      <c r="F17" s="224">
        <v>250</v>
      </c>
      <c r="G17" s="146" t="s">
        <v>0</v>
      </c>
      <c r="H17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17" s="123" t="str">
        <f>IF(Sklop15[[#This Row],[ZAHTEVANA SHEMA KAKOVOSTI]]&lt;&gt;"",Sklop15[[#This Row],[Preračunana masa/volumen/kos na enoto kg]],"")</f>
        <v/>
      </c>
      <c r="J17" s="139"/>
      <c r="K17" s="140"/>
      <c r="L17" s="346"/>
      <c r="M17" s="141"/>
      <c r="N17" s="250"/>
      <c r="O17" s="250"/>
      <c r="P17" s="172"/>
      <c r="Q17" s="171">
        <f>+Sklop15[[#This Row],[cena/enota brez DDV v EUR]]*Sklop15[[#This Row],[Stopnja DDV (%)]]</f>
        <v>0</v>
      </c>
      <c r="R17" s="171">
        <f>+Sklop15[[#This Row],[cena/enota brez DDV v EUR]]+Sklop15[[#This Row],[Davek (EUR)]]</f>
        <v>0</v>
      </c>
      <c r="S17" s="171">
        <f>+Sklop15[[#This Row],[cena/enota brez DDV v EUR]]*Sklop15[[#This Row],[Okvirna količina]]</f>
        <v>0</v>
      </c>
      <c r="T17" s="171">
        <f>+Sklop15[[#This Row],[Končna cena/enoto mere (EUR) z DDV]]*Sklop15[[#This Row],[Okvirna količina]]</f>
        <v>0</v>
      </c>
      <c r="U17" s="189" t="s">
        <v>113</v>
      </c>
    </row>
    <row r="18" spans="1:21" s="192" customFormat="1" ht="24">
      <c r="A18" s="194" t="s">
        <v>4</v>
      </c>
      <c r="B18" s="258" t="s">
        <v>947</v>
      </c>
      <c r="C18" s="193">
        <v>1</v>
      </c>
      <c r="D18" s="193" t="s">
        <v>0</v>
      </c>
      <c r="E18" s="174"/>
      <c r="F18" s="224">
        <v>70</v>
      </c>
      <c r="G18" s="146" t="s">
        <v>0</v>
      </c>
      <c r="H18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18" s="123" t="str">
        <f>IF(Sklop15[[#This Row],[ZAHTEVANA SHEMA KAKOVOSTI]]&lt;&gt;"",Sklop15[[#This Row],[Preračunana masa/volumen/kos na enoto kg]],"")</f>
        <v/>
      </c>
      <c r="J18" s="139"/>
      <c r="K18" s="140"/>
      <c r="L18" s="346"/>
      <c r="M18" s="141"/>
      <c r="N18" s="250"/>
      <c r="O18" s="250"/>
      <c r="P18" s="172"/>
      <c r="Q18" s="171">
        <f>+Sklop15[[#This Row],[cena/enota brez DDV v EUR]]*Sklop15[[#This Row],[Stopnja DDV (%)]]</f>
        <v>0</v>
      </c>
      <c r="R18" s="171">
        <f>+Sklop15[[#This Row],[cena/enota brez DDV v EUR]]+Sklop15[[#This Row],[Davek (EUR)]]</f>
        <v>0</v>
      </c>
      <c r="S18" s="171">
        <f>+Sklop15[[#This Row],[cena/enota brez DDV v EUR]]*Sklop15[[#This Row],[Okvirna količina]]</f>
        <v>0</v>
      </c>
      <c r="T18" s="171">
        <f>+Sklop15[[#This Row],[Končna cena/enoto mere (EUR) z DDV]]*Sklop15[[#This Row],[Okvirna količina]]</f>
        <v>0</v>
      </c>
      <c r="U18" s="189" t="s">
        <v>113</v>
      </c>
    </row>
    <row r="19" spans="1:21" s="192" customFormat="1" ht="24">
      <c r="A19" s="194" t="s">
        <v>5</v>
      </c>
      <c r="B19" s="258" t="s">
        <v>948</v>
      </c>
      <c r="C19" s="193">
        <v>1</v>
      </c>
      <c r="D19" s="193" t="s">
        <v>0</v>
      </c>
      <c r="E19" s="174"/>
      <c r="F19" s="224">
        <v>500</v>
      </c>
      <c r="G19" s="146" t="s">
        <v>0</v>
      </c>
      <c r="H19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19" s="123" t="str">
        <f>IF(Sklop15[[#This Row],[ZAHTEVANA SHEMA KAKOVOSTI]]&lt;&gt;"",Sklop15[[#This Row],[Preračunana masa/volumen/kos na enoto kg]],"")</f>
        <v/>
      </c>
      <c r="J19" s="139"/>
      <c r="K19" s="140"/>
      <c r="L19" s="346"/>
      <c r="M19" s="141"/>
      <c r="N19" s="250"/>
      <c r="O19" s="250"/>
      <c r="P19" s="172"/>
      <c r="Q19" s="171">
        <f>+Sklop15[[#This Row],[cena/enota brez DDV v EUR]]*Sklop15[[#This Row],[Stopnja DDV (%)]]</f>
        <v>0</v>
      </c>
      <c r="R19" s="171">
        <f>+Sklop15[[#This Row],[cena/enota brez DDV v EUR]]+Sklop15[[#This Row],[Davek (EUR)]]</f>
        <v>0</v>
      </c>
      <c r="S19" s="171">
        <f>+Sklop15[[#This Row],[cena/enota brez DDV v EUR]]*Sklop15[[#This Row],[Okvirna količina]]</f>
        <v>0</v>
      </c>
      <c r="T19" s="171">
        <f>+Sklop15[[#This Row],[Končna cena/enoto mere (EUR) z DDV]]*Sklop15[[#This Row],[Okvirna količina]]</f>
        <v>0</v>
      </c>
      <c r="U19" s="189" t="s">
        <v>113</v>
      </c>
    </row>
    <row r="20" spans="1:21" s="192" customFormat="1" ht="24">
      <c r="A20" s="194" t="s">
        <v>6</v>
      </c>
      <c r="B20" s="258" t="s">
        <v>949</v>
      </c>
      <c r="C20" s="193">
        <v>1</v>
      </c>
      <c r="D20" s="193" t="s">
        <v>0</v>
      </c>
      <c r="E20" s="174"/>
      <c r="F20" s="224">
        <v>300</v>
      </c>
      <c r="G20" s="146" t="s">
        <v>0</v>
      </c>
      <c r="H20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0" s="123" t="str">
        <f>IF(Sklop15[[#This Row],[ZAHTEVANA SHEMA KAKOVOSTI]]&lt;&gt;"",Sklop15[[#This Row],[Preračunana masa/volumen/kos na enoto kg]],"")</f>
        <v/>
      </c>
      <c r="J20" s="139"/>
      <c r="K20" s="140"/>
      <c r="L20" s="346"/>
      <c r="M20" s="141"/>
      <c r="N20" s="250"/>
      <c r="O20" s="250"/>
      <c r="P20" s="172"/>
      <c r="Q20" s="171">
        <f>+Sklop15[[#This Row],[cena/enota brez DDV v EUR]]*Sklop15[[#This Row],[Stopnja DDV (%)]]</f>
        <v>0</v>
      </c>
      <c r="R20" s="171">
        <f>+Sklop15[[#This Row],[cena/enota brez DDV v EUR]]+Sklop15[[#This Row],[Davek (EUR)]]</f>
        <v>0</v>
      </c>
      <c r="S20" s="171">
        <f>+Sklop15[[#This Row],[cena/enota brez DDV v EUR]]*Sklop15[[#This Row],[Okvirna količina]]</f>
        <v>0</v>
      </c>
      <c r="T20" s="171">
        <f>+Sklop15[[#This Row],[Končna cena/enoto mere (EUR) z DDV]]*Sklop15[[#This Row],[Okvirna količina]]</f>
        <v>0</v>
      </c>
      <c r="U20" s="189" t="s">
        <v>113</v>
      </c>
    </row>
    <row r="21" spans="1:21" s="192" customFormat="1" ht="24">
      <c r="A21" s="194" t="s">
        <v>7</v>
      </c>
      <c r="B21" s="258" t="s">
        <v>950</v>
      </c>
      <c r="C21" s="193">
        <v>1</v>
      </c>
      <c r="D21" s="193" t="s">
        <v>0</v>
      </c>
      <c r="E21" s="174"/>
      <c r="F21" s="224">
        <v>150</v>
      </c>
      <c r="G21" s="146" t="s">
        <v>0</v>
      </c>
      <c r="H21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1" s="123" t="str">
        <f>IF(Sklop15[[#This Row],[ZAHTEVANA SHEMA KAKOVOSTI]]&lt;&gt;"",Sklop15[[#This Row],[Preračunana masa/volumen/kos na enoto kg]],"")</f>
        <v/>
      </c>
      <c r="J21" s="139"/>
      <c r="K21" s="140"/>
      <c r="L21" s="346"/>
      <c r="M21" s="141"/>
      <c r="N21" s="250"/>
      <c r="O21" s="250"/>
      <c r="P21" s="172"/>
      <c r="Q21" s="171">
        <f>+Sklop15[[#This Row],[cena/enota brez DDV v EUR]]*Sklop15[[#This Row],[Stopnja DDV (%)]]</f>
        <v>0</v>
      </c>
      <c r="R21" s="171">
        <f>+Sklop15[[#This Row],[cena/enota brez DDV v EUR]]+Sklop15[[#This Row],[Davek (EUR)]]</f>
        <v>0</v>
      </c>
      <c r="S21" s="171">
        <f>+Sklop15[[#This Row],[cena/enota brez DDV v EUR]]*Sklop15[[#This Row],[Okvirna količina]]</f>
        <v>0</v>
      </c>
      <c r="T21" s="171">
        <f>+Sklop15[[#This Row],[Končna cena/enoto mere (EUR) z DDV]]*Sklop15[[#This Row],[Okvirna količina]]</f>
        <v>0</v>
      </c>
      <c r="U21" s="189" t="s">
        <v>113</v>
      </c>
    </row>
    <row r="22" spans="1:21" s="192" customFormat="1" ht="24">
      <c r="A22" s="194" t="s">
        <v>8</v>
      </c>
      <c r="B22" s="258" t="s">
        <v>951</v>
      </c>
      <c r="C22" s="193">
        <v>1</v>
      </c>
      <c r="D22" s="193" t="s">
        <v>0</v>
      </c>
      <c r="E22" s="174"/>
      <c r="F22" s="224">
        <v>2000</v>
      </c>
      <c r="G22" s="146" t="s">
        <v>0</v>
      </c>
      <c r="H22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2000</v>
      </c>
      <c r="I22" s="123" t="str">
        <f>IF(Sklop15[[#This Row],[ZAHTEVANA SHEMA KAKOVOSTI]]&lt;&gt;"",Sklop15[[#This Row],[Preračunana masa/volumen/kos na enoto kg]],"")</f>
        <v/>
      </c>
      <c r="J22" s="139"/>
      <c r="K22" s="140"/>
      <c r="L22" s="346"/>
      <c r="M22" s="141"/>
      <c r="N22" s="250"/>
      <c r="O22" s="250"/>
      <c r="P22" s="172"/>
      <c r="Q22" s="171">
        <f>+Sklop15[[#This Row],[cena/enota brez DDV v EUR]]*Sklop15[[#This Row],[Stopnja DDV (%)]]</f>
        <v>0</v>
      </c>
      <c r="R22" s="171">
        <f>+Sklop15[[#This Row],[cena/enota brez DDV v EUR]]+Sklop15[[#This Row],[Davek (EUR)]]</f>
        <v>0</v>
      </c>
      <c r="S22" s="171">
        <f>+Sklop15[[#This Row],[cena/enota brez DDV v EUR]]*Sklop15[[#This Row],[Okvirna količina]]</f>
        <v>0</v>
      </c>
      <c r="T22" s="171">
        <f>+Sklop15[[#This Row],[Končna cena/enoto mere (EUR) z DDV]]*Sklop15[[#This Row],[Okvirna količina]]</f>
        <v>0</v>
      </c>
      <c r="U22" s="189" t="s">
        <v>113</v>
      </c>
    </row>
    <row r="23" spans="1:21" s="192" customFormat="1" ht="24">
      <c r="A23" s="194" t="s">
        <v>9</v>
      </c>
      <c r="B23" s="258" t="s">
        <v>952</v>
      </c>
      <c r="C23" s="193">
        <v>1</v>
      </c>
      <c r="D23" s="193" t="s">
        <v>0</v>
      </c>
      <c r="E23" s="174"/>
      <c r="F23" s="224">
        <v>10</v>
      </c>
      <c r="G23" s="146" t="s">
        <v>0</v>
      </c>
      <c r="H23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3" s="123" t="str">
        <f>IF(Sklop15[[#This Row],[ZAHTEVANA SHEMA KAKOVOSTI]]&lt;&gt;"",Sklop15[[#This Row],[Preračunana masa/volumen/kos na enoto kg]],"")</f>
        <v/>
      </c>
      <c r="J23" s="139"/>
      <c r="K23" s="140"/>
      <c r="L23" s="346"/>
      <c r="M23" s="141"/>
      <c r="N23" s="250"/>
      <c r="O23" s="250"/>
      <c r="P23" s="172"/>
      <c r="Q23" s="171">
        <f>+Sklop15[[#This Row],[cena/enota brez DDV v EUR]]*Sklop15[[#This Row],[Stopnja DDV (%)]]</f>
        <v>0</v>
      </c>
      <c r="R23" s="171">
        <f>+Sklop15[[#This Row],[cena/enota brez DDV v EUR]]+Sklop15[[#This Row],[Davek (EUR)]]</f>
        <v>0</v>
      </c>
      <c r="S23" s="171">
        <f>+Sklop15[[#This Row],[cena/enota brez DDV v EUR]]*Sklop15[[#This Row],[Okvirna količina]]</f>
        <v>0</v>
      </c>
      <c r="T23" s="171">
        <f>+Sklop15[[#This Row],[Končna cena/enoto mere (EUR) z DDV]]*Sklop15[[#This Row],[Okvirna količina]]</f>
        <v>0</v>
      </c>
      <c r="U23" s="189" t="s">
        <v>113</v>
      </c>
    </row>
    <row r="24" spans="1:21" s="192" customFormat="1" ht="24">
      <c r="A24" s="194" t="s">
        <v>10</v>
      </c>
      <c r="B24" s="258" t="s">
        <v>953</v>
      </c>
      <c r="C24" s="193">
        <v>1</v>
      </c>
      <c r="D24" s="193" t="s">
        <v>0</v>
      </c>
      <c r="E24" s="174"/>
      <c r="F24" s="224">
        <v>1800</v>
      </c>
      <c r="G24" s="146" t="s">
        <v>0</v>
      </c>
      <c r="H24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1800</v>
      </c>
      <c r="I24" s="123" t="str">
        <f>IF(Sklop15[[#This Row],[ZAHTEVANA SHEMA KAKOVOSTI]]&lt;&gt;"",Sklop15[[#This Row],[Preračunana masa/volumen/kos na enoto kg]],"")</f>
        <v/>
      </c>
      <c r="J24" s="139"/>
      <c r="K24" s="140"/>
      <c r="L24" s="346"/>
      <c r="M24" s="141"/>
      <c r="N24" s="250"/>
      <c r="O24" s="250"/>
      <c r="P24" s="172"/>
      <c r="Q24" s="171">
        <f>+Sklop15[[#This Row],[cena/enota brez DDV v EUR]]*Sklop15[[#This Row],[Stopnja DDV (%)]]</f>
        <v>0</v>
      </c>
      <c r="R24" s="171">
        <f>+Sklop15[[#This Row],[cena/enota brez DDV v EUR]]+Sklop15[[#This Row],[Davek (EUR)]]</f>
        <v>0</v>
      </c>
      <c r="S24" s="171">
        <f>+Sklop15[[#This Row],[cena/enota brez DDV v EUR]]*Sklop15[[#This Row],[Okvirna količina]]</f>
        <v>0</v>
      </c>
      <c r="T24" s="171">
        <f>+Sklop15[[#This Row],[Končna cena/enoto mere (EUR) z DDV]]*Sklop15[[#This Row],[Okvirna količina]]</f>
        <v>0</v>
      </c>
      <c r="U24" s="189" t="s">
        <v>113</v>
      </c>
    </row>
    <row r="25" spans="1:21" s="192" customFormat="1" ht="24">
      <c r="A25" s="194" t="s">
        <v>11</v>
      </c>
      <c r="B25" s="258" t="s">
        <v>954</v>
      </c>
      <c r="C25" s="193">
        <v>1</v>
      </c>
      <c r="D25" s="193" t="s">
        <v>0</v>
      </c>
      <c r="E25" s="174"/>
      <c r="F25" s="224">
        <v>150</v>
      </c>
      <c r="G25" s="146" t="s">
        <v>0</v>
      </c>
      <c r="H25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5" s="123" t="str">
        <f>IF(Sklop15[[#This Row],[ZAHTEVANA SHEMA KAKOVOSTI]]&lt;&gt;"",Sklop15[[#This Row],[Preračunana masa/volumen/kos na enoto kg]],"")</f>
        <v/>
      </c>
      <c r="J25" s="139"/>
      <c r="K25" s="140"/>
      <c r="L25" s="346"/>
      <c r="M25" s="141"/>
      <c r="N25" s="250"/>
      <c r="O25" s="250"/>
      <c r="P25" s="172"/>
      <c r="Q25" s="171">
        <f>+Sklop15[[#This Row],[cena/enota brez DDV v EUR]]*Sklop15[[#This Row],[Stopnja DDV (%)]]</f>
        <v>0</v>
      </c>
      <c r="R25" s="171">
        <f>+Sklop15[[#This Row],[cena/enota brez DDV v EUR]]+Sklop15[[#This Row],[Davek (EUR)]]</f>
        <v>0</v>
      </c>
      <c r="S25" s="171">
        <f>+Sklop15[[#This Row],[cena/enota brez DDV v EUR]]*Sklop15[[#This Row],[Okvirna količina]]</f>
        <v>0</v>
      </c>
      <c r="T25" s="171">
        <f>+Sklop15[[#This Row],[Končna cena/enoto mere (EUR) z DDV]]*Sklop15[[#This Row],[Okvirna količina]]</f>
        <v>0</v>
      </c>
      <c r="U25" s="189" t="s">
        <v>113</v>
      </c>
    </row>
    <row r="26" spans="1:21" s="192" customFormat="1" ht="24">
      <c r="A26" s="194" t="s">
        <v>12</v>
      </c>
      <c r="B26" s="258" t="s">
        <v>956</v>
      </c>
      <c r="C26" s="193">
        <v>1</v>
      </c>
      <c r="D26" s="193" t="s">
        <v>0</v>
      </c>
      <c r="E26" s="174"/>
      <c r="F26" s="224">
        <v>1000</v>
      </c>
      <c r="G26" s="146" t="s">
        <v>0</v>
      </c>
      <c r="H26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26" s="123" t="str">
        <f>IF(Sklop15[[#This Row],[ZAHTEVANA SHEMA KAKOVOSTI]]&lt;&gt;"",Sklop15[[#This Row],[Preračunana masa/volumen/kos na enoto kg]],"")</f>
        <v/>
      </c>
      <c r="J26" s="139"/>
      <c r="K26" s="140"/>
      <c r="L26" s="346"/>
      <c r="M26" s="141"/>
      <c r="N26" s="250"/>
      <c r="O26" s="250"/>
      <c r="P26" s="172"/>
      <c r="Q26" s="171">
        <f>+Sklop15[[#This Row],[cena/enota brez DDV v EUR]]*Sklop15[[#This Row],[Stopnja DDV (%)]]</f>
        <v>0</v>
      </c>
      <c r="R26" s="171">
        <f>+Sklop15[[#This Row],[cena/enota brez DDV v EUR]]+Sklop15[[#This Row],[Davek (EUR)]]</f>
        <v>0</v>
      </c>
      <c r="S26" s="171">
        <f>+Sklop15[[#This Row],[cena/enota brez DDV v EUR]]*Sklop15[[#This Row],[Okvirna količina]]</f>
        <v>0</v>
      </c>
      <c r="T26" s="171">
        <f>+Sklop15[[#This Row],[Končna cena/enoto mere (EUR) z DDV]]*Sklop15[[#This Row],[Okvirna količina]]</f>
        <v>0</v>
      </c>
      <c r="U26" s="189" t="s">
        <v>113</v>
      </c>
    </row>
    <row r="27" spans="1:21" s="192" customFormat="1" ht="24">
      <c r="A27" s="194" t="s">
        <v>13</v>
      </c>
      <c r="B27" s="258" t="s">
        <v>955</v>
      </c>
      <c r="C27" s="193">
        <v>1</v>
      </c>
      <c r="D27" s="193" t="s">
        <v>0</v>
      </c>
      <c r="E27" s="174"/>
      <c r="F27" s="224">
        <v>1500</v>
      </c>
      <c r="G27" s="146" t="s">
        <v>0</v>
      </c>
      <c r="H27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1500</v>
      </c>
      <c r="I27" s="123" t="str">
        <f>IF(Sklop15[[#This Row],[ZAHTEVANA SHEMA KAKOVOSTI]]&lt;&gt;"",Sklop15[[#This Row],[Preračunana masa/volumen/kos na enoto kg]],"")</f>
        <v/>
      </c>
      <c r="J27" s="139"/>
      <c r="K27" s="140"/>
      <c r="L27" s="346"/>
      <c r="M27" s="141"/>
      <c r="N27" s="250"/>
      <c r="O27" s="250"/>
      <c r="P27" s="172"/>
      <c r="Q27" s="171">
        <f>+Sklop15[[#This Row],[cena/enota brez DDV v EUR]]*Sklop15[[#This Row],[Stopnja DDV (%)]]</f>
        <v>0</v>
      </c>
      <c r="R27" s="171">
        <f>+Sklop15[[#This Row],[cena/enota brez DDV v EUR]]+Sklop15[[#This Row],[Davek (EUR)]]</f>
        <v>0</v>
      </c>
      <c r="S27" s="171">
        <f>+Sklop15[[#This Row],[cena/enota brez DDV v EUR]]*Sklop15[[#This Row],[Okvirna količina]]</f>
        <v>0</v>
      </c>
      <c r="T27" s="171">
        <f>+Sklop15[[#This Row],[Končna cena/enoto mere (EUR) z DDV]]*Sklop15[[#This Row],[Okvirna količina]]</f>
        <v>0</v>
      </c>
      <c r="U27" s="189" t="s">
        <v>113</v>
      </c>
    </row>
    <row r="28" spans="1:21" s="192" customFormat="1" ht="24">
      <c r="A28" s="194" t="s">
        <v>14</v>
      </c>
      <c r="B28" s="258" t="s">
        <v>957</v>
      </c>
      <c r="C28" s="193">
        <v>1</v>
      </c>
      <c r="D28" s="193" t="s">
        <v>0</v>
      </c>
      <c r="E28" s="174"/>
      <c r="F28" s="224">
        <v>1000</v>
      </c>
      <c r="G28" s="146" t="s">
        <v>0</v>
      </c>
      <c r="H28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28" s="123" t="str">
        <f>IF(Sklop15[[#This Row],[ZAHTEVANA SHEMA KAKOVOSTI]]&lt;&gt;"",Sklop15[[#This Row],[Preračunana masa/volumen/kos na enoto kg]],"")</f>
        <v/>
      </c>
      <c r="J28" s="139"/>
      <c r="K28" s="140"/>
      <c r="L28" s="346"/>
      <c r="M28" s="141"/>
      <c r="N28" s="250"/>
      <c r="O28" s="250"/>
      <c r="P28" s="172"/>
      <c r="Q28" s="171">
        <f>+Sklop15[[#This Row],[cena/enota brez DDV v EUR]]*Sklop15[[#This Row],[Stopnja DDV (%)]]</f>
        <v>0</v>
      </c>
      <c r="R28" s="171">
        <f>+Sklop15[[#This Row],[cena/enota brez DDV v EUR]]+Sklop15[[#This Row],[Davek (EUR)]]</f>
        <v>0</v>
      </c>
      <c r="S28" s="171">
        <f>+Sklop15[[#This Row],[cena/enota brez DDV v EUR]]*Sklop15[[#This Row],[Okvirna količina]]</f>
        <v>0</v>
      </c>
      <c r="T28" s="171">
        <f>+Sklop15[[#This Row],[Končna cena/enoto mere (EUR) z DDV]]*Sklop15[[#This Row],[Okvirna količina]]</f>
        <v>0</v>
      </c>
      <c r="U28" s="189" t="s">
        <v>113</v>
      </c>
    </row>
    <row r="29" spans="1:21" s="192" customFormat="1" ht="24">
      <c r="A29" s="194" t="s">
        <v>15</v>
      </c>
      <c r="B29" s="258" t="s">
        <v>958</v>
      </c>
      <c r="C29" s="193">
        <v>1</v>
      </c>
      <c r="D29" s="193" t="s">
        <v>0</v>
      </c>
      <c r="E29" s="174"/>
      <c r="F29" s="224">
        <v>300</v>
      </c>
      <c r="G29" s="146" t="s">
        <v>0</v>
      </c>
      <c r="H29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9" s="123" t="str">
        <f>IF(Sklop15[[#This Row],[ZAHTEVANA SHEMA KAKOVOSTI]]&lt;&gt;"",Sklop15[[#This Row],[Preračunana masa/volumen/kos na enoto kg]],"")</f>
        <v/>
      </c>
      <c r="J29" s="139"/>
      <c r="K29" s="140"/>
      <c r="L29" s="346"/>
      <c r="M29" s="141"/>
      <c r="N29" s="250"/>
      <c r="O29" s="250"/>
      <c r="P29" s="172"/>
      <c r="Q29" s="171">
        <f>+Sklop15[[#This Row],[cena/enota brez DDV v EUR]]*Sklop15[[#This Row],[Stopnja DDV (%)]]</f>
        <v>0</v>
      </c>
      <c r="R29" s="171">
        <f>+Sklop15[[#This Row],[cena/enota brez DDV v EUR]]+Sklop15[[#This Row],[Davek (EUR)]]</f>
        <v>0</v>
      </c>
      <c r="S29" s="171">
        <f>+Sklop15[[#This Row],[cena/enota brez DDV v EUR]]*Sklop15[[#This Row],[Okvirna količina]]</f>
        <v>0</v>
      </c>
      <c r="T29" s="171">
        <f>+Sklop15[[#This Row],[Končna cena/enoto mere (EUR) z DDV]]*Sklop15[[#This Row],[Okvirna količina]]</f>
        <v>0</v>
      </c>
      <c r="U29" s="189" t="s">
        <v>113</v>
      </c>
    </row>
    <row r="30" spans="1:21" s="192" customFormat="1" ht="24">
      <c r="A30" s="194" t="s">
        <v>16</v>
      </c>
      <c r="B30" s="258" t="s">
        <v>959</v>
      </c>
      <c r="C30" s="193">
        <v>1</v>
      </c>
      <c r="D30" s="193" t="s">
        <v>0</v>
      </c>
      <c r="E30" s="174"/>
      <c r="F30" s="224">
        <v>150</v>
      </c>
      <c r="G30" s="146" t="s">
        <v>0</v>
      </c>
      <c r="H30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30" s="123" t="str">
        <f>IF(Sklop15[[#This Row],[ZAHTEVANA SHEMA KAKOVOSTI]]&lt;&gt;"",Sklop15[[#This Row],[Preračunana masa/volumen/kos na enoto kg]],"")</f>
        <v/>
      </c>
      <c r="J30" s="139"/>
      <c r="K30" s="140"/>
      <c r="L30" s="346"/>
      <c r="M30" s="141"/>
      <c r="N30" s="250"/>
      <c r="O30" s="250"/>
      <c r="P30" s="172"/>
      <c r="Q30" s="171">
        <f>+Sklop15[[#This Row],[cena/enota brez DDV v EUR]]*Sklop15[[#This Row],[Stopnja DDV (%)]]</f>
        <v>0</v>
      </c>
      <c r="R30" s="171">
        <f>+Sklop15[[#This Row],[cena/enota brez DDV v EUR]]+Sklop15[[#This Row],[Davek (EUR)]]</f>
        <v>0</v>
      </c>
      <c r="S30" s="171">
        <f>+Sklop15[[#This Row],[cena/enota brez DDV v EUR]]*Sklop15[[#This Row],[Okvirna količina]]</f>
        <v>0</v>
      </c>
      <c r="T30" s="171">
        <f>+Sklop15[[#This Row],[Končna cena/enoto mere (EUR) z DDV]]*Sklop15[[#This Row],[Okvirna količina]]</f>
        <v>0</v>
      </c>
      <c r="U30" s="189" t="s">
        <v>113</v>
      </c>
    </row>
    <row r="31" spans="1:21" s="192" customFormat="1" ht="24">
      <c r="A31" s="194" t="s">
        <v>17</v>
      </c>
      <c r="B31" s="258" t="s">
        <v>960</v>
      </c>
      <c r="C31" s="193">
        <v>1</v>
      </c>
      <c r="D31" s="193" t="s">
        <v>0</v>
      </c>
      <c r="E31" s="174"/>
      <c r="F31" s="224">
        <v>70</v>
      </c>
      <c r="G31" s="146" t="s">
        <v>0</v>
      </c>
      <c r="H31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31" s="123" t="str">
        <f>IF(Sklop15[[#This Row],[ZAHTEVANA SHEMA KAKOVOSTI]]&lt;&gt;"",Sklop15[[#This Row],[Preračunana masa/volumen/kos na enoto kg]],"")</f>
        <v/>
      </c>
      <c r="J31" s="139"/>
      <c r="K31" s="140"/>
      <c r="L31" s="346"/>
      <c r="M31" s="141"/>
      <c r="N31" s="250"/>
      <c r="O31" s="250"/>
      <c r="P31" s="172"/>
      <c r="Q31" s="171">
        <f>+Sklop15[[#This Row],[cena/enota brez DDV v EUR]]*Sklop15[[#This Row],[Stopnja DDV (%)]]</f>
        <v>0</v>
      </c>
      <c r="R31" s="171">
        <f>+Sklop15[[#This Row],[cena/enota brez DDV v EUR]]+Sklop15[[#This Row],[Davek (EUR)]]</f>
        <v>0</v>
      </c>
      <c r="S31" s="171">
        <f>+Sklop15[[#This Row],[cena/enota brez DDV v EUR]]*Sklop15[[#This Row],[Okvirna količina]]</f>
        <v>0</v>
      </c>
      <c r="T31" s="171">
        <f>+Sklop15[[#This Row],[Končna cena/enoto mere (EUR) z DDV]]*Sklop15[[#This Row],[Okvirna količina]]</f>
        <v>0</v>
      </c>
      <c r="U31" s="189" t="s">
        <v>113</v>
      </c>
    </row>
    <row r="32" spans="1:21" s="192" customFormat="1" ht="24">
      <c r="A32" s="194" t="s">
        <v>18</v>
      </c>
      <c r="B32" s="258" t="s">
        <v>961</v>
      </c>
      <c r="C32" s="193">
        <v>1</v>
      </c>
      <c r="D32" s="193" t="s">
        <v>0</v>
      </c>
      <c r="E32" s="174"/>
      <c r="F32" s="224">
        <v>150</v>
      </c>
      <c r="G32" s="146" t="s">
        <v>0</v>
      </c>
      <c r="H32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32" s="123" t="str">
        <f>IF(Sklop15[[#This Row],[ZAHTEVANA SHEMA KAKOVOSTI]]&lt;&gt;"",Sklop15[[#This Row],[Preračunana masa/volumen/kos na enoto kg]],"")</f>
        <v/>
      </c>
      <c r="J32" s="139"/>
      <c r="K32" s="140"/>
      <c r="L32" s="346"/>
      <c r="M32" s="141"/>
      <c r="N32" s="250"/>
      <c r="O32" s="250"/>
      <c r="P32" s="172"/>
      <c r="Q32" s="171">
        <f>+Sklop15[[#This Row],[cena/enota brez DDV v EUR]]*Sklop15[[#This Row],[Stopnja DDV (%)]]</f>
        <v>0</v>
      </c>
      <c r="R32" s="171">
        <f>+Sklop15[[#This Row],[cena/enota brez DDV v EUR]]+Sklop15[[#This Row],[Davek (EUR)]]</f>
        <v>0</v>
      </c>
      <c r="S32" s="171">
        <f>+Sklop15[[#This Row],[cena/enota brez DDV v EUR]]*Sklop15[[#This Row],[Okvirna količina]]</f>
        <v>0</v>
      </c>
      <c r="T32" s="171">
        <f>+Sklop15[[#This Row],[Končna cena/enoto mere (EUR) z DDV]]*Sklop15[[#This Row],[Okvirna količina]]</f>
        <v>0</v>
      </c>
      <c r="U32" s="189" t="s">
        <v>113</v>
      </c>
    </row>
    <row r="33" spans="1:21" s="192" customFormat="1" ht="12">
      <c r="A33" s="194" t="s">
        <v>19</v>
      </c>
      <c r="B33" s="258" t="s">
        <v>933</v>
      </c>
      <c r="C33" s="170">
        <v>0.08</v>
      </c>
      <c r="D33" s="193" t="s">
        <v>0</v>
      </c>
      <c r="E33" s="174"/>
      <c r="F33" s="224">
        <v>800</v>
      </c>
      <c r="G33" s="146" t="s">
        <v>74</v>
      </c>
      <c r="H33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64</v>
      </c>
      <c r="I33" s="123" t="str">
        <f>IF(Sklop15[[#This Row],[ZAHTEVANA SHEMA KAKOVOSTI]]&lt;&gt;"",Sklop15[[#This Row],[Preračunana masa/volumen/kos na enoto kg]],"")</f>
        <v/>
      </c>
      <c r="J33" s="139"/>
      <c r="K33" s="140"/>
      <c r="L33" s="346"/>
      <c r="M33" s="141"/>
      <c r="N33" s="250"/>
      <c r="O33" s="250"/>
      <c r="P33" s="172"/>
      <c r="Q33" s="171">
        <f>+Sklop15[[#This Row],[cena/enota brez DDV v EUR]]*Sklop15[[#This Row],[Stopnja DDV (%)]]</f>
        <v>0</v>
      </c>
      <c r="R33" s="171">
        <f>+Sklop15[[#This Row],[cena/enota brez DDV v EUR]]+Sklop15[[#This Row],[Davek (EUR)]]</f>
        <v>0</v>
      </c>
      <c r="S33" s="171">
        <f>+Sklop15[[#This Row],[cena/enota brez DDV v EUR]]*Sklop15[[#This Row],[Okvirna količina]]</f>
        <v>0</v>
      </c>
      <c r="T33" s="171">
        <f>+Sklop15[[#This Row],[Končna cena/enoto mere (EUR) z DDV]]*Sklop15[[#This Row],[Okvirna količina]]</f>
        <v>0</v>
      </c>
      <c r="U33" s="189" t="s">
        <v>113</v>
      </c>
    </row>
    <row r="34" spans="1:21" s="192" customFormat="1" ht="12">
      <c r="A34" s="194" t="s">
        <v>20</v>
      </c>
      <c r="B34" s="258" t="s">
        <v>934</v>
      </c>
      <c r="C34" s="170">
        <v>0.1</v>
      </c>
      <c r="D34" s="193" t="s">
        <v>0</v>
      </c>
      <c r="E34" s="174"/>
      <c r="F34" s="224">
        <v>2400</v>
      </c>
      <c r="G34" s="146" t="s">
        <v>74</v>
      </c>
      <c r="H34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240</v>
      </c>
      <c r="I34" s="123" t="str">
        <f>IF(Sklop15[[#This Row],[ZAHTEVANA SHEMA KAKOVOSTI]]&lt;&gt;"",Sklop15[[#This Row],[Preračunana masa/volumen/kos na enoto kg]],"")</f>
        <v/>
      </c>
      <c r="J34" s="139"/>
      <c r="K34" s="140"/>
      <c r="L34" s="346"/>
      <c r="M34" s="141"/>
      <c r="N34" s="250"/>
      <c r="O34" s="250"/>
      <c r="P34" s="172"/>
      <c r="Q34" s="171">
        <f>+Sklop15[[#This Row],[cena/enota brez DDV v EUR]]*Sklop15[[#This Row],[Stopnja DDV (%)]]</f>
        <v>0</v>
      </c>
      <c r="R34" s="171">
        <f>+Sklop15[[#This Row],[cena/enota brez DDV v EUR]]+Sklop15[[#This Row],[Davek (EUR)]]</f>
        <v>0</v>
      </c>
      <c r="S34" s="171">
        <f>+Sklop15[[#This Row],[cena/enota brez DDV v EUR]]*Sklop15[[#This Row],[Okvirna količina]]</f>
        <v>0</v>
      </c>
      <c r="T34" s="171">
        <f>+Sklop15[[#This Row],[Končna cena/enoto mere (EUR) z DDV]]*Sklop15[[#This Row],[Okvirna količina]]</f>
        <v>0</v>
      </c>
      <c r="U34" s="189" t="s">
        <v>113</v>
      </c>
    </row>
    <row r="35" spans="1:21" s="192" customFormat="1" ht="12">
      <c r="A35" s="194" t="s">
        <v>21</v>
      </c>
      <c r="B35" s="258" t="s">
        <v>935</v>
      </c>
      <c r="C35" s="170">
        <v>0.1</v>
      </c>
      <c r="D35" s="193" t="s">
        <v>0</v>
      </c>
      <c r="E35" s="174"/>
      <c r="F35" s="224">
        <v>2400</v>
      </c>
      <c r="G35" s="146" t="s">
        <v>74</v>
      </c>
      <c r="H35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240</v>
      </c>
      <c r="I35" s="123" t="str">
        <f>IF(Sklop15[[#This Row],[ZAHTEVANA SHEMA KAKOVOSTI]]&lt;&gt;"",Sklop15[[#This Row],[Preračunana masa/volumen/kos na enoto kg]],"")</f>
        <v/>
      </c>
      <c r="J35" s="139"/>
      <c r="K35" s="140"/>
      <c r="L35" s="346"/>
      <c r="M35" s="141"/>
      <c r="N35" s="250"/>
      <c r="O35" s="250"/>
      <c r="P35" s="172"/>
      <c r="Q35" s="171">
        <f>+Sklop15[[#This Row],[cena/enota brez DDV v EUR]]*Sklop15[[#This Row],[Stopnja DDV (%)]]</f>
        <v>0</v>
      </c>
      <c r="R35" s="171">
        <f>+Sklop15[[#This Row],[cena/enota brez DDV v EUR]]+Sklop15[[#This Row],[Davek (EUR)]]</f>
        <v>0</v>
      </c>
      <c r="S35" s="171">
        <f>+Sklop15[[#This Row],[cena/enota brez DDV v EUR]]*Sklop15[[#This Row],[Okvirna količina]]</f>
        <v>0</v>
      </c>
      <c r="T35" s="171">
        <f>+Sklop15[[#This Row],[Končna cena/enoto mere (EUR) z DDV]]*Sklop15[[#This Row],[Okvirna količina]]</f>
        <v>0</v>
      </c>
      <c r="U35" s="189" t="s">
        <v>113</v>
      </c>
    </row>
    <row r="36" spans="1:21" s="192" customFormat="1" ht="12">
      <c r="A36" s="194" t="s">
        <v>22</v>
      </c>
      <c r="B36" s="258" t="s">
        <v>936</v>
      </c>
      <c r="C36" s="170">
        <v>0.1</v>
      </c>
      <c r="D36" s="193" t="s">
        <v>0</v>
      </c>
      <c r="E36" s="174"/>
      <c r="F36" s="224">
        <v>2400</v>
      </c>
      <c r="G36" s="146" t="s">
        <v>74</v>
      </c>
      <c r="H36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240</v>
      </c>
      <c r="I36" s="123" t="str">
        <f>IF(Sklop15[[#This Row],[ZAHTEVANA SHEMA KAKOVOSTI]]&lt;&gt;"",Sklop15[[#This Row],[Preračunana masa/volumen/kos na enoto kg]],"")</f>
        <v/>
      </c>
      <c r="J36" s="139"/>
      <c r="K36" s="140"/>
      <c r="L36" s="346"/>
      <c r="M36" s="141"/>
      <c r="N36" s="250"/>
      <c r="O36" s="250"/>
      <c r="P36" s="172"/>
      <c r="Q36" s="171">
        <f>+Sklop15[[#This Row],[cena/enota brez DDV v EUR]]*Sklop15[[#This Row],[Stopnja DDV (%)]]</f>
        <v>0</v>
      </c>
      <c r="R36" s="171">
        <f>+Sklop15[[#This Row],[cena/enota brez DDV v EUR]]+Sklop15[[#This Row],[Davek (EUR)]]</f>
        <v>0</v>
      </c>
      <c r="S36" s="171">
        <f>+Sklop15[[#This Row],[cena/enota brez DDV v EUR]]*Sklop15[[#This Row],[Okvirna količina]]</f>
        <v>0</v>
      </c>
      <c r="T36" s="171">
        <f>+Sklop15[[#This Row],[Končna cena/enoto mere (EUR) z DDV]]*Sklop15[[#This Row],[Okvirna količina]]</f>
        <v>0</v>
      </c>
      <c r="U36" s="189" t="s">
        <v>113</v>
      </c>
    </row>
    <row r="37" spans="1:21" s="192" customFormat="1" ht="12">
      <c r="A37" s="194" t="s">
        <v>23</v>
      </c>
      <c r="B37" s="258" t="s">
        <v>937</v>
      </c>
      <c r="C37" s="170">
        <v>0.1</v>
      </c>
      <c r="D37" s="193" t="s">
        <v>0</v>
      </c>
      <c r="E37" s="174"/>
      <c r="F37" s="224">
        <v>4000</v>
      </c>
      <c r="G37" s="146" t="s">
        <v>74</v>
      </c>
      <c r="H37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37" s="123" t="str">
        <f>IF(Sklop15[[#This Row],[ZAHTEVANA SHEMA KAKOVOSTI]]&lt;&gt;"",Sklop15[[#This Row],[Preračunana masa/volumen/kos na enoto kg]],"")</f>
        <v/>
      </c>
      <c r="J37" s="139"/>
      <c r="K37" s="140"/>
      <c r="L37" s="346"/>
      <c r="M37" s="141"/>
      <c r="N37" s="250"/>
      <c r="O37" s="250"/>
      <c r="P37" s="172"/>
      <c r="Q37" s="171">
        <f>+Sklop15[[#This Row],[cena/enota brez DDV v EUR]]*Sklop15[[#This Row],[Stopnja DDV (%)]]</f>
        <v>0</v>
      </c>
      <c r="R37" s="171">
        <f>+Sklop15[[#This Row],[cena/enota brez DDV v EUR]]+Sklop15[[#This Row],[Davek (EUR)]]</f>
        <v>0</v>
      </c>
      <c r="S37" s="171">
        <f>+Sklop15[[#This Row],[cena/enota brez DDV v EUR]]*Sklop15[[#This Row],[Okvirna količina]]</f>
        <v>0</v>
      </c>
      <c r="T37" s="171">
        <f>+Sklop15[[#This Row],[Končna cena/enoto mere (EUR) z DDV]]*Sklop15[[#This Row],[Okvirna količina]]</f>
        <v>0</v>
      </c>
      <c r="U37" s="189" t="s">
        <v>113</v>
      </c>
    </row>
    <row r="38" spans="1:21" s="192" customFormat="1" ht="12">
      <c r="A38" s="194" t="s">
        <v>24</v>
      </c>
      <c r="B38" s="258" t="s">
        <v>938</v>
      </c>
      <c r="C38" s="170">
        <v>0.1</v>
      </c>
      <c r="D38" s="193" t="s">
        <v>0</v>
      </c>
      <c r="E38" s="174"/>
      <c r="F38" s="224">
        <v>1600</v>
      </c>
      <c r="G38" s="146" t="s">
        <v>74</v>
      </c>
      <c r="H38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</v>
      </c>
      <c r="I38" s="123" t="str">
        <f>IF(Sklop15[[#This Row],[ZAHTEVANA SHEMA KAKOVOSTI]]&lt;&gt;"",Sklop15[[#This Row],[Preračunana masa/volumen/kos na enoto kg]],"")</f>
        <v/>
      </c>
      <c r="J38" s="139"/>
      <c r="K38" s="140"/>
      <c r="L38" s="346"/>
      <c r="M38" s="141"/>
      <c r="N38" s="250"/>
      <c r="O38" s="250"/>
      <c r="P38" s="172"/>
      <c r="Q38" s="171">
        <f>+Sklop15[[#This Row],[cena/enota brez DDV v EUR]]*Sklop15[[#This Row],[Stopnja DDV (%)]]</f>
        <v>0</v>
      </c>
      <c r="R38" s="171">
        <f>+Sklop15[[#This Row],[cena/enota brez DDV v EUR]]+Sklop15[[#This Row],[Davek (EUR)]]</f>
        <v>0</v>
      </c>
      <c r="S38" s="171">
        <f>+Sklop15[[#This Row],[cena/enota brez DDV v EUR]]*Sklop15[[#This Row],[Okvirna količina]]</f>
        <v>0</v>
      </c>
      <c r="T38" s="171">
        <f>+Sklop15[[#This Row],[Končna cena/enoto mere (EUR) z DDV]]*Sklop15[[#This Row],[Okvirna količina]]</f>
        <v>0</v>
      </c>
      <c r="U38" s="189" t="s">
        <v>113</v>
      </c>
    </row>
    <row r="39" spans="1:21" s="192" customFormat="1" ht="12">
      <c r="A39" s="194" t="s">
        <v>25</v>
      </c>
      <c r="B39" s="258" t="s">
        <v>939</v>
      </c>
      <c r="C39" s="170">
        <v>0.08</v>
      </c>
      <c r="D39" s="193" t="s">
        <v>0</v>
      </c>
      <c r="E39" s="174"/>
      <c r="F39" s="224">
        <v>3200</v>
      </c>
      <c r="G39" s="146" t="s">
        <v>74</v>
      </c>
      <c r="H39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256</v>
      </c>
      <c r="I39" s="123" t="str">
        <f>IF(Sklop15[[#This Row],[ZAHTEVANA SHEMA KAKOVOSTI]]&lt;&gt;"",Sklop15[[#This Row],[Preračunana masa/volumen/kos na enoto kg]],"")</f>
        <v/>
      </c>
      <c r="J39" s="139"/>
      <c r="K39" s="140"/>
      <c r="L39" s="346"/>
      <c r="M39" s="141"/>
      <c r="N39" s="250"/>
      <c r="O39" s="250"/>
      <c r="P39" s="172"/>
      <c r="Q39" s="171">
        <f>+Sklop15[[#This Row],[cena/enota brez DDV v EUR]]*Sklop15[[#This Row],[Stopnja DDV (%)]]</f>
        <v>0</v>
      </c>
      <c r="R39" s="171">
        <f>+Sklop15[[#This Row],[cena/enota brez DDV v EUR]]+Sklop15[[#This Row],[Davek (EUR)]]</f>
        <v>0</v>
      </c>
      <c r="S39" s="171">
        <f>+Sklop15[[#This Row],[cena/enota brez DDV v EUR]]*Sklop15[[#This Row],[Okvirna količina]]</f>
        <v>0</v>
      </c>
      <c r="T39" s="171">
        <f>+Sklop15[[#This Row],[Končna cena/enoto mere (EUR) z DDV]]*Sklop15[[#This Row],[Okvirna količina]]</f>
        <v>0</v>
      </c>
      <c r="U39" s="189" t="s">
        <v>113</v>
      </c>
    </row>
    <row r="40" spans="1:21" s="192" customFormat="1" ht="12">
      <c r="A40" s="194" t="s">
        <v>26</v>
      </c>
      <c r="B40" s="258" t="s">
        <v>940</v>
      </c>
      <c r="C40" s="170">
        <v>0.1</v>
      </c>
      <c r="D40" s="193" t="s">
        <v>0</v>
      </c>
      <c r="E40" s="174"/>
      <c r="F40" s="224">
        <v>800</v>
      </c>
      <c r="G40" s="146" t="s">
        <v>74</v>
      </c>
      <c r="H40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40" s="123" t="str">
        <f>IF(Sklop15[[#This Row],[ZAHTEVANA SHEMA KAKOVOSTI]]&lt;&gt;"",Sklop15[[#This Row],[Preračunana masa/volumen/kos na enoto kg]],"")</f>
        <v/>
      </c>
      <c r="J40" s="139"/>
      <c r="K40" s="140"/>
      <c r="L40" s="346"/>
      <c r="M40" s="141"/>
      <c r="N40" s="250"/>
      <c r="O40" s="250"/>
      <c r="P40" s="172"/>
      <c r="Q40" s="171">
        <f>+Sklop15[[#This Row],[cena/enota brez DDV v EUR]]*Sklop15[[#This Row],[Stopnja DDV (%)]]</f>
        <v>0</v>
      </c>
      <c r="R40" s="171">
        <f>+Sklop15[[#This Row],[cena/enota brez DDV v EUR]]+Sklop15[[#This Row],[Davek (EUR)]]</f>
        <v>0</v>
      </c>
      <c r="S40" s="171">
        <f>+Sklop15[[#This Row],[cena/enota brez DDV v EUR]]*Sklop15[[#This Row],[Okvirna količina]]</f>
        <v>0</v>
      </c>
      <c r="T40" s="171">
        <f>+Sklop15[[#This Row],[Končna cena/enoto mere (EUR) z DDV]]*Sklop15[[#This Row],[Okvirna količina]]</f>
        <v>0</v>
      </c>
      <c r="U40" s="189" t="s">
        <v>113</v>
      </c>
    </row>
    <row r="41" spans="1:21" s="192" customFormat="1" ht="12">
      <c r="A41" s="194" t="s">
        <v>27</v>
      </c>
      <c r="B41" s="258" t="s">
        <v>941</v>
      </c>
      <c r="C41" s="170">
        <v>0.06</v>
      </c>
      <c r="D41" s="193" t="s">
        <v>0</v>
      </c>
      <c r="E41" s="174"/>
      <c r="F41" s="224">
        <v>50</v>
      </c>
      <c r="G41" s="146" t="s">
        <v>74</v>
      </c>
      <c r="H41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41" s="123" t="str">
        <f>IF(Sklop15[[#This Row],[ZAHTEVANA SHEMA KAKOVOSTI]]&lt;&gt;"",Sklop15[[#This Row],[Preračunana masa/volumen/kos na enoto kg]],"")</f>
        <v/>
      </c>
      <c r="J41" s="139"/>
      <c r="K41" s="140"/>
      <c r="L41" s="346"/>
      <c r="M41" s="141"/>
      <c r="N41" s="250"/>
      <c r="O41" s="250"/>
      <c r="P41" s="172"/>
      <c r="Q41" s="171">
        <f>+Sklop15[[#This Row],[cena/enota brez DDV v EUR]]*Sklop15[[#This Row],[Stopnja DDV (%)]]</f>
        <v>0</v>
      </c>
      <c r="R41" s="171">
        <f>+Sklop15[[#This Row],[cena/enota brez DDV v EUR]]+Sklop15[[#This Row],[Davek (EUR)]]</f>
        <v>0</v>
      </c>
      <c r="S41" s="171">
        <f>+Sklop15[[#This Row],[cena/enota brez DDV v EUR]]*Sklop15[[#This Row],[Okvirna količina]]</f>
        <v>0</v>
      </c>
      <c r="T41" s="171">
        <f>+Sklop15[[#This Row],[Končna cena/enoto mere (EUR) z DDV]]*Sklop15[[#This Row],[Okvirna količina]]</f>
        <v>0</v>
      </c>
      <c r="U41" s="189" t="s">
        <v>113</v>
      </c>
    </row>
    <row r="42" spans="1:21" s="192" customFormat="1" ht="12">
      <c r="A42" s="194" t="s">
        <v>28</v>
      </c>
      <c r="B42" s="258" t="s">
        <v>942</v>
      </c>
      <c r="C42" s="170">
        <v>0.08</v>
      </c>
      <c r="D42" s="193" t="s">
        <v>0</v>
      </c>
      <c r="E42" s="174"/>
      <c r="F42" s="224">
        <v>1600</v>
      </c>
      <c r="G42" s="146" t="s">
        <v>74</v>
      </c>
      <c r="H42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128</v>
      </c>
      <c r="I42" s="123" t="str">
        <f>IF(Sklop15[[#This Row],[ZAHTEVANA SHEMA KAKOVOSTI]]&lt;&gt;"",Sklop15[[#This Row],[Preračunana masa/volumen/kos na enoto kg]],"")</f>
        <v/>
      </c>
      <c r="J42" s="139"/>
      <c r="K42" s="140"/>
      <c r="L42" s="346"/>
      <c r="M42" s="141"/>
      <c r="N42" s="250"/>
      <c r="O42" s="250"/>
      <c r="P42" s="172"/>
      <c r="Q42" s="171">
        <f>+Sklop15[[#This Row],[cena/enota brez DDV v EUR]]*Sklop15[[#This Row],[Stopnja DDV (%)]]</f>
        <v>0</v>
      </c>
      <c r="R42" s="171">
        <f>+Sklop15[[#This Row],[cena/enota brez DDV v EUR]]+Sklop15[[#This Row],[Davek (EUR)]]</f>
        <v>0</v>
      </c>
      <c r="S42" s="171">
        <f>+Sklop15[[#This Row],[cena/enota brez DDV v EUR]]*Sklop15[[#This Row],[Okvirna količina]]</f>
        <v>0</v>
      </c>
      <c r="T42" s="171">
        <f>+Sklop15[[#This Row],[Končna cena/enoto mere (EUR) z DDV]]*Sklop15[[#This Row],[Okvirna količina]]</f>
        <v>0</v>
      </c>
      <c r="U42" s="189" t="s">
        <v>113</v>
      </c>
    </row>
    <row r="43" spans="1:21" s="192" customFormat="1" ht="12">
      <c r="A43" s="194" t="s">
        <v>29</v>
      </c>
      <c r="B43" s="258" t="s">
        <v>943</v>
      </c>
      <c r="C43" s="170">
        <v>0.1</v>
      </c>
      <c r="D43" s="193" t="s">
        <v>0</v>
      </c>
      <c r="E43" s="174"/>
      <c r="F43" s="224">
        <v>1600</v>
      </c>
      <c r="G43" s="146" t="s">
        <v>74</v>
      </c>
      <c r="H43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</v>
      </c>
      <c r="I43" s="123" t="str">
        <f>IF(Sklop15[[#This Row],[ZAHTEVANA SHEMA KAKOVOSTI]]&lt;&gt;"",Sklop15[[#This Row],[Preračunana masa/volumen/kos na enoto kg]],"")</f>
        <v/>
      </c>
      <c r="J43" s="139"/>
      <c r="K43" s="140"/>
      <c r="L43" s="346"/>
      <c r="M43" s="141"/>
      <c r="N43" s="250"/>
      <c r="O43" s="250"/>
      <c r="P43" s="172"/>
      <c r="Q43" s="171">
        <f>+Sklop15[[#This Row],[cena/enota brez DDV v EUR]]*Sklop15[[#This Row],[Stopnja DDV (%)]]</f>
        <v>0</v>
      </c>
      <c r="R43" s="171">
        <f>+Sklop15[[#This Row],[cena/enota brez DDV v EUR]]+Sklop15[[#This Row],[Davek (EUR)]]</f>
        <v>0</v>
      </c>
      <c r="S43" s="171">
        <f>+Sklop15[[#This Row],[cena/enota brez DDV v EUR]]*Sklop15[[#This Row],[Okvirna količina]]</f>
        <v>0</v>
      </c>
      <c r="T43" s="171">
        <f>+Sklop15[[#This Row],[Končna cena/enoto mere (EUR) z DDV]]*Sklop15[[#This Row],[Okvirna količina]]</f>
        <v>0</v>
      </c>
      <c r="U43" s="189" t="s">
        <v>113</v>
      </c>
    </row>
    <row r="44" spans="1:21" s="192" customFormat="1" ht="12">
      <c r="A44" s="194" t="s">
        <v>30</v>
      </c>
      <c r="B44" s="258" t="s">
        <v>944</v>
      </c>
      <c r="C44" s="170">
        <v>0.18</v>
      </c>
      <c r="D44" s="193" t="s">
        <v>0</v>
      </c>
      <c r="E44" s="174"/>
      <c r="F44" s="224">
        <v>1600</v>
      </c>
      <c r="G44" s="146" t="s">
        <v>74</v>
      </c>
      <c r="H44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288</v>
      </c>
      <c r="I44" s="123" t="str">
        <f>IF(Sklop15[[#This Row],[ZAHTEVANA SHEMA KAKOVOSTI]]&lt;&gt;"",Sklop15[[#This Row],[Preračunana masa/volumen/kos na enoto kg]],"")</f>
        <v/>
      </c>
      <c r="J44" s="139"/>
      <c r="K44" s="140"/>
      <c r="L44" s="346"/>
      <c r="M44" s="141"/>
      <c r="N44" s="250"/>
      <c r="O44" s="250"/>
      <c r="P44" s="172"/>
      <c r="Q44" s="171">
        <f>+Sklop15[[#This Row],[cena/enota brez DDV v EUR]]*Sklop15[[#This Row],[Stopnja DDV (%)]]</f>
        <v>0</v>
      </c>
      <c r="R44" s="171">
        <f>+Sklop15[[#This Row],[cena/enota brez DDV v EUR]]+Sklop15[[#This Row],[Davek (EUR)]]</f>
        <v>0</v>
      </c>
      <c r="S44" s="171">
        <f>+Sklop15[[#This Row],[cena/enota brez DDV v EUR]]*Sklop15[[#This Row],[Okvirna količina]]</f>
        <v>0</v>
      </c>
      <c r="T44" s="171">
        <f>+Sklop15[[#This Row],[Končna cena/enoto mere (EUR) z DDV]]*Sklop15[[#This Row],[Okvirna količina]]</f>
        <v>0</v>
      </c>
      <c r="U44" s="189" t="s">
        <v>113</v>
      </c>
    </row>
    <row r="45" spans="1:21" s="192" customFormat="1" ht="12">
      <c r="A45" s="194" t="s">
        <v>31</v>
      </c>
      <c r="B45" s="258" t="s">
        <v>519</v>
      </c>
      <c r="C45" s="170">
        <v>180</v>
      </c>
      <c r="D45" s="193" t="s">
        <v>111</v>
      </c>
      <c r="E45" s="174"/>
      <c r="F45" s="224">
        <v>1600</v>
      </c>
      <c r="G45" s="146" t="s">
        <v>74</v>
      </c>
      <c r="H45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288</v>
      </c>
      <c r="I45" s="123" t="str">
        <f>IF(Sklop15[[#This Row],[ZAHTEVANA SHEMA KAKOVOSTI]]&lt;&gt;"",Sklop15[[#This Row],[Preračunana masa/volumen/kos na enoto kg]],"")</f>
        <v/>
      </c>
      <c r="J45" s="139"/>
      <c r="K45" s="140"/>
      <c r="L45" s="346"/>
      <c r="M45" s="141"/>
      <c r="N45" s="250"/>
      <c r="O45" s="250"/>
      <c r="P45" s="172"/>
      <c r="Q45" s="171">
        <f>+Sklop15[[#This Row],[cena/enota brez DDV v EUR]]*Sklop15[[#This Row],[Stopnja DDV (%)]]</f>
        <v>0</v>
      </c>
      <c r="R45" s="171">
        <f>+Sklop15[[#This Row],[cena/enota brez DDV v EUR]]+Sklop15[[#This Row],[Davek (EUR)]]</f>
        <v>0</v>
      </c>
      <c r="S45" s="171">
        <f>+Sklop15[[#This Row],[cena/enota brez DDV v EUR]]*Sklop15[[#This Row],[Okvirna količina]]</f>
        <v>0</v>
      </c>
      <c r="T45" s="171">
        <f>+Sklop15[[#This Row],[Končna cena/enoto mere (EUR) z DDV]]*Sklop15[[#This Row],[Okvirna količina]]</f>
        <v>0</v>
      </c>
      <c r="U45" s="189" t="s">
        <v>113</v>
      </c>
    </row>
    <row r="46" spans="1:21" s="192" customFormat="1" ht="12">
      <c r="A46" s="194" t="s">
        <v>32</v>
      </c>
      <c r="B46" s="258" t="s">
        <v>520</v>
      </c>
      <c r="C46" s="170">
        <v>180</v>
      </c>
      <c r="D46" s="193" t="s">
        <v>111</v>
      </c>
      <c r="E46" s="174"/>
      <c r="F46" s="224">
        <v>30</v>
      </c>
      <c r="G46" s="146" t="s">
        <v>74</v>
      </c>
      <c r="H46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5.3999999999999995</v>
      </c>
      <c r="I46" s="123" t="str">
        <f>IF(Sklop15[[#This Row],[ZAHTEVANA SHEMA KAKOVOSTI]]&lt;&gt;"",Sklop15[[#This Row],[Preračunana masa/volumen/kos na enoto kg]],"")</f>
        <v/>
      </c>
      <c r="J46" s="139"/>
      <c r="K46" s="140"/>
      <c r="L46" s="346"/>
      <c r="M46" s="141"/>
      <c r="N46" s="250"/>
      <c r="O46" s="250"/>
      <c r="P46" s="172"/>
      <c r="Q46" s="171">
        <f>+Sklop15[[#This Row],[cena/enota brez DDV v EUR]]*Sklop15[[#This Row],[Stopnja DDV (%)]]</f>
        <v>0</v>
      </c>
      <c r="R46" s="171">
        <f>+Sklop15[[#This Row],[cena/enota brez DDV v EUR]]+Sklop15[[#This Row],[Davek (EUR)]]</f>
        <v>0</v>
      </c>
      <c r="S46" s="171">
        <f>+Sklop15[[#This Row],[cena/enota brez DDV v EUR]]*Sklop15[[#This Row],[Okvirna količina]]</f>
        <v>0</v>
      </c>
      <c r="T46" s="171">
        <f>+Sklop15[[#This Row],[Končna cena/enoto mere (EUR) z DDV]]*Sklop15[[#This Row],[Okvirna količina]]</f>
        <v>0</v>
      </c>
      <c r="U46" s="189" t="s">
        <v>113</v>
      </c>
    </row>
    <row r="47" spans="1:21" ht="27" customHeight="1">
      <c r="A47" s="364" t="s">
        <v>135</v>
      </c>
      <c r="B47" s="213"/>
      <c r="C47" s="214"/>
      <c r="D47" s="214"/>
      <c r="E47" s="215"/>
      <c r="F47" s="239"/>
      <c r="G47" s="217"/>
      <c r="H47" s="218">
        <f>SUBTOTAL(109,Sklop15[Preračunana masa/volumen/kos na enoto kg])</f>
        <v>12102.4</v>
      </c>
      <c r="I47" s="218">
        <f>SUBTOTAL(109,Sklop15[Živila iz shem kakovosti (kg)])</f>
        <v>0</v>
      </c>
      <c r="J47" s="216"/>
      <c r="K47" s="219"/>
      <c r="L47" s="219"/>
      <c r="M47" s="220"/>
      <c r="N47" s="221"/>
      <c r="O47" s="221"/>
      <c r="P47" s="221"/>
      <c r="Q47" s="222"/>
      <c r="R47" s="223"/>
      <c r="S47" s="222">
        <f>SUBTOTAL(109,Sklop15[Vrednost za okvirno količino (EUR) brez DDV])</f>
        <v>0</v>
      </c>
      <c r="T47" s="222">
        <f>SUBTOTAL(109,Sklop15[Vrednost za okvirno količino (EUR) z DDV])</f>
        <v>0</v>
      </c>
      <c r="U47" s="365"/>
    </row>
    <row r="48" spans="1:21" ht="15">
      <c r="A48" s="7"/>
      <c r="B48" s="5"/>
      <c r="C48" s="27"/>
      <c r="D48" s="27"/>
      <c r="E48" s="26"/>
      <c r="F48" s="8"/>
      <c r="H48" s="9"/>
      <c r="I48" s="9"/>
      <c r="J48" s="9"/>
      <c r="K48" s="9"/>
      <c r="L48" s="56"/>
      <c r="M48" s="56"/>
      <c r="N48" s="9"/>
      <c r="O48" s="9"/>
      <c r="P48" s="9"/>
      <c r="Q48" s="9"/>
      <c r="R48" s="9"/>
      <c r="S48" s="4"/>
      <c r="T48" s="4"/>
      <c r="U48" s="8"/>
    </row>
    <row r="49" spans="1:22">
      <c r="A49" s="49" t="s">
        <v>131</v>
      </c>
      <c r="B49" s="17"/>
      <c r="C49" s="29"/>
      <c r="D49" s="29"/>
      <c r="E49" s="106"/>
      <c r="Q49" s="49"/>
      <c r="R49" s="49"/>
      <c r="S49" s="49"/>
      <c r="T49" s="49"/>
    </row>
    <row r="50" spans="1:22">
      <c r="A50" s="186" t="s">
        <v>133</v>
      </c>
      <c r="B50" s="17"/>
      <c r="C50" s="29"/>
      <c r="D50" s="29"/>
      <c r="E50" s="106"/>
    </row>
    <row r="51" spans="1:22">
      <c r="A51" s="100" t="s">
        <v>176</v>
      </c>
      <c r="F51" s="188"/>
      <c r="G51" s="188"/>
      <c r="H51" s="187"/>
      <c r="I51" s="187"/>
      <c r="J51" s="187"/>
      <c r="K51" s="187"/>
      <c r="L51" s="178"/>
      <c r="M51" s="178"/>
      <c r="N51" s="187"/>
      <c r="O51" s="187"/>
      <c r="P51" s="187"/>
      <c r="Q51" s="187"/>
      <c r="R51" s="187"/>
    </row>
    <row r="52" spans="1:22">
      <c r="A52" s="181" t="s">
        <v>167</v>
      </c>
      <c r="B52" s="114"/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3"/>
    </row>
    <row r="53" spans="1:22">
      <c r="A53" s="431" t="s">
        <v>244</v>
      </c>
      <c r="B53" s="431"/>
      <c r="C53" s="431"/>
      <c r="D53" s="431"/>
      <c r="E53" s="431"/>
      <c r="F53" s="431"/>
      <c r="G53" s="431"/>
      <c r="H53" s="431"/>
      <c r="I53" s="431"/>
      <c r="J53" s="431"/>
      <c r="K53" s="431"/>
      <c r="L53" s="431"/>
      <c r="M53" s="178"/>
      <c r="N53" s="187"/>
      <c r="O53" s="187"/>
      <c r="P53" s="187"/>
      <c r="Q53" s="187"/>
      <c r="R53" s="187"/>
    </row>
    <row r="54" spans="1:22">
      <c r="A54" s="420"/>
      <c r="B54" s="420"/>
      <c r="C54" s="420"/>
      <c r="D54" s="420"/>
      <c r="E54" s="420"/>
      <c r="F54" s="420"/>
      <c r="G54" s="420"/>
      <c r="H54" s="420"/>
      <c r="I54" s="420"/>
      <c r="J54" s="420"/>
      <c r="K54" s="420"/>
      <c r="L54" s="420"/>
      <c r="N54" s="187"/>
      <c r="O54" s="187"/>
      <c r="P54" s="187"/>
      <c r="Q54" s="187"/>
      <c r="R54" s="187"/>
    </row>
    <row r="55" spans="1:22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N55" s="187"/>
      <c r="O55" s="187"/>
      <c r="P55" s="187"/>
      <c r="Q55" s="187"/>
      <c r="R55" s="187"/>
    </row>
    <row r="56" spans="1:22">
      <c r="A56" s="100" t="s">
        <v>65</v>
      </c>
      <c r="F56" s="188"/>
      <c r="G56" s="188" t="s">
        <v>66</v>
      </c>
      <c r="H56" s="187"/>
      <c r="I56" s="187"/>
      <c r="J56" s="187"/>
      <c r="K56" s="187"/>
      <c r="L56" s="178"/>
      <c r="M56" s="178"/>
      <c r="N56" s="101"/>
      <c r="O56" s="187"/>
      <c r="P56" s="187"/>
      <c r="Q56" s="187" t="s">
        <v>67</v>
      </c>
      <c r="R56" s="187"/>
    </row>
    <row r="57" spans="1:22" ht="15">
      <c r="A57" s="7"/>
      <c r="B57" s="5"/>
      <c r="C57" s="27"/>
      <c r="D57" s="27"/>
      <c r="E57" s="26"/>
      <c r="F57" s="8"/>
      <c r="H57" s="9"/>
      <c r="I57" s="9"/>
      <c r="J57" s="9"/>
      <c r="K57" s="9"/>
      <c r="L57" s="56"/>
      <c r="M57" s="56"/>
      <c r="N57" s="9"/>
      <c r="O57" s="9"/>
      <c r="P57" s="9"/>
      <c r="Q57" s="9"/>
      <c r="R57" s="9"/>
      <c r="S57" s="4"/>
      <c r="T57" s="4"/>
      <c r="U57" s="8"/>
    </row>
    <row r="58" spans="1:22">
      <c r="B58" s="17"/>
      <c r="C58" s="29"/>
      <c r="D58" s="29"/>
      <c r="E58" s="106"/>
    </row>
    <row r="59" spans="1:22">
      <c r="B59" s="17"/>
      <c r="C59" s="29"/>
      <c r="D59" s="29"/>
      <c r="E59" s="106"/>
    </row>
    <row r="60" spans="1:22">
      <c r="B60" s="17"/>
      <c r="C60" s="29"/>
      <c r="D60" s="29"/>
      <c r="E60" s="106"/>
    </row>
    <row r="61" spans="1:22">
      <c r="B61" s="17"/>
      <c r="C61" s="29"/>
      <c r="D61" s="29"/>
      <c r="E61" s="106"/>
    </row>
    <row r="62" spans="1:22">
      <c r="B62" s="17"/>
      <c r="C62" s="29"/>
      <c r="D62" s="29"/>
      <c r="E62" s="106"/>
    </row>
    <row r="63" spans="1:22">
      <c r="B63" s="17"/>
      <c r="C63" s="29"/>
      <c r="D63" s="29"/>
      <c r="E63" s="106"/>
    </row>
    <row r="64" spans="1:22">
      <c r="B64" s="17"/>
      <c r="C64" s="29"/>
      <c r="D64" s="29"/>
      <c r="E64" s="106"/>
    </row>
    <row r="65" spans="1:22">
      <c r="B65" s="17"/>
      <c r="C65" s="29"/>
      <c r="D65" s="29"/>
      <c r="E65" s="106"/>
    </row>
    <row r="66" spans="1:22">
      <c r="B66" s="17"/>
      <c r="C66" s="29"/>
      <c r="D66" s="29"/>
      <c r="E66" s="106"/>
    </row>
    <row r="67" spans="1:22">
      <c r="B67" s="17"/>
      <c r="C67" s="29"/>
      <c r="D67" s="29"/>
      <c r="E67" s="106"/>
    </row>
    <row r="68" spans="1:22">
      <c r="B68" s="17"/>
      <c r="C68" s="29"/>
      <c r="D68" s="29"/>
      <c r="E68" s="106"/>
    </row>
    <row r="69" spans="1:22">
      <c r="B69" s="17"/>
      <c r="C69" s="29"/>
      <c r="D69" s="29"/>
      <c r="E69" s="106"/>
    </row>
    <row r="70" spans="1:22">
      <c r="B70" s="17"/>
      <c r="C70" s="29"/>
      <c r="D70" s="29"/>
      <c r="E70" s="106"/>
    </row>
    <row r="71" spans="1:22">
      <c r="B71" s="17"/>
      <c r="C71" s="29"/>
      <c r="D71" s="29"/>
      <c r="E71" s="106"/>
    </row>
    <row r="72" spans="1:22" s="19" customFormat="1">
      <c r="A72" s="186"/>
      <c r="B72" s="17"/>
      <c r="C72" s="29"/>
      <c r="D72" s="29"/>
      <c r="E72" s="106"/>
      <c r="F72" s="107"/>
      <c r="G72" s="107"/>
      <c r="L72" s="186"/>
      <c r="M72" s="186"/>
      <c r="N72" s="186"/>
      <c r="O72" s="186"/>
      <c r="P72" s="186"/>
      <c r="Q72" s="186"/>
      <c r="R72" s="186"/>
      <c r="S72" s="186"/>
      <c r="T72" s="186"/>
      <c r="U72" s="188"/>
      <c r="V72" s="186"/>
    </row>
    <row r="73" spans="1:22" s="19" customFormat="1">
      <c r="A73" s="186"/>
      <c r="B73" s="17"/>
      <c r="C73" s="29"/>
      <c r="D73" s="29"/>
      <c r="E73" s="106"/>
      <c r="F73" s="107"/>
      <c r="G73" s="107"/>
      <c r="L73" s="186"/>
      <c r="M73" s="186"/>
      <c r="N73" s="186"/>
      <c r="O73" s="186"/>
      <c r="P73" s="186"/>
      <c r="Q73" s="186"/>
      <c r="R73" s="186"/>
      <c r="S73" s="186"/>
      <c r="T73" s="186"/>
      <c r="U73" s="188"/>
      <c r="V73" s="186"/>
    </row>
    <row r="74" spans="1:22" s="19" customFormat="1">
      <c r="A74" s="186"/>
      <c r="B74" s="17"/>
      <c r="C74" s="29"/>
      <c r="D74" s="29"/>
      <c r="E74" s="106"/>
      <c r="F74" s="107"/>
      <c r="G74" s="107"/>
      <c r="L74" s="186"/>
      <c r="M74" s="186"/>
      <c r="N74" s="186"/>
      <c r="O74" s="186"/>
      <c r="P74" s="186"/>
      <c r="Q74" s="186"/>
      <c r="R74" s="186"/>
      <c r="S74" s="186"/>
      <c r="T74" s="186"/>
      <c r="U74" s="188"/>
      <c r="V74" s="186"/>
    </row>
    <row r="75" spans="1:22" s="19" customFormat="1">
      <c r="A75" s="186"/>
      <c r="B75" s="17"/>
      <c r="C75" s="29"/>
      <c r="D75" s="29"/>
      <c r="E75" s="106"/>
      <c r="F75" s="107"/>
      <c r="G75" s="107"/>
      <c r="L75" s="186"/>
      <c r="M75" s="186"/>
      <c r="N75" s="186"/>
      <c r="O75" s="186"/>
      <c r="P75" s="186"/>
      <c r="Q75" s="186"/>
      <c r="R75" s="186"/>
      <c r="S75" s="186"/>
      <c r="T75" s="186"/>
      <c r="U75" s="188"/>
      <c r="V75" s="186"/>
    </row>
    <row r="76" spans="1:22" s="19" customFormat="1">
      <c r="A76" s="186"/>
      <c r="B76" s="17"/>
      <c r="C76" s="29"/>
      <c r="D76" s="29"/>
      <c r="E76" s="106"/>
      <c r="F76" s="107"/>
      <c r="G76" s="107"/>
      <c r="L76" s="186"/>
      <c r="M76" s="186"/>
      <c r="N76" s="186"/>
      <c r="O76" s="186"/>
      <c r="P76" s="186"/>
      <c r="Q76" s="186"/>
      <c r="R76" s="186"/>
      <c r="S76" s="186"/>
      <c r="T76" s="186"/>
      <c r="U76" s="188"/>
      <c r="V76" s="186"/>
    </row>
    <row r="77" spans="1:22" s="19" customFormat="1">
      <c r="A77" s="186"/>
      <c r="B77" s="17"/>
      <c r="C77" s="29"/>
      <c r="D77" s="29"/>
      <c r="E77" s="106"/>
      <c r="F77" s="107"/>
      <c r="G77" s="107"/>
      <c r="L77" s="186"/>
      <c r="M77" s="186"/>
      <c r="N77" s="186"/>
      <c r="O77" s="186"/>
      <c r="P77" s="186"/>
      <c r="Q77" s="186"/>
      <c r="R77" s="186"/>
      <c r="S77" s="186"/>
      <c r="T77" s="186"/>
      <c r="U77" s="188"/>
      <c r="V77" s="186"/>
    </row>
    <row r="78" spans="1:22" s="19" customFormat="1">
      <c r="A78" s="186"/>
      <c r="B78" s="17"/>
      <c r="C78" s="29"/>
      <c r="D78" s="29"/>
      <c r="E78" s="106"/>
      <c r="F78" s="107"/>
      <c r="G78" s="107"/>
      <c r="L78" s="186"/>
      <c r="M78" s="186"/>
      <c r="N78" s="186"/>
      <c r="O78" s="186"/>
      <c r="P78" s="186"/>
      <c r="Q78" s="186"/>
      <c r="R78" s="186"/>
      <c r="S78" s="186"/>
      <c r="T78" s="186"/>
      <c r="U78" s="188"/>
      <c r="V78" s="186"/>
    </row>
    <row r="79" spans="1:22" s="19" customFormat="1">
      <c r="A79" s="186"/>
      <c r="B79" s="17"/>
      <c r="C79" s="29"/>
      <c r="D79" s="29"/>
      <c r="E79" s="106"/>
      <c r="F79" s="107"/>
      <c r="G79" s="107"/>
      <c r="L79" s="186"/>
      <c r="M79" s="186"/>
      <c r="N79" s="186"/>
      <c r="O79" s="186"/>
      <c r="P79" s="186"/>
      <c r="Q79" s="186"/>
      <c r="R79" s="186"/>
      <c r="S79" s="186"/>
      <c r="T79" s="186"/>
      <c r="U79" s="188"/>
      <c r="V79" s="186"/>
    </row>
    <row r="80" spans="1:22" s="19" customFormat="1">
      <c r="A80" s="186"/>
      <c r="B80" s="17"/>
      <c r="C80" s="29"/>
      <c r="D80" s="29"/>
      <c r="E80" s="106"/>
      <c r="F80" s="107"/>
      <c r="G80" s="107"/>
      <c r="L80" s="186"/>
      <c r="M80" s="186"/>
      <c r="N80" s="186"/>
      <c r="O80" s="186"/>
      <c r="P80" s="186"/>
      <c r="Q80" s="186"/>
      <c r="R80" s="186"/>
      <c r="S80" s="186"/>
      <c r="T80" s="186"/>
      <c r="U80" s="188"/>
      <c r="V80" s="186"/>
    </row>
    <row r="81" spans="1:22" s="19" customFormat="1">
      <c r="A81" s="186"/>
      <c r="B81" s="17"/>
      <c r="C81" s="29"/>
      <c r="D81" s="29"/>
      <c r="E81" s="106"/>
      <c r="F81" s="107"/>
      <c r="G81" s="107"/>
      <c r="L81" s="186"/>
      <c r="M81" s="186"/>
      <c r="N81" s="186"/>
      <c r="O81" s="186"/>
      <c r="P81" s="186"/>
      <c r="Q81" s="186"/>
      <c r="R81" s="186"/>
      <c r="S81" s="186"/>
      <c r="T81" s="186"/>
      <c r="U81" s="188"/>
      <c r="V81" s="186"/>
    </row>
    <row r="82" spans="1:22" s="19" customFormat="1">
      <c r="A82" s="186"/>
      <c r="B82" s="17"/>
      <c r="C82" s="29"/>
      <c r="D82" s="29"/>
      <c r="E82" s="106"/>
      <c r="F82" s="107"/>
      <c r="G82" s="107"/>
      <c r="L82" s="186"/>
      <c r="M82" s="186"/>
      <c r="N82" s="186"/>
      <c r="O82" s="186"/>
      <c r="P82" s="186"/>
      <c r="Q82" s="186"/>
      <c r="R82" s="186"/>
      <c r="S82" s="186"/>
      <c r="T82" s="186"/>
      <c r="U82" s="188"/>
      <c r="V82" s="186"/>
    </row>
    <row r="83" spans="1:22" s="19" customFormat="1">
      <c r="A83" s="186"/>
      <c r="B83" s="17"/>
      <c r="C83" s="29"/>
      <c r="D83" s="29"/>
      <c r="E83" s="106"/>
      <c r="F83" s="107"/>
      <c r="G83" s="107"/>
      <c r="L83" s="186"/>
      <c r="M83" s="186"/>
      <c r="N83" s="186"/>
      <c r="O83" s="186"/>
      <c r="P83" s="186"/>
      <c r="Q83" s="186"/>
      <c r="R83" s="186"/>
      <c r="S83" s="186"/>
      <c r="T83" s="186"/>
      <c r="U83" s="188"/>
      <c r="V83" s="186"/>
    </row>
    <row r="84" spans="1:22" s="19" customFormat="1">
      <c r="A84" s="186"/>
      <c r="B84" s="17"/>
      <c r="C84" s="29"/>
      <c r="D84" s="29"/>
      <c r="E84" s="106"/>
      <c r="F84" s="107"/>
      <c r="G84" s="107"/>
      <c r="L84" s="186"/>
      <c r="M84" s="186"/>
      <c r="N84" s="186"/>
      <c r="O84" s="186"/>
      <c r="P84" s="186"/>
      <c r="Q84" s="186"/>
      <c r="R84" s="186"/>
      <c r="S84" s="186"/>
      <c r="T84" s="186"/>
      <c r="U84" s="188"/>
      <c r="V84" s="186"/>
    </row>
    <row r="85" spans="1:22" s="19" customFormat="1">
      <c r="A85" s="186"/>
      <c r="B85" s="17"/>
      <c r="C85" s="29"/>
      <c r="D85" s="29"/>
      <c r="E85" s="106"/>
      <c r="F85" s="107"/>
      <c r="G85" s="107"/>
      <c r="L85" s="186"/>
      <c r="M85" s="186"/>
      <c r="N85" s="186"/>
      <c r="O85" s="186"/>
      <c r="P85" s="186"/>
      <c r="Q85" s="186"/>
      <c r="R85" s="186"/>
      <c r="S85" s="186"/>
      <c r="T85" s="186"/>
      <c r="U85" s="188"/>
      <c r="V85" s="186"/>
    </row>
    <row r="86" spans="1:22" s="19" customFormat="1">
      <c r="A86" s="186"/>
      <c r="B86" s="17"/>
      <c r="C86" s="29"/>
      <c r="D86" s="29"/>
      <c r="E86" s="106"/>
      <c r="F86" s="107"/>
      <c r="G86" s="107"/>
      <c r="L86" s="186"/>
      <c r="M86" s="186"/>
      <c r="N86" s="186"/>
      <c r="O86" s="186"/>
      <c r="P86" s="186"/>
      <c r="Q86" s="186"/>
      <c r="R86" s="186"/>
      <c r="S86" s="186"/>
      <c r="T86" s="186"/>
      <c r="U86" s="188"/>
      <c r="V86" s="186"/>
    </row>
    <row r="87" spans="1:22" s="19" customFormat="1">
      <c r="A87" s="186"/>
      <c r="B87" s="17"/>
      <c r="C87" s="29"/>
      <c r="D87" s="29"/>
      <c r="E87" s="106"/>
      <c r="F87" s="107"/>
      <c r="G87" s="107"/>
      <c r="L87" s="186"/>
      <c r="M87" s="186"/>
      <c r="N87" s="186"/>
      <c r="O87" s="186"/>
      <c r="P87" s="186"/>
      <c r="Q87" s="186"/>
      <c r="R87" s="186"/>
      <c r="S87" s="186"/>
      <c r="T87" s="186"/>
      <c r="U87" s="188"/>
      <c r="V87" s="186"/>
    </row>
    <row r="88" spans="1:22" s="19" customFormat="1">
      <c r="A88" s="186"/>
      <c r="B88" s="17"/>
      <c r="C88" s="29"/>
      <c r="D88" s="29"/>
      <c r="E88" s="106"/>
      <c r="F88" s="107"/>
      <c r="G88" s="107"/>
      <c r="L88" s="186"/>
      <c r="M88" s="186"/>
      <c r="N88" s="186"/>
      <c r="O88" s="186"/>
      <c r="P88" s="186"/>
      <c r="Q88" s="186"/>
      <c r="R88" s="186"/>
      <c r="S88" s="186"/>
      <c r="T88" s="186"/>
      <c r="U88" s="188"/>
      <c r="V88" s="186"/>
    </row>
    <row r="89" spans="1:22" s="19" customFormat="1">
      <c r="A89" s="186"/>
      <c r="B89" s="17"/>
      <c r="C89" s="29"/>
      <c r="D89" s="29"/>
      <c r="E89" s="106"/>
      <c r="F89" s="107"/>
      <c r="G89" s="107"/>
      <c r="L89" s="186"/>
      <c r="M89" s="186"/>
      <c r="N89" s="186"/>
      <c r="O89" s="186"/>
      <c r="P89" s="186"/>
      <c r="Q89" s="186"/>
      <c r="R89" s="186"/>
      <c r="S89" s="186"/>
      <c r="T89" s="186"/>
      <c r="U89" s="188"/>
      <c r="V89" s="186"/>
    </row>
    <row r="90" spans="1:22" s="19" customFormat="1">
      <c r="A90" s="186"/>
      <c r="B90" s="17"/>
      <c r="C90" s="29"/>
      <c r="D90" s="29"/>
      <c r="E90" s="106"/>
      <c r="F90" s="107"/>
      <c r="G90" s="107"/>
      <c r="L90" s="186"/>
      <c r="M90" s="186"/>
      <c r="N90" s="186"/>
      <c r="O90" s="186"/>
      <c r="P90" s="186"/>
      <c r="Q90" s="186"/>
      <c r="R90" s="186"/>
      <c r="S90" s="186"/>
      <c r="T90" s="186"/>
      <c r="U90" s="188"/>
      <c r="V90" s="186"/>
    </row>
    <row r="91" spans="1:22" s="19" customFormat="1">
      <c r="A91" s="186"/>
      <c r="B91" s="17"/>
      <c r="C91" s="29"/>
      <c r="D91" s="29"/>
      <c r="E91" s="106"/>
      <c r="F91" s="107"/>
      <c r="G91" s="107"/>
      <c r="L91" s="186"/>
      <c r="M91" s="186"/>
      <c r="N91" s="186"/>
      <c r="O91" s="186"/>
      <c r="P91" s="186"/>
      <c r="Q91" s="186"/>
      <c r="R91" s="186"/>
      <c r="S91" s="186"/>
      <c r="T91" s="186"/>
      <c r="U91" s="188"/>
      <c r="V91" s="186"/>
    </row>
    <row r="92" spans="1:22" s="19" customFormat="1">
      <c r="A92" s="186"/>
      <c r="B92" s="17"/>
      <c r="C92" s="29"/>
      <c r="D92" s="29"/>
      <c r="E92" s="106"/>
      <c r="F92" s="107"/>
      <c r="G92" s="107"/>
      <c r="L92" s="186"/>
      <c r="M92" s="186"/>
      <c r="N92" s="186"/>
      <c r="O92" s="186"/>
      <c r="P92" s="186"/>
      <c r="Q92" s="186"/>
      <c r="R92" s="186"/>
      <c r="S92" s="186"/>
      <c r="T92" s="186"/>
      <c r="U92" s="188"/>
      <c r="V92" s="186"/>
    </row>
    <row r="93" spans="1:22" s="19" customFormat="1">
      <c r="A93" s="186"/>
      <c r="B93" s="17"/>
      <c r="C93" s="29"/>
      <c r="D93" s="29"/>
      <c r="E93" s="106"/>
      <c r="F93" s="107"/>
      <c r="G93" s="107"/>
      <c r="L93" s="186"/>
      <c r="M93" s="186"/>
      <c r="N93" s="186"/>
      <c r="O93" s="186"/>
      <c r="P93" s="186"/>
      <c r="Q93" s="186"/>
      <c r="R93" s="186"/>
      <c r="S93" s="186"/>
      <c r="T93" s="186"/>
      <c r="U93" s="188"/>
      <c r="V93" s="186"/>
    </row>
    <row r="94" spans="1:22" s="19" customFormat="1">
      <c r="A94" s="186"/>
      <c r="B94" s="17"/>
      <c r="C94" s="29"/>
      <c r="D94" s="29"/>
      <c r="E94" s="106"/>
      <c r="F94" s="107"/>
      <c r="G94" s="107"/>
      <c r="L94" s="186"/>
      <c r="M94" s="186"/>
      <c r="N94" s="186"/>
      <c r="O94" s="186"/>
      <c r="P94" s="186"/>
      <c r="Q94" s="186"/>
      <c r="R94" s="186"/>
      <c r="S94" s="186"/>
      <c r="T94" s="186"/>
      <c r="U94" s="188"/>
      <c r="V94" s="186"/>
    </row>
    <row r="95" spans="1:22" s="19" customFormat="1">
      <c r="A95" s="186"/>
      <c r="B95" s="17"/>
      <c r="C95" s="29"/>
      <c r="D95" s="29"/>
      <c r="E95" s="106"/>
      <c r="F95" s="107"/>
      <c r="G95" s="107"/>
      <c r="L95" s="186"/>
      <c r="M95" s="186"/>
      <c r="N95" s="186"/>
      <c r="O95" s="186"/>
      <c r="P95" s="186"/>
      <c r="Q95" s="186"/>
      <c r="R95" s="186"/>
      <c r="S95" s="186"/>
      <c r="T95" s="186"/>
      <c r="U95" s="188"/>
      <c r="V95" s="186"/>
    </row>
    <row r="96" spans="1:22" s="19" customFormat="1">
      <c r="A96" s="186"/>
      <c r="B96" s="17"/>
      <c r="C96" s="29"/>
      <c r="D96" s="29"/>
      <c r="E96" s="106"/>
      <c r="F96" s="107"/>
      <c r="G96" s="107"/>
      <c r="L96" s="186"/>
      <c r="M96" s="186"/>
      <c r="N96" s="186"/>
      <c r="O96" s="186"/>
      <c r="P96" s="186"/>
      <c r="Q96" s="186"/>
      <c r="R96" s="186"/>
      <c r="S96" s="186"/>
      <c r="T96" s="186"/>
      <c r="U96" s="188"/>
      <c r="V96" s="186"/>
    </row>
    <row r="97" spans="1:22" s="19" customFormat="1">
      <c r="A97" s="186"/>
      <c r="B97" s="17"/>
      <c r="C97" s="29"/>
      <c r="D97" s="29"/>
      <c r="E97" s="106"/>
      <c r="F97" s="107"/>
      <c r="G97" s="107"/>
      <c r="L97" s="186"/>
      <c r="M97" s="186"/>
      <c r="N97" s="186"/>
      <c r="O97" s="186"/>
      <c r="P97" s="186"/>
      <c r="Q97" s="186"/>
      <c r="R97" s="186"/>
      <c r="S97" s="186"/>
      <c r="T97" s="186"/>
      <c r="U97" s="188"/>
      <c r="V97" s="186"/>
    </row>
    <row r="98" spans="1:22" s="19" customFormat="1">
      <c r="A98" s="186"/>
      <c r="B98" s="17"/>
      <c r="C98" s="29"/>
      <c r="D98" s="29"/>
      <c r="E98" s="106"/>
      <c r="F98" s="107"/>
      <c r="G98" s="107"/>
      <c r="L98" s="186"/>
      <c r="M98" s="186"/>
      <c r="N98" s="186"/>
      <c r="O98" s="186"/>
      <c r="P98" s="186"/>
      <c r="Q98" s="186"/>
      <c r="R98" s="186"/>
      <c r="S98" s="186"/>
      <c r="T98" s="186"/>
      <c r="U98" s="188"/>
      <c r="V98" s="186"/>
    </row>
    <row r="99" spans="1:22" s="19" customFormat="1">
      <c r="A99" s="186"/>
      <c r="B99" s="17"/>
      <c r="C99" s="29"/>
      <c r="D99" s="29"/>
      <c r="E99" s="106"/>
      <c r="F99" s="107"/>
      <c r="G99" s="107"/>
      <c r="L99" s="186"/>
      <c r="M99" s="186"/>
      <c r="N99" s="186"/>
      <c r="O99" s="186"/>
      <c r="P99" s="186"/>
      <c r="Q99" s="186"/>
      <c r="R99" s="186"/>
      <c r="S99" s="186"/>
      <c r="T99" s="186"/>
      <c r="U99" s="188"/>
      <c r="V99" s="186"/>
    </row>
    <row r="100" spans="1:22" s="19" customFormat="1">
      <c r="A100" s="186"/>
      <c r="B100" s="17"/>
      <c r="C100" s="29"/>
      <c r="D100" s="29"/>
      <c r="E100" s="106"/>
      <c r="F100" s="107"/>
      <c r="G100" s="107"/>
      <c r="L100" s="186"/>
      <c r="M100" s="186"/>
      <c r="N100" s="186"/>
      <c r="O100" s="186"/>
      <c r="P100" s="186"/>
      <c r="Q100" s="186"/>
      <c r="R100" s="186"/>
      <c r="S100" s="186"/>
      <c r="T100" s="186"/>
      <c r="U100" s="188"/>
      <c r="V100" s="186"/>
    </row>
    <row r="101" spans="1:22" s="19" customFormat="1">
      <c r="A101" s="186"/>
      <c r="B101" s="17"/>
      <c r="C101" s="29"/>
      <c r="D101" s="29"/>
      <c r="E101" s="106"/>
      <c r="F101" s="107"/>
      <c r="G101" s="107"/>
      <c r="L101" s="186"/>
      <c r="M101" s="186"/>
      <c r="N101" s="186"/>
      <c r="O101" s="186"/>
      <c r="P101" s="186"/>
      <c r="Q101" s="186"/>
      <c r="R101" s="186"/>
      <c r="S101" s="186"/>
      <c r="T101" s="186"/>
      <c r="U101" s="188"/>
      <c r="V101" s="186"/>
    </row>
    <row r="102" spans="1:22" s="19" customFormat="1">
      <c r="A102" s="186"/>
      <c r="B102" s="17"/>
      <c r="C102" s="29"/>
      <c r="D102" s="29"/>
      <c r="E102" s="106"/>
      <c r="F102" s="107"/>
      <c r="G102" s="107"/>
      <c r="L102" s="186"/>
      <c r="M102" s="186"/>
      <c r="N102" s="186"/>
      <c r="O102" s="186"/>
      <c r="P102" s="186"/>
      <c r="Q102" s="186"/>
      <c r="R102" s="186"/>
      <c r="S102" s="186"/>
      <c r="T102" s="186"/>
      <c r="U102" s="188"/>
      <c r="V102" s="186"/>
    </row>
    <row r="103" spans="1:22" s="19" customFormat="1">
      <c r="A103" s="186"/>
      <c r="B103" s="17"/>
      <c r="C103" s="29"/>
      <c r="D103" s="29"/>
      <c r="E103" s="106"/>
      <c r="F103" s="107"/>
      <c r="G103" s="107"/>
      <c r="L103" s="186"/>
      <c r="M103" s="186"/>
      <c r="N103" s="186"/>
      <c r="O103" s="186"/>
      <c r="P103" s="186"/>
      <c r="Q103" s="186"/>
      <c r="R103" s="186"/>
      <c r="S103" s="186"/>
      <c r="T103" s="186"/>
      <c r="U103" s="188"/>
      <c r="V103" s="186"/>
    </row>
    <row r="104" spans="1:22" s="19" customFormat="1">
      <c r="A104" s="186"/>
      <c r="B104" s="17"/>
      <c r="C104" s="29"/>
      <c r="D104" s="29"/>
      <c r="E104" s="106"/>
      <c r="F104" s="107"/>
      <c r="G104" s="107"/>
      <c r="L104" s="186"/>
      <c r="M104" s="186"/>
      <c r="N104" s="186"/>
      <c r="O104" s="186"/>
      <c r="P104" s="186"/>
      <c r="Q104" s="186"/>
      <c r="R104" s="186"/>
      <c r="S104" s="186"/>
      <c r="T104" s="186"/>
      <c r="U104" s="188"/>
      <c r="V104" s="186"/>
    </row>
    <row r="105" spans="1:22" s="19" customFormat="1">
      <c r="A105" s="186"/>
      <c r="B105" s="17"/>
      <c r="C105" s="29"/>
      <c r="D105" s="29"/>
      <c r="E105" s="106"/>
      <c r="F105" s="107"/>
      <c r="G105" s="107"/>
      <c r="L105" s="186"/>
      <c r="M105" s="186"/>
      <c r="N105" s="186"/>
      <c r="O105" s="186"/>
      <c r="P105" s="186"/>
      <c r="Q105" s="186"/>
      <c r="R105" s="186"/>
      <c r="S105" s="186"/>
      <c r="T105" s="186"/>
      <c r="U105" s="188"/>
      <c r="V105" s="186"/>
    </row>
    <row r="106" spans="1:22" s="19" customFormat="1">
      <c r="A106" s="186"/>
      <c r="B106" s="17"/>
      <c r="C106" s="29"/>
      <c r="D106" s="29"/>
      <c r="E106" s="106"/>
      <c r="F106" s="107"/>
      <c r="G106" s="107"/>
      <c r="L106" s="186"/>
      <c r="M106" s="186"/>
      <c r="N106" s="186"/>
      <c r="O106" s="186"/>
      <c r="P106" s="186"/>
      <c r="Q106" s="186"/>
      <c r="R106" s="186"/>
      <c r="S106" s="186"/>
      <c r="T106" s="186"/>
      <c r="U106" s="188"/>
      <c r="V106" s="186"/>
    </row>
    <row r="107" spans="1:22" s="19" customFormat="1">
      <c r="A107" s="186"/>
      <c r="B107" s="17"/>
      <c r="C107" s="29"/>
      <c r="D107" s="29"/>
      <c r="E107" s="106"/>
      <c r="F107" s="107"/>
      <c r="G107" s="107"/>
      <c r="L107" s="186"/>
      <c r="M107" s="186"/>
      <c r="N107" s="186"/>
      <c r="O107" s="186"/>
      <c r="P107" s="186"/>
      <c r="Q107" s="186"/>
      <c r="R107" s="186"/>
      <c r="S107" s="186"/>
      <c r="T107" s="186"/>
      <c r="U107" s="188"/>
      <c r="V107" s="186"/>
    </row>
    <row r="108" spans="1:22" s="19" customFormat="1">
      <c r="A108" s="186"/>
      <c r="B108" s="17"/>
      <c r="C108" s="29"/>
      <c r="D108" s="29"/>
      <c r="E108" s="106"/>
      <c r="F108" s="107"/>
      <c r="G108" s="107"/>
      <c r="L108" s="186"/>
      <c r="M108" s="186"/>
      <c r="N108" s="186"/>
      <c r="O108" s="186"/>
      <c r="P108" s="186"/>
      <c r="Q108" s="186"/>
      <c r="R108" s="186"/>
      <c r="S108" s="186"/>
      <c r="T108" s="186"/>
      <c r="U108" s="188"/>
      <c r="V108" s="186"/>
    </row>
    <row r="109" spans="1:22" s="19" customFormat="1">
      <c r="A109" s="186"/>
      <c r="B109" s="17"/>
      <c r="C109" s="29"/>
      <c r="D109" s="29"/>
      <c r="E109" s="106"/>
      <c r="F109" s="107"/>
      <c r="G109" s="107"/>
      <c r="L109" s="186"/>
      <c r="M109" s="186"/>
      <c r="N109" s="186"/>
      <c r="O109" s="186"/>
      <c r="P109" s="186"/>
      <c r="Q109" s="186"/>
      <c r="R109" s="186"/>
      <c r="S109" s="186"/>
      <c r="T109" s="186"/>
      <c r="U109" s="188"/>
      <c r="V109" s="186"/>
    </row>
    <row r="110" spans="1:22" s="19" customFormat="1">
      <c r="A110" s="186"/>
      <c r="B110" s="17"/>
      <c r="C110" s="29"/>
      <c r="D110" s="29"/>
      <c r="E110" s="106"/>
      <c r="F110" s="107"/>
      <c r="G110" s="107"/>
      <c r="L110" s="186"/>
      <c r="M110" s="186"/>
      <c r="N110" s="186"/>
      <c r="O110" s="186"/>
      <c r="P110" s="186"/>
      <c r="Q110" s="186"/>
      <c r="R110" s="186"/>
      <c r="S110" s="186"/>
      <c r="T110" s="186"/>
      <c r="U110" s="188"/>
      <c r="V110" s="186"/>
    </row>
    <row r="111" spans="1:22" s="19" customFormat="1">
      <c r="A111" s="186"/>
      <c r="B111" s="17"/>
      <c r="C111" s="29"/>
      <c r="D111" s="29"/>
      <c r="E111" s="106"/>
      <c r="F111" s="107"/>
      <c r="G111" s="107"/>
      <c r="L111" s="186"/>
      <c r="M111" s="186"/>
      <c r="N111" s="186"/>
      <c r="O111" s="186"/>
      <c r="P111" s="186"/>
      <c r="Q111" s="186"/>
      <c r="R111" s="186"/>
      <c r="S111" s="186"/>
      <c r="T111" s="186"/>
      <c r="U111" s="188"/>
      <c r="V111" s="186"/>
    </row>
    <row r="112" spans="1:22" s="19" customFormat="1">
      <c r="A112" s="186"/>
      <c r="B112" s="17"/>
      <c r="C112" s="29"/>
      <c r="D112" s="29"/>
      <c r="E112" s="106"/>
      <c r="F112" s="107"/>
      <c r="G112" s="107"/>
      <c r="L112" s="186"/>
      <c r="M112" s="186"/>
      <c r="N112" s="186"/>
      <c r="O112" s="186"/>
      <c r="P112" s="186"/>
      <c r="Q112" s="186"/>
      <c r="R112" s="186"/>
      <c r="S112" s="186"/>
      <c r="T112" s="186"/>
      <c r="U112" s="188"/>
      <c r="V112" s="186"/>
    </row>
    <row r="113" spans="1:22" s="19" customFormat="1">
      <c r="A113" s="186"/>
      <c r="B113" s="17"/>
      <c r="C113" s="29"/>
      <c r="D113" s="29"/>
      <c r="E113" s="106"/>
      <c r="F113" s="107"/>
      <c r="G113" s="107"/>
      <c r="L113" s="186"/>
      <c r="M113" s="186"/>
      <c r="N113" s="186"/>
      <c r="O113" s="186"/>
      <c r="P113" s="186"/>
      <c r="Q113" s="186"/>
      <c r="R113" s="186"/>
      <c r="S113" s="186"/>
      <c r="T113" s="186"/>
      <c r="U113" s="188"/>
      <c r="V113" s="186"/>
    </row>
    <row r="114" spans="1:22" s="19" customFormat="1">
      <c r="A114" s="186"/>
      <c r="B114" s="17"/>
      <c r="C114" s="29"/>
      <c r="D114" s="29"/>
      <c r="E114" s="106"/>
      <c r="F114" s="107"/>
      <c r="G114" s="107"/>
      <c r="L114" s="186"/>
      <c r="M114" s="186"/>
      <c r="N114" s="186"/>
      <c r="O114" s="186"/>
      <c r="P114" s="186"/>
      <c r="Q114" s="186"/>
      <c r="R114" s="186"/>
      <c r="S114" s="186"/>
      <c r="T114" s="186"/>
      <c r="U114" s="188"/>
      <c r="V114" s="186"/>
    </row>
    <row r="115" spans="1:22" s="19" customFormat="1">
      <c r="A115" s="186"/>
      <c r="B115" s="17"/>
      <c r="C115" s="29"/>
      <c r="D115" s="29"/>
      <c r="E115" s="106"/>
      <c r="F115" s="107"/>
      <c r="G115" s="107"/>
      <c r="L115" s="186"/>
      <c r="M115" s="186"/>
      <c r="N115" s="186"/>
      <c r="O115" s="186"/>
      <c r="P115" s="186"/>
      <c r="Q115" s="186"/>
      <c r="R115" s="186"/>
      <c r="S115" s="186"/>
      <c r="T115" s="186"/>
      <c r="U115" s="188"/>
      <c r="V115" s="186"/>
    </row>
    <row r="116" spans="1:22" s="19" customFormat="1">
      <c r="A116" s="186"/>
      <c r="B116" s="17"/>
      <c r="C116" s="29"/>
      <c r="D116" s="29"/>
      <c r="E116" s="106"/>
      <c r="F116" s="107"/>
      <c r="G116" s="107"/>
      <c r="L116" s="186"/>
      <c r="M116" s="186"/>
      <c r="N116" s="186"/>
      <c r="O116" s="186"/>
      <c r="P116" s="186"/>
      <c r="Q116" s="186"/>
      <c r="R116" s="186"/>
      <c r="S116" s="186"/>
      <c r="T116" s="186"/>
      <c r="U116" s="188"/>
      <c r="V116" s="186"/>
    </row>
    <row r="117" spans="1:22" s="19" customFormat="1">
      <c r="A117" s="186"/>
      <c r="B117" s="17"/>
      <c r="C117" s="29"/>
      <c r="D117" s="29"/>
      <c r="E117" s="106"/>
      <c r="F117" s="107"/>
      <c r="G117" s="107"/>
      <c r="L117" s="186"/>
      <c r="M117" s="186"/>
      <c r="N117" s="186"/>
      <c r="O117" s="186"/>
      <c r="P117" s="186"/>
      <c r="Q117" s="186"/>
      <c r="R117" s="186"/>
      <c r="S117" s="186"/>
      <c r="T117" s="186"/>
      <c r="U117" s="188"/>
      <c r="V117" s="186"/>
    </row>
    <row r="118" spans="1:22" s="19" customFormat="1">
      <c r="A118" s="186"/>
      <c r="B118" s="17"/>
      <c r="C118" s="29"/>
      <c r="D118" s="29"/>
      <c r="E118" s="106"/>
      <c r="F118" s="107"/>
      <c r="G118" s="107"/>
      <c r="L118" s="186"/>
      <c r="M118" s="186"/>
      <c r="N118" s="186"/>
      <c r="O118" s="186"/>
      <c r="P118" s="186"/>
      <c r="Q118" s="186"/>
      <c r="R118" s="186"/>
      <c r="S118" s="186"/>
      <c r="T118" s="186"/>
      <c r="U118" s="188"/>
      <c r="V118" s="186"/>
    </row>
    <row r="119" spans="1:22" s="19" customFormat="1">
      <c r="A119" s="186"/>
      <c r="B119" s="17"/>
      <c r="C119" s="29"/>
      <c r="D119" s="29"/>
      <c r="E119" s="106"/>
      <c r="F119" s="107"/>
      <c r="G119" s="107"/>
      <c r="L119" s="186"/>
      <c r="M119" s="186"/>
      <c r="N119" s="186"/>
      <c r="O119" s="186"/>
      <c r="P119" s="186"/>
      <c r="Q119" s="186"/>
      <c r="R119" s="186"/>
      <c r="S119" s="186"/>
      <c r="T119" s="186"/>
      <c r="U119" s="188"/>
      <c r="V119" s="186"/>
    </row>
    <row r="120" spans="1:22" s="19" customFormat="1">
      <c r="A120" s="186"/>
      <c r="B120" s="17"/>
      <c r="C120" s="29"/>
      <c r="D120" s="29"/>
      <c r="E120" s="106"/>
      <c r="F120" s="107"/>
      <c r="G120" s="107"/>
      <c r="L120" s="186"/>
      <c r="M120" s="186"/>
      <c r="N120" s="186"/>
      <c r="O120" s="186"/>
      <c r="P120" s="186"/>
      <c r="Q120" s="186"/>
      <c r="R120" s="186"/>
      <c r="S120" s="186"/>
      <c r="T120" s="186"/>
      <c r="U120" s="188"/>
      <c r="V120" s="186"/>
    </row>
    <row r="121" spans="1:22" s="19" customFormat="1">
      <c r="A121" s="186"/>
      <c r="B121" s="17"/>
      <c r="C121" s="29"/>
      <c r="D121" s="29"/>
      <c r="E121" s="106"/>
      <c r="F121" s="107"/>
      <c r="G121" s="107"/>
      <c r="L121" s="186"/>
      <c r="M121" s="186"/>
      <c r="N121" s="186"/>
      <c r="O121" s="186"/>
      <c r="P121" s="186"/>
      <c r="Q121" s="186"/>
      <c r="R121" s="186"/>
      <c r="S121" s="186"/>
      <c r="T121" s="186"/>
      <c r="U121" s="188"/>
      <c r="V121" s="186"/>
    </row>
    <row r="122" spans="1:22" s="19" customFormat="1">
      <c r="A122" s="186"/>
      <c r="B122" s="17"/>
      <c r="C122" s="29"/>
      <c r="D122" s="29"/>
      <c r="E122" s="106"/>
      <c r="F122" s="107"/>
      <c r="G122" s="107"/>
      <c r="L122" s="186"/>
      <c r="M122" s="186"/>
      <c r="N122" s="186"/>
      <c r="O122" s="186"/>
      <c r="P122" s="186"/>
      <c r="Q122" s="186"/>
      <c r="R122" s="186"/>
      <c r="S122" s="186"/>
      <c r="T122" s="186"/>
      <c r="U122" s="188"/>
      <c r="V122" s="186"/>
    </row>
    <row r="123" spans="1:22" s="19" customFormat="1">
      <c r="A123" s="186"/>
      <c r="B123" s="17"/>
      <c r="C123" s="29"/>
      <c r="D123" s="29"/>
      <c r="E123" s="106"/>
      <c r="F123" s="107"/>
      <c r="G123" s="107"/>
      <c r="L123" s="186"/>
      <c r="M123" s="186"/>
      <c r="N123" s="186"/>
      <c r="O123" s="186"/>
      <c r="P123" s="186"/>
      <c r="Q123" s="186"/>
      <c r="R123" s="186"/>
      <c r="S123" s="186"/>
      <c r="T123" s="186"/>
      <c r="U123" s="188"/>
      <c r="V123" s="186"/>
    </row>
    <row r="124" spans="1:22" s="19" customFormat="1">
      <c r="A124" s="186"/>
      <c r="B124" s="17"/>
      <c r="C124" s="29"/>
      <c r="D124" s="29"/>
      <c r="E124" s="106"/>
      <c r="F124" s="107"/>
      <c r="G124" s="107"/>
      <c r="L124" s="186"/>
      <c r="M124" s="186"/>
      <c r="N124" s="186"/>
      <c r="O124" s="186"/>
      <c r="P124" s="186"/>
      <c r="Q124" s="186"/>
      <c r="R124" s="186"/>
      <c r="S124" s="186"/>
      <c r="T124" s="186"/>
      <c r="U124" s="188"/>
      <c r="V124" s="186"/>
    </row>
    <row r="125" spans="1:22" s="19" customFormat="1">
      <c r="A125" s="186"/>
      <c r="B125" s="17"/>
      <c r="C125" s="29"/>
      <c r="D125" s="29"/>
      <c r="E125" s="106"/>
      <c r="F125" s="107"/>
      <c r="G125" s="107"/>
      <c r="L125" s="186"/>
      <c r="M125" s="186"/>
      <c r="N125" s="186"/>
      <c r="O125" s="186"/>
      <c r="P125" s="186"/>
      <c r="Q125" s="186"/>
      <c r="R125" s="186"/>
      <c r="S125" s="186"/>
      <c r="T125" s="186"/>
      <c r="U125" s="188"/>
      <c r="V125" s="186"/>
    </row>
    <row r="126" spans="1:22" s="19" customFormat="1">
      <c r="A126" s="186"/>
      <c r="B126" s="17"/>
      <c r="C126" s="29"/>
      <c r="D126" s="29"/>
      <c r="E126" s="106"/>
      <c r="F126" s="107"/>
      <c r="G126" s="107"/>
      <c r="L126" s="186"/>
      <c r="M126" s="186"/>
      <c r="N126" s="186"/>
      <c r="O126" s="186"/>
      <c r="P126" s="186"/>
      <c r="Q126" s="186"/>
      <c r="R126" s="186"/>
      <c r="S126" s="186"/>
      <c r="T126" s="186"/>
      <c r="U126" s="188"/>
      <c r="V126" s="186"/>
    </row>
    <row r="127" spans="1:22" s="19" customFormat="1">
      <c r="A127" s="186"/>
      <c r="B127" s="17"/>
      <c r="C127" s="29"/>
      <c r="D127" s="29"/>
      <c r="E127" s="106"/>
      <c r="F127" s="107"/>
      <c r="G127" s="107"/>
      <c r="L127" s="186"/>
      <c r="M127" s="186"/>
      <c r="N127" s="186"/>
      <c r="O127" s="186"/>
      <c r="P127" s="186"/>
      <c r="Q127" s="186"/>
      <c r="R127" s="186"/>
      <c r="S127" s="186"/>
      <c r="T127" s="186"/>
      <c r="U127" s="188"/>
      <c r="V127" s="186"/>
    </row>
    <row r="128" spans="1:22" s="19" customFormat="1">
      <c r="A128" s="186"/>
      <c r="B128" s="17"/>
      <c r="C128" s="29"/>
      <c r="D128" s="29"/>
      <c r="E128" s="106"/>
      <c r="F128" s="107"/>
      <c r="G128" s="107"/>
      <c r="L128" s="186"/>
      <c r="M128" s="186"/>
      <c r="N128" s="186"/>
      <c r="O128" s="186"/>
      <c r="P128" s="186"/>
      <c r="Q128" s="186"/>
      <c r="R128" s="186"/>
      <c r="S128" s="186"/>
      <c r="T128" s="186"/>
      <c r="U128" s="188"/>
      <c r="V128" s="186"/>
    </row>
    <row r="129" spans="1:22" s="19" customFormat="1">
      <c r="A129" s="186"/>
      <c r="B129" s="17"/>
      <c r="C129" s="29"/>
      <c r="D129" s="29"/>
      <c r="E129" s="106"/>
      <c r="F129" s="107"/>
      <c r="G129" s="107"/>
      <c r="L129" s="186"/>
      <c r="M129" s="186"/>
      <c r="N129" s="186"/>
      <c r="O129" s="186"/>
      <c r="P129" s="186"/>
      <c r="Q129" s="186"/>
      <c r="R129" s="186"/>
      <c r="S129" s="186"/>
      <c r="T129" s="186"/>
      <c r="U129" s="188"/>
      <c r="V129" s="186"/>
    </row>
    <row r="130" spans="1:22" s="19" customFormat="1">
      <c r="A130" s="186"/>
      <c r="B130" s="17"/>
      <c r="C130" s="29"/>
      <c r="D130" s="29"/>
      <c r="E130" s="106"/>
      <c r="F130" s="107"/>
      <c r="G130" s="107"/>
      <c r="L130" s="186"/>
      <c r="M130" s="186"/>
      <c r="N130" s="186"/>
      <c r="O130" s="186"/>
      <c r="P130" s="186"/>
      <c r="Q130" s="186"/>
      <c r="R130" s="186"/>
      <c r="S130" s="186"/>
      <c r="T130" s="186"/>
      <c r="U130" s="188"/>
      <c r="V130" s="186"/>
    </row>
    <row r="131" spans="1:22" s="19" customFormat="1">
      <c r="A131" s="186"/>
      <c r="B131" s="17"/>
      <c r="C131" s="29"/>
      <c r="D131" s="29"/>
      <c r="E131" s="106"/>
      <c r="F131" s="107"/>
      <c r="G131" s="107"/>
      <c r="L131" s="186"/>
      <c r="M131" s="186"/>
      <c r="N131" s="186"/>
      <c r="O131" s="186"/>
      <c r="P131" s="186"/>
      <c r="Q131" s="186"/>
      <c r="R131" s="186"/>
      <c r="S131" s="186"/>
      <c r="T131" s="186"/>
      <c r="U131" s="188"/>
      <c r="V131" s="186"/>
    </row>
    <row r="132" spans="1:22" s="19" customFormat="1">
      <c r="A132" s="186"/>
      <c r="B132" s="17"/>
      <c r="C132" s="29"/>
      <c r="D132" s="29"/>
      <c r="E132" s="106"/>
      <c r="F132" s="107"/>
      <c r="G132" s="107"/>
      <c r="L132" s="186"/>
      <c r="M132" s="186"/>
      <c r="N132" s="186"/>
      <c r="O132" s="186"/>
      <c r="P132" s="186"/>
      <c r="Q132" s="186"/>
      <c r="R132" s="186"/>
      <c r="S132" s="186"/>
      <c r="T132" s="186"/>
      <c r="U132" s="188"/>
      <c r="V132" s="186"/>
    </row>
    <row r="133" spans="1:22" s="19" customFormat="1">
      <c r="A133" s="186"/>
      <c r="B133" s="17"/>
      <c r="C133" s="29"/>
      <c r="D133" s="29"/>
      <c r="E133" s="106"/>
      <c r="F133" s="107"/>
      <c r="G133" s="107"/>
      <c r="L133" s="186"/>
      <c r="M133" s="186"/>
      <c r="N133" s="186"/>
      <c r="O133" s="186"/>
      <c r="P133" s="186"/>
      <c r="Q133" s="186"/>
      <c r="R133" s="186"/>
      <c r="S133" s="186"/>
      <c r="T133" s="186"/>
      <c r="U133" s="188"/>
      <c r="V133" s="186"/>
    </row>
    <row r="134" spans="1:22" s="19" customFormat="1">
      <c r="A134" s="186"/>
      <c r="B134" s="17"/>
      <c r="C134" s="29"/>
      <c r="D134" s="29"/>
      <c r="E134" s="106"/>
      <c r="F134" s="107"/>
      <c r="G134" s="107"/>
      <c r="L134" s="186"/>
      <c r="M134" s="186"/>
      <c r="N134" s="186"/>
      <c r="O134" s="186"/>
      <c r="P134" s="186"/>
      <c r="Q134" s="186"/>
      <c r="R134" s="186"/>
      <c r="S134" s="186"/>
      <c r="T134" s="186"/>
      <c r="U134" s="188"/>
      <c r="V134" s="186"/>
    </row>
    <row r="135" spans="1:22" s="19" customFormat="1">
      <c r="A135" s="186"/>
      <c r="B135" s="17"/>
      <c r="C135" s="29"/>
      <c r="D135" s="29"/>
      <c r="E135" s="106"/>
      <c r="F135" s="107"/>
      <c r="G135" s="107"/>
      <c r="L135" s="186"/>
      <c r="M135" s="186"/>
      <c r="N135" s="186"/>
      <c r="O135" s="186"/>
      <c r="P135" s="186"/>
      <c r="Q135" s="186"/>
      <c r="R135" s="186"/>
      <c r="S135" s="186"/>
      <c r="T135" s="186"/>
      <c r="U135" s="188"/>
      <c r="V135" s="186"/>
    </row>
    <row r="136" spans="1:22" s="19" customFormat="1">
      <c r="A136" s="186"/>
      <c r="B136" s="17"/>
      <c r="C136" s="29"/>
      <c r="D136" s="29"/>
      <c r="E136" s="106"/>
      <c r="F136" s="107"/>
      <c r="G136" s="107"/>
      <c r="L136" s="186"/>
      <c r="M136" s="186"/>
      <c r="N136" s="186"/>
      <c r="O136" s="186"/>
      <c r="P136" s="186"/>
      <c r="Q136" s="186"/>
      <c r="R136" s="186"/>
      <c r="S136" s="186"/>
      <c r="T136" s="186"/>
      <c r="U136" s="188"/>
      <c r="V136" s="186"/>
    </row>
    <row r="137" spans="1:22" s="19" customFormat="1">
      <c r="A137" s="186"/>
      <c r="B137" s="17"/>
      <c r="C137" s="29"/>
      <c r="D137" s="29"/>
      <c r="E137" s="106"/>
      <c r="F137" s="107"/>
      <c r="G137" s="107"/>
      <c r="L137" s="186"/>
      <c r="M137" s="186"/>
      <c r="N137" s="186"/>
      <c r="O137" s="186"/>
      <c r="P137" s="186"/>
      <c r="Q137" s="186"/>
      <c r="R137" s="186"/>
      <c r="S137" s="186"/>
      <c r="T137" s="186"/>
      <c r="U137" s="188"/>
      <c r="V137" s="186"/>
    </row>
    <row r="138" spans="1:22" s="19" customFormat="1">
      <c r="A138" s="186"/>
      <c r="B138" s="17"/>
      <c r="C138" s="29"/>
      <c r="D138" s="29"/>
      <c r="E138" s="106"/>
      <c r="F138" s="107"/>
      <c r="G138" s="107"/>
      <c r="L138" s="186"/>
      <c r="M138" s="186"/>
      <c r="N138" s="186"/>
      <c r="O138" s="186"/>
      <c r="P138" s="186"/>
      <c r="Q138" s="186"/>
      <c r="R138" s="186"/>
      <c r="S138" s="186"/>
      <c r="T138" s="186"/>
      <c r="U138" s="188"/>
      <c r="V138" s="186"/>
    </row>
    <row r="139" spans="1:22" s="19" customFormat="1">
      <c r="A139" s="186"/>
      <c r="B139" s="17"/>
      <c r="C139" s="29"/>
      <c r="D139" s="29"/>
      <c r="E139" s="106"/>
      <c r="F139" s="107"/>
      <c r="G139" s="107"/>
      <c r="L139" s="186"/>
      <c r="M139" s="186"/>
      <c r="N139" s="186"/>
      <c r="O139" s="186"/>
      <c r="P139" s="186"/>
      <c r="Q139" s="186"/>
      <c r="R139" s="186"/>
      <c r="S139" s="186"/>
      <c r="T139" s="186"/>
      <c r="U139" s="188"/>
      <c r="V139" s="186"/>
    </row>
    <row r="140" spans="1:22" s="19" customFormat="1">
      <c r="A140" s="186"/>
      <c r="B140" s="17"/>
      <c r="C140" s="29"/>
      <c r="D140" s="29"/>
      <c r="E140" s="106"/>
      <c r="F140" s="107"/>
      <c r="G140" s="107"/>
      <c r="L140" s="186"/>
      <c r="M140" s="186"/>
      <c r="N140" s="186"/>
      <c r="O140" s="186"/>
      <c r="P140" s="186"/>
      <c r="Q140" s="186"/>
      <c r="R140" s="186"/>
      <c r="S140" s="186"/>
      <c r="T140" s="186"/>
      <c r="U140" s="188"/>
      <c r="V140" s="186"/>
    </row>
    <row r="141" spans="1:22" s="19" customFormat="1">
      <c r="A141" s="186"/>
      <c r="B141" s="17"/>
      <c r="C141" s="29"/>
      <c r="D141" s="29"/>
      <c r="E141" s="106"/>
      <c r="F141" s="107"/>
      <c r="G141" s="107"/>
      <c r="L141" s="186"/>
      <c r="M141" s="186"/>
      <c r="N141" s="186"/>
      <c r="O141" s="186"/>
      <c r="P141" s="186"/>
      <c r="Q141" s="186"/>
      <c r="R141" s="186"/>
      <c r="S141" s="186"/>
      <c r="T141" s="186"/>
      <c r="U141" s="188"/>
      <c r="V141" s="186"/>
    </row>
    <row r="142" spans="1:22" s="19" customFormat="1">
      <c r="A142" s="186"/>
      <c r="B142" s="17"/>
      <c r="C142" s="29"/>
      <c r="D142" s="29"/>
      <c r="E142" s="106"/>
      <c r="F142" s="107"/>
      <c r="G142" s="107"/>
      <c r="L142" s="186"/>
      <c r="M142" s="186"/>
      <c r="N142" s="186"/>
      <c r="O142" s="186"/>
      <c r="P142" s="186"/>
      <c r="Q142" s="186"/>
      <c r="R142" s="186"/>
      <c r="S142" s="186"/>
      <c r="T142" s="186"/>
      <c r="U142" s="188"/>
      <c r="V142" s="186"/>
    </row>
    <row r="143" spans="1:22" s="19" customFormat="1">
      <c r="A143" s="186"/>
      <c r="B143" s="17"/>
      <c r="C143" s="29"/>
      <c r="D143" s="29"/>
      <c r="E143" s="106"/>
      <c r="F143" s="107"/>
      <c r="G143" s="107"/>
      <c r="L143" s="186"/>
      <c r="M143" s="186"/>
      <c r="N143" s="186"/>
      <c r="O143" s="186"/>
      <c r="P143" s="186"/>
      <c r="Q143" s="186"/>
      <c r="R143" s="186"/>
      <c r="S143" s="186"/>
      <c r="T143" s="186"/>
      <c r="U143" s="188"/>
      <c r="V143" s="186"/>
    </row>
    <row r="144" spans="1:22" s="19" customFormat="1">
      <c r="A144" s="186"/>
      <c r="B144" s="17"/>
      <c r="C144" s="29"/>
      <c r="D144" s="29"/>
      <c r="E144" s="106"/>
      <c r="F144" s="107"/>
      <c r="G144" s="107"/>
      <c r="L144" s="186"/>
      <c r="M144" s="186"/>
      <c r="N144" s="186"/>
      <c r="O144" s="186"/>
      <c r="P144" s="186"/>
      <c r="Q144" s="186"/>
      <c r="R144" s="186"/>
      <c r="S144" s="186"/>
      <c r="T144" s="186"/>
      <c r="U144" s="188"/>
      <c r="V144" s="186"/>
    </row>
    <row r="145" spans="1:22" s="19" customFormat="1">
      <c r="A145" s="186"/>
      <c r="B145" s="17"/>
      <c r="C145" s="29"/>
      <c r="D145" s="29"/>
      <c r="E145" s="106"/>
      <c r="F145" s="107"/>
      <c r="G145" s="107"/>
      <c r="L145" s="186"/>
      <c r="M145" s="186"/>
      <c r="N145" s="186"/>
      <c r="O145" s="186"/>
      <c r="P145" s="186"/>
      <c r="Q145" s="186"/>
      <c r="R145" s="186"/>
      <c r="S145" s="186"/>
      <c r="T145" s="186"/>
      <c r="U145" s="188"/>
      <c r="V145" s="186"/>
    </row>
    <row r="146" spans="1:22" s="19" customFormat="1">
      <c r="A146" s="186"/>
      <c r="B146" s="17"/>
      <c r="C146" s="29"/>
      <c r="D146" s="29"/>
      <c r="E146" s="106"/>
      <c r="F146" s="107"/>
      <c r="G146" s="107"/>
      <c r="L146" s="186"/>
      <c r="M146" s="186"/>
      <c r="N146" s="186"/>
      <c r="O146" s="186"/>
      <c r="P146" s="186"/>
      <c r="Q146" s="186"/>
      <c r="R146" s="186"/>
      <c r="S146" s="186"/>
      <c r="T146" s="186"/>
      <c r="U146" s="188"/>
      <c r="V146" s="186"/>
    </row>
    <row r="147" spans="1:22" s="19" customFormat="1">
      <c r="A147" s="186"/>
      <c r="B147" s="17"/>
      <c r="C147" s="29"/>
      <c r="D147" s="29"/>
      <c r="E147" s="106"/>
      <c r="F147" s="107"/>
      <c r="G147" s="107"/>
      <c r="L147" s="186"/>
      <c r="M147" s="186"/>
      <c r="N147" s="186"/>
      <c r="O147" s="186"/>
      <c r="P147" s="186"/>
      <c r="Q147" s="186"/>
      <c r="R147" s="186"/>
      <c r="S147" s="186"/>
      <c r="T147" s="186"/>
      <c r="U147" s="188"/>
      <c r="V147" s="186"/>
    </row>
    <row r="148" spans="1:22" s="19" customFormat="1">
      <c r="A148" s="186"/>
      <c r="B148" s="17"/>
      <c r="C148" s="29"/>
      <c r="D148" s="29"/>
      <c r="E148" s="106"/>
      <c r="F148" s="107"/>
      <c r="G148" s="107"/>
      <c r="L148" s="186"/>
      <c r="M148" s="186"/>
      <c r="N148" s="186"/>
      <c r="O148" s="186"/>
      <c r="P148" s="186"/>
      <c r="Q148" s="186"/>
      <c r="R148" s="186"/>
      <c r="S148" s="186"/>
      <c r="T148" s="186"/>
      <c r="U148" s="188"/>
      <c r="V148" s="186"/>
    </row>
    <row r="149" spans="1:22" s="19" customFormat="1">
      <c r="A149" s="186"/>
      <c r="B149" s="17"/>
      <c r="C149" s="29"/>
      <c r="D149" s="29"/>
      <c r="E149" s="106"/>
      <c r="F149" s="107"/>
      <c r="G149" s="107"/>
      <c r="L149" s="186"/>
      <c r="M149" s="186"/>
      <c r="N149" s="186"/>
      <c r="O149" s="186"/>
      <c r="P149" s="186"/>
      <c r="Q149" s="186"/>
      <c r="R149" s="186"/>
      <c r="S149" s="186"/>
      <c r="T149" s="186"/>
      <c r="U149" s="188"/>
      <c r="V149" s="186"/>
    </row>
    <row r="150" spans="1:22" s="19" customFormat="1">
      <c r="A150" s="186"/>
      <c r="B150" s="17"/>
      <c r="C150" s="29"/>
      <c r="D150" s="29"/>
      <c r="E150" s="106"/>
      <c r="F150" s="107"/>
      <c r="G150" s="107"/>
      <c r="L150" s="186"/>
      <c r="M150" s="186"/>
      <c r="N150" s="186"/>
      <c r="O150" s="186"/>
      <c r="P150" s="186"/>
      <c r="Q150" s="186"/>
      <c r="R150" s="186"/>
      <c r="S150" s="186"/>
      <c r="T150" s="186"/>
      <c r="U150" s="188"/>
      <c r="V150" s="186"/>
    </row>
    <row r="151" spans="1:22" s="19" customFormat="1">
      <c r="A151" s="186"/>
      <c r="B151" s="17"/>
      <c r="C151" s="29"/>
      <c r="D151" s="29"/>
      <c r="E151" s="106"/>
      <c r="F151" s="107"/>
      <c r="G151" s="107"/>
      <c r="L151" s="186"/>
      <c r="M151" s="186"/>
      <c r="N151" s="186"/>
      <c r="O151" s="186"/>
      <c r="P151" s="186"/>
      <c r="Q151" s="186"/>
      <c r="R151" s="186"/>
      <c r="S151" s="186"/>
      <c r="T151" s="186"/>
      <c r="U151" s="188"/>
      <c r="V151" s="186"/>
    </row>
    <row r="152" spans="1:22" s="19" customFormat="1">
      <c r="A152" s="186"/>
      <c r="B152" s="17"/>
      <c r="C152" s="29"/>
      <c r="D152" s="29"/>
      <c r="E152" s="106"/>
      <c r="F152" s="107"/>
      <c r="G152" s="107"/>
      <c r="L152" s="186"/>
      <c r="M152" s="186"/>
      <c r="N152" s="186"/>
      <c r="O152" s="186"/>
      <c r="P152" s="186"/>
      <c r="Q152" s="186"/>
      <c r="R152" s="186"/>
      <c r="S152" s="186"/>
      <c r="T152" s="186"/>
      <c r="U152" s="188"/>
      <c r="V152" s="186"/>
    </row>
    <row r="153" spans="1:22" s="19" customFormat="1">
      <c r="A153" s="186"/>
      <c r="B153" s="17"/>
      <c r="C153" s="29"/>
      <c r="D153" s="29"/>
      <c r="E153" s="106"/>
      <c r="F153" s="107"/>
      <c r="G153" s="107"/>
      <c r="L153" s="186"/>
      <c r="M153" s="186"/>
      <c r="N153" s="186"/>
      <c r="O153" s="186"/>
      <c r="P153" s="186"/>
      <c r="Q153" s="186"/>
      <c r="R153" s="186"/>
      <c r="S153" s="186"/>
      <c r="T153" s="186"/>
      <c r="U153" s="188"/>
      <c r="V153" s="186"/>
    </row>
    <row r="154" spans="1:22" s="19" customFormat="1">
      <c r="A154" s="186"/>
      <c r="B154" s="17"/>
      <c r="C154" s="29"/>
      <c r="D154" s="29"/>
      <c r="E154" s="106"/>
      <c r="F154" s="107"/>
      <c r="G154" s="107"/>
      <c r="L154" s="186"/>
      <c r="M154" s="186"/>
      <c r="N154" s="186"/>
      <c r="O154" s="186"/>
      <c r="P154" s="186"/>
      <c r="Q154" s="186"/>
      <c r="R154" s="186"/>
      <c r="S154" s="186"/>
      <c r="T154" s="186"/>
      <c r="U154" s="188"/>
      <c r="V154" s="186"/>
    </row>
    <row r="155" spans="1:22" s="19" customFormat="1">
      <c r="A155" s="186"/>
      <c r="B155" s="17"/>
      <c r="C155" s="29"/>
      <c r="D155" s="29"/>
      <c r="E155" s="106"/>
      <c r="F155" s="107"/>
      <c r="G155" s="107"/>
      <c r="L155" s="186"/>
      <c r="M155" s="186"/>
      <c r="N155" s="186"/>
      <c r="O155" s="186"/>
      <c r="P155" s="186"/>
      <c r="Q155" s="186"/>
      <c r="R155" s="186"/>
      <c r="S155" s="186"/>
      <c r="T155" s="186"/>
      <c r="U155" s="188"/>
      <c r="V155" s="186"/>
    </row>
    <row r="156" spans="1:22" s="19" customFormat="1">
      <c r="A156" s="186"/>
      <c r="B156" s="17"/>
      <c r="C156" s="29"/>
      <c r="D156" s="29"/>
      <c r="E156" s="106"/>
      <c r="F156" s="107"/>
      <c r="G156" s="107"/>
      <c r="L156" s="186"/>
      <c r="M156" s="186"/>
      <c r="N156" s="186"/>
      <c r="O156" s="186"/>
      <c r="P156" s="186"/>
      <c r="Q156" s="186"/>
      <c r="R156" s="186"/>
      <c r="S156" s="186"/>
      <c r="T156" s="186"/>
      <c r="U156" s="188"/>
      <c r="V156" s="186"/>
    </row>
    <row r="157" spans="1:22" s="19" customFormat="1">
      <c r="A157" s="186"/>
      <c r="B157" s="17"/>
      <c r="C157" s="29"/>
      <c r="D157" s="29"/>
      <c r="E157" s="106"/>
      <c r="F157" s="107"/>
      <c r="G157" s="107"/>
      <c r="L157" s="186"/>
      <c r="M157" s="186"/>
      <c r="N157" s="186"/>
      <c r="O157" s="186"/>
      <c r="P157" s="186"/>
      <c r="Q157" s="186"/>
      <c r="R157" s="186"/>
      <c r="S157" s="186"/>
      <c r="T157" s="186"/>
      <c r="U157" s="188"/>
      <c r="V157" s="186"/>
    </row>
    <row r="158" spans="1:22" s="19" customFormat="1">
      <c r="A158" s="186"/>
      <c r="B158" s="17"/>
      <c r="C158" s="29"/>
      <c r="D158" s="29"/>
      <c r="E158" s="106"/>
      <c r="F158" s="107"/>
      <c r="G158" s="107"/>
      <c r="L158" s="186"/>
      <c r="M158" s="186"/>
      <c r="N158" s="186"/>
      <c r="O158" s="186"/>
      <c r="P158" s="186"/>
      <c r="Q158" s="186"/>
      <c r="R158" s="186"/>
      <c r="S158" s="186"/>
      <c r="T158" s="186"/>
      <c r="U158" s="188"/>
      <c r="V158" s="186"/>
    </row>
    <row r="159" spans="1:22" s="19" customFormat="1">
      <c r="A159" s="186"/>
      <c r="B159" s="17"/>
      <c r="C159" s="29"/>
      <c r="D159" s="29"/>
      <c r="E159" s="106"/>
      <c r="F159" s="107"/>
      <c r="G159" s="107"/>
      <c r="L159" s="186"/>
      <c r="M159" s="186"/>
      <c r="N159" s="186"/>
      <c r="O159" s="186"/>
      <c r="P159" s="186"/>
      <c r="Q159" s="186"/>
      <c r="R159" s="186"/>
      <c r="S159" s="186"/>
      <c r="T159" s="186"/>
      <c r="U159" s="188"/>
      <c r="V159" s="186"/>
    </row>
    <row r="160" spans="1:22" s="19" customFormat="1">
      <c r="A160" s="186"/>
      <c r="B160" s="17"/>
      <c r="C160" s="29"/>
      <c r="D160" s="29"/>
      <c r="E160" s="106"/>
      <c r="F160" s="107"/>
      <c r="G160" s="107"/>
      <c r="L160" s="186"/>
      <c r="M160" s="186"/>
      <c r="N160" s="186"/>
      <c r="O160" s="186"/>
      <c r="P160" s="186"/>
      <c r="Q160" s="186"/>
      <c r="R160" s="186"/>
      <c r="S160" s="186"/>
      <c r="T160" s="186"/>
      <c r="U160" s="188"/>
      <c r="V160" s="186"/>
    </row>
    <row r="161" spans="1:22" s="19" customFormat="1">
      <c r="A161" s="186"/>
      <c r="B161" s="17"/>
      <c r="C161" s="29"/>
      <c r="D161" s="29"/>
      <c r="E161" s="106"/>
      <c r="F161" s="107"/>
      <c r="G161" s="107"/>
      <c r="L161" s="186"/>
      <c r="M161" s="186"/>
      <c r="N161" s="186"/>
      <c r="O161" s="186"/>
      <c r="P161" s="186"/>
      <c r="Q161" s="186"/>
      <c r="R161" s="186"/>
      <c r="S161" s="186"/>
      <c r="T161" s="186"/>
      <c r="U161" s="188"/>
      <c r="V161" s="186"/>
    </row>
    <row r="162" spans="1:22" s="19" customFormat="1">
      <c r="A162" s="186"/>
      <c r="B162" s="17"/>
      <c r="C162" s="29"/>
      <c r="D162" s="29"/>
      <c r="E162" s="106"/>
      <c r="F162" s="107"/>
      <c r="G162" s="107"/>
      <c r="L162" s="186"/>
      <c r="M162" s="186"/>
      <c r="N162" s="186"/>
      <c r="O162" s="186"/>
      <c r="P162" s="186"/>
      <c r="Q162" s="186"/>
      <c r="R162" s="186"/>
      <c r="S162" s="186"/>
      <c r="T162" s="186"/>
      <c r="U162" s="188"/>
      <c r="V162" s="186"/>
    </row>
    <row r="163" spans="1:22" s="19" customFormat="1">
      <c r="A163" s="186"/>
      <c r="B163" s="17"/>
      <c r="C163" s="29"/>
      <c r="D163" s="29"/>
      <c r="E163" s="106"/>
      <c r="F163" s="107"/>
      <c r="G163" s="107"/>
      <c r="L163" s="186"/>
      <c r="M163" s="186"/>
      <c r="N163" s="186"/>
      <c r="O163" s="186"/>
      <c r="P163" s="186"/>
      <c r="Q163" s="186"/>
      <c r="R163" s="186"/>
      <c r="S163" s="186"/>
      <c r="T163" s="186"/>
      <c r="U163" s="188"/>
      <c r="V163" s="186"/>
    </row>
    <row r="164" spans="1:22" s="19" customFormat="1">
      <c r="A164" s="186"/>
      <c r="B164" s="17"/>
      <c r="C164" s="29"/>
      <c r="D164" s="29"/>
      <c r="E164" s="106"/>
      <c r="F164" s="107"/>
      <c r="G164" s="107"/>
      <c r="L164" s="186"/>
      <c r="M164" s="186"/>
      <c r="N164" s="186"/>
      <c r="O164" s="186"/>
      <c r="P164" s="186"/>
      <c r="Q164" s="186"/>
      <c r="R164" s="186"/>
      <c r="S164" s="186"/>
      <c r="T164" s="186"/>
      <c r="U164" s="188"/>
      <c r="V164" s="186"/>
    </row>
    <row r="165" spans="1:22" s="19" customFormat="1">
      <c r="A165" s="186"/>
      <c r="B165" s="17"/>
      <c r="C165" s="29"/>
      <c r="D165" s="29"/>
      <c r="E165" s="106"/>
      <c r="F165" s="107"/>
      <c r="G165" s="107"/>
      <c r="L165" s="186"/>
      <c r="M165" s="186"/>
      <c r="N165" s="186"/>
      <c r="O165" s="186"/>
      <c r="P165" s="186"/>
      <c r="Q165" s="186"/>
      <c r="R165" s="186"/>
      <c r="S165" s="186"/>
      <c r="T165" s="186"/>
      <c r="U165" s="188"/>
      <c r="V165" s="186"/>
    </row>
    <row r="166" spans="1:22" s="19" customFormat="1">
      <c r="A166" s="186"/>
      <c r="B166" s="17"/>
      <c r="C166" s="29"/>
      <c r="D166" s="29"/>
      <c r="E166" s="106"/>
      <c r="F166" s="107"/>
      <c r="G166" s="107"/>
      <c r="L166" s="186"/>
      <c r="M166" s="186"/>
      <c r="N166" s="186"/>
      <c r="O166" s="186"/>
      <c r="P166" s="186"/>
      <c r="Q166" s="186"/>
      <c r="R166" s="186"/>
      <c r="S166" s="186"/>
      <c r="T166" s="186"/>
      <c r="U166" s="188"/>
      <c r="V166" s="186"/>
    </row>
    <row r="167" spans="1:22" s="19" customFormat="1">
      <c r="A167" s="186"/>
      <c r="B167" s="17"/>
      <c r="C167" s="29"/>
      <c r="D167" s="29"/>
      <c r="E167" s="106"/>
      <c r="F167" s="107"/>
      <c r="G167" s="107"/>
      <c r="L167" s="186"/>
      <c r="M167" s="186"/>
      <c r="N167" s="186"/>
      <c r="O167" s="186"/>
      <c r="P167" s="186"/>
      <c r="Q167" s="186"/>
      <c r="R167" s="186"/>
      <c r="S167" s="186"/>
      <c r="T167" s="186"/>
      <c r="U167" s="188"/>
      <c r="V167" s="186"/>
    </row>
    <row r="168" spans="1:22" s="19" customFormat="1">
      <c r="A168" s="186"/>
      <c r="B168" s="17"/>
      <c r="C168" s="29"/>
      <c r="D168" s="29"/>
      <c r="E168" s="106"/>
      <c r="F168" s="107"/>
      <c r="G168" s="107"/>
      <c r="L168" s="186"/>
      <c r="M168" s="186"/>
      <c r="N168" s="186"/>
      <c r="O168" s="186"/>
      <c r="P168" s="186"/>
      <c r="Q168" s="186"/>
      <c r="R168" s="186"/>
      <c r="S168" s="186"/>
      <c r="T168" s="186"/>
      <c r="U168" s="188"/>
      <c r="V168" s="186"/>
    </row>
    <row r="169" spans="1:22" s="19" customFormat="1">
      <c r="A169" s="186"/>
      <c r="B169" s="17"/>
      <c r="C169" s="29"/>
      <c r="D169" s="29"/>
      <c r="E169" s="106"/>
      <c r="F169" s="107"/>
      <c r="G169" s="107"/>
      <c r="L169" s="186"/>
      <c r="M169" s="186"/>
      <c r="N169" s="186"/>
      <c r="O169" s="186"/>
      <c r="P169" s="186"/>
      <c r="Q169" s="186"/>
      <c r="R169" s="186"/>
      <c r="S169" s="186"/>
      <c r="T169" s="186"/>
      <c r="U169" s="188"/>
      <c r="V169" s="186"/>
    </row>
    <row r="170" spans="1:22" s="19" customFormat="1">
      <c r="A170" s="186"/>
      <c r="B170" s="17"/>
      <c r="C170" s="29"/>
      <c r="D170" s="29"/>
      <c r="E170" s="106"/>
      <c r="F170" s="107"/>
      <c r="G170" s="107"/>
      <c r="L170" s="186"/>
      <c r="M170" s="186"/>
      <c r="N170" s="186"/>
      <c r="O170" s="186"/>
      <c r="P170" s="186"/>
      <c r="Q170" s="186"/>
      <c r="R170" s="186"/>
      <c r="S170" s="186"/>
      <c r="T170" s="186"/>
      <c r="U170" s="188"/>
      <c r="V170" s="186"/>
    </row>
    <row r="171" spans="1:22" s="19" customFormat="1">
      <c r="A171" s="186"/>
      <c r="B171" s="17"/>
      <c r="C171" s="29"/>
      <c r="D171" s="29"/>
      <c r="E171" s="106"/>
      <c r="F171" s="107"/>
      <c r="G171" s="107"/>
      <c r="L171" s="186"/>
      <c r="M171" s="186"/>
      <c r="N171" s="186"/>
      <c r="O171" s="186"/>
      <c r="P171" s="186"/>
      <c r="Q171" s="186"/>
      <c r="R171" s="186"/>
      <c r="S171" s="186"/>
      <c r="T171" s="186"/>
      <c r="U171" s="188"/>
      <c r="V171" s="186"/>
    </row>
    <row r="172" spans="1:22" s="19" customFormat="1">
      <c r="A172" s="186"/>
      <c r="B172" s="17"/>
      <c r="C172" s="29"/>
      <c r="D172" s="29"/>
      <c r="E172" s="106"/>
      <c r="F172" s="107"/>
      <c r="G172" s="107"/>
      <c r="L172" s="186"/>
      <c r="M172" s="186"/>
      <c r="N172" s="186"/>
      <c r="O172" s="186"/>
      <c r="P172" s="186"/>
      <c r="Q172" s="186"/>
      <c r="R172" s="186"/>
      <c r="S172" s="186"/>
      <c r="T172" s="186"/>
      <c r="U172" s="188"/>
      <c r="V172" s="186"/>
    </row>
    <row r="173" spans="1:22" s="19" customFormat="1">
      <c r="A173" s="186"/>
      <c r="B173" s="17"/>
      <c r="C173" s="29"/>
      <c r="D173" s="29"/>
      <c r="E173" s="106"/>
      <c r="F173" s="107"/>
      <c r="G173" s="107"/>
      <c r="L173" s="186"/>
      <c r="M173" s="186"/>
      <c r="N173" s="186"/>
      <c r="O173" s="186"/>
      <c r="P173" s="186"/>
      <c r="Q173" s="186"/>
      <c r="R173" s="186"/>
      <c r="S173" s="186"/>
      <c r="T173" s="186"/>
      <c r="U173" s="188"/>
      <c r="V173" s="186"/>
    </row>
    <row r="174" spans="1:22" s="19" customFormat="1">
      <c r="A174" s="186"/>
      <c r="B174" s="17"/>
      <c r="C174" s="29"/>
      <c r="D174" s="29"/>
      <c r="E174" s="106"/>
      <c r="F174" s="107"/>
      <c r="G174" s="107"/>
      <c r="L174" s="186"/>
      <c r="M174" s="186"/>
      <c r="N174" s="186"/>
      <c r="O174" s="186"/>
      <c r="P174" s="186"/>
      <c r="Q174" s="186"/>
      <c r="R174" s="186"/>
      <c r="S174" s="186"/>
      <c r="T174" s="186"/>
      <c r="U174" s="188"/>
      <c r="V174" s="186"/>
    </row>
    <row r="175" spans="1:22" s="19" customFormat="1">
      <c r="A175" s="186"/>
      <c r="B175" s="17"/>
      <c r="C175" s="29"/>
      <c r="D175" s="29"/>
      <c r="E175" s="106"/>
      <c r="F175" s="107"/>
      <c r="G175" s="107"/>
      <c r="L175" s="186"/>
      <c r="M175" s="186"/>
      <c r="N175" s="186"/>
      <c r="O175" s="186"/>
      <c r="P175" s="186"/>
      <c r="Q175" s="186"/>
      <c r="R175" s="186"/>
      <c r="S175" s="186"/>
      <c r="T175" s="186"/>
      <c r="U175" s="188"/>
      <c r="V175" s="186"/>
    </row>
    <row r="176" spans="1:22" s="19" customFormat="1">
      <c r="A176" s="186"/>
      <c r="B176" s="17"/>
      <c r="C176" s="29"/>
      <c r="D176" s="29"/>
      <c r="E176" s="106"/>
      <c r="F176" s="107"/>
      <c r="G176" s="107"/>
      <c r="L176" s="186"/>
      <c r="M176" s="186"/>
      <c r="N176" s="186"/>
      <c r="O176" s="186"/>
      <c r="P176" s="186"/>
      <c r="Q176" s="186"/>
      <c r="R176" s="186"/>
      <c r="S176" s="186"/>
      <c r="T176" s="186"/>
      <c r="U176" s="188"/>
      <c r="V176" s="186"/>
    </row>
    <row r="177" spans="1:22" s="19" customFormat="1">
      <c r="A177" s="186"/>
      <c r="B177" s="17"/>
      <c r="C177" s="29"/>
      <c r="D177" s="29"/>
      <c r="E177" s="106"/>
      <c r="F177" s="107"/>
      <c r="G177" s="107"/>
      <c r="L177" s="186"/>
      <c r="M177" s="186"/>
      <c r="N177" s="186"/>
      <c r="O177" s="186"/>
      <c r="P177" s="186"/>
      <c r="Q177" s="186"/>
      <c r="R177" s="186"/>
      <c r="S177" s="186"/>
      <c r="T177" s="186"/>
      <c r="U177" s="188"/>
      <c r="V177" s="186"/>
    </row>
    <row r="178" spans="1:22" s="19" customFormat="1">
      <c r="A178" s="186"/>
      <c r="B178" s="17"/>
      <c r="C178" s="29"/>
      <c r="D178" s="29"/>
      <c r="E178" s="106"/>
      <c r="F178" s="107"/>
      <c r="G178" s="107"/>
      <c r="L178" s="186"/>
      <c r="M178" s="186"/>
      <c r="N178" s="186"/>
      <c r="O178" s="186"/>
      <c r="P178" s="186"/>
      <c r="Q178" s="186"/>
      <c r="R178" s="186"/>
      <c r="S178" s="186"/>
      <c r="T178" s="186"/>
      <c r="U178" s="188"/>
      <c r="V178" s="186"/>
    </row>
    <row r="179" spans="1:22" s="19" customFormat="1">
      <c r="A179" s="186"/>
      <c r="B179" s="17"/>
      <c r="C179" s="29"/>
      <c r="D179" s="29"/>
      <c r="E179" s="106"/>
      <c r="F179" s="107"/>
      <c r="G179" s="107"/>
      <c r="L179" s="186"/>
      <c r="M179" s="186"/>
      <c r="N179" s="186"/>
      <c r="O179" s="186"/>
      <c r="P179" s="186"/>
      <c r="Q179" s="186"/>
      <c r="R179" s="186"/>
      <c r="S179" s="186"/>
      <c r="T179" s="186"/>
      <c r="U179" s="188"/>
      <c r="V179" s="186"/>
    </row>
    <row r="180" spans="1:22" s="19" customFormat="1">
      <c r="A180" s="186"/>
      <c r="B180" s="17"/>
      <c r="C180" s="29"/>
      <c r="D180" s="29"/>
      <c r="E180" s="106"/>
      <c r="F180" s="107"/>
      <c r="G180" s="107"/>
      <c r="L180" s="186"/>
      <c r="M180" s="186"/>
      <c r="N180" s="186"/>
      <c r="O180" s="186"/>
      <c r="P180" s="186"/>
      <c r="Q180" s="186"/>
      <c r="R180" s="186"/>
      <c r="S180" s="186"/>
      <c r="T180" s="186"/>
      <c r="U180" s="188"/>
      <c r="V180" s="186"/>
    </row>
    <row r="181" spans="1:22" s="19" customFormat="1">
      <c r="A181" s="186"/>
      <c r="B181" s="17"/>
      <c r="C181" s="29"/>
      <c r="D181" s="29"/>
      <c r="E181" s="106"/>
      <c r="F181" s="107"/>
      <c r="G181" s="107"/>
      <c r="L181" s="186"/>
      <c r="M181" s="186"/>
      <c r="N181" s="186"/>
      <c r="O181" s="186"/>
      <c r="P181" s="186"/>
      <c r="Q181" s="186"/>
      <c r="R181" s="186"/>
      <c r="S181" s="186"/>
      <c r="T181" s="186"/>
      <c r="U181" s="188"/>
      <c r="V181" s="186"/>
    </row>
    <row r="182" spans="1:22" s="19" customFormat="1">
      <c r="A182" s="186"/>
      <c r="B182" s="17"/>
      <c r="C182" s="29"/>
      <c r="D182" s="29"/>
      <c r="E182" s="106"/>
      <c r="F182" s="107"/>
      <c r="G182" s="107"/>
      <c r="L182" s="186"/>
      <c r="M182" s="186"/>
      <c r="N182" s="186"/>
      <c r="O182" s="186"/>
      <c r="P182" s="186"/>
      <c r="Q182" s="186"/>
      <c r="R182" s="186"/>
      <c r="S182" s="186"/>
      <c r="T182" s="186"/>
      <c r="U182" s="188"/>
      <c r="V182" s="186"/>
    </row>
    <row r="183" spans="1:22" s="19" customFormat="1">
      <c r="A183" s="186"/>
      <c r="B183" s="17"/>
      <c r="C183" s="29"/>
      <c r="D183" s="29"/>
      <c r="E183" s="106"/>
      <c r="F183" s="107"/>
      <c r="G183" s="107"/>
      <c r="L183" s="186"/>
      <c r="M183" s="186"/>
      <c r="N183" s="186"/>
      <c r="O183" s="186"/>
      <c r="P183" s="186"/>
      <c r="Q183" s="186"/>
      <c r="R183" s="186"/>
      <c r="S183" s="186"/>
      <c r="T183" s="186"/>
      <c r="U183" s="188"/>
      <c r="V183" s="186"/>
    </row>
    <row r="184" spans="1:22" s="19" customFormat="1">
      <c r="A184" s="186"/>
      <c r="B184" s="17"/>
      <c r="C184" s="29"/>
      <c r="D184" s="29"/>
      <c r="E184" s="106"/>
      <c r="F184" s="107"/>
      <c r="G184" s="107"/>
      <c r="L184" s="186"/>
      <c r="M184" s="186"/>
      <c r="N184" s="186"/>
      <c r="O184" s="186"/>
      <c r="P184" s="186"/>
      <c r="Q184" s="186"/>
      <c r="R184" s="186"/>
      <c r="S184" s="186"/>
      <c r="T184" s="186"/>
      <c r="U184" s="188"/>
      <c r="V184" s="186"/>
    </row>
    <row r="185" spans="1:22" s="19" customFormat="1">
      <c r="A185" s="186"/>
      <c r="B185" s="17"/>
      <c r="C185" s="29"/>
      <c r="D185" s="29"/>
      <c r="E185" s="106"/>
      <c r="F185" s="107"/>
      <c r="G185" s="107"/>
      <c r="L185" s="186"/>
      <c r="M185" s="186"/>
      <c r="N185" s="186"/>
      <c r="O185" s="186"/>
      <c r="P185" s="186"/>
      <c r="Q185" s="186"/>
      <c r="R185" s="186"/>
      <c r="S185" s="186"/>
      <c r="T185" s="186"/>
      <c r="U185" s="188"/>
      <c r="V185" s="186"/>
    </row>
    <row r="186" spans="1:22" s="19" customFormat="1">
      <c r="A186" s="186"/>
      <c r="B186" s="17"/>
      <c r="C186" s="29"/>
      <c r="D186" s="29"/>
      <c r="E186" s="106"/>
      <c r="F186" s="107"/>
      <c r="G186" s="107"/>
      <c r="L186" s="186"/>
      <c r="M186" s="186"/>
      <c r="N186" s="186"/>
      <c r="O186" s="186"/>
      <c r="P186" s="186"/>
      <c r="Q186" s="186"/>
      <c r="R186" s="186"/>
      <c r="S186" s="186"/>
      <c r="T186" s="186"/>
      <c r="U186" s="188"/>
      <c r="V186" s="186"/>
    </row>
    <row r="187" spans="1:22" s="19" customFormat="1">
      <c r="A187" s="186"/>
      <c r="B187" s="17"/>
      <c r="C187" s="29"/>
      <c r="D187" s="29"/>
      <c r="E187" s="106"/>
      <c r="F187" s="107"/>
      <c r="G187" s="107"/>
      <c r="L187" s="186"/>
      <c r="M187" s="186"/>
      <c r="N187" s="186"/>
      <c r="O187" s="186"/>
      <c r="P187" s="186"/>
      <c r="Q187" s="186"/>
      <c r="R187" s="186"/>
      <c r="S187" s="186"/>
      <c r="T187" s="186"/>
      <c r="U187" s="188"/>
      <c r="V187" s="186"/>
    </row>
    <row r="188" spans="1:22" s="19" customFormat="1">
      <c r="A188" s="186"/>
      <c r="B188" s="17"/>
      <c r="C188" s="29"/>
      <c r="D188" s="29"/>
      <c r="E188" s="106"/>
      <c r="F188" s="107"/>
      <c r="G188" s="107"/>
      <c r="L188" s="186"/>
      <c r="M188" s="186"/>
      <c r="N188" s="186"/>
      <c r="O188" s="186"/>
      <c r="P188" s="186"/>
      <c r="Q188" s="186"/>
      <c r="R188" s="186"/>
      <c r="S188" s="186"/>
      <c r="T188" s="186"/>
      <c r="U188" s="188"/>
      <c r="V188" s="186"/>
    </row>
    <row r="189" spans="1:22" s="19" customFormat="1">
      <c r="A189" s="186"/>
      <c r="B189" s="17"/>
      <c r="C189" s="29"/>
      <c r="D189" s="29"/>
      <c r="E189" s="106"/>
      <c r="F189" s="107"/>
      <c r="G189" s="107"/>
      <c r="L189" s="186"/>
      <c r="M189" s="186"/>
      <c r="N189" s="186"/>
      <c r="O189" s="186"/>
      <c r="P189" s="186"/>
      <c r="Q189" s="186"/>
      <c r="R189" s="186"/>
      <c r="S189" s="186"/>
      <c r="T189" s="186"/>
      <c r="U189" s="188"/>
      <c r="V189" s="186"/>
    </row>
    <row r="190" spans="1:22" s="19" customFormat="1">
      <c r="A190" s="186"/>
      <c r="B190" s="17"/>
      <c r="C190" s="29"/>
      <c r="D190" s="29"/>
      <c r="E190" s="106"/>
      <c r="F190" s="107"/>
      <c r="G190" s="107"/>
      <c r="L190" s="186"/>
      <c r="M190" s="186"/>
      <c r="N190" s="186"/>
      <c r="O190" s="186"/>
      <c r="P190" s="186"/>
      <c r="Q190" s="186"/>
      <c r="R190" s="186"/>
      <c r="S190" s="186"/>
      <c r="T190" s="186"/>
      <c r="U190" s="188"/>
      <c r="V190" s="186"/>
    </row>
    <row r="191" spans="1:22" s="19" customFormat="1">
      <c r="A191" s="186"/>
      <c r="B191" s="17"/>
      <c r="C191" s="29"/>
      <c r="D191" s="29"/>
      <c r="E191" s="106"/>
      <c r="F191" s="107"/>
      <c r="G191" s="107"/>
      <c r="L191" s="186"/>
      <c r="M191" s="186"/>
      <c r="N191" s="186"/>
      <c r="O191" s="186"/>
      <c r="P191" s="186"/>
      <c r="Q191" s="186"/>
      <c r="R191" s="186"/>
      <c r="S191" s="186"/>
      <c r="T191" s="186"/>
      <c r="U191" s="188"/>
      <c r="V191" s="186"/>
    </row>
    <row r="192" spans="1:22" s="19" customFormat="1">
      <c r="A192" s="186"/>
      <c r="B192" s="17"/>
      <c r="C192" s="29"/>
      <c r="D192" s="29"/>
      <c r="E192" s="106"/>
      <c r="F192" s="107"/>
      <c r="G192" s="107"/>
      <c r="L192" s="186"/>
      <c r="M192" s="186"/>
      <c r="N192" s="186"/>
      <c r="O192" s="186"/>
      <c r="P192" s="186"/>
      <c r="Q192" s="186"/>
      <c r="R192" s="186"/>
      <c r="S192" s="186"/>
      <c r="T192" s="186"/>
      <c r="U192" s="188"/>
      <c r="V192" s="186"/>
    </row>
    <row r="193" spans="1:22" s="19" customFormat="1">
      <c r="A193" s="186"/>
      <c r="B193" s="17"/>
      <c r="C193" s="29"/>
      <c r="D193" s="29"/>
      <c r="E193" s="106"/>
      <c r="F193" s="107"/>
      <c r="G193" s="107"/>
      <c r="L193" s="186"/>
      <c r="M193" s="186"/>
      <c r="N193" s="186"/>
      <c r="O193" s="186"/>
      <c r="P193" s="186"/>
      <c r="Q193" s="186"/>
      <c r="R193" s="186"/>
      <c r="S193" s="186"/>
      <c r="T193" s="186"/>
      <c r="U193" s="188"/>
      <c r="V193" s="186"/>
    </row>
    <row r="194" spans="1:22" s="19" customFormat="1">
      <c r="A194" s="186"/>
      <c r="B194" s="17"/>
      <c r="C194" s="29"/>
      <c r="D194" s="29"/>
      <c r="E194" s="106"/>
      <c r="F194" s="107"/>
      <c r="G194" s="107"/>
      <c r="L194" s="186"/>
      <c r="M194" s="186"/>
      <c r="N194" s="186"/>
      <c r="O194" s="186"/>
      <c r="P194" s="186"/>
      <c r="Q194" s="186"/>
      <c r="R194" s="186"/>
      <c r="S194" s="186"/>
      <c r="T194" s="186"/>
      <c r="U194" s="188"/>
      <c r="V194" s="186"/>
    </row>
    <row r="195" spans="1:22" s="19" customFormat="1">
      <c r="A195" s="186"/>
      <c r="B195" s="17"/>
      <c r="C195" s="29"/>
      <c r="D195" s="29"/>
      <c r="E195" s="106"/>
      <c r="F195" s="107"/>
      <c r="G195" s="107"/>
      <c r="L195" s="186"/>
      <c r="M195" s="186"/>
      <c r="N195" s="186"/>
      <c r="O195" s="186"/>
      <c r="P195" s="186"/>
      <c r="Q195" s="186"/>
      <c r="R195" s="186"/>
      <c r="S195" s="186"/>
      <c r="T195" s="186"/>
      <c r="U195" s="188"/>
      <c r="V195" s="186"/>
    </row>
    <row r="196" spans="1:22" s="19" customFormat="1">
      <c r="A196" s="186"/>
      <c r="B196" s="17"/>
      <c r="C196" s="29"/>
      <c r="D196" s="29"/>
      <c r="E196" s="106"/>
      <c r="F196" s="107"/>
      <c r="G196" s="107"/>
      <c r="L196" s="186"/>
      <c r="M196" s="186"/>
      <c r="N196" s="186"/>
      <c r="O196" s="186"/>
      <c r="P196" s="186"/>
      <c r="Q196" s="186"/>
      <c r="R196" s="186"/>
      <c r="S196" s="186"/>
      <c r="T196" s="186"/>
      <c r="U196" s="188"/>
      <c r="V196" s="186"/>
    </row>
    <row r="197" spans="1:22" s="19" customFormat="1">
      <c r="A197" s="186"/>
      <c r="B197" s="17"/>
      <c r="C197" s="29"/>
      <c r="D197" s="29"/>
      <c r="E197" s="106"/>
      <c r="F197" s="107"/>
      <c r="G197" s="107"/>
      <c r="L197" s="186"/>
      <c r="M197" s="186"/>
      <c r="N197" s="186"/>
      <c r="O197" s="186"/>
      <c r="P197" s="186"/>
      <c r="Q197" s="186"/>
      <c r="R197" s="186"/>
      <c r="S197" s="186"/>
      <c r="T197" s="186"/>
      <c r="U197" s="188"/>
      <c r="V197" s="186"/>
    </row>
    <row r="198" spans="1:22" s="19" customFormat="1">
      <c r="A198" s="186"/>
      <c r="B198" s="17"/>
      <c r="C198" s="29"/>
      <c r="D198" s="29"/>
      <c r="E198" s="106"/>
      <c r="F198" s="107"/>
      <c r="G198" s="107"/>
      <c r="L198" s="186"/>
      <c r="M198" s="186"/>
      <c r="N198" s="186"/>
      <c r="O198" s="186"/>
      <c r="P198" s="186"/>
      <c r="Q198" s="186"/>
      <c r="R198" s="186"/>
      <c r="S198" s="186"/>
      <c r="T198" s="186"/>
      <c r="U198" s="188"/>
      <c r="V198" s="186"/>
    </row>
    <row r="199" spans="1:22" s="19" customFormat="1">
      <c r="A199" s="186"/>
      <c r="B199" s="17"/>
      <c r="C199" s="29"/>
      <c r="D199" s="29"/>
      <c r="E199" s="106"/>
      <c r="F199" s="107"/>
      <c r="G199" s="107"/>
      <c r="L199" s="186"/>
      <c r="M199" s="186"/>
      <c r="N199" s="186"/>
      <c r="O199" s="186"/>
      <c r="P199" s="186"/>
      <c r="Q199" s="186"/>
      <c r="R199" s="186"/>
      <c r="S199" s="186"/>
      <c r="T199" s="186"/>
      <c r="U199" s="188"/>
      <c r="V199" s="186"/>
    </row>
    <row r="200" spans="1:22" s="19" customFormat="1">
      <c r="A200" s="186"/>
      <c r="B200" s="17"/>
      <c r="C200" s="29"/>
      <c r="D200" s="29"/>
      <c r="E200" s="106"/>
      <c r="F200" s="107"/>
      <c r="G200" s="107"/>
      <c r="L200" s="186"/>
      <c r="M200" s="186"/>
      <c r="N200" s="186"/>
      <c r="O200" s="186"/>
      <c r="P200" s="186"/>
      <c r="Q200" s="186"/>
      <c r="R200" s="186"/>
      <c r="S200" s="186"/>
      <c r="T200" s="186"/>
      <c r="U200" s="188"/>
      <c r="V200" s="186"/>
    </row>
    <row r="201" spans="1:22" s="19" customFormat="1">
      <c r="A201" s="186"/>
      <c r="B201" s="17"/>
      <c r="C201" s="29"/>
      <c r="D201" s="29"/>
      <c r="E201" s="106"/>
      <c r="F201" s="107"/>
      <c r="G201" s="107"/>
      <c r="L201" s="186"/>
      <c r="M201" s="186"/>
      <c r="N201" s="186"/>
      <c r="O201" s="186"/>
      <c r="P201" s="186"/>
      <c r="Q201" s="186"/>
      <c r="R201" s="186"/>
      <c r="S201" s="186"/>
      <c r="T201" s="186"/>
      <c r="U201" s="188"/>
      <c r="V201" s="186"/>
    </row>
    <row r="202" spans="1:22" s="19" customFormat="1">
      <c r="A202" s="186"/>
      <c r="B202" s="17"/>
      <c r="C202" s="29"/>
      <c r="D202" s="29"/>
      <c r="E202" s="106"/>
      <c r="F202" s="107"/>
      <c r="G202" s="107"/>
      <c r="L202" s="186"/>
      <c r="M202" s="186"/>
      <c r="N202" s="186"/>
      <c r="O202" s="186"/>
      <c r="P202" s="186"/>
      <c r="Q202" s="186"/>
      <c r="R202" s="186"/>
      <c r="S202" s="186"/>
      <c r="T202" s="186"/>
      <c r="U202" s="188"/>
      <c r="V202" s="186"/>
    </row>
    <row r="203" spans="1:22" s="19" customFormat="1">
      <c r="A203" s="186"/>
      <c r="B203" s="17"/>
      <c r="C203" s="29"/>
      <c r="D203" s="29"/>
      <c r="E203" s="106"/>
      <c r="F203" s="107"/>
      <c r="G203" s="107"/>
      <c r="L203" s="186"/>
      <c r="M203" s="186"/>
      <c r="N203" s="186"/>
      <c r="O203" s="186"/>
      <c r="P203" s="186"/>
      <c r="Q203" s="186"/>
      <c r="R203" s="186"/>
      <c r="S203" s="186"/>
      <c r="T203" s="186"/>
      <c r="U203" s="188"/>
      <c r="V203" s="186"/>
    </row>
    <row r="204" spans="1:22" s="19" customFormat="1">
      <c r="A204" s="186"/>
      <c r="B204" s="17"/>
      <c r="C204" s="29"/>
      <c r="D204" s="29"/>
      <c r="E204" s="106"/>
      <c r="F204" s="107"/>
      <c r="G204" s="107"/>
      <c r="L204" s="186"/>
      <c r="M204" s="186"/>
      <c r="N204" s="186"/>
      <c r="O204" s="186"/>
      <c r="P204" s="186"/>
      <c r="Q204" s="186"/>
      <c r="R204" s="186"/>
      <c r="S204" s="186"/>
      <c r="T204" s="186"/>
      <c r="U204" s="188"/>
      <c r="V204" s="186"/>
    </row>
    <row r="205" spans="1:22" s="19" customFormat="1">
      <c r="A205" s="186"/>
      <c r="B205" s="17"/>
      <c r="C205" s="29"/>
      <c r="D205" s="29"/>
      <c r="E205" s="106"/>
      <c r="F205" s="107"/>
      <c r="G205" s="107"/>
      <c r="L205" s="186"/>
      <c r="M205" s="186"/>
      <c r="N205" s="186"/>
      <c r="O205" s="186"/>
      <c r="P205" s="186"/>
      <c r="Q205" s="186"/>
      <c r="R205" s="186"/>
      <c r="S205" s="186"/>
      <c r="T205" s="186"/>
      <c r="U205" s="188"/>
      <c r="V205" s="186"/>
    </row>
    <row r="206" spans="1:22" s="19" customFormat="1">
      <c r="A206" s="186"/>
      <c r="B206" s="17"/>
      <c r="C206" s="29"/>
      <c r="D206" s="29"/>
      <c r="E206" s="106"/>
      <c r="F206" s="107"/>
      <c r="G206" s="107"/>
      <c r="L206" s="186"/>
      <c r="M206" s="186"/>
      <c r="N206" s="186"/>
      <c r="O206" s="186"/>
      <c r="P206" s="186"/>
      <c r="Q206" s="186"/>
      <c r="R206" s="186"/>
      <c r="S206" s="186"/>
      <c r="T206" s="186"/>
      <c r="U206" s="188"/>
      <c r="V206" s="186"/>
    </row>
    <row r="207" spans="1:22" s="19" customFormat="1">
      <c r="A207" s="186"/>
      <c r="B207" s="17"/>
      <c r="C207" s="29"/>
      <c r="D207" s="29"/>
      <c r="E207" s="106"/>
      <c r="F207" s="107"/>
      <c r="G207" s="107"/>
      <c r="L207" s="186"/>
      <c r="M207" s="186"/>
      <c r="N207" s="186"/>
      <c r="O207" s="186"/>
      <c r="P207" s="186"/>
      <c r="Q207" s="186"/>
      <c r="R207" s="186"/>
      <c r="S207" s="186"/>
      <c r="T207" s="186"/>
      <c r="U207" s="188"/>
      <c r="V207" s="186"/>
    </row>
    <row r="208" spans="1:22" s="19" customFormat="1">
      <c r="A208" s="186"/>
      <c r="B208" s="17"/>
      <c r="C208" s="29"/>
      <c r="D208" s="29"/>
      <c r="E208" s="106"/>
      <c r="F208" s="107"/>
      <c r="G208" s="107"/>
      <c r="L208" s="186"/>
      <c r="M208" s="186"/>
      <c r="N208" s="186"/>
      <c r="O208" s="186"/>
      <c r="P208" s="186"/>
      <c r="Q208" s="186"/>
      <c r="R208" s="186"/>
      <c r="S208" s="186"/>
      <c r="T208" s="186"/>
      <c r="U208" s="188"/>
      <c r="V208" s="186"/>
    </row>
    <row r="209" spans="1:22" s="19" customFormat="1">
      <c r="A209" s="186"/>
      <c r="B209" s="17"/>
      <c r="C209" s="29"/>
      <c r="D209" s="29"/>
      <c r="E209" s="106"/>
      <c r="F209" s="107"/>
      <c r="G209" s="107"/>
      <c r="L209" s="186"/>
      <c r="M209" s="186"/>
      <c r="N209" s="186"/>
      <c r="O209" s="186"/>
      <c r="P209" s="186"/>
      <c r="Q209" s="186"/>
      <c r="R209" s="186"/>
      <c r="S209" s="186"/>
      <c r="T209" s="186"/>
      <c r="U209" s="188"/>
      <c r="V209" s="186"/>
    </row>
    <row r="210" spans="1:22" s="19" customFormat="1">
      <c r="A210" s="186"/>
      <c r="B210" s="17"/>
      <c r="C210" s="29"/>
      <c r="D210" s="29"/>
      <c r="E210" s="106"/>
      <c r="F210" s="107"/>
      <c r="G210" s="107"/>
      <c r="L210" s="186"/>
      <c r="M210" s="186"/>
      <c r="N210" s="186"/>
      <c r="O210" s="186"/>
      <c r="P210" s="186"/>
      <c r="Q210" s="186"/>
      <c r="R210" s="186"/>
      <c r="S210" s="186"/>
      <c r="T210" s="186"/>
      <c r="U210" s="188"/>
      <c r="V210" s="186"/>
    </row>
    <row r="211" spans="1:22" s="19" customFormat="1">
      <c r="A211" s="186"/>
      <c r="B211" s="17"/>
      <c r="C211" s="29"/>
      <c r="D211" s="29"/>
      <c r="E211" s="106"/>
      <c r="F211" s="107"/>
      <c r="G211" s="107"/>
      <c r="L211" s="186"/>
      <c r="M211" s="186"/>
      <c r="N211" s="186"/>
      <c r="O211" s="186"/>
      <c r="P211" s="186"/>
      <c r="Q211" s="186"/>
      <c r="R211" s="186"/>
      <c r="S211" s="186"/>
      <c r="T211" s="186"/>
      <c r="U211" s="188"/>
      <c r="V211" s="186"/>
    </row>
    <row r="212" spans="1:22" s="19" customFormat="1">
      <c r="A212" s="186"/>
      <c r="B212" s="17"/>
      <c r="C212" s="29"/>
      <c r="D212" s="29"/>
      <c r="E212" s="106"/>
      <c r="F212" s="107"/>
      <c r="G212" s="107"/>
      <c r="L212" s="186"/>
      <c r="M212" s="186"/>
      <c r="N212" s="186"/>
      <c r="O212" s="186"/>
      <c r="P212" s="186"/>
      <c r="Q212" s="186"/>
      <c r="R212" s="186"/>
      <c r="S212" s="186"/>
      <c r="T212" s="186"/>
      <c r="U212" s="188"/>
      <c r="V212" s="186"/>
    </row>
    <row r="213" spans="1:22" s="19" customFormat="1">
      <c r="A213" s="186"/>
      <c r="B213" s="17"/>
      <c r="C213" s="29"/>
      <c r="D213" s="29"/>
      <c r="E213" s="106"/>
      <c r="F213" s="107"/>
      <c r="G213" s="107"/>
      <c r="L213" s="186"/>
      <c r="M213" s="186"/>
      <c r="N213" s="186"/>
      <c r="O213" s="186"/>
      <c r="P213" s="186"/>
      <c r="Q213" s="186"/>
      <c r="R213" s="186"/>
      <c r="S213" s="186"/>
      <c r="T213" s="186"/>
      <c r="U213" s="188"/>
      <c r="V213" s="186"/>
    </row>
    <row r="214" spans="1:22" s="19" customFormat="1">
      <c r="A214" s="186"/>
      <c r="B214" s="17"/>
      <c r="C214" s="29"/>
      <c r="D214" s="29"/>
      <c r="E214" s="106"/>
      <c r="F214" s="107"/>
      <c r="G214" s="107"/>
      <c r="L214" s="186"/>
      <c r="M214" s="186"/>
      <c r="N214" s="186"/>
      <c r="O214" s="186"/>
      <c r="P214" s="186"/>
      <c r="Q214" s="186"/>
      <c r="R214" s="186"/>
      <c r="S214" s="186"/>
      <c r="T214" s="186"/>
      <c r="U214" s="188"/>
      <c r="V214" s="186"/>
    </row>
    <row r="215" spans="1:22" s="19" customFormat="1">
      <c r="A215" s="186"/>
      <c r="B215" s="17"/>
      <c r="C215" s="29"/>
      <c r="D215" s="29"/>
      <c r="E215" s="106"/>
      <c r="F215" s="107"/>
      <c r="G215" s="107"/>
      <c r="L215" s="186"/>
      <c r="M215" s="186"/>
      <c r="N215" s="186"/>
      <c r="O215" s="186"/>
      <c r="P215" s="186"/>
      <c r="Q215" s="186"/>
      <c r="R215" s="186"/>
      <c r="S215" s="186"/>
      <c r="T215" s="186"/>
      <c r="U215" s="188"/>
      <c r="V215" s="186"/>
    </row>
    <row r="216" spans="1:22" s="19" customFormat="1">
      <c r="A216" s="186"/>
      <c r="B216" s="17"/>
      <c r="C216" s="29"/>
      <c r="D216" s="29"/>
      <c r="E216" s="106"/>
      <c r="F216" s="107"/>
      <c r="G216" s="107"/>
      <c r="L216" s="186"/>
      <c r="M216" s="186"/>
      <c r="N216" s="186"/>
      <c r="O216" s="186"/>
      <c r="P216" s="186"/>
      <c r="Q216" s="186"/>
      <c r="R216" s="186"/>
      <c r="S216" s="186"/>
      <c r="T216" s="186"/>
      <c r="U216" s="188"/>
      <c r="V216" s="186"/>
    </row>
    <row r="217" spans="1:22" s="19" customFormat="1">
      <c r="A217" s="186"/>
      <c r="B217" s="17"/>
      <c r="C217" s="29"/>
      <c r="D217" s="29"/>
      <c r="E217" s="106"/>
      <c r="F217" s="107"/>
      <c r="G217" s="107"/>
      <c r="L217" s="186"/>
      <c r="M217" s="186"/>
      <c r="N217" s="186"/>
      <c r="O217" s="186"/>
      <c r="P217" s="186"/>
      <c r="Q217" s="186"/>
      <c r="R217" s="186"/>
      <c r="S217" s="186"/>
      <c r="T217" s="186"/>
      <c r="U217" s="188"/>
      <c r="V217" s="186"/>
    </row>
    <row r="218" spans="1:22" s="19" customFormat="1">
      <c r="A218" s="186"/>
      <c r="B218" s="17"/>
      <c r="C218" s="29"/>
      <c r="D218" s="29"/>
      <c r="E218" s="106"/>
      <c r="F218" s="107"/>
      <c r="G218" s="107"/>
      <c r="L218" s="186"/>
      <c r="M218" s="186"/>
      <c r="N218" s="186"/>
      <c r="O218" s="186"/>
      <c r="P218" s="186"/>
      <c r="Q218" s="186"/>
      <c r="R218" s="186"/>
      <c r="S218" s="186"/>
      <c r="T218" s="186"/>
      <c r="U218" s="188"/>
      <c r="V218" s="186"/>
    </row>
    <row r="219" spans="1:22" s="19" customFormat="1">
      <c r="A219" s="186"/>
      <c r="B219" s="17"/>
      <c r="C219" s="29"/>
      <c r="D219" s="29"/>
      <c r="E219" s="106"/>
      <c r="F219" s="107"/>
      <c r="G219" s="107"/>
      <c r="L219" s="186"/>
      <c r="M219" s="186"/>
      <c r="N219" s="186"/>
      <c r="O219" s="186"/>
      <c r="P219" s="186"/>
      <c r="Q219" s="186"/>
      <c r="R219" s="186"/>
      <c r="S219" s="186"/>
      <c r="T219" s="186"/>
      <c r="U219" s="188"/>
      <c r="V219" s="186"/>
    </row>
    <row r="220" spans="1:22" s="19" customFormat="1">
      <c r="A220" s="186"/>
      <c r="B220" s="17"/>
      <c r="C220" s="29"/>
      <c r="D220" s="29"/>
      <c r="E220" s="106"/>
      <c r="F220" s="107"/>
      <c r="G220" s="107"/>
      <c r="L220" s="186"/>
      <c r="M220" s="186"/>
      <c r="N220" s="186"/>
      <c r="O220" s="186"/>
      <c r="P220" s="186"/>
      <c r="Q220" s="186"/>
      <c r="R220" s="186"/>
      <c r="S220" s="186"/>
      <c r="T220" s="186"/>
      <c r="U220" s="188"/>
      <c r="V220" s="186"/>
    </row>
    <row r="221" spans="1:22" s="19" customFormat="1">
      <c r="A221" s="186"/>
      <c r="B221" s="17"/>
      <c r="C221" s="29"/>
      <c r="D221" s="29"/>
      <c r="E221" s="106"/>
      <c r="F221" s="107"/>
      <c r="G221" s="107"/>
      <c r="L221" s="186"/>
      <c r="M221" s="186"/>
      <c r="N221" s="186"/>
      <c r="O221" s="186"/>
      <c r="P221" s="186"/>
      <c r="Q221" s="186"/>
      <c r="R221" s="186"/>
      <c r="S221" s="186"/>
      <c r="T221" s="186"/>
      <c r="U221" s="188"/>
      <c r="V221" s="186"/>
    </row>
    <row r="222" spans="1:22" s="19" customFormat="1">
      <c r="A222" s="186"/>
      <c r="B222" s="17"/>
      <c r="C222" s="29"/>
      <c r="D222" s="29"/>
      <c r="E222" s="106"/>
      <c r="F222" s="107"/>
      <c r="G222" s="107"/>
      <c r="L222" s="186"/>
      <c r="M222" s="186"/>
      <c r="N222" s="186"/>
      <c r="O222" s="186"/>
      <c r="P222" s="186"/>
      <c r="Q222" s="186"/>
      <c r="R222" s="186"/>
      <c r="S222" s="186"/>
      <c r="T222" s="186"/>
      <c r="U222" s="188"/>
      <c r="V222" s="186"/>
    </row>
    <row r="223" spans="1:22" s="19" customFormat="1">
      <c r="A223" s="186"/>
      <c r="B223" s="17"/>
      <c r="C223" s="29"/>
      <c r="D223" s="29"/>
      <c r="E223" s="106"/>
      <c r="F223" s="107"/>
      <c r="G223" s="107"/>
      <c r="L223" s="186"/>
      <c r="M223" s="186"/>
      <c r="N223" s="186"/>
      <c r="O223" s="186"/>
      <c r="P223" s="186"/>
      <c r="Q223" s="186"/>
      <c r="R223" s="186"/>
      <c r="S223" s="186"/>
      <c r="T223" s="186"/>
      <c r="U223" s="188"/>
      <c r="V223" s="186"/>
    </row>
    <row r="224" spans="1:22" s="19" customFormat="1">
      <c r="A224" s="186"/>
      <c r="B224" s="17"/>
      <c r="C224" s="29"/>
      <c r="D224" s="29"/>
      <c r="E224" s="106"/>
      <c r="F224" s="107"/>
      <c r="G224" s="107"/>
      <c r="L224" s="186"/>
      <c r="M224" s="186"/>
      <c r="N224" s="186"/>
      <c r="O224" s="186"/>
      <c r="P224" s="186"/>
      <c r="Q224" s="186"/>
      <c r="R224" s="186"/>
      <c r="S224" s="186"/>
      <c r="T224" s="186"/>
      <c r="U224" s="188"/>
      <c r="V224" s="186"/>
    </row>
    <row r="225" spans="1:22" s="19" customFormat="1">
      <c r="A225" s="186"/>
      <c r="B225" s="17"/>
      <c r="C225" s="29"/>
      <c r="D225" s="29"/>
      <c r="E225" s="106"/>
      <c r="F225" s="107"/>
      <c r="G225" s="107"/>
      <c r="L225" s="186"/>
      <c r="M225" s="186"/>
      <c r="N225" s="186"/>
      <c r="O225" s="186"/>
      <c r="P225" s="186"/>
      <c r="Q225" s="186"/>
      <c r="R225" s="186"/>
      <c r="S225" s="186"/>
      <c r="T225" s="186"/>
      <c r="U225" s="188"/>
      <c r="V225" s="186"/>
    </row>
    <row r="226" spans="1:22" s="19" customFormat="1">
      <c r="A226" s="186"/>
      <c r="B226" s="17"/>
      <c r="C226" s="29"/>
      <c r="D226" s="29"/>
      <c r="E226" s="106"/>
      <c r="F226" s="107"/>
      <c r="G226" s="107"/>
      <c r="L226" s="186"/>
      <c r="M226" s="186"/>
      <c r="N226" s="186"/>
      <c r="O226" s="186"/>
      <c r="P226" s="186"/>
      <c r="Q226" s="186"/>
      <c r="R226" s="186"/>
      <c r="S226" s="186"/>
      <c r="T226" s="186"/>
      <c r="U226" s="188"/>
      <c r="V226" s="186"/>
    </row>
    <row r="227" spans="1:22" s="19" customFormat="1">
      <c r="A227" s="186"/>
      <c r="B227" s="17"/>
      <c r="C227" s="29"/>
      <c r="D227" s="29"/>
      <c r="E227" s="106"/>
      <c r="F227" s="107"/>
      <c r="G227" s="107"/>
      <c r="L227" s="186"/>
      <c r="M227" s="186"/>
      <c r="N227" s="186"/>
      <c r="O227" s="186"/>
      <c r="P227" s="186"/>
      <c r="Q227" s="186"/>
      <c r="R227" s="186"/>
      <c r="S227" s="186"/>
      <c r="T227" s="186"/>
      <c r="U227" s="188"/>
      <c r="V227" s="186"/>
    </row>
    <row r="228" spans="1:22" s="19" customFormat="1">
      <c r="A228" s="186"/>
      <c r="B228" s="17"/>
      <c r="C228" s="29"/>
      <c r="D228" s="29"/>
      <c r="E228" s="106"/>
      <c r="F228" s="107"/>
      <c r="G228" s="107"/>
      <c r="L228" s="186"/>
      <c r="M228" s="186"/>
      <c r="N228" s="186"/>
      <c r="O228" s="186"/>
      <c r="P228" s="186"/>
      <c r="Q228" s="186"/>
      <c r="R228" s="186"/>
      <c r="S228" s="186"/>
      <c r="T228" s="186"/>
      <c r="U228" s="188"/>
      <c r="V228" s="186"/>
    </row>
    <row r="229" spans="1:22" s="19" customFormat="1">
      <c r="A229" s="186"/>
      <c r="B229" s="17"/>
      <c r="C229" s="29"/>
      <c r="D229" s="29"/>
      <c r="E229" s="106"/>
      <c r="F229" s="107"/>
      <c r="G229" s="107"/>
      <c r="L229" s="186"/>
      <c r="M229" s="186"/>
      <c r="N229" s="186"/>
      <c r="O229" s="186"/>
      <c r="P229" s="186"/>
      <c r="Q229" s="186"/>
      <c r="R229" s="186"/>
      <c r="S229" s="186"/>
      <c r="T229" s="186"/>
      <c r="U229" s="188"/>
      <c r="V229" s="186"/>
    </row>
    <row r="230" spans="1:22" s="19" customFormat="1">
      <c r="A230" s="186"/>
      <c r="B230" s="17"/>
      <c r="C230" s="29"/>
      <c r="D230" s="29"/>
      <c r="E230" s="106"/>
      <c r="F230" s="107"/>
      <c r="G230" s="107"/>
      <c r="L230" s="186"/>
      <c r="M230" s="186"/>
      <c r="N230" s="186"/>
      <c r="O230" s="186"/>
      <c r="P230" s="186"/>
      <c r="Q230" s="186"/>
      <c r="R230" s="186"/>
      <c r="S230" s="186"/>
      <c r="T230" s="186"/>
      <c r="U230" s="188"/>
      <c r="V230" s="186"/>
    </row>
    <row r="231" spans="1:22" s="19" customFormat="1">
      <c r="A231" s="186"/>
      <c r="B231" s="17"/>
      <c r="C231" s="29"/>
      <c r="D231" s="29"/>
      <c r="E231" s="106"/>
      <c r="F231" s="107"/>
      <c r="G231" s="107"/>
      <c r="L231" s="186"/>
      <c r="M231" s="186"/>
      <c r="N231" s="186"/>
      <c r="O231" s="186"/>
      <c r="P231" s="186"/>
      <c r="Q231" s="186"/>
      <c r="R231" s="186"/>
      <c r="S231" s="186"/>
      <c r="T231" s="186"/>
      <c r="U231" s="188"/>
      <c r="V231" s="186"/>
    </row>
    <row r="232" spans="1:22" s="19" customFormat="1">
      <c r="A232" s="186"/>
      <c r="B232" s="17"/>
      <c r="C232" s="29"/>
      <c r="D232" s="29"/>
      <c r="E232" s="106"/>
      <c r="F232" s="107"/>
      <c r="G232" s="107"/>
      <c r="L232" s="186"/>
      <c r="M232" s="186"/>
      <c r="N232" s="186"/>
      <c r="O232" s="186"/>
      <c r="P232" s="186"/>
      <c r="Q232" s="186"/>
      <c r="R232" s="186"/>
      <c r="S232" s="186"/>
      <c r="T232" s="186"/>
      <c r="U232" s="188"/>
      <c r="V232" s="186"/>
    </row>
    <row r="233" spans="1:22" s="19" customFormat="1">
      <c r="A233" s="186"/>
      <c r="B233" s="17"/>
      <c r="C233" s="29"/>
      <c r="D233" s="29"/>
      <c r="E233" s="106"/>
      <c r="F233" s="107"/>
      <c r="G233" s="107"/>
      <c r="L233" s="186"/>
      <c r="M233" s="186"/>
      <c r="N233" s="186"/>
      <c r="O233" s="186"/>
      <c r="P233" s="186"/>
      <c r="Q233" s="186"/>
      <c r="R233" s="186"/>
      <c r="S233" s="186"/>
      <c r="T233" s="186"/>
      <c r="U233" s="188"/>
      <c r="V233" s="186"/>
    </row>
    <row r="234" spans="1:22" s="19" customFormat="1">
      <c r="A234" s="186"/>
      <c r="B234" s="17"/>
      <c r="C234" s="29"/>
      <c r="D234" s="29"/>
      <c r="E234" s="106"/>
      <c r="F234" s="107"/>
      <c r="G234" s="107"/>
      <c r="L234" s="186"/>
      <c r="M234" s="186"/>
      <c r="N234" s="186"/>
      <c r="O234" s="186"/>
      <c r="P234" s="186"/>
      <c r="Q234" s="186"/>
      <c r="R234" s="186"/>
      <c r="S234" s="186"/>
      <c r="T234" s="186"/>
      <c r="U234" s="188"/>
      <c r="V234" s="186"/>
    </row>
    <row r="235" spans="1:22" s="19" customFormat="1">
      <c r="A235" s="186"/>
      <c r="B235" s="17"/>
      <c r="C235" s="29"/>
      <c r="D235" s="29"/>
      <c r="E235" s="106"/>
      <c r="F235" s="107"/>
      <c r="G235" s="107"/>
      <c r="L235" s="186"/>
      <c r="M235" s="186"/>
      <c r="N235" s="186"/>
      <c r="O235" s="186"/>
      <c r="P235" s="186"/>
      <c r="Q235" s="186"/>
      <c r="R235" s="186"/>
      <c r="S235" s="186"/>
      <c r="T235" s="186"/>
      <c r="U235" s="188"/>
      <c r="V235" s="186"/>
    </row>
    <row r="236" spans="1:22" s="19" customFormat="1">
      <c r="A236" s="186"/>
      <c r="B236" s="17"/>
      <c r="C236" s="29"/>
      <c r="D236" s="29"/>
      <c r="E236" s="106"/>
      <c r="F236" s="107"/>
      <c r="G236" s="107"/>
      <c r="L236" s="186"/>
      <c r="M236" s="186"/>
      <c r="N236" s="186"/>
      <c r="O236" s="186"/>
      <c r="P236" s="186"/>
      <c r="Q236" s="186"/>
      <c r="R236" s="186"/>
      <c r="S236" s="186"/>
      <c r="T236" s="186"/>
      <c r="U236" s="188"/>
      <c r="V236" s="186"/>
    </row>
    <row r="237" spans="1:22" s="19" customFormat="1">
      <c r="A237" s="186"/>
      <c r="B237" s="17"/>
      <c r="C237" s="29"/>
      <c r="D237" s="29"/>
      <c r="E237" s="106"/>
      <c r="F237" s="107"/>
      <c r="G237" s="107"/>
      <c r="L237" s="186"/>
      <c r="M237" s="186"/>
      <c r="N237" s="186"/>
      <c r="O237" s="186"/>
      <c r="P237" s="186"/>
      <c r="Q237" s="186"/>
      <c r="R237" s="186"/>
      <c r="S237" s="186"/>
      <c r="T237" s="186"/>
      <c r="U237" s="188"/>
      <c r="V237" s="186"/>
    </row>
    <row r="238" spans="1:22" s="19" customFormat="1">
      <c r="A238" s="186"/>
      <c r="B238" s="17"/>
      <c r="C238" s="29"/>
      <c r="D238" s="29"/>
      <c r="E238" s="106"/>
      <c r="F238" s="107"/>
      <c r="G238" s="107"/>
      <c r="L238" s="186"/>
      <c r="M238" s="186"/>
      <c r="N238" s="186"/>
      <c r="O238" s="186"/>
      <c r="P238" s="186"/>
      <c r="Q238" s="186"/>
      <c r="R238" s="186"/>
      <c r="S238" s="186"/>
      <c r="T238" s="186"/>
      <c r="U238" s="188"/>
      <c r="V238" s="186"/>
    </row>
    <row r="239" spans="1:22" s="19" customFormat="1">
      <c r="A239" s="186"/>
      <c r="B239" s="17"/>
      <c r="C239" s="29"/>
      <c r="D239" s="29"/>
      <c r="E239" s="106"/>
      <c r="F239" s="107"/>
      <c r="G239" s="107"/>
      <c r="L239" s="186"/>
      <c r="M239" s="186"/>
      <c r="N239" s="186"/>
      <c r="O239" s="186"/>
      <c r="P239" s="186"/>
      <c r="Q239" s="186"/>
      <c r="R239" s="186"/>
      <c r="S239" s="186"/>
      <c r="T239" s="186"/>
      <c r="U239" s="188"/>
      <c r="V239" s="186"/>
    </row>
    <row r="240" spans="1:22" s="19" customFormat="1">
      <c r="A240" s="186"/>
      <c r="B240" s="17"/>
      <c r="C240" s="29"/>
      <c r="D240" s="29"/>
      <c r="E240" s="106"/>
      <c r="F240" s="107"/>
      <c r="G240" s="107"/>
      <c r="L240" s="186"/>
      <c r="M240" s="186"/>
      <c r="N240" s="186"/>
      <c r="O240" s="186"/>
      <c r="P240" s="186"/>
      <c r="Q240" s="186"/>
      <c r="R240" s="186"/>
      <c r="S240" s="186"/>
      <c r="T240" s="186"/>
      <c r="U240" s="188"/>
      <c r="V240" s="186"/>
    </row>
    <row r="241" spans="1:22" s="19" customFormat="1">
      <c r="A241" s="186"/>
      <c r="B241" s="17"/>
      <c r="C241" s="29"/>
      <c r="D241" s="29"/>
      <c r="E241" s="106"/>
      <c r="F241" s="107"/>
      <c r="G241" s="107"/>
      <c r="L241" s="186"/>
      <c r="M241" s="186"/>
      <c r="N241" s="186"/>
      <c r="O241" s="186"/>
      <c r="P241" s="186"/>
      <c r="Q241" s="186"/>
      <c r="R241" s="186"/>
      <c r="S241" s="186"/>
      <c r="T241" s="186"/>
      <c r="U241" s="188"/>
      <c r="V241" s="186"/>
    </row>
    <row r="242" spans="1:22" s="19" customFormat="1">
      <c r="A242" s="186"/>
      <c r="B242" s="17"/>
      <c r="C242" s="29"/>
      <c r="D242" s="29"/>
      <c r="E242" s="106"/>
      <c r="F242" s="107"/>
      <c r="G242" s="107"/>
      <c r="L242" s="186"/>
      <c r="M242" s="186"/>
      <c r="N242" s="186"/>
      <c r="O242" s="186"/>
      <c r="P242" s="186"/>
      <c r="Q242" s="186"/>
      <c r="R242" s="186"/>
      <c r="S242" s="186"/>
      <c r="T242" s="186"/>
      <c r="U242" s="188"/>
      <c r="V242" s="186"/>
    </row>
    <row r="243" spans="1:22" s="19" customFormat="1">
      <c r="A243" s="186"/>
      <c r="B243" s="17"/>
      <c r="C243" s="29"/>
      <c r="D243" s="29"/>
      <c r="E243" s="106"/>
      <c r="F243" s="107"/>
      <c r="G243" s="107"/>
      <c r="L243" s="186"/>
      <c r="M243" s="186"/>
      <c r="N243" s="186"/>
      <c r="O243" s="186"/>
      <c r="P243" s="186"/>
      <c r="Q243" s="186"/>
      <c r="R243" s="186"/>
      <c r="S243" s="186"/>
      <c r="T243" s="186"/>
      <c r="U243" s="188"/>
      <c r="V243" s="186"/>
    </row>
    <row r="244" spans="1:22" s="19" customFormat="1">
      <c r="A244" s="186"/>
      <c r="B244" s="17"/>
      <c r="C244" s="29"/>
      <c r="D244" s="29"/>
      <c r="E244" s="106"/>
      <c r="F244" s="107"/>
      <c r="G244" s="107"/>
      <c r="L244" s="186"/>
      <c r="M244" s="186"/>
      <c r="N244" s="186"/>
      <c r="O244" s="186"/>
      <c r="P244" s="186"/>
      <c r="Q244" s="186"/>
      <c r="R244" s="186"/>
      <c r="S244" s="186"/>
      <c r="T244" s="186"/>
      <c r="U244" s="188"/>
      <c r="V244" s="186"/>
    </row>
    <row r="245" spans="1:22" s="19" customFormat="1">
      <c r="A245" s="186"/>
      <c r="B245" s="17"/>
      <c r="C245" s="29"/>
      <c r="D245" s="29"/>
      <c r="E245" s="106"/>
      <c r="F245" s="107"/>
      <c r="G245" s="107"/>
      <c r="L245" s="186"/>
      <c r="M245" s="186"/>
      <c r="N245" s="186"/>
      <c r="O245" s="186"/>
      <c r="P245" s="186"/>
      <c r="Q245" s="186"/>
      <c r="R245" s="186"/>
      <c r="S245" s="186"/>
      <c r="T245" s="186"/>
      <c r="U245" s="188"/>
      <c r="V245" s="186"/>
    </row>
    <row r="246" spans="1:22" s="19" customFormat="1">
      <c r="A246" s="186"/>
      <c r="B246" s="17"/>
      <c r="C246" s="29"/>
      <c r="D246" s="29"/>
      <c r="E246" s="106"/>
      <c r="F246" s="107"/>
      <c r="G246" s="107"/>
      <c r="L246" s="186"/>
      <c r="M246" s="186"/>
      <c r="N246" s="186"/>
      <c r="O246" s="186"/>
      <c r="P246" s="186"/>
      <c r="Q246" s="186"/>
      <c r="R246" s="186"/>
      <c r="S246" s="186"/>
      <c r="T246" s="186"/>
      <c r="U246" s="188"/>
      <c r="V246" s="186"/>
    </row>
    <row r="247" spans="1:22" s="19" customFormat="1">
      <c r="A247" s="186"/>
      <c r="B247" s="17"/>
      <c r="C247" s="29"/>
      <c r="D247" s="29"/>
      <c r="E247" s="106"/>
      <c r="F247" s="107"/>
      <c r="G247" s="107"/>
      <c r="L247" s="186"/>
      <c r="M247" s="186"/>
      <c r="N247" s="186"/>
      <c r="O247" s="186"/>
      <c r="P247" s="186"/>
      <c r="Q247" s="186"/>
      <c r="R247" s="186"/>
      <c r="S247" s="186"/>
      <c r="T247" s="186"/>
      <c r="U247" s="188"/>
      <c r="V247" s="186"/>
    </row>
    <row r="248" spans="1:22" s="19" customFormat="1">
      <c r="A248" s="186"/>
      <c r="B248" s="17"/>
      <c r="C248" s="29"/>
      <c r="D248" s="29"/>
      <c r="E248" s="106"/>
      <c r="F248" s="107"/>
      <c r="G248" s="107"/>
      <c r="L248" s="186"/>
      <c r="M248" s="186"/>
      <c r="N248" s="186"/>
      <c r="O248" s="186"/>
      <c r="P248" s="186"/>
      <c r="Q248" s="186"/>
      <c r="R248" s="186"/>
      <c r="S248" s="186"/>
      <c r="T248" s="186"/>
      <c r="U248" s="188"/>
      <c r="V248" s="186"/>
    </row>
    <row r="249" spans="1:22" s="19" customFormat="1">
      <c r="A249" s="186"/>
      <c r="B249" s="17"/>
      <c r="C249" s="29"/>
      <c r="D249" s="29"/>
      <c r="E249" s="106"/>
      <c r="F249" s="107"/>
      <c r="G249" s="107"/>
      <c r="L249" s="186"/>
      <c r="M249" s="186"/>
      <c r="N249" s="186"/>
      <c r="O249" s="186"/>
      <c r="P249" s="186"/>
      <c r="Q249" s="186"/>
      <c r="R249" s="186"/>
      <c r="S249" s="186"/>
      <c r="T249" s="186"/>
      <c r="U249" s="188"/>
      <c r="V249" s="186"/>
    </row>
    <row r="250" spans="1:22" s="19" customFormat="1">
      <c r="A250" s="186"/>
      <c r="B250" s="17"/>
      <c r="C250" s="29"/>
      <c r="D250" s="29"/>
      <c r="E250" s="106"/>
      <c r="F250" s="107"/>
      <c r="G250" s="107"/>
      <c r="L250" s="186"/>
      <c r="M250" s="186"/>
      <c r="N250" s="186"/>
      <c r="O250" s="186"/>
      <c r="P250" s="186"/>
      <c r="Q250" s="186"/>
      <c r="R250" s="186"/>
      <c r="S250" s="186"/>
      <c r="T250" s="186"/>
      <c r="U250" s="188"/>
      <c r="V250" s="186"/>
    </row>
    <row r="251" spans="1:22" s="19" customFormat="1">
      <c r="A251" s="186"/>
      <c r="B251" s="17"/>
      <c r="C251" s="29"/>
      <c r="D251" s="29"/>
      <c r="E251" s="106"/>
      <c r="F251" s="107"/>
      <c r="G251" s="107"/>
      <c r="L251" s="186"/>
      <c r="M251" s="186"/>
      <c r="N251" s="186"/>
      <c r="O251" s="186"/>
      <c r="P251" s="186"/>
      <c r="Q251" s="186"/>
      <c r="R251" s="186"/>
      <c r="S251" s="186"/>
      <c r="T251" s="186"/>
      <c r="U251" s="188"/>
      <c r="V251" s="186"/>
    </row>
    <row r="252" spans="1:22" s="19" customFormat="1">
      <c r="A252" s="186"/>
      <c r="B252" s="17"/>
      <c r="C252" s="29"/>
      <c r="D252" s="29"/>
      <c r="E252" s="106"/>
      <c r="F252" s="107"/>
      <c r="G252" s="107"/>
      <c r="L252" s="186"/>
      <c r="M252" s="186"/>
      <c r="N252" s="186"/>
      <c r="O252" s="186"/>
      <c r="P252" s="186"/>
      <c r="Q252" s="186"/>
      <c r="R252" s="186"/>
      <c r="S252" s="186"/>
      <c r="T252" s="186"/>
      <c r="U252" s="188"/>
      <c r="V252" s="186"/>
    </row>
    <row r="253" spans="1:22" s="19" customFormat="1">
      <c r="A253" s="186"/>
      <c r="B253" s="17"/>
      <c r="C253" s="29"/>
      <c r="D253" s="29"/>
      <c r="E253" s="106"/>
      <c r="F253" s="107"/>
      <c r="G253" s="107"/>
      <c r="L253" s="186"/>
      <c r="M253" s="186"/>
      <c r="N253" s="186"/>
      <c r="O253" s="186"/>
      <c r="P253" s="186"/>
      <c r="Q253" s="186"/>
      <c r="R253" s="186"/>
      <c r="S253" s="186"/>
      <c r="T253" s="186"/>
      <c r="U253" s="188"/>
      <c r="V253" s="186"/>
    </row>
    <row r="254" spans="1:22" s="19" customFormat="1">
      <c r="A254" s="186"/>
      <c r="B254" s="17"/>
      <c r="C254" s="29"/>
      <c r="D254" s="29"/>
      <c r="E254" s="106"/>
      <c r="F254" s="107"/>
      <c r="G254" s="107"/>
      <c r="L254" s="186"/>
      <c r="M254" s="186"/>
      <c r="N254" s="186"/>
      <c r="O254" s="186"/>
      <c r="P254" s="186"/>
      <c r="Q254" s="186"/>
      <c r="R254" s="186"/>
      <c r="S254" s="186"/>
      <c r="T254" s="186"/>
      <c r="U254" s="188"/>
      <c r="V254" s="186"/>
    </row>
    <row r="255" spans="1:22" s="19" customFormat="1">
      <c r="A255" s="186"/>
      <c r="B255" s="17"/>
      <c r="C255" s="29"/>
      <c r="D255" s="29"/>
      <c r="E255" s="106"/>
      <c r="F255" s="107"/>
      <c r="G255" s="107"/>
      <c r="L255" s="186"/>
      <c r="M255" s="186"/>
      <c r="N255" s="186"/>
      <c r="O255" s="186"/>
      <c r="P255" s="186"/>
      <c r="Q255" s="186"/>
      <c r="R255" s="186"/>
      <c r="S255" s="186"/>
      <c r="T255" s="186"/>
      <c r="U255" s="188"/>
      <c r="V255" s="186"/>
    </row>
    <row r="256" spans="1:22" s="19" customFormat="1">
      <c r="A256" s="186"/>
      <c r="B256" s="17"/>
      <c r="C256" s="29"/>
      <c r="D256" s="29"/>
      <c r="E256" s="106"/>
      <c r="F256" s="107"/>
      <c r="G256" s="107"/>
      <c r="L256" s="186"/>
      <c r="M256" s="186"/>
      <c r="N256" s="186"/>
      <c r="O256" s="186"/>
      <c r="P256" s="186"/>
      <c r="Q256" s="186"/>
      <c r="R256" s="186"/>
      <c r="S256" s="186"/>
      <c r="T256" s="186"/>
      <c r="U256" s="188"/>
      <c r="V256" s="186"/>
    </row>
    <row r="257" spans="1:22" s="19" customFormat="1">
      <c r="A257" s="186"/>
      <c r="B257" s="17"/>
      <c r="C257" s="29"/>
      <c r="D257" s="29"/>
      <c r="E257" s="106"/>
      <c r="F257" s="107"/>
      <c r="G257" s="107"/>
      <c r="L257" s="186"/>
      <c r="M257" s="186"/>
      <c r="N257" s="186"/>
      <c r="O257" s="186"/>
      <c r="P257" s="186"/>
      <c r="Q257" s="186"/>
      <c r="R257" s="186"/>
      <c r="S257" s="186"/>
      <c r="T257" s="186"/>
      <c r="U257" s="188"/>
      <c r="V257" s="186"/>
    </row>
    <row r="258" spans="1:22" s="19" customFormat="1">
      <c r="A258" s="186"/>
      <c r="B258" s="17"/>
      <c r="C258" s="29"/>
      <c r="D258" s="29"/>
      <c r="E258" s="106"/>
      <c r="F258" s="107"/>
      <c r="G258" s="107"/>
      <c r="L258" s="186"/>
      <c r="M258" s="186"/>
      <c r="N258" s="186"/>
      <c r="O258" s="186"/>
      <c r="P258" s="186"/>
      <c r="Q258" s="186"/>
      <c r="R258" s="186"/>
      <c r="S258" s="186"/>
      <c r="T258" s="186"/>
      <c r="U258" s="188"/>
      <c r="V258" s="186"/>
    </row>
    <row r="259" spans="1:22" s="19" customFormat="1">
      <c r="A259" s="186"/>
      <c r="B259" s="17"/>
      <c r="C259" s="29"/>
      <c r="D259" s="29"/>
      <c r="E259" s="106"/>
      <c r="F259" s="107"/>
      <c r="G259" s="107"/>
      <c r="L259" s="186"/>
      <c r="M259" s="186"/>
      <c r="N259" s="186"/>
      <c r="O259" s="186"/>
      <c r="P259" s="186"/>
      <c r="Q259" s="186"/>
      <c r="R259" s="186"/>
      <c r="S259" s="186"/>
      <c r="T259" s="186"/>
      <c r="U259" s="188"/>
      <c r="V259" s="186"/>
    </row>
    <row r="260" spans="1:22" s="19" customFormat="1">
      <c r="A260" s="186"/>
      <c r="B260" s="17"/>
      <c r="C260" s="29"/>
      <c r="D260" s="29"/>
      <c r="E260" s="106"/>
      <c r="F260" s="107"/>
      <c r="G260" s="107"/>
      <c r="L260" s="186"/>
      <c r="M260" s="186"/>
      <c r="N260" s="186"/>
      <c r="O260" s="186"/>
      <c r="P260" s="186"/>
      <c r="Q260" s="186"/>
      <c r="R260" s="186"/>
      <c r="S260" s="186"/>
      <c r="T260" s="186"/>
      <c r="U260" s="188"/>
      <c r="V260" s="186"/>
    </row>
    <row r="261" spans="1:22" s="19" customFormat="1">
      <c r="A261" s="186"/>
      <c r="B261" s="17"/>
      <c r="C261" s="29"/>
      <c r="D261" s="29"/>
      <c r="E261" s="106"/>
      <c r="F261" s="107"/>
      <c r="G261" s="107"/>
      <c r="L261" s="186"/>
      <c r="M261" s="186"/>
      <c r="N261" s="186"/>
      <c r="O261" s="186"/>
      <c r="P261" s="186"/>
      <c r="Q261" s="186"/>
      <c r="R261" s="186"/>
      <c r="S261" s="186"/>
      <c r="T261" s="186"/>
      <c r="U261" s="188"/>
      <c r="V261" s="186"/>
    </row>
    <row r="262" spans="1:22" s="19" customFormat="1">
      <c r="A262" s="186"/>
      <c r="B262" s="17"/>
      <c r="C262" s="29"/>
      <c r="D262" s="29"/>
      <c r="E262" s="106"/>
      <c r="F262" s="107"/>
      <c r="G262" s="107"/>
      <c r="L262" s="186"/>
      <c r="M262" s="186"/>
      <c r="N262" s="186"/>
      <c r="O262" s="186"/>
      <c r="P262" s="186"/>
      <c r="Q262" s="186"/>
      <c r="R262" s="186"/>
      <c r="S262" s="186"/>
      <c r="T262" s="186"/>
      <c r="U262" s="188"/>
      <c r="V262" s="186"/>
    </row>
    <row r="263" spans="1:22" s="19" customFormat="1">
      <c r="A263" s="186"/>
      <c r="B263" s="17"/>
      <c r="C263" s="29"/>
      <c r="D263" s="29"/>
      <c r="E263" s="106"/>
      <c r="F263" s="107"/>
      <c r="G263" s="107"/>
      <c r="L263" s="186"/>
      <c r="M263" s="186"/>
      <c r="N263" s="186"/>
      <c r="O263" s="186"/>
      <c r="P263" s="186"/>
      <c r="Q263" s="186"/>
      <c r="R263" s="186"/>
      <c r="S263" s="186"/>
      <c r="T263" s="186"/>
      <c r="U263" s="188"/>
      <c r="V263" s="186"/>
    </row>
    <row r="264" spans="1:22" s="19" customFormat="1">
      <c r="A264" s="186"/>
      <c r="B264" s="17"/>
      <c r="C264" s="29"/>
      <c r="D264" s="29"/>
      <c r="E264" s="106"/>
      <c r="F264" s="107"/>
      <c r="G264" s="107"/>
      <c r="L264" s="186"/>
      <c r="M264" s="186"/>
      <c r="N264" s="186"/>
      <c r="O264" s="186"/>
      <c r="P264" s="186"/>
      <c r="Q264" s="186"/>
      <c r="R264" s="186"/>
      <c r="S264" s="186"/>
      <c r="T264" s="186"/>
      <c r="U264" s="188"/>
      <c r="V264" s="186"/>
    </row>
    <row r="265" spans="1:22" s="19" customFormat="1">
      <c r="A265" s="186"/>
      <c r="B265" s="17"/>
      <c r="C265" s="29"/>
      <c r="D265" s="29"/>
      <c r="E265" s="106"/>
      <c r="F265" s="107"/>
      <c r="G265" s="107"/>
      <c r="L265" s="186"/>
      <c r="M265" s="186"/>
      <c r="N265" s="186"/>
      <c r="O265" s="186"/>
      <c r="P265" s="186"/>
      <c r="Q265" s="186"/>
      <c r="R265" s="186"/>
      <c r="S265" s="186"/>
      <c r="T265" s="186"/>
      <c r="U265" s="188"/>
      <c r="V265" s="186"/>
    </row>
    <row r="266" spans="1:22" s="19" customFormat="1">
      <c r="A266" s="186"/>
      <c r="B266" s="17"/>
      <c r="C266" s="29"/>
      <c r="D266" s="29"/>
      <c r="E266" s="106"/>
      <c r="F266" s="107"/>
      <c r="G266" s="107"/>
      <c r="L266" s="186"/>
      <c r="M266" s="186"/>
      <c r="N266" s="186"/>
      <c r="O266" s="186"/>
      <c r="P266" s="186"/>
      <c r="Q266" s="186"/>
      <c r="R266" s="186"/>
      <c r="S266" s="186"/>
      <c r="T266" s="186"/>
      <c r="U266" s="188"/>
      <c r="V266" s="186"/>
    </row>
    <row r="267" spans="1:22" s="19" customFormat="1">
      <c r="A267" s="186"/>
      <c r="B267" s="17"/>
      <c r="C267" s="29"/>
      <c r="D267" s="29"/>
      <c r="E267" s="106"/>
      <c r="F267" s="107"/>
      <c r="G267" s="107"/>
      <c r="L267" s="186"/>
      <c r="M267" s="186"/>
      <c r="N267" s="186"/>
      <c r="O267" s="186"/>
      <c r="P267" s="186"/>
      <c r="Q267" s="186"/>
      <c r="R267" s="186"/>
      <c r="S267" s="186"/>
      <c r="T267" s="186"/>
      <c r="U267" s="188"/>
      <c r="V267" s="186"/>
    </row>
    <row r="268" spans="1:22" s="19" customFormat="1">
      <c r="A268" s="186"/>
      <c r="B268" s="17"/>
      <c r="C268" s="29"/>
      <c r="D268" s="29"/>
      <c r="E268" s="106"/>
      <c r="F268" s="107"/>
      <c r="G268" s="107"/>
      <c r="L268" s="186"/>
      <c r="M268" s="186"/>
      <c r="N268" s="186"/>
      <c r="O268" s="186"/>
      <c r="P268" s="186"/>
      <c r="Q268" s="186"/>
      <c r="R268" s="186"/>
      <c r="S268" s="186"/>
      <c r="T268" s="186"/>
      <c r="U268" s="188"/>
      <c r="V268" s="186"/>
    </row>
    <row r="269" spans="1:22" s="19" customFormat="1">
      <c r="A269" s="186"/>
      <c r="B269" s="17"/>
      <c r="C269" s="29"/>
      <c r="D269" s="29"/>
      <c r="E269" s="106"/>
      <c r="F269" s="107"/>
      <c r="G269" s="107"/>
      <c r="L269" s="186"/>
      <c r="M269" s="186"/>
      <c r="N269" s="186"/>
      <c r="O269" s="186"/>
      <c r="P269" s="186"/>
      <c r="Q269" s="186"/>
      <c r="R269" s="186"/>
      <c r="S269" s="186"/>
      <c r="T269" s="186"/>
      <c r="U269" s="188"/>
      <c r="V269" s="186"/>
    </row>
    <row r="270" spans="1:22" s="19" customFormat="1">
      <c r="A270" s="186"/>
      <c r="B270" s="17"/>
      <c r="C270" s="29"/>
      <c r="D270" s="29"/>
      <c r="E270" s="106"/>
      <c r="F270" s="107"/>
      <c r="G270" s="107"/>
      <c r="L270" s="186"/>
      <c r="M270" s="186"/>
      <c r="N270" s="186"/>
      <c r="O270" s="186"/>
      <c r="P270" s="186"/>
      <c r="Q270" s="186"/>
      <c r="R270" s="186"/>
      <c r="S270" s="186"/>
      <c r="T270" s="186"/>
      <c r="U270" s="188"/>
      <c r="V270" s="186"/>
    </row>
    <row r="271" spans="1:22" s="19" customFormat="1">
      <c r="A271" s="186"/>
      <c r="B271" s="17"/>
      <c r="C271" s="29"/>
      <c r="D271" s="29"/>
      <c r="E271" s="106"/>
      <c r="F271" s="107"/>
      <c r="G271" s="107"/>
      <c r="L271" s="186"/>
      <c r="M271" s="186"/>
      <c r="N271" s="186"/>
      <c r="O271" s="186"/>
      <c r="P271" s="186"/>
      <c r="Q271" s="186"/>
      <c r="R271" s="186"/>
      <c r="S271" s="186"/>
      <c r="T271" s="186"/>
      <c r="U271" s="188"/>
      <c r="V271" s="186"/>
    </row>
    <row r="272" spans="1:22" s="19" customFormat="1">
      <c r="A272" s="186"/>
      <c r="B272" s="17"/>
      <c r="C272" s="29"/>
      <c r="D272" s="29"/>
      <c r="E272" s="106"/>
      <c r="F272" s="107"/>
      <c r="G272" s="107"/>
      <c r="L272" s="186"/>
      <c r="M272" s="186"/>
      <c r="N272" s="186"/>
      <c r="O272" s="186"/>
      <c r="P272" s="186"/>
      <c r="Q272" s="186"/>
      <c r="R272" s="186"/>
      <c r="S272" s="186"/>
      <c r="T272" s="186"/>
      <c r="U272" s="188"/>
      <c r="V272" s="186"/>
    </row>
    <row r="273" spans="1:22" s="19" customFormat="1">
      <c r="A273" s="186"/>
      <c r="B273" s="17"/>
      <c r="C273" s="29"/>
      <c r="D273" s="29"/>
      <c r="E273" s="106"/>
      <c r="F273" s="107"/>
      <c r="G273" s="107"/>
      <c r="L273" s="186"/>
      <c r="M273" s="186"/>
      <c r="N273" s="186"/>
      <c r="O273" s="186"/>
      <c r="P273" s="186"/>
      <c r="Q273" s="186"/>
      <c r="R273" s="186"/>
      <c r="S273" s="186"/>
      <c r="T273" s="186"/>
      <c r="U273" s="188"/>
      <c r="V273" s="186"/>
    </row>
    <row r="274" spans="1:22" s="19" customFormat="1">
      <c r="A274" s="186"/>
      <c r="B274" s="17"/>
      <c r="C274" s="29"/>
      <c r="D274" s="29"/>
      <c r="E274" s="106"/>
      <c r="F274" s="107"/>
      <c r="G274" s="107"/>
      <c r="L274" s="186"/>
      <c r="M274" s="186"/>
      <c r="N274" s="186"/>
      <c r="O274" s="186"/>
      <c r="P274" s="186"/>
      <c r="Q274" s="186"/>
      <c r="R274" s="186"/>
      <c r="S274" s="186"/>
      <c r="T274" s="186"/>
      <c r="U274" s="188"/>
      <c r="V274" s="186"/>
    </row>
    <row r="275" spans="1:22" s="19" customFormat="1">
      <c r="A275" s="186"/>
      <c r="B275" s="17"/>
      <c r="C275" s="29"/>
      <c r="D275" s="29"/>
      <c r="E275" s="106"/>
      <c r="F275" s="107"/>
      <c r="G275" s="107"/>
      <c r="L275" s="186"/>
      <c r="M275" s="186"/>
      <c r="N275" s="186"/>
      <c r="O275" s="186"/>
      <c r="P275" s="186"/>
      <c r="Q275" s="186"/>
      <c r="R275" s="186"/>
      <c r="S275" s="186"/>
      <c r="T275" s="186"/>
      <c r="U275" s="188"/>
      <c r="V275" s="186"/>
    </row>
    <row r="276" spans="1:22" s="19" customFormat="1">
      <c r="A276" s="186"/>
      <c r="B276" s="17"/>
      <c r="C276" s="29"/>
      <c r="D276" s="29"/>
      <c r="E276" s="106"/>
      <c r="F276" s="107"/>
      <c r="G276" s="107"/>
      <c r="L276" s="186"/>
      <c r="M276" s="186"/>
      <c r="N276" s="186"/>
      <c r="O276" s="186"/>
      <c r="P276" s="186"/>
      <c r="Q276" s="186"/>
      <c r="R276" s="186"/>
      <c r="S276" s="186"/>
      <c r="T276" s="186"/>
      <c r="U276" s="188"/>
      <c r="V276" s="186"/>
    </row>
    <row r="277" spans="1:22" s="19" customFormat="1">
      <c r="A277" s="186"/>
      <c r="B277" s="17"/>
      <c r="C277" s="29"/>
      <c r="D277" s="29"/>
      <c r="E277" s="106"/>
      <c r="F277" s="107"/>
      <c r="G277" s="107"/>
      <c r="L277" s="186"/>
      <c r="M277" s="186"/>
      <c r="N277" s="186"/>
      <c r="O277" s="186"/>
      <c r="P277" s="186"/>
      <c r="Q277" s="186"/>
      <c r="R277" s="186"/>
      <c r="S277" s="186"/>
      <c r="T277" s="186"/>
      <c r="U277" s="188"/>
      <c r="V277" s="186"/>
    </row>
    <row r="278" spans="1:22" s="19" customFormat="1">
      <c r="A278" s="186"/>
      <c r="B278" s="17"/>
      <c r="C278" s="29"/>
      <c r="D278" s="29"/>
      <c r="E278" s="106"/>
      <c r="F278" s="107"/>
      <c r="G278" s="107"/>
      <c r="L278" s="186"/>
      <c r="M278" s="186"/>
      <c r="N278" s="186"/>
      <c r="O278" s="186"/>
      <c r="P278" s="186"/>
      <c r="Q278" s="186"/>
      <c r="R278" s="186"/>
      <c r="S278" s="186"/>
      <c r="T278" s="186"/>
      <c r="U278" s="188"/>
      <c r="V278" s="186"/>
    </row>
    <row r="279" spans="1:22" s="19" customFormat="1">
      <c r="A279" s="186"/>
      <c r="B279" s="17"/>
      <c r="C279" s="29"/>
      <c r="D279" s="29"/>
      <c r="E279" s="106"/>
      <c r="F279" s="107"/>
      <c r="G279" s="107"/>
      <c r="L279" s="186"/>
      <c r="M279" s="186"/>
      <c r="N279" s="186"/>
      <c r="O279" s="186"/>
      <c r="P279" s="186"/>
      <c r="Q279" s="186"/>
      <c r="R279" s="186"/>
      <c r="S279" s="186"/>
      <c r="T279" s="186"/>
      <c r="U279" s="188"/>
      <c r="V279" s="186"/>
    </row>
    <row r="280" spans="1:22" s="19" customFormat="1">
      <c r="A280" s="186"/>
      <c r="B280" s="17"/>
      <c r="C280" s="29"/>
      <c r="D280" s="29"/>
      <c r="E280" s="106"/>
      <c r="F280" s="107"/>
      <c r="G280" s="107"/>
      <c r="L280" s="186"/>
      <c r="M280" s="186"/>
      <c r="N280" s="186"/>
      <c r="O280" s="186"/>
      <c r="P280" s="186"/>
      <c r="Q280" s="186"/>
      <c r="R280" s="186"/>
      <c r="S280" s="186"/>
      <c r="T280" s="186"/>
      <c r="U280" s="188"/>
      <c r="V280" s="186"/>
    </row>
  </sheetData>
  <sheetProtection insertRows="0" deleteRows="0"/>
  <protectedRanges>
    <protectedRange sqref="J54:P1048576 M53:P53 U1:U15 J1:P15 J47:P52 U47:U1048576 P16:P46 J16:L46 N16:N46" name="Obseg1"/>
    <protectedRange sqref="M16:M46" name="Obseg1_3"/>
    <protectedRange sqref="O16:O46" name="Obseg1_5"/>
    <protectedRange sqref="U16:U46" name="Obseg1_6"/>
    <protectedRange sqref="J53:L53" name="Obseg1_2_1"/>
  </protectedRanges>
  <mergeCells count="9">
    <mergeCell ref="B13:K13"/>
    <mergeCell ref="A53:L53"/>
    <mergeCell ref="A54:L54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2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3796B-F640-4250-B17E-56334ABBE768}">
  <sheetPr>
    <tabColor rgb="FF92D050"/>
    <pageSetUpPr fitToPage="1"/>
  </sheetPr>
  <dimension ref="A1:V266"/>
  <sheetViews>
    <sheetView topLeftCell="A10" zoomScale="98" zoomScaleNormal="98" zoomScaleSheetLayoutView="100" workbookViewId="0">
      <selection activeCell="O50" sqref="O50"/>
    </sheetView>
  </sheetViews>
  <sheetFormatPr defaultColWidth="8.85546875" defaultRowHeight="12.75"/>
  <cols>
    <col min="1" max="1" width="3.5703125" style="186" customWidth="1"/>
    <col min="2" max="2" width="34.5703125" style="175" customWidth="1"/>
    <col min="3" max="3" width="10.7109375" style="176" customWidth="1"/>
    <col min="4" max="4" width="10.28515625" style="176" customWidth="1"/>
    <col min="5" max="5" width="9.42578125" style="180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86" customWidth="1"/>
    <col min="13" max="13" width="10.7109375" style="186" customWidth="1"/>
    <col min="14" max="14" width="9.28515625" style="186" customWidth="1"/>
    <col min="15" max="15" width="12.140625" style="186" customWidth="1"/>
    <col min="16" max="16" width="6.28515625" style="186" customWidth="1"/>
    <col min="17" max="17" width="9.140625" style="186" customWidth="1"/>
    <col min="18" max="20" width="11" style="186" customWidth="1"/>
    <col min="21" max="21" width="9.42578125" style="188" customWidth="1"/>
    <col min="22" max="22" width="8.85546875" style="186" customWidth="1"/>
    <col min="23" max="16384" width="8.85546875" style="186"/>
  </cols>
  <sheetData>
    <row r="1" spans="1:21" ht="15">
      <c r="B1" s="50" t="s">
        <v>82</v>
      </c>
    </row>
    <row r="2" spans="1:21" ht="15">
      <c r="B2" s="51" t="s">
        <v>83</v>
      </c>
      <c r="C2" s="422" t="str">
        <f>+'prva stran'!B6</f>
        <v>Osnovna šola Notranjski odred Cerknica</v>
      </c>
      <c r="D2" s="423"/>
      <c r="E2" s="423"/>
      <c r="F2" s="423"/>
      <c r="G2" s="423"/>
      <c r="H2" s="423"/>
      <c r="I2" s="423"/>
      <c r="J2" s="423"/>
    </row>
    <row r="3" spans="1:21" ht="15">
      <c r="B3" s="51" t="s">
        <v>84</v>
      </c>
      <c r="C3" s="424" t="str">
        <f>+'prva stran'!B7</f>
        <v>Cesta 4. maja 92, 1380 Cerknica</v>
      </c>
      <c r="D3" s="425"/>
      <c r="E3" s="425"/>
      <c r="F3" s="425"/>
      <c r="G3" s="425"/>
      <c r="H3" s="425"/>
      <c r="I3" s="425"/>
      <c r="J3" s="425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</row>
    <row r="7" spans="1:21" ht="17.25" customHeight="1">
      <c r="B7" s="52" t="s">
        <v>84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</row>
    <row r="8" spans="1:21" ht="17.25" customHeight="1">
      <c r="B8" s="52" t="s">
        <v>85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</row>
    <row r="9" spans="1:21" s="13" customFormat="1" ht="17.25" customHeight="1">
      <c r="A9" s="10"/>
      <c r="B9" s="53" t="s">
        <v>87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2" t="str">
        <f>+'Ponudbeni pred_rekapitulacija'!A29</f>
        <v>16. sklop:</v>
      </c>
      <c r="C12" s="82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1" t="str">
        <f>+'Ponudbeni pred_rekapitulacija'!B29</f>
        <v>EKOLOŠKO MLEKO IN MLEČNI IZDELKI</v>
      </c>
      <c r="C13" s="421"/>
      <c r="D13" s="421"/>
      <c r="E13" s="421"/>
      <c r="F13" s="421"/>
      <c r="G13" s="421"/>
      <c r="H13" s="421"/>
      <c r="I13" s="421"/>
      <c r="J13" s="421"/>
      <c r="K13" s="421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163</v>
      </c>
      <c r="C15" s="59" t="s">
        <v>153</v>
      </c>
      <c r="D15" s="59" t="s">
        <v>154</v>
      </c>
      <c r="E15" s="59" t="s">
        <v>162</v>
      </c>
      <c r="F15" s="59" t="s">
        <v>97</v>
      </c>
      <c r="G15" s="59" t="s">
        <v>98</v>
      </c>
      <c r="H15" s="60" t="s">
        <v>134</v>
      </c>
      <c r="I15" s="60" t="s">
        <v>149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124</v>
      </c>
      <c r="P15" s="61" t="s">
        <v>101</v>
      </c>
      <c r="Q15" s="62" t="s">
        <v>102</v>
      </c>
      <c r="R15" s="62" t="s">
        <v>116</v>
      </c>
      <c r="S15" s="62" t="s">
        <v>106</v>
      </c>
      <c r="T15" s="62" t="s">
        <v>107</v>
      </c>
      <c r="U15" s="61" t="s">
        <v>121</v>
      </c>
    </row>
    <row r="16" spans="1:21" s="192" customFormat="1" ht="24">
      <c r="A16" s="194" t="s">
        <v>1</v>
      </c>
      <c r="B16" s="80" t="s">
        <v>1007</v>
      </c>
      <c r="C16" s="193" t="s">
        <v>465</v>
      </c>
      <c r="D16" s="193" t="s">
        <v>75</v>
      </c>
      <c r="E16" s="200"/>
      <c r="F16" s="224">
        <v>740</v>
      </c>
      <c r="G16" s="169" t="s">
        <v>269</v>
      </c>
      <c r="H16" s="8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740</v>
      </c>
      <c r="I16" s="84" t="str">
        <f>IF(Sklop16[[#This Row],[ZAHTEVANA SHEMA KAKOVOSTI]]&lt;&gt;"",Sklop16[[#This Row],[Preračunana masa/volumen/kos na enoto kg]],"")</f>
        <v/>
      </c>
      <c r="J16" s="247"/>
      <c r="K16" s="191"/>
      <c r="L16" s="191"/>
      <c r="M16" s="191"/>
      <c r="N16" s="148"/>
      <c r="O16" s="191"/>
      <c r="P16" s="198"/>
      <c r="Q16" s="197">
        <f>+Sklop16[[#This Row],[cena/enota brez DDV v EUR]]*Sklop16[[#This Row],[Stopnja DDV (%)]]</f>
        <v>0</v>
      </c>
      <c r="R16" s="197">
        <f>+Sklop16[[#This Row],[cena/enota brez DDV v EUR]]+Sklop16[[#This Row],[Davek (EUR)]]</f>
        <v>0</v>
      </c>
      <c r="S16" s="197">
        <f>+Sklop16[[#This Row],[cena/enota brez DDV v EUR]]*Sklop16[[#This Row],[Okvirna količina]]</f>
        <v>0</v>
      </c>
      <c r="T16" s="197">
        <f>+Sklop16[[#This Row],[Končna cena/enoto mere (EUR) z DDV]]*Sklop16[[#This Row],[Okvirna količina]]</f>
        <v>0</v>
      </c>
      <c r="U16" s="189" t="s">
        <v>113</v>
      </c>
    </row>
    <row r="17" spans="1:21" s="192" customFormat="1" ht="24">
      <c r="A17" s="194" t="s">
        <v>3</v>
      </c>
      <c r="B17" s="258" t="s">
        <v>1008</v>
      </c>
      <c r="C17" s="170" t="s">
        <v>625</v>
      </c>
      <c r="D17" s="255" t="s">
        <v>75</v>
      </c>
      <c r="E17" s="200"/>
      <c r="F17" s="224">
        <v>300</v>
      </c>
      <c r="G17" s="316" t="s">
        <v>269</v>
      </c>
      <c r="H17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17" s="123" t="str">
        <f>IF(Sklop16[[#This Row],[ZAHTEVANA SHEMA KAKOVOSTI]]&lt;&gt;"",Sklop16[[#This Row],[Preračunana masa/volumen/kos na enoto kg]],"")</f>
        <v/>
      </c>
      <c r="J17" s="249"/>
      <c r="K17" s="346"/>
      <c r="L17" s="346"/>
      <c r="M17" s="141"/>
      <c r="N17" s="250"/>
      <c r="O17" s="250"/>
      <c r="P17" s="172"/>
      <c r="Q17" s="171">
        <f>+Sklop16[[#This Row],[cena/enota brez DDV v EUR]]*Sklop16[[#This Row],[Stopnja DDV (%)]]</f>
        <v>0</v>
      </c>
      <c r="R17" s="171">
        <f>+Sklop16[[#This Row],[cena/enota brez DDV v EUR]]+Sklop16[[#This Row],[Davek (EUR)]]</f>
        <v>0</v>
      </c>
      <c r="S17" s="171">
        <f>+Sklop16[[#This Row],[cena/enota brez DDV v EUR]]*Sklop16[[#This Row],[Okvirna količina]]</f>
        <v>0</v>
      </c>
      <c r="T17" s="257">
        <f>+Sklop16[[#This Row],[Končna cena/enoto mere (EUR) z DDV]]*Sklop16[[#This Row],[Okvirna količina]]</f>
        <v>0</v>
      </c>
      <c r="U17" s="189" t="s">
        <v>113</v>
      </c>
    </row>
    <row r="18" spans="1:21" s="192" customFormat="1" ht="24">
      <c r="A18" s="194" t="s">
        <v>4</v>
      </c>
      <c r="B18" s="258" t="s">
        <v>1009</v>
      </c>
      <c r="C18" s="170" t="s">
        <v>625</v>
      </c>
      <c r="D18" s="255" t="s">
        <v>75</v>
      </c>
      <c r="E18" s="200"/>
      <c r="F18" s="224">
        <v>100</v>
      </c>
      <c r="G18" s="316" t="s">
        <v>269</v>
      </c>
      <c r="H18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8" s="123" t="str">
        <f>IF(Sklop16[[#This Row],[ZAHTEVANA SHEMA KAKOVOSTI]]&lt;&gt;"",Sklop16[[#This Row],[Preračunana masa/volumen/kos na enoto kg]],"")</f>
        <v/>
      </c>
      <c r="J18" s="139"/>
      <c r="K18" s="140"/>
      <c r="L18" s="140"/>
      <c r="M18" s="141"/>
      <c r="N18" s="171"/>
      <c r="O18" s="171"/>
      <c r="P18" s="172"/>
      <c r="Q18" s="171">
        <f>+Sklop16[[#This Row],[cena/enota brez DDV v EUR]]*Sklop16[[#This Row],[Stopnja DDV (%)]]</f>
        <v>0</v>
      </c>
      <c r="R18" s="171">
        <f>+Sklop16[[#This Row],[cena/enota brez DDV v EUR]]+Sklop16[[#This Row],[Davek (EUR)]]</f>
        <v>0</v>
      </c>
      <c r="S18" s="171">
        <f>+Sklop16[[#This Row],[cena/enota brez DDV v EUR]]*Sklop16[[#This Row],[Okvirna količina]]</f>
        <v>0</v>
      </c>
      <c r="T18" s="257">
        <f>+Sklop16[[#This Row],[Končna cena/enoto mere (EUR) z DDV]]*Sklop16[[#This Row],[Okvirna količina]]</f>
        <v>0</v>
      </c>
      <c r="U18" s="189" t="s">
        <v>113</v>
      </c>
    </row>
    <row r="19" spans="1:21" s="192" customFormat="1" ht="24">
      <c r="A19" s="194" t="s">
        <v>5</v>
      </c>
      <c r="B19" s="258" t="s">
        <v>962</v>
      </c>
      <c r="C19" s="170" t="s">
        <v>625</v>
      </c>
      <c r="D19" s="255" t="s">
        <v>75</v>
      </c>
      <c r="E19" s="200"/>
      <c r="F19" s="224">
        <v>5000</v>
      </c>
      <c r="G19" s="316" t="s">
        <v>269</v>
      </c>
      <c r="H19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5000</v>
      </c>
      <c r="I19" s="123" t="str">
        <f>IF(Sklop16[[#This Row],[ZAHTEVANA SHEMA KAKOVOSTI]]&lt;&gt;"",Sklop16[[#This Row],[Preračunana masa/volumen/kos na enoto kg]],"")</f>
        <v/>
      </c>
      <c r="J19" s="139"/>
      <c r="K19" s="140"/>
      <c r="L19" s="140"/>
      <c r="M19" s="141"/>
      <c r="N19" s="171"/>
      <c r="O19" s="171"/>
      <c r="P19" s="172"/>
      <c r="Q19" s="171">
        <f>+Sklop16[[#This Row],[cena/enota brez DDV v EUR]]*Sklop16[[#This Row],[Stopnja DDV (%)]]</f>
        <v>0</v>
      </c>
      <c r="R19" s="171">
        <f>+Sklop16[[#This Row],[cena/enota brez DDV v EUR]]+Sklop16[[#This Row],[Davek (EUR)]]</f>
        <v>0</v>
      </c>
      <c r="S19" s="171">
        <f>+Sklop16[[#This Row],[cena/enota brez DDV v EUR]]*Sklop16[[#This Row],[Okvirna količina]]</f>
        <v>0</v>
      </c>
      <c r="T19" s="257">
        <f>+Sklop16[[#This Row],[Končna cena/enoto mere (EUR) z DDV]]*Sklop16[[#This Row],[Okvirna količina]]</f>
        <v>0</v>
      </c>
      <c r="U19" s="189" t="s">
        <v>113</v>
      </c>
    </row>
    <row r="20" spans="1:21" s="192" customFormat="1" ht="12">
      <c r="A20" s="194" t="s">
        <v>6</v>
      </c>
      <c r="B20" s="258" t="s">
        <v>963</v>
      </c>
      <c r="C20" s="170" t="s">
        <v>524</v>
      </c>
      <c r="D20" s="255" t="s">
        <v>75</v>
      </c>
      <c r="E20" s="200"/>
      <c r="F20" s="224">
        <v>20</v>
      </c>
      <c r="G20" s="316" t="s">
        <v>269</v>
      </c>
      <c r="H20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0" s="123" t="str">
        <f>IF(Sklop16[[#This Row],[ZAHTEVANA SHEMA KAKOVOSTI]]&lt;&gt;"",Sklop16[[#This Row],[Preračunana masa/volumen/kos na enoto kg]],"")</f>
        <v/>
      </c>
      <c r="J20" s="139"/>
      <c r="K20" s="140"/>
      <c r="L20" s="140"/>
      <c r="M20" s="141"/>
      <c r="N20" s="171"/>
      <c r="O20" s="171"/>
      <c r="P20" s="172"/>
      <c r="Q20" s="171">
        <f>+Sklop16[[#This Row],[cena/enota brez DDV v EUR]]*Sklop16[[#This Row],[Stopnja DDV (%)]]</f>
        <v>0</v>
      </c>
      <c r="R20" s="171">
        <f>+Sklop16[[#This Row],[cena/enota brez DDV v EUR]]+Sklop16[[#This Row],[Davek (EUR)]]</f>
        <v>0</v>
      </c>
      <c r="S20" s="171">
        <f>+Sklop16[[#This Row],[cena/enota brez DDV v EUR]]*Sklop16[[#This Row],[Okvirna količina]]</f>
        <v>0</v>
      </c>
      <c r="T20" s="257">
        <f>+Sklop16[[#This Row],[Končna cena/enoto mere (EUR) z DDV]]*Sklop16[[#This Row],[Okvirna količina]]</f>
        <v>0</v>
      </c>
      <c r="U20" s="189" t="s">
        <v>113</v>
      </c>
    </row>
    <row r="21" spans="1:21" s="192" customFormat="1" ht="12">
      <c r="A21" s="194" t="s">
        <v>7</v>
      </c>
      <c r="B21" s="258" t="s">
        <v>1011</v>
      </c>
      <c r="C21" s="170">
        <v>150</v>
      </c>
      <c r="D21" s="255" t="s">
        <v>111</v>
      </c>
      <c r="E21" s="200"/>
      <c r="F21" s="224">
        <v>10</v>
      </c>
      <c r="G21" s="316" t="s">
        <v>74</v>
      </c>
      <c r="H21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1.5</v>
      </c>
      <c r="I21" s="123" t="str">
        <f>IF(Sklop16[[#This Row],[ZAHTEVANA SHEMA KAKOVOSTI]]&lt;&gt;"",Sklop16[[#This Row],[Preračunana masa/volumen/kos na enoto kg]],"")</f>
        <v/>
      </c>
      <c r="J21" s="139"/>
      <c r="K21" s="140"/>
      <c r="L21" s="140"/>
      <c r="M21" s="141"/>
      <c r="N21" s="171"/>
      <c r="O21" s="171"/>
      <c r="P21" s="172"/>
      <c r="Q21" s="171">
        <f>+Sklop16[[#This Row],[cena/enota brez DDV v EUR]]*Sklop16[[#This Row],[Stopnja DDV (%)]]</f>
        <v>0</v>
      </c>
      <c r="R21" s="171">
        <f>+Sklop16[[#This Row],[cena/enota brez DDV v EUR]]+Sklop16[[#This Row],[Davek (EUR)]]</f>
        <v>0</v>
      </c>
      <c r="S21" s="171">
        <f>+Sklop16[[#This Row],[cena/enota brez DDV v EUR]]*Sklop16[[#This Row],[Okvirna količina]]</f>
        <v>0</v>
      </c>
      <c r="T21" s="257">
        <f>+Sklop16[[#This Row],[Končna cena/enoto mere (EUR) z DDV]]*Sklop16[[#This Row],[Okvirna količina]]</f>
        <v>0</v>
      </c>
      <c r="U21" s="189" t="s">
        <v>113</v>
      </c>
    </row>
    <row r="22" spans="1:21" s="192" customFormat="1" ht="12">
      <c r="A22" s="194" t="s">
        <v>8</v>
      </c>
      <c r="B22" s="258" t="s">
        <v>1011</v>
      </c>
      <c r="C22" s="170" t="s">
        <v>525</v>
      </c>
      <c r="D22" s="255" t="s">
        <v>75</v>
      </c>
      <c r="E22" s="200"/>
      <c r="F22" s="224">
        <v>1500</v>
      </c>
      <c r="G22" s="316" t="s">
        <v>269</v>
      </c>
      <c r="H22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I22" s="123" t="str">
        <f>IF(Sklop16[[#This Row],[ZAHTEVANA SHEMA KAKOVOSTI]]&lt;&gt;"",Sklop16[[#This Row],[Preračunana masa/volumen/kos na enoto kg]],"")</f>
        <v/>
      </c>
      <c r="J22" s="139"/>
      <c r="K22" s="140"/>
      <c r="L22" s="140"/>
      <c r="M22" s="141"/>
      <c r="N22" s="171"/>
      <c r="O22" s="171"/>
      <c r="P22" s="172"/>
      <c r="Q22" s="171">
        <f>+Sklop16[[#This Row],[cena/enota brez DDV v EUR]]*Sklop16[[#This Row],[Stopnja DDV (%)]]</f>
        <v>0</v>
      </c>
      <c r="R22" s="171">
        <f>+Sklop16[[#This Row],[cena/enota brez DDV v EUR]]+Sklop16[[#This Row],[Davek (EUR)]]</f>
        <v>0</v>
      </c>
      <c r="S22" s="171">
        <f>+Sklop16[[#This Row],[cena/enota brez DDV v EUR]]*Sklop16[[#This Row],[Okvirna količina]]</f>
        <v>0</v>
      </c>
      <c r="T22" s="257">
        <f>+Sklop16[[#This Row],[Končna cena/enoto mere (EUR) z DDV]]*Sklop16[[#This Row],[Okvirna količina]]</f>
        <v>0</v>
      </c>
      <c r="U22" s="189" t="s">
        <v>113</v>
      </c>
    </row>
    <row r="23" spans="1:21" s="192" customFormat="1" ht="12">
      <c r="A23" s="194" t="s">
        <v>9</v>
      </c>
      <c r="B23" s="258" t="s">
        <v>1010</v>
      </c>
      <c r="C23" s="170">
        <v>150</v>
      </c>
      <c r="D23" s="255" t="s">
        <v>111</v>
      </c>
      <c r="E23" s="200"/>
      <c r="F23" s="224">
        <v>10</v>
      </c>
      <c r="G23" s="316" t="s">
        <v>74</v>
      </c>
      <c r="H23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1.5</v>
      </c>
      <c r="I23" s="123" t="str">
        <f>IF(Sklop16[[#This Row],[ZAHTEVANA SHEMA KAKOVOSTI]]&lt;&gt;"",Sklop16[[#This Row],[Preračunana masa/volumen/kos na enoto kg]],"")</f>
        <v/>
      </c>
      <c r="J23" s="139"/>
      <c r="K23" s="140"/>
      <c r="L23" s="140"/>
      <c r="M23" s="141"/>
      <c r="N23" s="171"/>
      <c r="O23" s="171"/>
      <c r="P23" s="172"/>
      <c r="Q23" s="171">
        <f>+Sklop16[[#This Row],[cena/enota brez DDV v EUR]]*Sklop16[[#This Row],[Stopnja DDV (%)]]</f>
        <v>0</v>
      </c>
      <c r="R23" s="171">
        <f>+Sklop16[[#This Row],[cena/enota brez DDV v EUR]]+Sklop16[[#This Row],[Davek (EUR)]]</f>
        <v>0</v>
      </c>
      <c r="S23" s="171">
        <f>+Sklop16[[#This Row],[cena/enota brez DDV v EUR]]*Sklop16[[#This Row],[Okvirna količina]]</f>
        <v>0</v>
      </c>
      <c r="T23" s="257">
        <f>+Sklop16[[#This Row],[Končna cena/enoto mere (EUR) z DDV]]*Sklop16[[#This Row],[Okvirna količina]]</f>
        <v>0</v>
      </c>
      <c r="U23" s="189" t="s">
        <v>113</v>
      </c>
    </row>
    <row r="24" spans="1:21" s="192" customFormat="1" ht="12">
      <c r="A24" s="194" t="s">
        <v>10</v>
      </c>
      <c r="B24" s="258" t="s">
        <v>964</v>
      </c>
      <c r="C24" s="170" t="s">
        <v>525</v>
      </c>
      <c r="D24" s="255" t="s">
        <v>75</v>
      </c>
      <c r="E24" s="200"/>
      <c r="F24" s="224">
        <v>150</v>
      </c>
      <c r="G24" s="316" t="s">
        <v>269</v>
      </c>
      <c r="H24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24" s="123" t="str">
        <f>IF(Sklop16[[#This Row],[ZAHTEVANA SHEMA KAKOVOSTI]]&lt;&gt;"",Sklop16[[#This Row],[Preračunana masa/volumen/kos na enoto kg]],"")</f>
        <v/>
      </c>
      <c r="J24" s="139"/>
      <c r="K24" s="140"/>
      <c r="L24" s="140"/>
      <c r="M24" s="141"/>
      <c r="N24" s="171"/>
      <c r="O24" s="171"/>
      <c r="P24" s="172"/>
      <c r="Q24" s="171">
        <f>+Sklop16[[#This Row],[cena/enota brez DDV v EUR]]*Sklop16[[#This Row],[Stopnja DDV (%)]]</f>
        <v>0</v>
      </c>
      <c r="R24" s="171">
        <f>+Sklop16[[#This Row],[cena/enota brez DDV v EUR]]+Sklop16[[#This Row],[Davek (EUR)]]</f>
        <v>0</v>
      </c>
      <c r="S24" s="171">
        <f>+Sklop16[[#This Row],[cena/enota brez DDV v EUR]]*Sklop16[[#This Row],[Okvirna količina]]</f>
        <v>0</v>
      </c>
      <c r="T24" s="257">
        <f>+Sklop16[[#This Row],[Končna cena/enoto mere (EUR) z DDV]]*Sklop16[[#This Row],[Okvirna količina]]</f>
        <v>0</v>
      </c>
      <c r="U24" s="189" t="s">
        <v>113</v>
      </c>
    </row>
    <row r="25" spans="1:21" s="192" customFormat="1" ht="12">
      <c r="A25" s="194" t="s">
        <v>11</v>
      </c>
      <c r="B25" s="258" t="s">
        <v>965</v>
      </c>
      <c r="C25" s="170" t="s">
        <v>525</v>
      </c>
      <c r="D25" s="255" t="s">
        <v>75</v>
      </c>
      <c r="E25" s="200"/>
      <c r="F25" s="224">
        <v>1000</v>
      </c>
      <c r="G25" s="316" t="s">
        <v>269</v>
      </c>
      <c r="H25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25" s="123" t="str">
        <f>IF(Sklop16[[#This Row],[ZAHTEVANA SHEMA KAKOVOSTI]]&lt;&gt;"",Sklop16[[#This Row],[Preračunana masa/volumen/kos na enoto kg]],"")</f>
        <v/>
      </c>
      <c r="J25" s="139"/>
      <c r="K25" s="140"/>
      <c r="L25" s="140"/>
      <c r="M25" s="141"/>
      <c r="N25" s="171"/>
      <c r="O25" s="171"/>
      <c r="P25" s="172"/>
      <c r="Q25" s="171">
        <f>+Sklop16[[#This Row],[cena/enota brez DDV v EUR]]*Sklop16[[#This Row],[Stopnja DDV (%)]]</f>
        <v>0</v>
      </c>
      <c r="R25" s="171">
        <f>+Sklop16[[#This Row],[cena/enota brez DDV v EUR]]+Sklop16[[#This Row],[Davek (EUR)]]</f>
        <v>0</v>
      </c>
      <c r="S25" s="171">
        <f>+Sklop16[[#This Row],[cena/enota brez DDV v EUR]]*Sklop16[[#This Row],[Okvirna količina]]</f>
        <v>0</v>
      </c>
      <c r="T25" s="257">
        <f>+Sklop16[[#This Row],[Končna cena/enoto mere (EUR) z DDV]]*Sklop16[[#This Row],[Okvirna količina]]</f>
        <v>0</v>
      </c>
      <c r="U25" s="189" t="s">
        <v>113</v>
      </c>
    </row>
    <row r="26" spans="1:21" s="192" customFormat="1" ht="12">
      <c r="A26" s="194" t="s">
        <v>12</v>
      </c>
      <c r="B26" s="258" t="s">
        <v>966</v>
      </c>
      <c r="C26" s="170" t="s">
        <v>991</v>
      </c>
      <c r="D26" s="255" t="s">
        <v>111</v>
      </c>
      <c r="E26" s="200"/>
      <c r="F26" s="224">
        <v>70</v>
      </c>
      <c r="G26" s="316" t="s">
        <v>0</v>
      </c>
      <c r="H26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26" s="123" t="str">
        <f>IF(Sklop16[[#This Row],[ZAHTEVANA SHEMA KAKOVOSTI]]&lt;&gt;"",Sklop16[[#This Row],[Preračunana masa/volumen/kos na enoto kg]],"")</f>
        <v/>
      </c>
      <c r="J26" s="139"/>
      <c r="K26" s="140"/>
      <c r="L26" s="140"/>
      <c r="M26" s="141"/>
      <c r="N26" s="171"/>
      <c r="O26" s="171"/>
      <c r="P26" s="172"/>
      <c r="Q26" s="171">
        <f>+Sklop16[[#This Row],[cena/enota brez DDV v EUR]]*Sklop16[[#This Row],[Stopnja DDV (%)]]</f>
        <v>0</v>
      </c>
      <c r="R26" s="171">
        <f>+Sklop16[[#This Row],[cena/enota brez DDV v EUR]]+Sklop16[[#This Row],[Davek (EUR)]]</f>
        <v>0</v>
      </c>
      <c r="S26" s="171">
        <f>+Sklop16[[#This Row],[cena/enota brez DDV v EUR]]*Sklop16[[#This Row],[Okvirna količina]]</f>
        <v>0</v>
      </c>
      <c r="T26" s="257">
        <f>+Sklop16[[#This Row],[Končna cena/enoto mere (EUR) z DDV]]*Sklop16[[#This Row],[Okvirna količina]]</f>
        <v>0</v>
      </c>
      <c r="U26" s="189" t="s">
        <v>113</v>
      </c>
    </row>
    <row r="27" spans="1:21" s="192" customFormat="1" ht="12">
      <c r="A27" s="194" t="s">
        <v>13</v>
      </c>
      <c r="B27" s="258" t="s">
        <v>966</v>
      </c>
      <c r="C27" s="170" t="s">
        <v>1005</v>
      </c>
      <c r="D27" s="255" t="s">
        <v>111</v>
      </c>
      <c r="E27" s="200"/>
      <c r="F27" s="224">
        <v>50</v>
      </c>
      <c r="G27" s="316" t="s">
        <v>0</v>
      </c>
      <c r="H27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7" s="123" t="str">
        <f>IF(Sklop16[[#This Row],[ZAHTEVANA SHEMA KAKOVOSTI]]&lt;&gt;"",Sklop16[[#This Row],[Preračunana masa/volumen/kos na enoto kg]],"")</f>
        <v/>
      </c>
      <c r="J27" s="139"/>
      <c r="K27" s="140"/>
      <c r="L27" s="140"/>
      <c r="M27" s="141"/>
      <c r="N27" s="171"/>
      <c r="O27" s="171"/>
      <c r="P27" s="172"/>
      <c r="Q27" s="171">
        <f>+Sklop16[[#This Row],[cena/enota brez DDV v EUR]]*Sklop16[[#This Row],[Stopnja DDV (%)]]</f>
        <v>0</v>
      </c>
      <c r="R27" s="171">
        <f>+Sklop16[[#This Row],[cena/enota brez DDV v EUR]]+Sklop16[[#This Row],[Davek (EUR)]]</f>
        <v>0</v>
      </c>
      <c r="S27" s="171">
        <f>+Sklop16[[#This Row],[cena/enota brez DDV v EUR]]*Sklop16[[#This Row],[Okvirna količina]]</f>
        <v>0</v>
      </c>
      <c r="T27" s="257">
        <f>+Sklop16[[#This Row],[Končna cena/enoto mere (EUR) z DDV]]*Sklop16[[#This Row],[Okvirna količina]]</f>
        <v>0</v>
      </c>
      <c r="U27" s="189" t="s">
        <v>113</v>
      </c>
    </row>
    <row r="28" spans="1:21" s="192" customFormat="1" ht="12">
      <c r="A28" s="194" t="s">
        <v>14</v>
      </c>
      <c r="B28" s="258" t="s">
        <v>967</v>
      </c>
      <c r="C28" s="170" t="s">
        <v>526</v>
      </c>
      <c r="D28" s="255" t="s">
        <v>0</v>
      </c>
      <c r="E28" s="200"/>
      <c r="F28" s="224">
        <v>5</v>
      </c>
      <c r="G28" s="316" t="s">
        <v>0</v>
      </c>
      <c r="H28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28" s="123" t="str">
        <f>IF(Sklop16[[#This Row],[ZAHTEVANA SHEMA KAKOVOSTI]]&lt;&gt;"",Sklop16[[#This Row],[Preračunana masa/volumen/kos na enoto kg]],"")</f>
        <v/>
      </c>
      <c r="J28" s="139"/>
      <c r="K28" s="140"/>
      <c r="L28" s="140"/>
      <c r="M28" s="141"/>
      <c r="N28" s="171"/>
      <c r="O28" s="171"/>
      <c r="P28" s="172"/>
      <c r="Q28" s="171">
        <f>+Sklop16[[#This Row],[cena/enota brez DDV v EUR]]*Sklop16[[#This Row],[Stopnja DDV (%)]]</f>
        <v>0</v>
      </c>
      <c r="R28" s="171">
        <f>+Sklop16[[#This Row],[cena/enota brez DDV v EUR]]+Sklop16[[#This Row],[Davek (EUR)]]</f>
        <v>0</v>
      </c>
      <c r="S28" s="171">
        <f>+Sklop16[[#This Row],[cena/enota brez DDV v EUR]]*Sklop16[[#This Row],[Okvirna količina]]</f>
        <v>0</v>
      </c>
      <c r="T28" s="257">
        <f>+Sklop16[[#This Row],[Končna cena/enoto mere (EUR) z DDV]]*Sklop16[[#This Row],[Okvirna količina]]</f>
        <v>0</v>
      </c>
      <c r="U28" s="189" t="s">
        <v>113</v>
      </c>
    </row>
    <row r="29" spans="1:21" s="192" customFormat="1" ht="12">
      <c r="A29" s="194" t="s">
        <v>15</v>
      </c>
      <c r="B29" s="258" t="s">
        <v>968</v>
      </c>
      <c r="C29" s="170">
        <v>1</v>
      </c>
      <c r="D29" s="255" t="s">
        <v>0</v>
      </c>
      <c r="E29" s="200"/>
      <c r="F29" s="224">
        <v>40</v>
      </c>
      <c r="G29" s="316" t="s">
        <v>0</v>
      </c>
      <c r="H29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9" s="123" t="str">
        <f>IF(Sklop16[[#This Row],[ZAHTEVANA SHEMA KAKOVOSTI]]&lt;&gt;"",Sklop16[[#This Row],[Preračunana masa/volumen/kos na enoto kg]],"")</f>
        <v/>
      </c>
      <c r="J29" s="139"/>
      <c r="K29" s="140"/>
      <c r="L29" s="140"/>
      <c r="M29" s="141"/>
      <c r="N29" s="171"/>
      <c r="O29" s="171"/>
      <c r="P29" s="172"/>
      <c r="Q29" s="171">
        <f>+Sklop16[[#This Row],[cena/enota brez DDV v EUR]]*Sklop16[[#This Row],[Stopnja DDV (%)]]</f>
        <v>0</v>
      </c>
      <c r="R29" s="171">
        <f>+Sklop16[[#This Row],[cena/enota brez DDV v EUR]]+Sklop16[[#This Row],[Davek (EUR)]]</f>
        <v>0</v>
      </c>
      <c r="S29" s="171">
        <f>+Sklop16[[#This Row],[cena/enota brez DDV v EUR]]*Sklop16[[#This Row],[Okvirna količina]]</f>
        <v>0</v>
      </c>
      <c r="T29" s="257">
        <f>+Sklop16[[#This Row],[Končna cena/enoto mere (EUR) z DDV]]*Sklop16[[#This Row],[Okvirna količina]]</f>
        <v>0</v>
      </c>
      <c r="U29" s="189" t="s">
        <v>113</v>
      </c>
    </row>
    <row r="30" spans="1:21" s="192" customFormat="1" ht="12">
      <c r="A30" s="194" t="s">
        <v>16</v>
      </c>
      <c r="B30" s="258" t="s">
        <v>969</v>
      </c>
      <c r="C30" s="170" t="s">
        <v>526</v>
      </c>
      <c r="D30" s="255" t="s">
        <v>0</v>
      </c>
      <c r="E30" s="200"/>
      <c r="F30" s="224">
        <v>60</v>
      </c>
      <c r="G30" s="316" t="s">
        <v>0</v>
      </c>
      <c r="H30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30" s="123" t="str">
        <f>IF(Sklop16[[#This Row],[ZAHTEVANA SHEMA KAKOVOSTI]]&lt;&gt;"",Sklop16[[#This Row],[Preračunana masa/volumen/kos na enoto kg]],"")</f>
        <v/>
      </c>
      <c r="J30" s="139"/>
      <c r="K30" s="140"/>
      <c r="L30" s="140"/>
      <c r="M30" s="141"/>
      <c r="N30" s="171"/>
      <c r="O30" s="171"/>
      <c r="P30" s="172"/>
      <c r="Q30" s="171">
        <f>+Sklop16[[#This Row],[cena/enota brez DDV v EUR]]*Sklop16[[#This Row],[Stopnja DDV (%)]]</f>
        <v>0</v>
      </c>
      <c r="R30" s="171">
        <f>+Sklop16[[#This Row],[cena/enota brez DDV v EUR]]+Sklop16[[#This Row],[Davek (EUR)]]</f>
        <v>0</v>
      </c>
      <c r="S30" s="171">
        <f>+Sklop16[[#This Row],[cena/enota brez DDV v EUR]]*Sklop16[[#This Row],[Okvirna količina]]</f>
        <v>0</v>
      </c>
      <c r="T30" s="257">
        <f>+Sklop16[[#This Row],[Končna cena/enoto mere (EUR) z DDV]]*Sklop16[[#This Row],[Okvirna količina]]</f>
        <v>0</v>
      </c>
      <c r="U30" s="189" t="s">
        <v>113</v>
      </c>
    </row>
    <row r="31" spans="1:21" s="192" customFormat="1" ht="12">
      <c r="A31" s="194" t="s">
        <v>17</v>
      </c>
      <c r="B31" s="258" t="s">
        <v>970</v>
      </c>
      <c r="C31" s="170">
        <v>1</v>
      </c>
      <c r="D31" s="255" t="s">
        <v>0</v>
      </c>
      <c r="E31" s="200"/>
      <c r="F31" s="224">
        <v>10</v>
      </c>
      <c r="G31" s="316" t="s">
        <v>0</v>
      </c>
      <c r="H31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31" s="123" t="str">
        <f>IF(Sklop16[[#This Row],[ZAHTEVANA SHEMA KAKOVOSTI]]&lt;&gt;"",Sklop16[[#This Row],[Preračunana masa/volumen/kos na enoto kg]],"")</f>
        <v/>
      </c>
      <c r="J31" s="139"/>
      <c r="K31" s="140"/>
      <c r="L31" s="140"/>
      <c r="M31" s="141"/>
      <c r="N31" s="171"/>
      <c r="O31" s="171"/>
      <c r="P31" s="172"/>
      <c r="Q31" s="171">
        <f>+Sklop16[[#This Row],[cena/enota brez DDV v EUR]]*Sklop16[[#This Row],[Stopnja DDV (%)]]</f>
        <v>0</v>
      </c>
      <c r="R31" s="171">
        <f>+Sklop16[[#This Row],[cena/enota brez DDV v EUR]]+Sklop16[[#This Row],[Davek (EUR)]]</f>
        <v>0</v>
      </c>
      <c r="S31" s="171">
        <f>+Sklop16[[#This Row],[cena/enota brez DDV v EUR]]*Sklop16[[#This Row],[Okvirna količina]]</f>
        <v>0</v>
      </c>
      <c r="T31" s="257">
        <f>+Sklop16[[#This Row],[Končna cena/enoto mere (EUR) z DDV]]*Sklop16[[#This Row],[Okvirna količina]]</f>
        <v>0</v>
      </c>
      <c r="U31" s="189" t="s">
        <v>113</v>
      </c>
    </row>
    <row r="32" spans="1:21" s="192" customFormat="1" ht="12">
      <c r="A32" s="194" t="s">
        <v>18</v>
      </c>
      <c r="B32" s="258" t="s">
        <v>523</v>
      </c>
      <c r="C32" s="193" t="s">
        <v>113</v>
      </c>
      <c r="D32" s="255" t="s">
        <v>0</v>
      </c>
      <c r="E32" s="200"/>
      <c r="F32" s="224">
        <v>20</v>
      </c>
      <c r="G32" s="316" t="s">
        <v>0</v>
      </c>
      <c r="H32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32" s="123" t="str">
        <f>IF(Sklop16[[#This Row],[ZAHTEVANA SHEMA KAKOVOSTI]]&lt;&gt;"",Sklop16[[#This Row],[Preračunana masa/volumen/kos na enoto kg]],"")</f>
        <v/>
      </c>
      <c r="J32" s="139"/>
      <c r="K32" s="140"/>
      <c r="L32" s="140"/>
      <c r="M32" s="141"/>
      <c r="N32" s="171"/>
      <c r="O32" s="171"/>
      <c r="P32" s="172"/>
      <c r="Q32" s="171">
        <f>+Sklop16[[#This Row],[cena/enota brez DDV v EUR]]*Sklop16[[#This Row],[Stopnja DDV (%)]]</f>
        <v>0</v>
      </c>
      <c r="R32" s="171">
        <f>+Sklop16[[#This Row],[cena/enota brez DDV v EUR]]+Sklop16[[#This Row],[Davek (EUR)]]</f>
        <v>0</v>
      </c>
      <c r="S32" s="171">
        <f>+Sklop16[[#This Row],[cena/enota brez DDV v EUR]]*Sklop16[[#This Row],[Okvirna količina]]</f>
        <v>0</v>
      </c>
      <c r="T32" s="257">
        <f>+Sklop16[[#This Row],[Končna cena/enoto mere (EUR) z DDV]]*Sklop16[[#This Row],[Okvirna količina]]</f>
        <v>0</v>
      </c>
      <c r="U32" s="189" t="s">
        <v>113</v>
      </c>
    </row>
    <row r="33" spans="1:22" ht="27" customHeight="1">
      <c r="A33" s="364" t="s">
        <v>135</v>
      </c>
      <c r="B33" s="351"/>
      <c r="C33" s="358"/>
      <c r="D33" s="358"/>
      <c r="E33" s="368"/>
      <c r="F33" s="354"/>
      <c r="G33" s="366"/>
      <c r="H33" s="357">
        <f>SUBTOTAL(109,Sklop16[Preračunana masa/volumen/kos na enoto kg])</f>
        <v>9068</v>
      </c>
      <c r="I33" s="357">
        <f>SUBTOTAL(109,Sklop16[Živila iz shem kakovosti (kg)])</f>
        <v>0</v>
      </c>
      <c r="J33" s="362"/>
      <c r="K33" s="360"/>
      <c r="L33" s="360"/>
      <c r="M33" s="350"/>
      <c r="N33" s="367"/>
      <c r="O33" s="367"/>
      <c r="P33" s="367"/>
      <c r="Q33" s="361"/>
      <c r="R33" s="356"/>
      <c r="S33" s="361">
        <f>SUBTOTAL(109,Sklop16[Vrednost za okvirno količino (EUR) brez DDV])</f>
        <v>0</v>
      </c>
      <c r="T33" s="361">
        <f>SUBTOTAL(109,Sklop16[Vrednost za okvirno količino (EUR) z DDV])</f>
        <v>0</v>
      </c>
      <c r="U33" s="365"/>
    </row>
    <row r="34" spans="1:22" ht="15">
      <c r="A34" s="7"/>
      <c r="B34" s="5"/>
      <c r="C34" s="27"/>
      <c r="D34" s="27"/>
      <c r="E34" s="26"/>
      <c r="F34" s="8"/>
      <c r="H34" s="9"/>
      <c r="I34" s="9"/>
      <c r="J34" s="9"/>
      <c r="K34" s="9"/>
      <c r="L34" s="56"/>
      <c r="M34" s="56"/>
      <c r="N34" s="9"/>
      <c r="O34" s="9"/>
      <c r="P34" s="9"/>
      <c r="Q34" s="9"/>
      <c r="R34" s="9"/>
      <c r="S34" s="4"/>
      <c r="T34" s="4"/>
      <c r="U34" s="8"/>
    </row>
    <row r="35" spans="1:22">
      <c r="A35" s="49" t="s">
        <v>131</v>
      </c>
      <c r="B35" s="17"/>
      <c r="C35" s="29"/>
      <c r="D35" s="29"/>
      <c r="E35" s="106"/>
      <c r="Q35" s="49"/>
      <c r="R35" s="49"/>
      <c r="S35" s="49"/>
      <c r="T35" s="49"/>
    </row>
    <row r="36" spans="1:22">
      <c r="A36" s="186" t="s">
        <v>133</v>
      </c>
      <c r="B36" s="17"/>
      <c r="C36" s="29"/>
      <c r="D36" s="29"/>
      <c r="E36" s="106"/>
    </row>
    <row r="37" spans="1:22">
      <c r="A37" s="100" t="s">
        <v>176</v>
      </c>
      <c r="F37" s="188"/>
      <c r="G37" s="188"/>
      <c r="H37" s="187"/>
      <c r="I37" s="187"/>
      <c r="J37" s="187"/>
      <c r="K37" s="187"/>
      <c r="L37" s="178"/>
      <c r="M37" s="178"/>
      <c r="N37" s="187"/>
      <c r="O37" s="187"/>
      <c r="P37" s="187"/>
      <c r="Q37" s="187"/>
      <c r="R37" s="187"/>
    </row>
    <row r="38" spans="1:22">
      <c r="A38" s="181" t="s">
        <v>167</v>
      </c>
      <c r="B38" s="114"/>
      <c r="C38" s="114"/>
      <c r="D38" s="114"/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3"/>
    </row>
    <row r="39" spans="1:22">
      <c r="A39" s="431" t="s">
        <v>244</v>
      </c>
      <c r="B39" s="431"/>
      <c r="C39" s="431"/>
      <c r="D39" s="431"/>
      <c r="E39" s="431"/>
      <c r="F39" s="431"/>
      <c r="G39" s="431"/>
      <c r="H39" s="431"/>
      <c r="I39" s="431"/>
      <c r="J39" s="431"/>
      <c r="K39" s="431"/>
      <c r="L39" s="431"/>
      <c r="M39" s="178"/>
      <c r="N39" s="187"/>
      <c r="O39" s="187"/>
      <c r="P39" s="187"/>
      <c r="Q39" s="187"/>
      <c r="R39" s="187"/>
    </row>
    <row r="40" spans="1:22">
      <c r="A40" s="420"/>
      <c r="B40" s="420"/>
      <c r="C40" s="420"/>
      <c r="D40" s="420"/>
      <c r="E40" s="420"/>
      <c r="F40" s="420"/>
      <c r="G40" s="420"/>
      <c r="H40" s="420"/>
      <c r="I40" s="420"/>
      <c r="J40" s="420"/>
      <c r="K40" s="420"/>
      <c r="L40" s="420"/>
      <c r="N40" s="187"/>
      <c r="O40" s="187"/>
      <c r="P40" s="187"/>
      <c r="Q40" s="187"/>
      <c r="R40" s="187"/>
    </row>
    <row r="41" spans="1:22">
      <c r="A41" s="212"/>
      <c r="B41" s="212"/>
      <c r="C41" s="212"/>
      <c r="D41" s="212"/>
      <c r="E41" s="212"/>
      <c r="F41" s="212"/>
      <c r="G41" s="212"/>
      <c r="H41" s="212"/>
      <c r="I41" s="212"/>
      <c r="J41" s="212"/>
      <c r="K41" s="212"/>
      <c r="L41" s="212"/>
      <c r="N41" s="187"/>
      <c r="O41" s="187"/>
      <c r="P41" s="187"/>
      <c r="Q41" s="187"/>
      <c r="R41" s="187"/>
    </row>
    <row r="42" spans="1:22">
      <c r="A42" s="100" t="s">
        <v>65</v>
      </c>
      <c r="F42" s="188"/>
      <c r="G42" s="188" t="s">
        <v>66</v>
      </c>
      <c r="H42" s="187"/>
      <c r="I42" s="187"/>
      <c r="J42" s="187"/>
      <c r="K42" s="187"/>
      <c r="L42" s="178"/>
      <c r="M42" s="178"/>
      <c r="N42" s="101"/>
      <c r="O42" s="187"/>
      <c r="P42" s="187"/>
      <c r="Q42" s="187" t="s">
        <v>67</v>
      </c>
      <c r="R42" s="187"/>
    </row>
    <row r="43" spans="1:22" ht="15">
      <c r="A43" s="7"/>
      <c r="B43" s="5"/>
      <c r="C43" s="27"/>
      <c r="D43" s="27"/>
      <c r="E43" s="26"/>
      <c r="F43" s="8"/>
      <c r="H43" s="9"/>
      <c r="I43" s="9"/>
      <c r="J43" s="9"/>
      <c r="K43" s="9"/>
      <c r="L43" s="56"/>
      <c r="M43" s="56"/>
      <c r="N43" s="9"/>
      <c r="O43" s="9"/>
      <c r="P43" s="9"/>
      <c r="Q43" s="9"/>
      <c r="R43" s="9"/>
      <c r="S43" s="4"/>
      <c r="T43" s="4"/>
      <c r="U43" s="8"/>
    </row>
    <row r="44" spans="1:22">
      <c r="B44" s="17"/>
      <c r="C44" s="29"/>
      <c r="D44" s="29"/>
      <c r="E44" s="106"/>
    </row>
    <row r="45" spans="1:22">
      <c r="B45" s="17"/>
      <c r="C45" s="29"/>
      <c r="D45" s="29"/>
      <c r="E45" s="106"/>
    </row>
    <row r="46" spans="1:22">
      <c r="B46" s="17"/>
      <c r="C46" s="29"/>
      <c r="D46" s="29"/>
      <c r="E46" s="106"/>
    </row>
    <row r="47" spans="1:22">
      <c r="B47" s="17"/>
      <c r="C47" s="29"/>
      <c r="D47" s="29"/>
      <c r="E47" s="106"/>
    </row>
    <row r="48" spans="1:22">
      <c r="B48" s="17"/>
      <c r="C48" s="29"/>
      <c r="D48" s="29"/>
      <c r="E48" s="106"/>
    </row>
    <row r="49" spans="1:22">
      <c r="B49" s="17"/>
      <c r="C49" s="29"/>
      <c r="D49" s="29"/>
      <c r="E49" s="106"/>
    </row>
    <row r="50" spans="1:22">
      <c r="B50" s="17"/>
      <c r="C50" s="29"/>
      <c r="D50" s="29"/>
      <c r="E50" s="106"/>
    </row>
    <row r="51" spans="1:22">
      <c r="B51" s="17"/>
      <c r="C51" s="29"/>
      <c r="D51" s="29"/>
      <c r="E51" s="106"/>
    </row>
    <row r="52" spans="1:22">
      <c r="B52" s="17"/>
      <c r="C52" s="29"/>
      <c r="D52" s="29"/>
      <c r="E52" s="106"/>
    </row>
    <row r="53" spans="1:22">
      <c r="B53" s="17"/>
      <c r="C53" s="29"/>
      <c r="D53" s="29"/>
      <c r="E53" s="106"/>
    </row>
    <row r="54" spans="1:22">
      <c r="B54" s="17"/>
      <c r="C54" s="29"/>
      <c r="D54" s="29"/>
      <c r="E54" s="106"/>
    </row>
    <row r="55" spans="1:22">
      <c r="B55" s="17"/>
      <c r="C55" s="29"/>
      <c r="D55" s="29"/>
      <c r="E55" s="106"/>
    </row>
    <row r="56" spans="1:22">
      <c r="B56" s="17"/>
      <c r="C56" s="29"/>
      <c r="D56" s="29"/>
      <c r="E56" s="106"/>
    </row>
    <row r="57" spans="1:22">
      <c r="B57" s="17"/>
      <c r="C57" s="29"/>
      <c r="D57" s="29"/>
      <c r="E57" s="106"/>
    </row>
    <row r="58" spans="1:22" s="19" customFormat="1">
      <c r="A58" s="186"/>
      <c r="B58" s="17"/>
      <c r="C58" s="29"/>
      <c r="D58" s="29"/>
      <c r="E58" s="106"/>
      <c r="F58" s="107"/>
      <c r="G58" s="107"/>
      <c r="L58" s="186"/>
      <c r="M58" s="186"/>
      <c r="N58" s="186"/>
      <c r="O58" s="186"/>
      <c r="P58" s="186"/>
      <c r="Q58" s="186"/>
      <c r="R58" s="186"/>
      <c r="S58" s="186"/>
      <c r="T58" s="186"/>
      <c r="U58" s="188"/>
      <c r="V58" s="186"/>
    </row>
    <row r="59" spans="1:22" s="19" customFormat="1">
      <c r="A59" s="186"/>
      <c r="B59" s="17"/>
      <c r="C59" s="29"/>
      <c r="D59" s="29"/>
      <c r="E59" s="106"/>
      <c r="F59" s="107"/>
      <c r="G59" s="107"/>
      <c r="L59" s="186"/>
      <c r="M59" s="186"/>
      <c r="N59" s="186"/>
      <c r="O59" s="186"/>
      <c r="P59" s="186"/>
      <c r="Q59" s="186"/>
      <c r="R59" s="186"/>
      <c r="S59" s="186"/>
      <c r="T59" s="186"/>
      <c r="U59" s="188"/>
      <c r="V59" s="186"/>
    </row>
    <row r="60" spans="1:22" s="19" customFormat="1">
      <c r="A60" s="186"/>
      <c r="B60" s="17"/>
      <c r="C60" s="29"/>
      <c r="D60" s="29"/>
      <c r="E60" s="106"/>
      <c r="F60" s="107"/>
      <c r="G60" s="107"/>
      <c r="L60" s="186"/>
      <c r="M60" s="186"/>
      <c r="N60" s="186"/>
      <c r="O60" s="186"/>
      <c r="P60" s="186"/>
      <c r="Q60" s="186"/>
      <c r="R60" s="186"/>
      <c r="S60" s="186"/>
      <c r="T60" s="186"/>
      <c r="U60" s="188"/>
      <c r="V60" s="186"/>
    </row>
    <row r="61" spans="1:22" s="19" customFormat="1">
      <c r="A61" s="186"/>
      <c r="B61" s="17"/>
      <c r="C61" s="29"/>
      <c r="D61" s="29"/>
      <c r="E61" s="106"/>
      <c r="F61" s="107"/>
      <c r="G61" s="107"/>
      <c r="L61" s="186"/>
      <c r="M61" s="186"/>
      <c r="N61" s="186"/>
      <c r="O61" s="186"/>
      <c r="P61" s="186"/>
      <c r="Q61" s="186"/>
      <c r="R61" s="186"/>
      <c r="S61" s="186"/>
      <c r="T61" s="186"/>
      <c r="U61" s="188"/>
      <c r="V61" s="186"/>
    </row>
    <row r="62" spans="1:22" s="19" customFormat="1">
      <c r="A62" s="186"/>
      <c r="B62" s="17"/>
      <c r="C62" s="29"/>
      <c r="D62" s="29"/>
      <c r="E62" s="106"/>
      <c r="F62" s="107"/>
      <c r="G62" s="107"/>
      <c r="L62" s="186"/>
      <c r="M62" s="186"/>
      <c r="N62" s="186"/>
      <c r="O62" s="186"/>
      <c r="P62" s="186"/>
      <c r="Q62" s="186"/>
      <c r="R62" s="186"/>
      <c r="S62" s="186"/>
      <c r="T62" s="186"/>
      <c r="U62" s="188"/>
      <c r="V62" s="186"/>
    </row>
    <row r="63" spans="1:22" s="19" customFormat="1">
      <c r="A63" s="186"/>
      <c r="B63" s="17"/>
      <c r="C63" s="29"/>
      <c r="D63" s="29"/>
      <c r="E63" s="106"/>
      <c r="F63" s="107"/>
      <c r="G63" s="107"/>
      <c r="L63" s="186"/>
      <c r="M63" s="186"/>
      <c r="N63" s="186"/>
      <c r="O63" s="186"/>
      <c r="P63" s="186"/>
      <c r="Q63" s="186"/>
      <c r="R63" s="186"/>
      <c r="S63" s="186"/>
      <c r="T63" s="186"/>
      <c r="U63" s="188"/>
      <c r="V63" s="186"/>
    </row>
    <row r="64" spans="1:22" s="19" customFormat="1">
      <c r="A64" s="186"/>
      <c r="B64" s="17"/>
      <c r="C64" s="29"/>
      <c r="D64" s="29"/>
      <c r="E64" s="106"/>
      <c r="F64" s="107"/>
      <c r="G64" s="107"/>
      <c r="L64" s="186"/>
      <c r="M64" s="186"/>
      <c r="N64" s="186"/>
      <c r="O64" s="186"/>
      <c r="P64" s="186"/>
      <c r="Q64" s="186"/>
      <c r="R64" s="186"/>
      <c r="S64" s="186"/>
      <c r="T64" s="186"/>
      <c r="U64" s="188"/>
      <c r="V64" s="186"/>
    </row>
    <row r="65" spans="1:22" s="19" customFormat="1">
      <c r="A65" s="186"/>
      <c r="B65" s="17"/>
      <c r="C65" s="29"/>
      <c r="D65" s="29"/>
      <c r="E65" s="106"/>
      <c r="F65" s="107"/>
      <c r="G65" s="107"/>
      <c r="L65" s="186"/>
      <c r="M65" s="186"/>
      <c r="N65" s="186"/>
      <c r="O65" s="186"/>
      <c r="P65" s="186"/>
      <c r="Q65" s="186"/>
      <c r="R65" s="186"/>
      <c r="S65" s="186"/>
      <c r="T65" s="186"/>
      <c r="U65" s="188"/>
      <c r="V65" s="186"/>
    </row>
    <row r="66" spans="1:22" s="19" customFormat="1">
      <c r="A66" s="186"/>
      <c r="B66" s="17"/>
      <c r="C66" s="29"/>
      <c r="D66" s="29"/>
      <c r="E66" s="106"/>
      <c r="F66" s="107"/>
      <c r="G66" s="107"/>
      <c r="L66" s="186"/>
      <c r="M66" s="186"/>
      <c r="N66" s="186"/>
      <c r="O66" s="186"/>
      <c r="P66" s="186"/>
      <c r="Q66" s="186"/>
      <c r="R66" s="186"/>
      <c r="S66" s="186"/>
      <c r="T66" s="186"/>
      <c r="U66" s="188"/>
      <c r="V66" s="186"/>
    </row>
    <row r="67" spans="1:22" s="19" customFormat="1">
      <c r="A67" s="186"/>
      <c r="B67" s="17"/>
      <c r="C67" s="29"/>
      <c r="D67" s="29"/>
      <c r="E67" s="106"/>
      <c r="F67" s="107"/>
      <c r="G67" s="107"/>
      <c r="L67" s="186"/>
      <c r="M67" s="186"/>
      <c r="N67" s="186"/>
      <c r="O67" s="186"/>
      <c r="P67" s="186"/>
      <c r="Q67" s="186"/>
      <c r="R67" s="186"/>
      <c r="S67" s="186"/>
      <c r="T67" s="186"/>
      <c r="U67" s="188"/>
      <c r="V67" s="186"/>
    </row>
    <row r="68" spans="1:22" s="19" customFormat="1">
      <c r="A68" s="186"/>
      <c r="B68" s="17"/>
      <c r="C68" s="29"/>
      <c r="D68" s="29"/>
      <c r="E68" s="106"/>
      <c r="F68" s="107"/>
      <c r="G68" s="107"/>
      <c r="L68" s="186"/>
      <c r="M68" s="186"/>
      <c r="N68" s="186"/>
      <c r="O68" s="186"/>
      <c r="P68" s="186"/>
      <c r="Q68" s="186"/>
      <c r="R68" s="186"/>
      <c r="S68" s="186"/>
      <c r="T68" s="186"/>
      <c r="U68" s="188"/>
      <c r="V68" s="186"/>
    </row>
    <row r="69" spans="1:22" s="19" customFormat="1">
      <c r="A69" s="186"/>
      <c r="B69" s="17"/>
      <c r="C69" s="29"/>
      <c r="D69" s="29"/>
      <c r="E69" s="106"/>
      <c r="F69" s="107"/>
      <c r="G69" s="107"/>
      <c r="L69" s="186"/>
      <c r="M69" s="186"/>
      <c r="N69" s="186"/>
      <c r="O69" s="186"/>
      <c r="P69" s="186"/>
      <c r="Q69" s="186"/>
      <c r="R69" s="186"/>
      <c r="S69" s="186"/>
      <c r="T69" s="186"/>
      <c r="U69" s="188"/>
      <c r="V69" s="186"/>
    </row>
    <row r="70" spans="1:22" s="19" customFormat="1">
      <c r="A70" s="186"/>
      <c r="B70" s="17"/>
      <c r="C70" s="29"/>
      <c r="D70" s="29"/>
      <c r="E70" s="106"/>
      <c r="F70" s="107"/>
      <c r="G70" s="107"/>
      <c r="L70" s="186"/>
      <c r="M70" s="186"/>
      <c r="N70" s="186"/>
      <c r="O70" s="186"/>
      <c r="P70" s="186"/>
      <c r="Q70" s="186"/>
      <c r="R70" s="186"/>
      <c r="S70" s="186"/>
      <c r="T70" s="186"/>
      <c r="U70" s="188"/>
      <c r="V70" s="186"/>
    </row>
    <row r="71" spans="1:22" s="19" customFormat="1">
      <c r="A71" s="186"/>
      <c r="B71" s="17"/>
      <c r="C71" s="29"/>
      <c r="D71" s="29"/>
      <c r="E71" s="106"/>
      <c r="F71" s="107"/>
      <c r="G71" s="107"/>
      <c r="L71" s="186"/>
      <c r="M71" s="186"/>
      <c r="N71" s="186"/>
      <c r="O71" s="186"/>
      <c r="P71" s="186"/>
      <c r="Q71" s="186"/>
      <c r="R71" s="186"/>
      <c r="S71" s="186"/>
      <c r="T71" s="186"/>
      <c r="U71" s="188"/>
      <c r="V71" s="186"/>
    </row>
    <row r="72" spans="1:22" s="19" customFormat="1">
      <c r="A72" s="186"/>
      <c r="B72" s="17"/>
      <c r="C72" s="29"/>
      <c r="D72" s="29"/>
      <c r="E72" s="106"/>
      <c r="F72" s="107"/>
      <c r="G72" s="107"/>
      <c r="L72" s="186"/>
      <c r="M72" s="186"/>
      <c r="N72" s="186"/>
      <c r="O72" s="186"/>
      <c r="P72" s="186"/>
      <c r="Q72" s="186"/>
      <c r="R72" s="186"/>
      <c r="S72" s="186"/>
      <c r="T72" s="186"/>
      <c r="U72" s="188"/>
      <c r="V72" s="186"/>
    </row>
    <row r="73" spans="1:22" s="19" customFormat="1">
      <c r="A73" s="186"/>
      <c r="B73" s="17"/>
      <c r="C73" s="29"/>
      <c r="D73" s="29"/>
      <c r="E73" s="106"/>
      <c r="F73" s="107"/>
      <c r="G73" s="107"/>
      <c r="L73" s="186"/>
      <c r="M73" s="186"/>
      <c r="N73" s="186"/>
      <c r="O73" s="186"/>
      <c r="P73" s="186"/>
      <c r="Q73" s="186"/>
      <c r="R73" s="186"/>
      <c r="S73" s="186"/>
      <c r="T73" s="186"/>
      <c r="U73" s="188"/>
      <c r="V73" s="186"/>
    </row>
    <row r="74" spans="1:22" s="19" customFormat="1">
      <c r="A74" s="186"/>
      <c r="B74" s="17"/>
      <c r="C74" s="29"/>
      <c r="D74" s="29"/>
      <c r="E74" s="106"/>
      <c r="F74" s="107"/>
      <c r="G74" s="107"/>
      <c r="L74" s="186"/>
      <c r="M74" s="186"/>
      <c r="N74" s="186"/>
      <c r="O74" s="186"/>
      <c r="P74" s="186"/>
      <c r="Q74" s="186"/>
      <c r="R74" s="186"/>
      <c r="S74" s="186"/>
      <c r="T74" s="186"/>
      <c r="U74" s="188"/>
      <c r="V74" s="186"/>
    </row>
    <row r="75" spans="1:22" s="19" customFormat="1">
      <c r="A75" s="186"/>
      <c r="B75" s="17"/>
      <c r="C75" s="29"/>
      <c r="D75" s="29"/>
      <c r="E75" s="106"/>
      <c r="F75" s="107"/>
      <c r="G75" s="107"/>
      <c r="L75" s="186"/>
      <c r="M75" s="186"/>
      <c r="N75" s="186"/>
      <c r="O75" s="186"/>
      <c r="P75" s="186"/>
      <c r="Q75" s="186"/>
      <c r="R75" s="186"/>
      <c r="S75" s="186"/>
      <c r="T75" s="186"/>
      <c r="U75" s="188"/>
      <c r="V75" s="186"/>
    </row>
    <row r="76" spans="1:22" s="19" customFormat="1">
      <c r="A76" s="186"/>
      <c r="B76" s="17"/>
      <c r="C76" s="29"/>
      <c r="D76" s="29"/>
      <c r="E76" s="106"/>
      <c r="F76" s="107"/>
      <c r="G76" s="107"/>
      <c r="L76" s="186"/>
      <c r="M76" s="186"/>
      <c r="N76" s="186"/>
      <c r="O76" s="186"/>
      <c r="P76" s="186"/>
      <c r="Q76" s="186"/>
      <c r="R76" s="186"/>
      <c r="S76" s="186"/>
      <c r="T76" s="186"/>
      <c r="U76" s="188"/>
      <c r="V76" s="186"/>
    </row>
    <row r="77" spans="1:22" s="19" customFormat="1">
      <c r="A77" s="186"/>
      <c r="B77" s="17"/>
      <c r="C77" s="29"/>
      <c r="D77" s="29"/>
      <c r="E77" s="106"/>
      <c r="F77" s="107"/>
      <c r="G77" s="107"/>
      <c r="L77" s="186"/>
      <c r="M77" s="186"/>
      <c r="N77" s="186"/>
      <c r="O77" s="186"/>
      <c r="P77" s="186"/>
      <c r="Q77" s="186"/>
      <c r="R77" s="186"/>
      <c r="S77" s="186"/>
      <c r="T77" s="186"/>
      <c r="U77" s="188"/>
      <c r="V77" s="186"/>
    </row>
    <row r="78" spans="1:22" s="19" customFormat="1">
      <c r="A78" s="186"/>
      <c r="B78" s="17"/>
      <c r="C78" s="29"/>
      <c r="D78" s="29"/>
      <c r="E78" s="106"/>
      <c r="F78" s="107"/>
      <c r="G78" s="107"/>
      <c r="L78" s="186"/>
      <c r="M78" s="186"/>
      <c r="N78" s="186"/>
      <c r="O78" s="186"/>
      <c r="P78" s="186"/>
      <c r="Q78" s="186"/>
      <c r="R78" s="186"/>
      <c r="S78" s="186"/>
      <c r="T78" s="186"/>
      <c r="U78" s="188"/>
      <c r="V78" s="186"/>
    </row>
    <row r="79" spans="1:22" s="19" customFormat="1">
      <c r="A79" s="186"/>
      <c r="B79" s="17"/>
      <c r="C79" s="29"/>
      <c r="D79" s="29"/>
      <c r="E79" s="106"/>
      <c r="F79" s="107"/>
      <c r="G79" s="107"/>
      <c r="L79" s="186"/>
      <c r="M79" s="186"/>
      <c r="N79" s="186"/>
      <c r="O79" s="186"/>
      <c r="P79" s="186"/>
      <c r="Q79" s="186"/>
      <c r="R79" s="186"/>
      <c r="S79" s="186"/>
      <c r="T79" s="186"/>
      <c r="U79" s="188"/>
      <c r="V79" s="186"/>
    </row>
    <row r="80" spans="1:22" s="19" customFormat="1">
      <c r="A80" s="186"/>
      <c r="B80" s="17"/>
      <c r="C80" s="29"/>
      <c r="D80" s="29"/>
      <c r="E80" s="106"/>
      <c r="F80" s="107"/>
      <c r="G80" s="107"/>
      <c r="L80" s="186"/>
      <c r="M80" s="186"/>
      <c r="N80" s="186"/>
      <c r="O80" s="186"/>
      <c r="P80" s="186"/>
      <c r="Q80" s="186"/>
      <c r="R80" s="186"/>
      <c r="S80" s="186"/>
      <c r="T80" s="186"/>
      <c r="U80" s="188"/>
      <c r="V80" s="186"/>
    </row>
    <row r="81" spans="1:22" s="19" customFormat="1">
      <c r="A81" s="186"/>
      <c r="B81" s="17"/>
      <c r="C81" s="29"/>
      <c r="D81" s="29"/>
      <c r="E81" s="106"/>
      <c r="F81" s="107"/>
      <c r="G81" s="107"/>
      <c r="L81" s="186"/>
      <c r="M81" s="186"/>
      <c r="N81" s="186"/>
      <c r="O81" s="186"/>
      <c r="P81" s="186"/>
      <c r="Q81" s="186"/>
      <c r="R81" s="186"/>
      <c r="S81" s="186"/>
      <c r="T81" s="186"/>
      <c r="U81" s="188"/>
      <c r="V81" s="186"/>
    </row>
    <row r="82" spans="1:22" s="19" customFormat="1">
      <c r="A82" s="186"/>
      <c r="B82" s="17"/>
      <c r="C82" s="29"/>
      <c r="D82" s="29"/>
      <c r="E82" s="106"/>
      <c r="F82" s="107"/>
      <c r="G82" s="107"/>
      <c r="L82" s="186"/>
      <c r="M82" s="186"/>
      <c r="N82" s="186"/>
      <c r="O82" s="186"/>
      <c r="P82" s="186"/>
      <c r="Q82" s="186"/>
      <c r="R82" s="186"/>
      <c r="S82" s="186"/>
      <c r="T82" s="186"/>
      <c r="U82" s="188"/>
      <c r="V82" s="186"/>
    </row>
    <row r="83" spans="1:22" s="19" customFormat="1">
      <c r="A83" s="186"/>
      <c r="B83" s="17"/>
      <c r="C83" s="29"/>
      <c r="D83" s="29"/>
      <c r="E83" s="106"/>
      <c r="F83" s="107"/>
      <c r="G83" s="107"/>
      <c r="L83" s="186"/>
      <c r="M83" s="186"/>
      <c r="N83" s="186"/>
      <c r="O83" s="186"/>
      <c r="P83" s="186"/>
      <c r="Q83" s="186"/>
      <c r="R83" s="186"/>
      <c r="S83" s="186"/>
      <c r="T83" s="186"/>
      <c r="U83" s="188"/>
      <c r="V83" s="186"/>
    </row>
    <row r="84" spans="1:22" s="19" customFormat="1">
      <c r="A84" s="186"/>
      <c r="B84" s="17"/>
      <c r="C84" s="29"/>
      <c r="D84" s="29"/>
      <c r="E84" s="106"/>
      <c r="F84" s="107"/>
      <c r="G84" s="107"/>
      <c r="L84" s="186"/>
      <c r="M84" s="186"/>
      <c r="N84" s="186"/>
      <c r="O84" s="186"/>
      <c r="P84" s="186"/>
      <c r="Q84" s="186"/>
      <c r="R84" s="186"/>
      <c r="S84" s="186"/>
      <c r="T84" s="186"/>
      <c r="U84" s="188"/>
      <c r="V84" s="186"/>
    </row>
    <row r="85" spans="1:22" s="19" customFormat="1">
      <c r="A85" s="186"/>
      <c r="B85" s="17"/>
      <c r="C85" s="29"/>
      <c r="D85" s="29"/>
      <c r="E85" s="106"/>
      <c r="F85" s="107"/>
      <c r="G85" s="107"/>
      <c r="L85" s="186"/>
      <c r="M85" s="186"/>
      <c r="N85" s="186"/>
      <c r="O85" s="186"/>
      <c r="P85" s="186"/>
      <c r="Q85" s="186"/>
      <c r="R85" s="186"/>
      <c r="S85" s="186"/>
      <c r="T85" s="186"/>
      <c r="U85" s="188"/>
      <c r="V85" s="186"/>
    </row>
    <row r="86" spans="1:22" s="19" customFormat="1">
      <c r="A86" s="186"/>
      <c r="B86" s="17"/>
      <c r="C86" s="29"/>
      <c r="D86" s="29"/>
      <c r="E86" s="106"/>
      <c r="F86" s="107"/>
      <c r="G86" s="107"/>
      <c r="L86" s="186"/>
      <c r="M86" s="186"/>
      <c r="N86" s="186"/>
      <c r="O86" s="186"/>
      <c r="P86" s="186"/>
      <c r="Q86" s="186"/>
      <c r="R86" s="186"/>
      <c r="S86" s="186"/>
      <c r="T86" s="186"/>
      <c r="U86" s="188"/>
      <c r="V86" s="186"/>
    </row>
    <row r="87" spans="1:22" s="19" customFormat="1">
      <c r="A87" s="186"/>
      <c r="B87" s="17"/>
      <c r="C87" s="29"/>
      <c r="D87" s="29"/>
      <c r="E87" s="106"/>
      <c r="F87" s="107"/>
      <c r="G87" s="107"/>
      <c r="L87" s="186"/>
      <c r="M87" s="186"/>
      <c r="N87" s="186"/>
      <c r="O87" s="186"/>
      <c r="P87" s="186"/>
      <c r="Q87" s="186"/>
      <c r="R87" s="186"/>
      <c r="S87" s="186"/>
      <c r="T87" s="186"/>
      <c r="U87" s="188"/>
      <c r="V87" s="186"/>
    </row>
    <row r="88" spans="1:22" s="19" customFormat="1">
      <c r="A88" s="186"/>
      <c r="B88" s="17"/>
      <c r="C88" s="29"/>
      <c r="D88" s="29"/>
      <c r="E88" s="106"/>
      <c r="F88" s="107"/>
      <c r="G88" s="107"/>
      <c r="L88" s="186"/>
      <c r="M88" s="186"/>
      <c r="N88" s="186"/>
      <c r="O88" s="186"/>
      <c r="P88" s="186"/>
      <c r="Q88" s="186"/>
      <c r="R88" s="186"/>
      <c r="S88" s="186"/>
      <c r="T88" s="186"/>
      <c r="U88" s="188"/>
      <c r="V88" s="186"/>
    </row>
    <row r="89" spans="1:22" s="19" customFormat="1">
      <c r="A89" s="186"/>
      <c r="B89" s="17"/>
      <c r="C89" s="29"/>
      <c r="D89" s="29"/>
      <c r="E89" s="106"/>
      <c r="F89" s="107"/>
      <c r="G89" s="107"/>
      <c r="L89" s="186"/>
      <c r="M89" s="186"/>
      <c r="N89" s="186"/>
      <c r="O89" s="186"/>
      <c r="P89" s="186"/>
      <c r="Q89" s="186"/>
      <c r="R89" s="186"/>
      <c r="S89" s="186"/>
      <c r="T89" s="186"/>
      <c r="U89" s="188"/>
      <c r="V89" s="186"/>
    </row>
    <row r="90" spans="1:22" s="19" customFormat="1">
      <c r="A90" s="186"/>
      <c r="B90" s="17"/>
      <c r="C90" s="29"/>
      <c r="D90" s="29"/>
      <c r="E90" s="106"/>
      <c r="F90" s="107"/>
      <c r="G90" s="107"/>
      <c r="L90" s="186"/>
      <c r="M90" s="186"/>
      <c r="N90" s="186"/>
      <c r="O90" s="186"/>
      <c r="P90" s="186"/>
      <c r="Q90" s="186"/>
      <c r="R90" s="186"/>
      <c r="S90" s="186"/>
      <c r="T90" s="186"/>
      <c r="U90" s="188"/>
      <c r="V90" s="186"/>
    </row>
    <row r="91" spans="1:22" s="19" customFormat="1">
      <c r="A91" s="186"/>
      <c r="B91" s="17"/>
      <c r="C91" s="29"/>
      <c r="D91" s="29"/>
      <c r="E91" s="106"/>
      <c r="F91" s="107"/>
      <c r="G91" s="107"/>
      <c r="L91" s="186"/>
      <c r="M91" s="186"/>
      <c r="N91" s="186"/>
      <c r="O91" s="186"/>
      <c r="P91" s="186"/>
      <c r="Q91" s="186"/>
      <c r="R91" s="186"/>
      <c r="S91" s="186"/>
      <c r="T91" s="186"/>
      <c r="U91" s="188"/>
      <c r="V91" s="186"/>
    </row>
    <row r="92" spans="1:22" s="19" customFormat="1">
      <c r="A92" s="186"/>
      <c r="B92" s="17"/>
      <c r="C92" s="29"/>
      <c r="D92" s="29"/>
      <c r="E92" s="106"/>
      <c r="F92" s="107"/>
      <c r="G92" s="107"/>
      <c r="L92" s="186"/>
      <c r="M92" s="186"/>
      <c r="N92" s="186"/>
      <c r="O92" s="186"/>
      <c r="P92" s="186"/>
      <c r="Q92" s="186"/>
      <c r="R92" s="186"/>
      <c r="S92" s="186"/>
      <c r="T92" s="186"/>
      <c r="U92" s="188"/>
      <c r="V92" s="186"/>
    </row>
    <row r="93" spans="1:22" s="19" customFormat="1">
      <c r="A93" s="186"/>
      <c r="B93" s="17"/>
      <c r="C93" s="29"/>
      <c r="D93" s="29"/>
      <c r="E93" s="106"/>
      <c r="F93" s="107"/>
      <c r="G93" s="107"/>
      <c r="L93" s="186"/>
      <c r="M93" s="186"/>
      <c r="N93" s="186"/>
      <c r="O93" s="186"/>
      <c r="P93" s="186"/>
      <c r="Q93" s="186"/>
      <c r="R93" s="186"/>
      <c r="S93" s="186"/>
      <c r="T93" s="186"/>
      <c r="U93" s="188"/>
      <c r="V93" s="186"/>
    </row>
    <row r="94" spans="1:22" s="19" customFormat="1">
      <c r="A94" s="186"/>
      <c r="B94" s="17"/>
      <c r="C94" s="29"/>
      <c r="D94" s="29"/>
      <c r="E94" s="106"/>
      <c r="F94" s="107"/>
      <c r="G94" s="107"/>
      <c r="L94" s="186"/>
      <c r="M94" s="186"/>
      <c r="N94" s="186"/>
      <c r="O94" s="186"/>
      <c r="P94" s="186"/>
      <c r="Q94" s="186"/>
      <c r="R94" s="186"/>
      <c r="S94" s="186"/>
      <c r="T94" s="186"/>
      <c r="U94" s="188"/>
      <c r="V94" s="186"/>
    </row>
    <row r="95" spans="1:22" s="19" customFormat="1">
      <c r="A95" s="186"/>
      <c r="B95" s="17"/>
      <c r="C95" s="29"/>
      <c r="D95" s="29"/>
      <c r="E95" s="106"/>
      <c r="F95" s="107"/>
      <c r="G95" s="107"/>
      <c r="L95" s="186"/>
      <c r="M95" s="186"/>
      <c r="N95" s="186"/>
      <c r="O95" s="186"/>
      <c r="P95" s="186"/>
      <c r="Q95" s="186"/>
      <c r="R95" s="186"/>
      <c r="S95" s="186"/>
      <c r="T95" s="186"/>
      <c r="U95" s="188"/>
      <c r="V95" s="186"/>
    </row>
    <row r="96" spans="1:22" s="19" customFormat="1">
      <c r="A96" s="186"/>
      <c r="B96" s="17"/>
      <c r="C96" s="29"/>
      <c r="D96" s="29"/>
      <c r="E96" s="106"/>
      <c r="F96" s="107"/>
      <c r="G96" s="107"/>
      <c r="L96" s="186"/>
      <c r="M96" s="186"/>
      <c r="N96" s="186"/>
      <c r="O96" s="186"/>
      <c r="P96" s="186"/>
      <c r="Q96" s="186"/>
      <c r="R96" s="186"/>
      <c r="S96" s="186"/>
      <c r="T96" s="186"/>
      <c r="U96" s="188"/>
      <c r="V96" s="186"/>
    </row>
    <row r="97" spans="1:22" s="19" customFormat="1">
      <c r="A97" s="186"/>
      <c r="B97" s="17"/>
      <c r="C97" s="29"/>
      <c r="D97" s="29"/>
      <c r="E97" s="106"/>
      <c r="F97" s="107"/>
      <c r="G97" s="107"/>
      <c r="L97" s="186"/>
      <c r="M97" s="186"/>
      <c r="N97" s="186"/>
      <c r="O97" s="186"/>
      <c r="P97" s="186"/>
      <c r="Q97" s="186"/>
      <c r="R97" s="186"/>
      <c r="S97" s="186"/>
      <c r="T97" s="186"/>
      <c r="U97" s="188"/>
      <c r="V97" s="186"/>
    </row>
    <row r="98" spans="1:22" s="19" customFormat="1">
      <c r="A98" s="186"/>
      <c r="B98" s="17"/>
      <c r="C98" s="29"/>
      <c r="D98" s="29"/>
      <c r="E98" s="106"/>
      <c r="F98" s="107"/>
      <c r="G98" s="107"/>
      <c r="L98" s="186"/>
      <c r="M98" s="186"/>
      <c r="N98" s="186"/>
      <c r="O98" s="186"/>
      <c r="P98" s="186"/>
      <c r="Q98" s="186"/>
      <c r="R98" s="186"/>
      <c r="S98" s="186"/>
      <c r="T98" s="186"/>
      <c r="U98" s="188"/>
      <c r="V98" s="186"/>
    </row>
    <row r="99" spans="1:22" s="19" customFormat="1">
      <c r="A99" s="186"/>
      <c r="B99" s="17"/>
      <c r="C99" s="29"/>
      <c r="D99" s="29"/>
      <c r="E99" s="106"/>
      <c r="F99" s="107"/>
      <c r="G99" s="107"/>
      <c r="L99" s="186"/>
      <c r="M99" s="186"/>
      <c r="N99" s="186"/>
      <c r="O99" s="186"/>
      <c r="P99" s="186"/>
      <c r="Q99" s="186"/>
      <c r="R99" s="186"/>
      <c r="S99" s="186"/>
      <c r="T99" s="186"/>
      <c r="U99" s="188"/>
      <c r="V99" s="186"/>
    </row>
    <row r="100" spans="1:22" s="19" customFormat="1">
      <c r="A100" s="186"/>
      <c r="B100" s="17"/>
      <c r="C100" s="29"/>
      <c r="D100" s="29"/>
      <c r="E100" s="106"/>
      <c r="F100" s="107"/>
      <c r="G100" s="107"/>
      <c r="L100" s="186"/>
      <c r="M100" s="186"/>
      <c r="N100" s="186"/>
      <c r="O100" s="186"/>
      <c r="P100" s="186"/>
      <c r="Q100" s="186"/>
      <c r="R100" s="186"/>
      <c r="S100" s="186"/>
      <c r="T100" s="186"/>
      <c r="U100" s="188"/>
      <c r="V100" s="186"/>
    </row>
    <row r="101" spans="1:22" s="19" customFormat="1">
      <c r="A101" s="186"/>
      <c r="B101" s="17"/>
      <c r="C101" s="29"/>
      <c r="D101" s="29"/>
      <c r="E101" s="106"/>
      <c r="F101" s="107"/>
      <c r="G101" s="107"/>
      <c r="L101" s="186"/>
      <c r="M101" s="186"/>
      <c r="N101" s="186"/>
      <c r="O101" s="186"/>
      <c r="P101" s="186"/>
      <c r="Q101" s="186"/>
      <c r="R101" s="186"/>
      <c r="S101" s="186"/>
      <c r="T101" s="186"/>
      <c r="U101" s="188"/>
      <c r="V101" s="186"/>
    </row>
    <row r="102" spans="1:22" s="19" customFormat="1">
      <c r="A102" s="186"/>
      <c r="B102" s="17"/>
      <c r="C102" s="29"/>
      <c r="D102" s="29"/>
      <c r="E102" s="106"/>
      <c r="F102" s="107"/>
      <c r="G102" s="107"/>
      <c r="L102" s="186"/>
      <c r="M102" s="186"/>
      <c r="N102" s="186"/>
      <c r="O102" s="186"/>
      <c r="P102" s="186"/>
      <c r="Q102" s="186"/>
      <c r="R102" s="186"/>
      <c r="S102" s="186"/>
      <c r="T102" s="186"/>
      <c r="U102" s="188"/>
      <c r="V102" s="186"/>
    </row>
    <row r="103" spans="1:22" s="19" customFormat="1">
      <c r="A103" s="186"/>
      <c r="B103" s="17"/>
      <c r="C103" s="29"/>
      <c r="D103" s="29"/>
      <c r="E103" s="106"/>
      <c r="F103" s="107"/>
      <c r="G103" s="107"/>
      <c r="L103" s="186"/>
      <c r="M103" s="186"/>
      <c r="N103" s="186"/>
      <c r="O103" s="186"/>
      <c r="P103" s="186"/>
      <c r="Q103" s="186"/>
      <c r="R103" s="186"/>
      <c r="S103" s="186"/>
      <c r="T103" s="186"/>
      <c r="U103" s="188"/>
      <c r="V103" s="186"/>
    </row>
    <row r="104" spans="1:22" s="19" customFormat="1">
      <c r="A104" s="186"/>
      <c r="B104" s="17"/>
      <c r="C104" s="29"/>
      <c r="D104" s="29"/>
      <c r="E104" s="106"/>
      <c r="F104" s="107"/>
      <c r="G104" s="107"/>
      <c r="L104" s="186"/>
      <c r="M104" s="186"/>
      <c r="N104" s="186"/>
      <c r="O104" s="186"/>
      <c r="P104" s="186"/>
      <c r="Q104" s="186"/>
      <c r="R104" s="186"/>
      <c r="S104" s="186"/>
      <c r="T104" s="186"/>
      <c r="U104" s="188"/>
      <c r="V104" s="186"/>
    </row>
    <row r="105" spans="1:22" s="19" customFormat="1">
      <c r="A105" s="186"/>
      <c r="B105" s="17"/>
      <c r="C105" s="29"/>
      <c r="D105" s="29"/>
      <c r="E105" s="106"/>
      <c r="F105" s="107"/>
      <c r="G105" s="107"/>
      <c r="L105" s="186"/>
      <c r="M105" s="186"/>
      <c r="N105" s="186"/>
      <c r="O105" s="186"/>
      <c r="P105" s="186"/>
      <c r="Q105" s="186"/>
      <c r="R105" s="186"/>
      <c r="S105" s="186"/>
      <c r="T105" s="186"/>
      <c r="U105" s="188"/>
      <c r="V105" s="186"/>
    </row>
    <row r="106" spans="1:22" s="19" customFormat="1">
      <c r="A106" s="186"/>
      <c r="B106" s="17"/>
      <c r="C106" s="29"/>
      <c r="D106" s="29"/>
      <c r="E106" s="106"/>
      <c r="F106" s="107"/>
      <c r="G106" s="107"/>
      <c r="L106" s="186"/>
      <c r="M106" s="186"/>
      <c r="N106" s="186"/>
      <c r="O106" s="186"/>
      <c r="P106" s="186"/>
      <c r="Q106" s="186"/>
      <c r="R106" s="186"/>
      <c r="S106" s="186"/>
      <c r="T106" s="186"/>
      <c r="U106" s="188"/>
      <c r="V106" s="186"/>
    </row>
    <row r="107" spans="1:22" s="19" customFormat="1">
      <c r="A107" s="186"/>
      <c r="B107" s="17"/>
      <c r="C107" s="29"/>
      <c r="D107" s="29"/>
      <c r="E107" s="106"/>
      <c r="F107" s="107"/>
      <c r="G107" s="107"/>
      <c r="L107" s="186"/>
      <c r="M107" s="186"/>
      <c r="N107" s="186"/>
      <c r="O107" s="186"/>
      <c r="P107" s="186"/>
      <c r="Q107" s="186"/>
      <c r="R107" s="186"/>
      <c r="S107" s="186"/>
      <c r="T107" s="186"/>
      <c r="U107" s="188"/>
      <c r="V107" s="186"/>
    </row>
    <row r="108" spans="1:22" s="19" customFormat="1">
      <c r="A108" s="186"/>
      <c r="B108" s="17"/>
      <c r="C108" s="29"/>
      <c r="D108" s="29"/>
      <c r="E108" s="106"/>
      <c r="F108" s="107"/>
      <c r="G108" s="107"/>
      <c r="L108" s="186"/>
      <c r="M108" s="186"/>
      <c r="N108" s="186"/>
      <c r="O108" s="186"/>
      <c r="P108" s="186"/>
      <c r="Q108" s="186"/>
      <c r="R108" s="186"/>
      <c r="S108" s="186"/>
      <c r="T108" s="186"/>
      <c r="U108" s="188"/>
      <c r="V108" s="186"/>
    </row>
    <row r="109" spans="1:22" s="19" customFormat="1">
      <c r="A109" s="186"/>
      <c r="B109" s="17"/>
      <c r="C109" s="29"/>
      <c r="D109" s="29"/>
      <c r="E109" s="106"/>
      <c r="F109" s="107"/>
      <c r="G109" s="107"/>
      <c r="L109" s="186"/>
      <c r="M109" s="186"/>
      <c r="N109" s="186"/>
      <c r="O109" s="186"/>
      <c r="P109" s="186"/>
      <c r="Q109" s="186"/>
      <c r="R109" s="186"/>
      <c r="S109" s="186"/>
      <c r="T109" s="186"/>
      <c r="U109" s="188"/>
      <c r="V109" s="186"/>
    </row>
    <row r="110" spans="1:22" s="19" customFormat="1">
      <c r="A110" s="186"/>
      <c r="B110" s="17"/>
      <c r="C110" s="29"/>
      <c r="D110" s="29"/>
      <c r="E110" s="106"/>
      <c r="F110" s="107"/>
      <c r="G110" s="107"/>
      <c r="L110" s="186"/>
      <c r="M110" s="186"/>
      <c r="N110" s="186"/>
      <c r="O110" s="186"/>
      <c r="P110" s="186"/>
      <c r="Q110" s="186"/>
      <c r="R110" s="186"/>
      <c r="S110" s="186"/>
      <c r="T110" s="186"/>
      <c r="U110" s="188"/>
      <c r="V110" s="186"/>
    </row>
    <row r="111" spans="1:22" s="19" customFormat="1">
      <c r="A111" s="186"/>
      <c r="B111" s="17"/>
      <c r="C111" s="29"/>
      <c r="D111" s="29"/>
      <c r="E111" s="106"/>
      <c r="F111" s="107"/>
      <c r="G111" s="107"/>
      <c r="L111" s="186"/>
      <c r="M111" s="186"/>
      <c r="N111" s="186"/>
      <c r="O111" s="186"/>
      <c r="P111" s="186"/>
      <c r="Q111" s="186"/>
      <c r="R111" s="186"/>
      <c r="S111" s="186"/>
      <c r="T111" s="186"/>
      <c r="U111" s="188"/>
      <c r="V111" s="186"/>
    </row>
    <row r="112" spans="1:22" s="19" customFormat="1">
      <c r="A112" s="186"/>
      <c r="B112" s="17"/>
      <c r="C112" s="29"/>
      <c r="D112" s="29"/>
      <c r="E112" s="106"/>
      <c r="F112" s="107"/>
      <c r="G112" s="107"/>
      <c r="L112" s="186"/>
      <c r="M112" s="186"/>
      <c r="N112" s="186"/>
      <c r="O112" s="186"/>
      <c r="P112" s="186"/>
      <c r="Q112" s="186"/>
      <c r="R112" s="186"/>
      <c r="S112" s="186"/>
      <c r="T112" s="186"/>
      <c r="U112" s="188"/>
      <c r="V112" s="186"/>
    </row>
    <row r="113" spans="1:22" s="19" customFormat="1">
      <c r="A113" s="186"/>
      <c r="B113" s="17"/>
      <c r="C113" s="29"/>
      <c r="D113" s="29"/>
      <c r="E113" s="106"/>
      <c r="F113" s="107"/>
      <c r="G113" s="107"/>
      <c r="L113" s="186"/>
      <c r="M113" s="186"/>
      <c r="N113" s="186"/>
      <c r="O113" s="186"/>
      <c r="P113" s="186"/>
      <c r="Q113" s="186"/>
      <c r="R113" s="186"/>
      <c r="S113" s="186"/>
      <c r="T113" s="186"/>
      <c r="U113" s="188"/>
      <c r="V113" s="186"/>
    </row>
    <row r="114" spans="1:22" s="19" customFormat="1">
      <c r="A114" s="186"/>
      <c r="B114" s="17"/>
      <c r="C114" s="29"/>
      <c r="D114" s="29"/>
      <c r="E114" s="106"/>
      <c r="F114" s="107"/>
      <c r="G114" s="107"/>
      <c r="L114" s="186"/>
      <c r="M114" s="186"/>
      <c r="N114" s="186"/>
      <c r="O114" s="186"/>
      <c r="P114" s="186"/>
      <c r="Q114" s="186"/>
      <c r="R114" s="186"/>
      <c r="S114" s="186"/>
      <c r="T114" s="186"/>
      <c r="U114" s="188"/>
      <c r="V114" s="186"/>
    </row>
    <row r="115" spans="1:22" s="19" customFormat="1">
      <c r="A115" s="186"/>
      <c r="B115" s="17"/>
      <c r="C115" s="29"/>
      <c r="D115" s="29"/>
      <c r="E115" s="106"/>
      <c r="F115" s="107"/>
      <c r="G115" s="107"/>
      <c r="L115" s="186"/>
      <c r="M115" s="186"/>
      <c r="N115" s="186"/>
      <c r="O115" s="186"/>
      <c r="P115" s="186"/>
      <c r="Q115" s="186"/>
      <c r="R115" s="186"/>
      <c r="S115" s="186"/>
      <c r="T115" s="186"/>
      <c r="U115" s="188"/>
      <c r="V115" s="186"/>
    </row>
    <row r="116" spans="1:22" s="19" customFormat="1">
      <c r="A116" s="186"/>
      <c r="B116" s="17"/>
      <c r="C116" s="29"/>
      <c r="D116" s="29"/>
      <c r="E116" s="106"/>
      <c r="F116" s="107"/>
      <c r="G116" s="107"/>
      <c r="L116" s="186"/>
      <c r="M116" s="186"/>
      <c r="N116" s="186"/>
      <c r="O116" s="186"/>
      <c r="P116" s="186"/>
      <c r="Q116" s="186"/>
      <c r="R116" s="186"/>
      <c r="S116" s="186"/>
      <c r="T116" s="186"/>
      <c r="U116" s="188"/>
      <c r="V116" s="186"/>
    </row>
    <row r="117" spans="1:22" s="19" customFormat="1">
      <c r="A117" s="186"/>
      <c r="B117" s="17"/>
      <c r="C117" s="29"/>
      <c r="D117" s="29"/>
      <c r="E117" s="106"/>
      <c r="F117" s="107"/>
      <c r="G117" s="107"/>
      <c r="L117" s="186"/>
      <c r="M117" s="186"/>
      <c r="N117" s="186"/>
      <c r="O117" s="186"/>
      <c r="P117" s="186"/>
      <c r="Q117" s="186"/>
      <c r="R117" s="186"/>
      <c r="S117" s="186"/>
      <c r="T117" s="186"/>
      <c r="U117" s="188"/>
      <c r="V117" s="186"/>
    </row>
    <row r="118" spans="1:22" s="19" customFormat="1">
      <c r="A118" s="186"/>
      <c r="B118" s="17"/>
      <c r="C118" s="29"/>
      <c r="D118" s="29"/>
      <c r="E118" s="106"/>
      <c r="F118" s="107"/>
      <c r="G118" s="107"/>
      <c r="L118" s="186"/>
      <c r="M118" s="186"/>
      <c r="N118" s="186"/>
      <c r="O118" s="186"/>
      <c r="P118" s="186"/>
      <c r="Q118" s="186"/>
      <c r="R118" s="186"/>
      <c r="S118" s="186"/>
      <c r="T118" s="186"/>
      <c r="U118" s="188"/>
      <c r="V118" s="186"/>
    </row>
    <row r="119" spans="1:22" s="19" customFormat="1">
      <c r="A119" s="186"/>
      <c r="B119" s="17"/>
      <c r="C119" s="29"/>
      <c r="D119" s="29"/>
      <c r="E119" s="106"/>
      <c r="F119" s="107"/>
      <c r="G119" s="107"/>
      <c r="L119" s="186"/>
      <c r="M119" s="186"/>
      <c r="N119" s="186"/>
      <c r="O119" s="186"/>
      <c r="P119" s="186"/>
      <c r="Q119" s="186"/>
      <c r="R119" s="186"/>
      <c r="S119" s="186"/>
      <c r="T119" s="186"/>
      <c r="U119" s="188"/>
      <c r="V119" s="186"/>
    </row>
    <row r="120" spans="1:22" s="19" customFormat="1">
      <c r="A120" s="186"/>
      <c r="B120" s="17"/>
      <c r="C120" s="29"/>
      <c r="D120" s="29"/>
      <c r="E120" s="106"/>
      <c r="F120" s="107"/>
      <c r="G120" s="107"/>
      <c r="L120" s="186"/>
      <c r="M120" s="186"/>
      <c r="N120" s="186"/>
      <c r="O120" s="186"/>
      <c r="P120" s="186"/>
      <c r="Q120" s="186"/>
      <c r="R120" s="186"/>
      <c r="S120" s="186"/>
      <c r="T120" s="186"/>
      <c r="U120" s="188"/>
      <c r="V120" s="186"/>
    </row>
    <row r="121" spans="1:22" s="19" customFormat="1">
      <c r="A121" s="186"/>
      <c r="B121" s="17"/>
      <c r="C121" s="29"/>
      <c r="D121" s="29"/>
      <c r="E121" s="106"/>
      <c r="F121" s="107"/>
      <c r="G121" s="107"/>
      <c r="L121" s="186"/>
      <c r="M121" s="186"/>
      <c r="N121" s="186"/>
      <c r="O121" s="186"/>
      <c r="P121" s="186"/>
      <c r="Q121" s="186"/>
      <c r="R121" s="186"/>
      <c r="S121" s="186"/>
      <c r="T121" s="186"/>
      <c r="U121" s="188"/>
      <c r="V121" s="186"/>
    </row>
    <row r="122" spans="1:22" s="19" customFormat="1">
      <c r="A122" s="186"/>
      <c r="B122" s="17"/>
      <c r="C122" s="29"/>
      <c r="D122" s="29"/>
      <c r="E122" s="106"/>
      <c r="F122" s="107"/>
      <c r="G122" s="107"/>
      <c r="L122" s="186"/>
      <c r="M122" s="186"/>
      <c r="N122" s="186"/>
      <c r="O122" s="186"/>
      <c r="P122" s="186"/>
      <c r="Q122" s="186"/>
      <c r="R122" s="186"/>
      <c r="S122" s="186"/>
      <c r="T122" s="186"/>
      <c r="U122" s="188"/>
      <c r="V122" s="186"/>
    </row>
    <row r="123" spans="1:22" s="19" customFormat="1">
      <c r="A123" s="186"/>
      <c r="B123" s="17"/>
      <c r="C123" s="29"/>
      <c r="D123" s="29"/>
      <c r="E123" s="106"/>
      <c r="F123" s="107"/>
      <c r="G123" s="107"/>
      <c r="L123" s="186"/>
      <c r="M123" s="186"/>
      <c r="N123" s="186"/>
      <c r="O123" s="186"/>
      <c r="P123" s="186"/>
      <c r="Q123" s="186"/>
      <c r="R123" s="186"/>
      <c r="S123" s="186"/>
      <c r="T123" s="186"/>
      <c r="U123" s="188"/>
      <c r="V123" s="186"/>
    </row>
    <row r="124" spans="1:22" s="19" customFormat="1">
      <c r="A124" s="186"/>
      <c r="B124" s="17"/>
      <c r="C124" s="29"/>
      <c r="D124" s="29"/>
      <c r="E124" s="106"/>
      <c r="F124" s="107"/>
      <c r="G124" s="107"/>
      <c r="L124" s="186"/>
      <c r="M124" s="186"/>
      <c r="N124" s="186"/>
      <c r="O124" s="186"/>
      <c r="P124" s="186"/>
      <c r="Q124" s="186"/>
      <c r="R124" s="186"/>
      <c r="S124" s="186"/>
      <c r="T124" s="186"/>
      <c r="U124" s="188"/>
      <c r="V124" s="186"/>
    </row>
    <row r="125" spans="1:22" s="19" customFormat="1">
      <c r="A125" s="186"/>
      <c r="B125" s="17"/>
      <c r="C125" s="29"/>
      <c r="D125" s="29"/>
      <c r="E125" s="106"/>
      <c r="F125" s="107"/>
      <c r="G125" s="107"/>
      <c r="L125" s="186"/>
      <c r="M125" s="186"/>
      <c r="N125" s="186"/>
      <c r="O125" s="186"/>
      <c r="P125" s="186"/>
      <c r="Q125" s="186"/>
      <c r="R125" s="186"/>
      <c r="S125" s="186"/>
      <c r="T125" s="186"/>
      <c r="U125" s="188"/>
      <c r="V125" s="186"/>
    </row>
    <row r="126" spans="1:22" s="19" customFormat="1">
      <c r="A126" s="186"/>
      <c r="B126" s="17"/>
      <c r="C126" s="29"/>
      <c r="D126" s="29"/>
      <c r="E126" s="106"/>
      <c r="F126" s="107"/>
      <c r="G126" s="107"/>
      <c r="L126" s="186"/>
      <c r="M126" s="186"/>
      <c r="N126" s="186"/>
      <c r="O126" s="186"/>
      <c r="P126" s="186"/>
      <c r="Q126" s="186"/>
      <c r="R126" s="186"/>
      <c r="S126" s="186"/>
      <c r="T126" s="186"/>
      <c r="U126" s="188"/>
      <c r="V126" s="186"/>
    </row>
    <row r="127" spans="1:22" s="19" customFormat="1">
      <c r="A127" s="186"/>
      <c r="B127" s="17"/>
      <c r="C127" s="29"/>
      <c r="D127" s="29"/>
      <c r="E127" s="106"/>
      <c r="F127" s="107"/>
      <c r="G127" s="107"/>
      <c r="L127" s="186"/>
      <c r="M127" s="186"/>
      <c r="N127" s="186"/>
      <c r="O127" s="186"/>
      <c r="P127" s="186"/>
      <c r="Q127" s="186"/>
      <c r="R127" s="186"/>
      <c r="S127" s="186"/>
      <c r="T127" s="186"/>
      <c r="U127" s="188"/>
      <c r="V127" s="186"/>
    </row>
    <row r="128" spans="1:22" s="19" customFormat="1">
      <c r="A128" s="186"/>
      <c r="B128" s="17"/>
      <c r="C128" s="29"/>
      <c r="D128" s="29"/>
      <c r="E128" s="106"/>
      <c r="F128" s="107"/>
      <c r="G128" s="107"/>
      <c r="L128" s="186"/>
      <c r="M128" s="186"/>
      <c r="N128" s="186"/>
      <c r="O128" s="186"/>
      <c r="P128" s="186"/>
      <c r="Q128" s="186"/>
      <c r="R128" s="186"/>
      <c r="S128" s="186"/>
      <c r="T128" s="186"/>
      <c r="U128" s="188"/>
      <c r="V128" s="186"/>
    </row>
    <row r="129" spans="1:22" s="19" customFormat="1">
      <c r="A129" s="186"/>
      <c r="B129" s="17"/>
      <c r="C129" s="29"/>
      <c r="D129" s="29"/>
      <c r="E129" s="106"/>
      <c r="F129" s="107"/>
      <c r="G129" s="107"/>
      <c r="L129" s="186"/>
      <c r="M129" s="186"/>
      <c r="N129" s="186"/>
      <c r="O129" s="186"/>
      <c r="P129" s="186"/>
      <c r="Q129" s="186"/>
      <c r="R129" s="186"/>
      <c r="S129" s="186"/>
      <c r="T129" s="186"/>
      <c r="U129" s="188"/>
      <c r="V129" s="186"/>
    </row>
    <row r="130" spans="1:22" s="19" customFormat="1">
      <c r="A130" s="186"/>
      <c r="B130" s="17"/>
      <c r="C130" s="29"/>
      <c r="D130" s="29"/>
      <c r="E130" s="106"/>
      <c r="F130" s="107"/>
      <c r="G130" s="107"/>
      <c r="L130" s="186"/>
      <c r="M130" s="186"/>
      <c r="N130" s="186"/>
      <c r="O130" s="186"/>
      <c r="P130" s="186"/>
      <c r="Q130" s="186"/>
      <c r="R130" s="186"/>
      <c r="S130" s="186"/>
      <c r="T130" s="186"/>
      <c r="U130" s="188"/>
      <c r="V130" s="186"/>
    </row>
    <row r="131" spans="1:22" s="19" customFormat="1">
      <c r="A131" s="186"/>
      <c r="B131" s="17"/>
      <c r="C131" s="29"/>
      <c r="D131" s="29"/>
      <c r="E131" s="106"/>
      <c r="F131" s="107"/>
      <c r="G131" s="107"/>
      <c r="L131" s="186"/>
      <c r="M131" s="186"/>
      <c r="N131" s="186"/>
      <c r="O131" s="186"/>
      <c r="P131" s="186"/>
      <c r="Q131" s="186"/>
      <c r="R131" s="186"/>
      <c r="S131" s="186"/>
      <c r="T131" s="186"/>
      <c r="U131" s="188"/>
      <c r="V131" s="186"/>
    </row>
    <row r="132" spans="1:22" s="19" customFormat="1">
      <c r="A132" s="186"/>
      <c r="B132" s="17"/>
      <c r="C132" s="29"/>
      <c r="D132" s="29"/>
      <c r="E132" s="106"/>
      <c r="F132" s="107"/>
      <c r="G132" s="107"/>
      <c r="L132" s="186"/>
      <c r="M132" s="186"/>
      <c r="N132" s="186"/>
      <c r="O132" s="186"/>
      <c r="P132" s="186"/>
      <c r="Q132" s="186"/>
      <c r="R132" s="186"/>
      <c r="S132" s="186"/>
      <c r="T132" s="186"/>
      <c r="U132" s="188"/>
      <c r="V132" s="186"/>
    </row>
    <row r="133" spans="1:22" s="19" customFormat="1">
      <c r="A133" s="186"/>
      <c r="B133" s="17"/>
      <c r="C133" s="29"/>
      <c r="D133" s="29"/>
      <c r="E133" s="106"/>
      <c r="F133" s="107"/>
      <c r="G133" s="107"/>
      <c r="L133" s="186"/>
      <c r="M133" s="186"/>
      <c r="N133" s="186"/>
      <c r="O133" s="186"/>
      <c r="P133" s="186"/>
      <c r="Q133" s="186"/>
      <c r="R133" s="186"/>
      <c r="S133" s="186"/>
      <c r="T133" s="186"/>
      <c r="U133" s="188"/>
      <c r="V133" s="186"/>
    </row>
    <row r="134" spans="1:22" s="19" customFormat="1">
      <c r="A134" s="186"/>
      <c r="B134" s="17"/>
      <c r="C134" s="29"/>
      <c r="D134" s="29"/>
      <c r="E134" s="106"/>
      <c r="F134" s="107"/>
      <c r="G134" s="107"/>
      <c r="L134" s="186"/>
      <c r="M134" s="186"/>
      <c r="N134" s="186"/>
      <c r="O134" s="186"/>
      <c r="P134" s="186"/>
      <c r="Q134" s="186"/>
      <c r="R134" s="186"/>
      <c r="S134" s="186"/>
      <c r="T134" s="186"/>
      <c r="U134" s="188"/>
      <c r="V134" s="186"/>
    </row>
    <row r="135" spans="1:22" s="19" customFormat="1">
      <c r="A135" s="186"/>
      <c r="B135" s="17"/>
      <c r="C135" s="29"/>
      <c r="D135" s="29"/>
      <c r="E135" s="106"/>
      <c r="F135" s="107"/>
      <c r="G135" s="107"/>
      <c r="L135" s="186"/>
      <c r="M135" s="186"/>
      <c r="N135" s="186"/>
      <c r="O135" s="186"/>
      <c r="P135" s="186"/>
      <c r="Q135" s="186"/>
      <c r="R135" s="186"/>
      <c r="S135" s="186"/>
      <c r="T135" s="186"/>
      <c r="U135" s="188"/>
      <c r="V135" s="186"/>
    </row>
    <row r="136" spans="1:22" s="19" customFormat="1">
      <c r="A136" s="186"/>
      <c r="B136" s="17"/>
      <c r="C136" s="29"/>
      <c r="D136" s="29"/>
      <c r="E136" s="106"/>
      <c r="F136" s="107"/>
      <c r="G136" s="107"/>
      <c r="L136" s="186"/>
      <c r="M136" s="186"/>
      <c r="N136" s="186"/>
      <c r="O136" s="186"/>
      <c r="P136" s="186"/>
      <c r="Q136" s="186"/>
      <c r="R136" s="186"/>
      <c r="S136" s="186"/>
      <c r="T136" s="186"/>
      <c r="U136" s="188"/>
      <c r="V136" s="186"/>
    </row>
    <row r="137" spans="1:22" s="19" customFormat="1">
      <c r="A137" s="186"/>
      <c r="B137" s="17"/>
      <c r="C137" s="29"/>
      <c r="D137" s="29"/>
      <c r="E137" s="106"/>
      <c r="F137" s="107"/>
      <c r="G137" s="107"/>
      <c r="L137" s="186"/>
      <c r="M137" s="186"/>
      <c r="N137" s="186"/>
      <c r="O137" s="186"/>
      <c r="P137" s="186"/>
      <c r="Q137" s="186"/>
      <c r="R137" s="186"/>
      <c r="S137" s="186"/>
      <c r="T137" s="186"/>
      <c r="U137" s="188"/>
      <c r="V137" s="186"/>
    </row>
    <row r="138" spans="1:22" s="19" customFormat="1">
      <c r="A138" s="186"/>
      <c r="B138" s="17"/>
      <c r="C138" s="29"/>
      <c r="D138" s="29"/>
      <c r="E138" s="106"/>
      <c r="F138" s="107"/>
      <c r="G138" s="107"/>
      <c r="L138" s="186"/>
      <c r="M138" s="186"/>
      <c r="N138" s="186"/>
      <c r="O138" s="186"/>
      <c r="P138" s="186"/>
      <c r="Q138" s="186"/>
      <c r="R138" s="186"/>
      <c r="S138" s="186"/>
      <c r="T138" s="186"/>
      <c r="U138" s="188"/>
      <c r="V138" s="186"/>
    </row>
    <row r="139" spans="1:22" s="19" customFormat="1">
      <c r="A139" s="186"/>
      <c r="B139" s="17"/>
      <c r="C139" s="29"/>
      <c r="D139" s="29"/>
      <c r="E139" s="106"/>
      <c r="F139" s="107"/>
      <c r="G139" s="107"/>
      <c r="L139" s="186"/>
      <c r="M139" s="186"/>
      <c r="N139" s="186"/>
      <c r="O139" s="186"/>
      <c r="P139" s="186"/>
      <c r="Q139" s="186"/>
      <c r="R139" s="186"/>
      <c r="S139" s="186"/>
      <c r="T139" s="186"/>
      <c r="U139" s="188"/>
      <c r="V139" s="186"/>
    </row>
    <row r="140" spans="1:22" s="19" customFormat="1">
      <c r="A140" s="186"/>
      <c r="B140" s="17"/>
      <c r="C140" s="29"/>
      <c r="D140" s="29"/>
      <c r="E140" s="106"/>
      <c r="F140" s="107"/>
      <c r="G140" s="107"/>
      <c r="L140" s="186"/>
      <c r="M140" s="186"/>
      <c r="N140" s="186"/>
      <c r="O140" s="186"/>
      <c r="P140" s="186"/>
      <c r="Q140" s="186"/>
      <c r="R140" s="186"/>
      <c r="S140" s="186"/>
      <c r="T140" s="186"/>
      <c r="U140" s="188"/>
      <c r="V140" s="186"/>
    </row>
    <row r="141" spans="1:22" s="19" customFormat="1">
      <c r="A141" s="186"/>
      <c r="B141" s="17"/>
      <c r="C141" s="29"/>
      <c r="D141" s="29"/>
      <c r="E141" s="106"/>
      <c r="F141" s="107"/>
      <c r="G141" s="107"/>
      <c r="L141" s="186"/>
      <c r="M141" s="186"/>
      <c r="N141" s="186"/>
      <c r="O141" s="186"/>
      <c r="P141" s="186"/>
      <c r="Q141" s="186"/>
      <c r="R141" s="186"/>
      <c r="S141" s="186"/>
      <c r="T141" s="186"/>
      <c r="U141" s="188"/>
      <c r="V141" s="186"/>
    </row>
    <row r="142" spans="1:22" s="19" customFormat="1">
      <c r="A142" s="186"/>
      <c r="B142" s="17"/>
      <c r="C142" s="29"/>
      <c r="D142" s="29"/>
      <c r="E142" s="106"/>
      <c r="F142" s="107"/>
      <c r="G142" s="107"/>
      <c r="L142" s="186"/>
      <c r="M142" s="186"/>
      <c r="N142" s="186"/>
      <c r="O142" s="186"/>
      <c r="P142" s="186"/>
      <c r="Q142" s="186"/>
      <c r="R142" s="186"/>
      <c r="S142" s="186"/>
      <c r="T142" s="186"/>
      <c r="U142" s="188"/>
      <c r="V142" s="186"/>
    </row>
    <row r="143" spans="1:22" s="19" customFormat="1">
      <c r="A143" s="186"/>
      <c r="B143" s="17"/>
      <c r="C143" s="29"/>
      <c r="D143" s="29"/>
      <c r="E143" s="106"/>
      <c r="F143" s="107"/>
      <c r="G143" s="107"/>
      <c r="L143" s="186"/>
      <c r="M143" s="186"/>
      <c r="N143" s="186"/>
      <c r="O143" s="186"/>
      <c r="P143" s="186"/>
      <c r="Q143" s="186"/>
      <c r="R143" s="186"/>
      <c r="S143" s="186"/>
      <c r="T143" s="186"/>
      <c r="U143" s="188"/>
      <c r="V143" s="186"/>
    </row>
    <row r="144" spans="1:22" s="19" customFormat="1">
      <c r="A144" s="186"/>
      <c r="B144" s="17"/>
      <c r="C144" s="29"/>
      <c r="D144" s="29"/>
      <c r="E144" s="106"/>
      <c r="F144" s="107"/>
      <c r="G144" s="107"/>
      <c r="L144" s="186"/>
      <c r="M144" s="186"/>
      <c r="N144" s="186"/>
      <c r="O144" s="186"/>
      <c r="P144" s="186"/>
      <c r="Q144" s="186"/>
      <c r="R144" s="186"/>
      <c r="S144" s="186"/>
      <c r="T144" s="186"/>
      <c r="U144" s="188"/>
      <c r="V144" s="186"/>
    </row>
    <row r="145" spans="1:22" s="19" customFormat="1">
      <c r="A145" s="186"/>
      <c r="B145" s="17"/>
      <c r="C145" s="29"/>
      <c r="D145" s="29"/>
      <c r="E145" s="106"/>
      <c r="F145" s="107"/>
      <c r="G145" s="107"/>
      <c r="L145" s="186"/>
      <c r="M145" s="186"/>
      <c r="N145" s="186"/>
      <c r="O145" s="186"/>
      <c r="P145" s="186"/>
      <c r="Q145" s="186"/>
      <c r="R145" s="186"/>
      <c r="S145" s="186"/>
      <c r="T145" s="186"/>
      <c r="U145" s="188"/>
      <c r="V145" s="186"/>
    </row>
    <row r="146" spans="1:22" s="19" customFormat="1">
      <c r="A146" s="186"/>
      <c r="B146" s="17"/>
      <c r="C146" s="29"/>
      <c r="D146" s="29"/>
      <c r="E146" s="106"/>
      <c r="F146" s="107"/>
      <c r="G146" s="107"/>
      <c r="L146" s="186"/>
      <c r="M146" s="186"/>
      <c r="N146" s="186"/>
      <c r="O146" s="186"/>
      <c r="P146" s="186"/>
      <c r="Q146" s="186"/>
      <c r="R146" s="186"/>
      <c r="S146" s="186"/>
      <c r="T146" s="186"/>
      <c r="U146" s="188"/>
      <c r="V146" s="186"/>
    </row>
    <row r="147" spans="1:22" s="19" customFormat="1">
      <c r="A147" s="186"/>
      <c r="B147" s="17"/>
      <c r="C147" s="29"/>
      <c r="D147" s="29"/>
      <c r="E147" s="106"/>
      <c r="F147" s="107"/>
      <c r="G147" s="107"/>
      <c r="L147" s="186"/>
      <c r="M147" s="186"/>
      <c r="N147" s="186"/>
      <c r="O147" s="186"/>
      <c r="P147" s="186"/>
      <c r="Q147" s="186"/>
      <c r="R147" s="186"/>
      <c r="S147" s="186"/>
      <c r="T147" s="186"/>
      <c r="U147" s="188"/>
      <c r="V147" s="186"/>
    </row>
    <row r="148" spans="1:22" s="19" customFormat="1">
      <c r="A148" s="186"/>
      <c r="B148" s="17"/>
      <c r="C148" s="29"/>
      <c r="D148" s="29"/>
      <c r="E148" s="106"/>
      <c r="F148" s="107"/>
      <c r="G148" s="107"/>
      <c r="L148" s="186"/>
      <c r="M148" s="186"/>
      <c r="N148" s="186"/>
      <c r="O148" s="186"/>
      <c r="P148" s="186"/>
      <c r="Q148" s="186"/>
      <c r="R148" s="186"/>
      <c r="S148" s="186"/>
      <c r="T148" s="186"/>
      <c r="U148" s="188"/>
      <c r="V148" s="186"/>
    </row>
    <row r="149" spans="1:22" s="19" customFormat="1">
      <c r="A149" s="186"/>
      <c r="B149" s="17"/>
      <c r="C149" s="29"/>
      <c r="D149" s="29"/>
      <c r="E149" s="106"/>
      <c r="F149" s="107"/>
      <c r="G149" s="107"/>
      <c r="L149" s="186"/>
      <c r="M149" s="186"/>
      <c r="N149" s="186"/>
      <c r="O149" s="186"/>
      <c r="P149" s="186"/>
      <c r="Q149" s="186"/>
      <c r="R149" s="186"/>
      <c r="S149" s="186"/>
      <c r="T149" s="186"/>
      <c r="U149" s="188"/>
      <c r="V149" s="186"/>
    </row>
    <row r="150" spans="1:22" s="19" customFormat="1">
      <c r="A150" s="186"/>
      <c r="B150" s="17"/>
      <c r="C150" s="29"/>
      <c r="D150" s="29"/>
      <c r="E150" s="106"/>
      <c r="F150" s="107"/>
      <c r="G150" s="107"/>
      <c r="L150" s="186"/>
      <c r="M150" s="186"/>
      <c r="N150" s="186"/>
      <c r="O150" s="186"/>
      <c r="P150" s="186"/>
      <c r="Q150" s="186"/>
      <c r="R150" s="186"/>
      <c r="S150" s="186"/>
      <c r="T150" s="186"/>
      <c r="U150" s="188"/>
      <c r="V150" s="186"/>
    </row>
    <row r="151" spans="1:22" s="19" customFormat="1">
      <c r="A151" s="186"/>
      <c r="B151" s="17"/>
      <c r="C151" s="29"/>
      <c r="D151" s="29"/>
      <c r="E151" s="106"/>
      <c r="F151" s="107"/>
      <c r="G151" s="107"/>
      <c r="L151" s="186"/>
      <c r="M151" s="186"/>
      <c r="N151" s="186"/>
      <c r="O151" s="186"/>
      <c r="P151" s="186"/>
      <c r="Q151" s="186"/>
      <c r="R151" s="186"/>
      <c r="S151" s="186"/>
      <c r="T151" s="186"/>
      <c r="U151" s="188"/>
      <c r="V151" s="186"/>
    </row>
    <row r="152" spans="1:22" s="19" customFormat="1">
      <c r="A152" s="186"/>
      <c r="B152" s="17"/>
      <c r="C152" s="29"/>
      <c r="D152" s="29"/>
      <c r="E152" s="106"/>
      <c r="F152" s="107"/>
      <c r="G152" s="107"/>
      <c r="L152" s="186"/>
      <c r="M152" s="186"/>
      <c r="N152" s="186"/>
      <c r="O152" s="186"/>
      <c r="P152" s="186"/>
      <c r="Q152" s="186"/>
      <c r="R152" s="186"/>
      <c r="S152" s="186"/>
      <c r="T152" s="186"/>
      <c r="U152" s="188"/>
      <c r="V152" s="186"/>
    </row>
    <row r="153" spans="1:22" s="19" customFormat="1">
      <c r="A153" s="186"/>
      <c r="B153" s="17"/>
      <c r="C153" s="29"/>
      <c r="D153" s="29"/>
      <c r="E153" s="106"/>
      <c r="F153" s="107"/>
      <c r="G153" s="107"/>
      <c r="L153" s="186"/>
      <c r="M153" s="186"/>
      <c r="N153" s="186"/>
      <c r="O153" s="186"/>
      <c r="P153" s="186"/>
      <c r="Q153" s="186"/>
      <c r="R153" s="186"/>
      <c r="S153" s="186"/>
      <c r="T153" s="186"/>
      <c r="U153" s="188"/>
      <c r="V153" s="186"/>
    </row>
    <row r="154" spans="1:22" s="19" customFormat="1">
      <c r="A154" s="186"/>
      <c r="B154" s="17"/>
      <c r="C154" s="29"/>
      <c r="D154" s="29"/>
      <c r="E154" s="106"/>
      <c r="F154" s="107"/>
      <c r="G154" s="107"/>
      <c r="L154" s="186"/>
      <c r="M154" s="186"/>
      <c r="N154" s="186"/>
      <c r="O154" s="186"/>
      <c r="P154" s="186"/>
      <c r="Q154" s="186"/>
      <c r="R154" s="186"/>
      <c r="S154" s="186"/>
      <c r="T154" s="186"/>
      <c r="U154" s="188"/>
      <c r="V154" s="186"/>
    </row>
    <row r="155" spans="1:22" s="19" customFormat="1">
      <c r="A155" s="186"/>
      <c r="B155" s="17"/>
      <c r="C155" s="29"/>
      <c r="D155" s="29"/>
      <c r="E155" s="106"/>
      <c r="F155" s="107"/>
      <c r="G155" s="107"/>
      <c r="L155" s="186"/>
      <c r="M155" s="186"/>
      <c r="N155" s="186"/>
      <c r="O155" s="186"/>
      <c r="P155" s="186"/>
      <c r="Q155" s="186"/>
      <c r="R155" s="186"/>
      <c r="S155" s="186"/>
      <c r="T155" s="186"/>
      <c r="U155" s="188"/>
      <c r="V155" s="186"/>
    </row>
    <row r="156" spans="1:22" s="19" customFormat="1">
      <c r="A156" s="186"/>
      <c r="B156" s="17"/>
      <c r="C156" s="29"/>
      <c r="D156" s="29"/>
      <c r="E156" s="106"/>
      <c r="F156" s="107"/>
      <c r="G156" s="107"/>
      <c r="L156" s="186"/>
      <c r="M156" s="186"/>
      <c r="N156" s="186"/>
      <c r="O156" s="186"/>
      <c r="P156" s="186"/>
      <c r="Q156" s="186"/>
      <c r="R156" s="186"/>
      <c r="S156" s="186"/>
      <c r="T156" s="186"/>
      <c r="U156" s="188"/>
      <c r="V156" s="186"/>
    </row>
    <row r="157" spans="1:22" s="19" customFormat="1">
      <c r="A157" s="186"/>
      <c r="B157" s="17"/>
      <c r="C157" s="29"/>
      <c r="D157" s="29"/>
      <c r="E157" s="106"/>
      <c r="F157" s="107"/>
      <c r="G157" s="107"/>
      <c r="L157" s="186"/>
      <c r="M157" s="186"/>
      <c r="N157" s="186"/>
      <c r="O157" s="186"/>
      <c r="P157" s="186"/>
      <c r="Q157" s="186"/>
      <c r="R157" s="186"/>
      <c r="S157" s="186"/>
      <c r="T157" s="186"/>
      <c r="U157" s="188"/>
      <c r="V157" s="186"/>
    </row>
    <row r="158" spans="1:22" s="19" customFormat="1">
      <c r="A158" s="186"/>
      <c r="B158" s="17"/>
      <c r="C158" s="29"/>
      <c r="D158" s="29"/>
      <c r="E158" s="106"/>
      <c r="F158" s="107"/>
      <c r="G158" s="107"/>
      <c r="L158" s="186"/>
      <c r="M158" s="186"/>
      <c r="N158" s="186"/>
      <c r="O158" s="186"/>
      <c r="P158" s="186"/>
      <c r="Q158" s="186"/>
      <c r="R158" s="186"/>
      <c r="S158" s="186"/>
      <c r="T158" s="186"/>
      <c r="U158" s="188"/>
      <c r="V158" s="186"/>
    </row>
    <row r="159" spans="1:22" s="19" customFormat="1">
      <c r="A159" s="186"/>
      <c r="B159" s="17"/>
      <c r="C159" s="29"/>
      <c r="D159" s="29"/>
      <c r="E159" s="106"/>
      <c r="F159" s="107"/>
      <c r="G159" s="107"/>
      <c r="L159" s="186"/>
      <c r="M159" s="186"/>
      <c r="N159" s="186"/>
      <c r="O159" s="186"/>
      <c r="P159" s="186"/>
      <c r="Q159" s="186"/>
      <c r="R159" s="186"/>
      <c r="S159" s="186"/>
      <c r="T159" s="186"/>
      <c r="U159" s="188"/>
      <c r="V159" s="186"/>
    </row>
    <row r="160" spans="1:22" s="19" customFormat="1">
      <c r="A160" s="186"/>
      <c r="B160" s="17"/>
      <c r="C160" s="29"/>
      <c r="D160" s="29"/>
      <c r="E160" s="106"/>
      <c r="F160" s="107"/>
      <c r="G160" s="107"/>
      <c r="L160" s="186"/>
      <c r="M160" s="186"/>
      <c r="N160" s="186"/>
      <c r="O160" s="186"/>
      <c r="P160" s="186"/>
      <c r="Q160" s="186"/>
      <c r="R160" s="186"/>
      <c r="S160" s="186"/>
      <c r="T160" s="186"/>
      <c r="U160" s="188"/>
      <c r="V160" s="186"/>
    </row>
    <row r="161" spans="1:22" s="19" customFormat="1">
      <c r="A161" s="186"/>
      <c r="B161" s="17"/>
      <c r="C161" s="29"/>
      <c r="D161" s="29"/>
      <c r="E161" s="106"/>
      <c r="F161" s="107"/>
      <c r="G161" s="107"/>
      <c r="L161" s="186"/>
      <c r="M161" s="186"/>
      <c r="N161" s="186"/>
      <c r="O161" s="186"/>
      <c r="P161" s="186"/>
      <c r="Q161" s="186"/>
      <c r="R161" s="186"/>
      <c r="S161" s="186"/>
      <c r="T161" s="186"/>
      <c r="U161" s="188"/>
      <c r="V161" s="186"/>
    </row>
    <row r="162" spans="1:22" s="19" customFormat="1">
      <c r="A162" s="186"/>
      <c r="B162" s="17"/>
      <c r="C162" s="29"/>
      <c r="D162" s="29"/>
      <c r="E162" s="106"/>
      <c r="F162" s="107"/>
      <c r="G162" s="107"/>
      <c r="L162" s="186"/>
      <c r="M162" s="186"/>
      <c r="N162" s="186"/>
      <c r="O162" s="186"/>
      <c r="P162" s="186"/>
      <c r="Q162" s="186"/>
      <c r="R162" s="186"/>
      <c r="S162" s="186"/>
      <c r="T162" s="186"/>
      <c r="U162" s="188"/>
      <c r="V162" s="186"/>
    </row>
    <row r="163" spans="1:22" s="19" customFormat="1">
      <c r="A163" s="186"/>
      <c r="B163" s="17"/>
      <c r="C163" s="29"/>
      <c r="D163" s="29"/>
      <c r="E163" s="106"/>
      <c r="F163" s="107"/>
      <c r="G163" s="107"/>
      <c r="L163" s="186"/>
      <c r="M163" s="186"/>
      <c r="N163" s="186"/>
      <c r="O163" s="186"/>
      <c r="P163" s="186"/>
      <c r="Q163" s="186"/>
      <c r="R163" s="186"/>
      <c r="S163" s="186"/>
      <c r="T163" s="186"/>
      <c r="U163" s="188"/>
      <c r="V163" s="186"/>
    </row>
    <row r="164" spans="1:22" s="19" customFormat="1">
      <c r="A164" s="186"/>
      <c r="B164" s="17"/>
      <c r="C164" s="29"/>
      <c r="D164" s="29"/>
      <c r="E164" s="106"/>
      <c r="F164" s="107"/>
      <c r="G164" s="107"/>
      <c r="L164" s="186"/>
      <c r="M164" s="186"/>
      <c r="N164" s="186"/>
      <c r="O164" s="186"/>
      <c r="P164" s="186"/>
      <c r="Q164" s="186"/>
      <c r="R164" s="186"/>
      <c r="S164" s="186"/>
      <c r="T164" s="186"/>
      <c r="U164" s="188"/>
      <c r="V164" s="186"/>
    </row>
    <row r="165" spans="1:22" s="19" customFormat="1">
      <c r="A165" s="186"/>
      <c r="B165" s="17"/>
      <c r="C165" s="29"/>
      <c r="D165" s="29"/>
      <c r="E165" s="106"/>
      <c r="F165" s="107"/>
      <c r="G165" s="107"/>
      <c r="L165" s="186"/>
      <c r="M165" s="186"/>
      <c r="N165" s="186"/>
      <c r="O165" s="186"/>
      <c r="P165" s="186"/>
      <c r="Q165" s="186"/>
      <c r="R165" s="186"/>
      <c r="S165" s="186"/>
      <c r="T165" s="186"/>
      <c r="U165" s="188"/>
      <c r="V165" s="186"/>
    </row>
    <row r="166" spans="1:22" s="19" customFormat="1">
      <c r="A166" s="186"/>
      <c r="B166" s="17"/>
      <c r="C166" s="29"/>
      <c r="D166" s="29"/>
      <c r="E166" s="106"/>
      <c r="F166" s="107"/>
      <c r="G166" s="107"/>
      <c r="L166" s="186"/>
      <c r="M166" s="186"/>
      <c r="N166" s="186"/>
      <c r="O166" s="186"/>
      <c r="P166" s="186"/>
      <c r="Q166" s="186"/>
      <c r="R166" s="186"/>
      <c r="S166" s="186"/>
      <c r="T166" s="186"/>
      <c r="U166" s="188"/>
      <c r="V166" s="186"/>
    </row>
    <row r="167" spans="1:22" s="19" customFormat="1">
      <c r="A167" s="186"/>
      <c r="B167" s="17"/>
      <c r="C167" s="29"/>
      <c r="D167" s="29"/>
      <c r="E167" s="106"/>
      <c r="F167" s="107"/>
      <c r="G167" s="107"/>
      <c r="L167" s="186"/>
      <c r="M167" s="186"/>
      <c r="N167" s="186"/>
      <c r="O167" s="186"/>
      <c r="P167" s="186"/>
      <c r="Q167" s="186"/>
      <c r="R167" s="186"/>
      <c r="S167" s="186"/>
      <c r="T167" s="186"/>
      <c r="U167" s="188"/>
      <c r="V167" s="186"/>
    </row>
    <row r="168" spans="1:22" s="19" customFormat="1">
      <c r="A168" s="186"/>
      <c r="B168" s="17"/>
      <c r="C168" s="29"/>
      <c r="D168" s="29"/>
      <c r="E168" s="106"/>
      <c r="F168" s="107"/>
      <c r="G168" s="107"/>
      <c r="L168" s="186"/>
      <c r="M168" s="186"/>
      <c r="N168" s="186"/>
      <c r="O168" s="186"/>
      <c r="P168" s="186"/>
      <c r="Q168" s="186"/>
      <c r="R168" s="186"/>
      <c r="S168" s="186"/>
      <c r="T168" s="186"/>
      <c r="U168" s="188"/>
      <c r="V168" s="186"/>
    </row>
    <row r="169" spans="1:22" s="19" customFormat="1">
      <c r="A169" s="186"/>
      <c r="B169" s="17"/>
      <c r="C169" s="29"/>
      <c r="D169" s="29"/>
      <c r="E169" s="106"/>
      <c r="F169" s="107"/>
      <c r="G169" s="107"/>
      <c r="L169" s="186"/>
      <c r="M169" s="186"/>
      <c r="N169" s="186"/>
      <c r="O169" s="186"/>
      <c r="P169" s="186"/>
      <c r="Q169" s="186"/>
      <c r="R169" s="186"/>
      <c r="S169" s="186"/>
      <c r="T169" s="186"/>
      <c r="U169" s="188"/>
      <c r="V169" s="186"/>
    </row>
    <row r="170" spans="1:22" s="19" customFormat="1">
      <c r="A170" s="186"/>
      <c r="B170" s="17"/>
      <c r="C170" s="29"/>
      <c r="D170" s="29"/>
      <c r="E170" s="106"/>
      <c r="F170" s="107"/>
      <c r="G170" s="107"/>
      <c r="L170" s="186"/>
      <c r="M170" s="186"/>
      <c r="N170" s="186"/>
      <c r="O170" s="186"/>
      <c r="P170" s="186"/>
      <c r="Q170" s="186"/>
      <c r="R170" s="186"/>
      <c r="S170" s="186"/>
      <c r="T170" s="186"/>
      <c r="U170" s="188"/>
      <c r="V170" s="186"/>
    </row>
    <row r="171" spans="1:22" s="19" customFormat="1">
      <c r="A171" s="186"/>
      <c r="B171" s="17"/>
      <c r="C171" s="29"/>
      <c r="D171" s="29"/>
      <c r="E171" s="106"/>
      <c r="F171" s="107"/>
      <c r="G171" s="107"/>
      <c r="L171" s="186"/>
      <c r="M171" s="186"/>
      <c r="N171" s="186"/>
      <c r="O171" s="186"/>
      <c r="P171" s="186"/>
      <c r="Q171" s="186"/>
      <c r="R171" s="186"/>
      <c r="S171" s="186"/>
      <c r="T171" s="186"/>
      <c r="U171" s="188"/>
      <c r="V171" s="186"/>
    </row>
    <row r="172" spans="1:22" s="19" customFormat="1">
      <c r="A172" s="186"/>
      <c r="B172" s="17"/>
      <c r="C172" s="29"/>
      <c r="D172" s="29"/>
      <c r="E172" s="106"/>
      <c r="F172" s="107"/>
      <c r="G172" s="107"/>
      <c r="L172" s="186"/>
      <c r="M172" s="186"/>
      <c r="N172" s="186"/>
      <c r="O172" s="186"/>
      <c r="P172" s="186"/>
      <c r="Q172" s="186"/>
      <c r="R172" s="186"/>
      <c r="S172" s="186"/>
      <c r="T172" s="186"/>
      <c r="U172" s="188"/>
      <c r="V172" s="186"/>
    </row>
    <row r="173" spans="1:22" s="19" customFormat="1">
      <c r="A173" s="186"/>
      <c r="B173" s="17"/>
      <c r="C173" s="29"/>
      <c r="D173" s="29"/>
      <c r="E173" s="106"/>
      <c r="F173" s="107"/>
      <c r="G173" s="107"/>
      <c r="L173" s="186"/>
      <c r="M173" s="186"/>
      <c r="N173" s="186"/>
      <c r="O173" s="186"/>
      <c r="P173" s="186"/>
      <c r="Q173" s="186"/>
      <c r="R173" s="186"/>
      <c r="S173" s="186"/>
      <c r="T173" s="186"/>
      <c r="U173" s="188"/>
      <c r="V173" s="186"/>
    </row>
    <row r="174" spans="1:22" s="19" customFormat="1">
      <c r="A174" s="186"/>
      <c r="B174" s="17"/>
      <c r="C174" s="29"/>
      <c r="D174" s="29"/>
      <c r="E174" s="106"/>
      <c r="F174" s="107"/>
      <c r="G174" s="107"/>
      <c r="L174" s="186"/>
      <c r="M174" s="186"/>
      <c r="N174" s="186"/>
      <c r="O174" s="186"/>
      <c r="P174" s="186"/>
      <c r="Q174" s="186"/>
      <c r="R174" s="186"/>
      <c r="S174" s="186"/>
      <c r="T174" s="186"/>
      <c r="U174" s="188"/>
      <c r="V174" s="186"/>
    </row>
    <row r="175" spans="1:22" s="19" customFormat="1">
      <c r="A175" s="186"/>
      <c r="B175" s="17"/>
      <c r="C175" s="29"/>
      <c r="D175" s="29"/>
      <c r="E175" s="106"/>
      <c r="F175" s="107"/>
      <c r="G175" s="107"/>
      <c r="L175" s="186"/>
      <c r="M175" s="186"/>
      <c r="N175" s="186"/>
      <c r="O175" s="186"/>
      <c r="P175" s="186"/>
      <c r="Q175" s="186"/>
      <c r="R175" s="186"/>
      <c r="S175" s="186"/>
      <c r="T175" s="186"/>
      <c r="U175" s="188"/>
      <c r="V175" s="186"/>
    </row>
    <row r="176" spans="1:22" s="19" customFormat="1">
      <c r="A176" s="186"/>
      <c r="B176" s="17"/>
      <c r="C176" s="29"/>
      <c r="D176" s="29"/>
      <c r="E176" s="106"/>
      <c r="F176" s="107"/>
      <c r="G176" s="107"/>
      <c r="L176" s="186"/>
      <c r="M176" s="186"/>
      <c r="N176" s="186"/>
      <c r="O176" s="186"/>
      <c r="P176" s="186"/>
      <c r="Q176" s="186"/>
      <c r="R176" s="186"/>
      <c r="S176" s="186"/>
      <c r="T176" s="186"/>
      <c r="U176" s="188"/>
      <c r="V176" s="186"/>
    </row>
    <row r="177" spans="1:22" s="19" customFormat="1">
      <c r="A177" s="186"/>
      <c r="B177" s="17"/>
      <c r="C177" s="29"/>
      <c r="D177" s="29"/>
      <c r="E177" s="106"/>
      <c r="F177" s="107"/>
      <c r="G177" s="107"/>
      <c r="L177" s="186"/>
      <c r="M177" s="186"/>
      <c r="N177" s="186"/>
      <c r="O177" s="186"/>
      <c r="P177" s="186"/>
      <c r="Q177" s="186"/>
      <c r="R177" s="186"/>
      <c r="S177" s="186"/>
      <c r="T177" s="186"/>
      <c r="U177" s="188"/>
      <c r="V177" s="186"/>
    </row>
    <row r="178" spans="1:22" s="19" customFormat="1">
      <c r="A178" s="186"/>
      <c r="B178" s="17"/>
      <c r="C178" s="29"/>
      <c r="D178" s="29"/>
      <c r="E178" s="106"/>
      <c r="F178" s="107"/>
      <c r="G178" s="107"/>
      <c r="L178" s="186"/>
      <c r="M178" s="186"/>
      <c r="N178" s="186"/>
      <c r="O178" s="186"/>
      <c r="P178" s="186"/>
      <c r="Q178" s="186"/>
      <c r="R178" s="186"/>
      <c r="S178" s="186"/>
      <c r="T178" s="186"/>
      <c r="U178" s="188"/>
      <c r="V178" s="186"/>
    </row>
    <row r="179" spans="1:22" s="19" customFormat="1">
      <c r="A179" s="186"/>
      <c r="B179" s="17"/>
      <c r="C179" s="29"/>
      <c r="D179" s="29"/>
      <c r="E179" s="106"/>
      <c r="F179" s="107"/>
      <c r="G179" s="107"/>
      <c r="L179" s="186"/>
      <c r="M179" s="186"/>
      <c r="N179" s="186"/>
      <c r="O179" s="186"/>
      <c r="P179" s="186"/>
      <c r="Q179" s="186"/>
      <c r="R179" s="186"/>
      <c r="S179" s="186"/>
      <c r="T179" s="186"/>
      <c r="U179" s="188"/>
      <c r="V179" s="186"/>
    </row>
    <row r="180" spans="1:22" s="19" customFormat="1">
      <c r="A180" s="186"/>
      <c r="B180" s="17"/>
      <c r="C180" s="29"/>
      <c r="D180" s="29"/>
      <c r="E180" s="106"/>
      <c r="F180" s="107"/>
      <c r="G180" s="107"/>
      <c r="L180" s="186"/>
      <c r="M180" s="186"/>
      <c r="N180" s="186"/>
      <c r="O180" s="186"/>
      <c r="P180" s="186"/>
      <c r="Q180" s="186"/>
      <c r="R180" s="186"/>
      <c r="S180" s="186"/>
      <c r="T180" s="186"/>
      <c r="U180" s="188"/>
      <c r="V180" s="186"/>
    </row>
    <row r="181" spans="1:22" s="19" customFormat="1">
      <c r="A181" s="186"/>
      <c r="B181" s="17"/>
      <c r="C181" s="29"/>
      <c r="D181" s="29"/>
      <c r="E181" s="106"/>
      <c r="F181" s="107"/>
      <c r="G181" s="107"/>
      <c r="L181" s="186"/>
      <c r="M181" s="186"/>
      <c r="N181" s="186"/>
      <c r="O181" s="186"/>
      <c r="P181" s="186"/>
      <c r="Q181" s="186"/>
      <c r="R181" s="186"/>
      <c r="S181" s="186"/>
      <c r="T181" s="186"/>
      <c r="U181" s="188"/>
      <c r="V181" s="186"/>
    </row>
    <row r="182" spans="1:22" s="19" customFormat="1">
      <c r="A182" s="186"/>
      <c r="B182" s="17"/>
      <c r="C182" s="29"/>
      <c r="D182" s="29"/>
      <c r="E182" s="106"/>
      <c r="F182" s="107"/>
      <c r="G182" s="107"/>
      <c r="L182" s="186"/>
      <c r="M182" s="186"/>
      <c r="N182" s="186"/>
      <c r="O182" s="186"/>
      <c r="P182" s="186"/>
      <c r="Q182" s="186"/>
      <c r="R182" s="186"/>
      <c r="S182" s="186"/>
      <c r="T182" s="186"/>
      <c r="U182" s="188"/>
      <c r="V182" s="186"/>
    </row>
    <row r="183" spans="1:22" s="19" customFormat="1">
      <c r="A183" s="186"/>
      <c r="B183" s="17"/>
      <c r="C183" s="29"/>
      <c r="D183" s="29"/>
      <c r="E183" s="106"/>
      <c r="F183" s="107"/>
      <c r="G183" s="107"/>
      <c r="L183" s="186"/>
      <c r="M183" s="186"/>
      <c r="N183" s="186"/>
      <c r="O183" s="186"/>
      <c r="P183" s="186"/>
      <c r="Q183" s="186"/>
      <c r="R183" s="186"/>
      <c r="S183" s="186"/>
      <c r="T183" s="186"/>
      <c r="U183" s="188"/>
      <c r="V183" s="186"/>
    </row>
    <row r="184" spans="1:22" s="19" customFormat="1">
      <c r="A184" s="186"/>
      <c r="B184" s="17"/>
      <c r="C184" s="29"/>
      <c r="D184" s="29"/>
      <c r="E184" s="106"/>
      <c r="F184" s="107"/>
      <c r="G184" s="107"/>
      <c r="L184" s="186"/>
      <c r="M184" s="186"/>
      <c r="N184" s="186"/>
      <c r="O184" s="186"/>
      <c r="P184" s="186"/>
      <c r="Q184" s="186"/>
      <c r="R184" s="186"/>
      <c r="S184" s="186"/>
      <c r="T184" s="186"/>
      <c r="U184" s="188"/>
      <c r="V184" s="186"/>
    </row>
    <row r="185" spans="1:22" s="19" customFormat="1">
      <c r="A185" s="186"/>
      <c r="B185" s="17"/>
      <c r="C185" s="29"/>
      <c r="D185" s="29"/>
      <c r="E185" s="106"/>
      <c r="F185" s="107"/>
      <c r="G185" s="107"/>
      <c r="L185" s="186"/>
      <c r="M185" s="186"/>
      <c r="N185" s="186"/>
      <c r="O185" s="186"/>
      <c r="P185" s="186"/>
      <c r="Q185" s="186"/>
      <c r="R185" s="186"/>
      <c r="S185" s="186"/>
      <c r="T185" s="186"/>
      <c r="U185" s="188"/>
      <c r="V185" s="186"/>
    </row>
    <row r="186" spans="1:22" s="19" customFormat="1">
      <c r="A186" s="186"/>
      <c r="B186" s="17"/>
      <c r="C186" s="29"/>
      <c r="D186" s="29"/>
      <c r="E186" s="106"/>
      <c r="F186" s="107"/>
      <c r="G186" s="107"/>
      <c r="L186" s="186"/>
      <c r="M186" s="186"/>
      <c r="N186" s="186"/>
      <c r="O186" s="186"/>
      <c r="P186" s="186"/>
      <c r="Q186" s="186"/>
      <c r="R186" s="186"/>
      <c r="S186" s="186"/>
      <c r="T186" s="186"/>
      <c r="U186" s="188"/>
      <c r="V186" s="186"/>
    </row>
    <row r="187" spans="1:22" s="19" customFormat="1">
      <c r="A187" s="186"/>
      <c r="B187" s="17"/>
      <c r="C187" s="29"/>
      <c r="D187" s="29"/>
      <c r="E187" s="106"/>
      <c r="F187" s="107"/>
      <c r="G187" s="107"/>
      <c r="L187" s="186"/>
      <c r="M187" s="186"/>
      <c r="N187" s="186"/>
      <c r="O187" s="186"/>
      <c r="P187" s="186"/>
      <c r="Q187" s="186"/>
      <c r="R187" s="186"/>
      <c r="S187" s="186"/>
      <c r="T187" s="186"/>
      <c r="U187" s="188"/>
      <c r="V187" s="186"/>
    </row>
    <row r="188" spans="1:22" s="19" customFormat="1">
      <c r="A188" s="186"/>
      <c r="B188" s="17"/>
      <c r="C188" s="29"/>
      <c r="D188" s="29"/>
      <c r="E188" s="106"/>
      <c r="F188" s="107"/>
      <c r="G188" s="107"/>
      <c r="L188" s="186"/>
      <c r="M188" s="186"/>
      <c r="N188" s="186"/>
      <c r="O188" s="186"/>
      <c r="P188" s="186"/>
      <c r="Q188" s="186"/>
      <c r="R188" s="186"/>
      <c r="S188" s="186"/>
      <c r="T188" s="186"/>
      <c r="U188" s="188"/>
      <c r="V188" s="186"/>
    </row>
    <row r="189" spans="1:22" s="19" customFormat="1">
      <c r="A189" s="186"/>
      <c r="B189" s="17"/>
      <c r="C189" s="29"/>
      <c r="D189" s="29"/>
      <c r="E189" s="106"/>
      <c r="F189" s="107"/>
      <c r="G189" s="107"/>
      <c r="L189" s="186"/>
      <c r="M189" s="186"/>
      <c r="N189" s="186"/>
      <c r="O189" s="186"/>
      <c r="P189" s="186"/>
      <c r="Q189" s="186"/>
      <c r="R189" s="186"/>
      <c r="S189" s="186"/>
      <c r="T189" s="186"/>
      <c r="U189" s="188"/>
      <c r="V189" s="186"/>
    </row>
    <row r="190" spans="1:22" s="19" customFormat="1">
      <c r="A190" s="186"/>
      <c r="B190" s="17"/>
      <c r="C190" s="29"/>
      <c r="D190" s="29"/>
      <c r="E190" s="106"/>
      <c r="F190" s="107"/>
      <c r="G190" s="107"/>
      <c r="L190" s="186"/>
      <c r="M190" s="186"/>
      <c r="N190" s="186"/>
      <c r="O190" s="186"/>
      <c r="P190" s="186"/>
      <c r="Q190" s="186"/>
      <c r="R190" s="186"/>
      <c r="S190" s="186"/>
      <c r="T190" s="186"/>
      <c r="U190" s="188"/>
      <c r="V190" s="186"/>
    </row>
    <row r="191" spans="1:22" s="19" customFormat="1">
      <c r="A191" s="186"/>
      <c r="B191" s="17"/>
      <c r="C191" s="29"/>
      <c r="D191" s="29"/>
      <c r="E191" s="106"/>
      <c r="F191" s="107"/>
      <c r="G191" s="107"/>
      <c r="L191" s="186"/>
      <c r="M191" s="186"/>
      <c r="N191" s="186"/>
      <c r="O191" s="186"/>
      <c r="P191" s="186"/>
      <c r="Q191" s="186"/>
      <c r="R191" s="186"/>
      <c r="S191" s="186"/>
      <c r="T191" s="186"/>
      <c r="U191" s="188"/>
      <c r="V191" s="186"/>
    </row>
    <row r="192" spans="1:22" s="19" customFormat="1">
      <c r="A192" s="186"/>
      <c r="B192" s="17"/>
      <c r="C192" s="29"/>
      <c r="D192" s="29"/>
      <c r="E192" s="106"/>
      <c r="F192" s="107"/>
      <c r="G192" s="107"/>
      <c r="L192" s="186"/>
      <c r="M192" s="186"/>
      <c r="N192" s="186"/>
      <c r="O192" s="186"/>
      <c r="P192" s="186"/>
      <c r="Q192" s="186"/>
      <c r="R192" s="186"/>
      <c r="S192" s="186"/>
      <c r="T192" s="186"/>
      <c r="U192" s="188"/>
      <c r="V192" s="186"/>
    </row>
    <row r="193" spans="1:22" s="19" customFormat="1">
      <c r="A193" s="186"/>
      <c r="B193" s="17"/>
      <c r="C193" s="29"/>
      <c r="D193" s="29"/>
      <c r="E193" s="106"/>
      <c r="F193" s="107"/>
      <c r="G193" s="107"/>
      <c r="L193" s="186"/>
      <c r="M193" s="186"/>
      <c r="N193" s="186"/>
      <c r="O193" s="186"/>
      <c r="P193" s="186"/>
      <c r="Q193" s="186"/>
      <c r="R193" s="186"/>
      <c r="S193" s="186"/>
      <c r="T193" s="186"/>
      <c r="U193" s="188"/>
      <c r="V193" s="186"/>
    </row>
    <row r="194" spans="1:22" s="19" customFormat="1">
      <c r="A194" s="186"/>
      <c r="B194" s="17"/>
      <c r="C194" s="29"/>
      <c r="D194" s="29"/>
      <c r="E194" s="106"/>
      <c r="F194" s="107"/>
      <c r="G194" s="107"/>
      <c r="L194" s="186"/>
      <c r="M194" s="186"/>
      <c r="N194" s="186"/>
      <c r="O194" s="186"/>
      <c r="P194" s="186"/>
      <c r="Q194" s="186"/>
      <c r="R194" s="186"/>
      <c r="S194" s="186"/>
      <c r="T194" s="186"/>
      <c r="U194" s="188"/>
      <c r="V194" s="186"/>
    </row>
    <row r="195" spans="1:22" s="19" customFormat="1">
      <c r="A195" s="186"/>
      <c r="B195" s="17"/>
      <c r="C195" s="29"/>
      <c r="D195" s="29"/>
      <c r="E195" s="106"/>
      <c r="F195" s="107"/>
      <c r="G195" s="107"/>
      <c r="L195" s="186"/>
      <c r="M195" s="186"/>
      <c r="N195" s="186"/>
      <c r="O195" s="186"/>
      <c r="P195" s="186"/>
      <c r="Q195" s="186"/>
      <c r="R195" s="186"/>
      <c r="S195" s="186"/>
      <c r="T195" s="186"/>
      <c r="U195" s="188"/>
      <c r="V195" s="186"/>
    </row>
    <row r="196" spans="1:22" s="19" customFormat="1">
      <c r="A196" s="186"/>
      <c r="B196" s="17"/>
      <c r="C196" s="29"/>
      <c r="D196" s="29"/>
      <c r="E196" s="106"/>
      <c r="F196" s="107"/>
      <c r="G196" s="107"/>
      <c r="L196" s="186"/>
      <c r="M196" s="186"/>
      <c r="N196" s="186"/>
      <c r="O196" s="186"/>
      <c r="P196" s="186"/>
      <c r="Q196" s="186"/>
      <c r="R196" s="186"/>
      <c r="S196" s="186"/>
      <c r="T196" s="186"/>
      <c r="U196" s="188"/>
      <c r="V196" s="186"/>
    </row>
    <row r="197" spans="1:22" s="19" customFormat="1">
      <c r="A197" s="186"/>
      <c r="B197" s="17"/>
      <c r="C197" s="29"/>
      <c r="D197" s="29"/>
      <c r="E197" s="106"/>
      <c r="F197" s="107"/>
      <c r="G197" s="107"/>
      <c r="L197" s="186"/>
      <c r="M197" s="186"/>
      <c r="N197" s="186"/>
      <c r="O197" s="186"/>
      <c r="P197" s="186"/>
      <c r="Q197" s="186"/>
      <c r="R197" s="186"/>
      <c r="S197" s="186"/>
      <c r="T197" s="186"/>
      <c r="U197" s="188"/>
      <c r="V197" s="186"/>
    </row>
    <row r="198" spans="1:22" s="19" customFormat="1">
      <c r="A198" s="186"/>
      <c r="B198" s="17"/>
      <c r="C198" s="29"/>
      <c r="D198" s="29"/>
      <c r="E198" s="106"/>
      <c r="F198" s="107"/>
      <c r="G198" s="107"/>
      <c r="L198" s="186"/>
      <c r="M198" s="186"/>
      <c r="N198" s="186"/>
      <c r="O198" s="186"/>
      <c r="P198" s="186"/>
      <c r="Q198" s="186"/>
      <c r="R198" s="186"/>
      <c r="S198" s="186"/>
      <c r="T198" s="186"/>
      <c r="U198" s="188"/>
      <c r="V198" s="186"/>
    </row>
    <row r="199" spans="1:22" s="19" customFormat="1">
      <c r="A199" s="186"/>
      <c r="B199" s="17"/>
      <c r="C199" s="29"/>
      <c r="D199" s="29"/>
      <c r="E199" s="106"/>
      <c r="F199" s="107"/>
      <c r="G199" s="107"/>
      <c r="L199" s="186"/>
      <c r="M199" s="186"/>
      <c r="N199" s="186"/>
      <c r="O199" s="186"/>
      <c r="P199" s="186"/>
      <c r="Q199" s="186"/>
      <c r="R199" s="186"/>
      <c r="S199" s="186"/>
      <c r="T199" s="186"/>
      <c r="U199" s="188"/>
      <c r="V199" s="186"/>
    </row>
    <row r="200" spans="1:22" s="19" customFormat="1">
      <c r="A200" s="186"/>
      <c r="B200" s="17"/>
      <c r="C200" s="29"/>
      <c r="D200" s="29"/>
      <c r="E200" s="106"/>
      <c r="F200" s="107"/>
      <c r="G200" s="107"/>
      <c r="L200" s="186"/>
      <c r="M200" s="186"/>
      <c r="N200" s="186"/>
      <c r="O200" s="186"/>
      <c r="P200" s="186"/>
      <c r="Q200" s="186"/>
      <c r="R200" s="186"/>
      <c r="S200" s="186"/>
      <c r="T200" s="186"/>
      <c r="U200" s="188"/>
      <c r="V200" s="186"/>
    </row>
    <row r="201" spans="1:22" s="19" customFormat="1">
      <c r="A201" s="186"/>
      <c r="B201" s="17"/>
      <c r="C201" s="29"/>
      <c r="D201" s="29"/>
      <c r="E201" s="106"/>
      <c r="F201" s="107"/>
      <c r="G201" s="107"/>
      <c r="L201" s="186"/>
      <c r="M201" s="186"/>
      <c r="N201" s="186"/>
      <c r="O201" s="186"/>
      <c r="P201" s="186"/>
      <c r="Q201" s="186"/>
      <c r="R201" s="186"/>
      <c r="S201" s="186"/>
      <c r="T201" s="186"/>
      <c r="U201" s="188"/>
      <c r="V201" s="186"/>
    </row>
    <row r="202" spans="1:22" s="19" customFormat="1">
      <c r="A202" s="186"/>
      <c r="B202" s="17"/>
      <c r="C202" s="29"/>
      <c r="D202" s="29"/>
      <c r="E202" s="106"/>
      <c r="F202" s="107"/>
      <c r="G202" s="107"/>
      <c r="L202" s="186"/>
      <c r="M202" s="186"/>
      <c r="N202" s="186"/>
      <c r="O202" s="186"/>
      <c r="P202" s="186"/>
      <c r="Q202" s="186"/>
      <c r="R202" s="186"/>
      <c r="S202" s="186"/>
      <c r="T202" s="186"/>
      <c r="U202" s="188"/>
      <c r="V202" s="186"/>
    </row>
    <row r="203" spans="1:22" s="19" customFormat="1">
      <c r="A203" s="186"/>
      <c r="B203" s="17"/>
      <c r="C203" s="29"/>
      <c r="D203" s="29"/>
      <c r="E203" s="106"/>
      <c r="F203" s="107"/>
      <c r="G203" s="107"/>
      <c r="L203" s="186"/>
      <c r="M203" s="186"/>
      <c r="N203" s="186"/>
      <c r="O203" s="186"/>
      <c r="P203" s="186"/>
      <c r="Q203" s="186"/>
      <c r="R203" s="186"/>
      <c r="S203" s="186"/>
      <c r="T203" s="186"/>
      <c r="U203" s="188"/>
      <c r="V203" s="186"/>
    </row>
    <row r="204" spans="1:22" s="19" customFormat="1">
      <c r="A204" s="186"/>
      <c r="B204" s="17"/>
      <c r="C204" s="29"/>
      <c r="D204" s="29"/>
      <c r="E204" s="106"/>
      <c r="F204" s="107"/>
      <c r="G204" s="107"/>
      <c r="L204" s="186"/>
      <c r="M204" s="186"/>
      <c r="N204" s="186"/>
      <c r="O204" s="186"/>
      <c r="P204" s="186"/>
      <c r="Q204" s="186"/>
      <c r="R204" s="186"/>
      <c r="S204" s="186"/>
      <c r="T204" s="186"/>
      <c r="U204" s="188"/>
      <c r="V204" s="186"/>
    </row>
    <row r="205" spans="1:22" s="19" customFormat="1">
      <c r="A205" s="186"/>
      <c r="B205" s="17"/>
      <c r="C205" s="29"/>
      <c r="D205" s="29"/>
      <c r="E205" s="106"/>
      <c r="F205" s="107"/>
      <c r="G205" s="107"/>
      <c r="L205" s="186"/>
      <c r="M205" s="186"/>
      <c r="N205" s="186"/>
      <c r="O205" s="186"/>
      <c r="P205" s="186"/>
      <c r="Q205" s="186"/>
      <c r="R205" s="186"/>
      <c r="S205" s="186"/>
      <c r="T205" s="186"/>
      <c r="U205" s="188"/>
      <c r="V205" s="186"/>
    </row>
    <row r="206" spans="1:22" s="19" customFormat="1">
      <c r="A206" s="186"/>
      <c r="B206" s="17"/>
      <c r="C206" s="29"/>
      <c r="D206" s="29"/>
      <c r="E206" s="106"/>
      <c r="F206" s="107"/>
      <c r="G206" s="107"/>
      <c r="L206" s="186"/>
      <c r="M206" s="186"/>
      <c r="N206" s="186"/>
      <c r="O206" s="186"/>
      <c r="P206" s="186"/>
      <c r="Q206" s="186"/>
      <c r="R206" s="186"/>
      <c r="S206" s="186"/>
      <c r="T206" s="186"/>
      <c r="U206" s="188"/>
      <c r="V206" s="186"/>
    </row>
    <row r="207" spans="1:22" s="19" customFormat="1">
      <c r="A207" s="186"/>
      <c r="B207" s="17"/>
      <c r="C207" s="29"/>
      <c r="D207" s="29"/>
      <c r="E207" s="106"/>
      <c r="F207" s="107"/>
      <c r="G207" s="107"/>
      <c r="L207" s="186"/>
      <c r="M207" s="186"/>
      <c r="N207" s="186"/>
      <c r="O207" s="186"/>
      <c r="P207" s="186"/>
      <c r="Q207" s="186"/>
      <c r="R207" s="186"/>
      <c r="S207" s="186"/>
      <c r="T207" s="186"/>
      <c r="U207" s="188"/>
      <c r="V207" s="186"/>
    </row>
    <row r="208" spans="1:22" s="19" customFormat="1">
      <c r="A208" s="186"/>
      <c r="B208" s="17"/>
      <c r="C208" s="29"/>
      <c r="D208" s="29"/>
      <c r="E208" s="106"/>
      <c r="F208" s="107"/>
      <c r="G208" s="107"/>
      <c r="L208" s="186"/>
      <c r="M208" s="186"/>
      <c r="N208" s="186"/>
      <c r="O208" s="186"/>
      <c r="P208" s="186"/>
      <c r="Q208" s="186"/>
      <c r="R208" s="186"/>
      <c r="S208" s="186"/>
      <c r="T208" s="186"/>
      <c r="U208" s="188"/>
      <c r="V208" s="186"/>
    </row>
    <row r="209" spans="1:22" s="19" customFormat="1">
      <c r="A209" s="186"/>
      <c r="B209" s="17"/>
      <c r="C209" s="29"/>
      <c r="D209" s="29"/>
      <c r="E209" s="106"/>
      <c r="F209" s="107"/>
      <c r="G209" s="107"/>
      <c r="L209" s="186"/>
      <c r="M209" s="186"/>
      <c r="N209" s="186"/>
      <c r="O209" s="186"/>
      <c r="P209" s="186"/>
      <c r="Q209" s="186"/>
      <c r="R209" s="186"/>
      <c r="S209" s="186"/>
      <c r="T209" s="186"/>
      <c r="U209" s="188"/>
      <c r="V209" s="186"/>
    </row>
    <row r="210" spans="1:22" s="19" customFormat="1">
      <c r="A210" s="186"/>
      <c r="B210" s="17"/>
      <c r="C210" s="29"/>
      <c r="D210" s="29"/>
      <c r="E210" s="106"/>
      <c r="F210" s="107"/>
      <c r="G210" s="107"/>
      <c r="L210" s="186"/>
      <c r="M210" s="186"/>
      <c r="N210" s="186"/>
      <c r="O210" s="186"/>
      <c r="P210" s="186"/>
      <c r="Q210" s="186"/>
      <c r="R210" s="186"/>
      <c r="S210" s="186"/>
      <c r="T210" s="186"/>
      <c r="U210" s="188"/>
      <c r="V210" s="186"/>
    </row>
    <row r="211" spans="1:22" s="19" customFormat="1">
      <c r="A211" s="186"/>
      <c r="B211" s="17"/>
      <c r="C211" s="29"/>
      <c r="D211" s="29"/>
      <c r="E211" s="106"/>
      <c r="F211" s="107"/>
      <c r="G211" s="107"/>
      <c r="L211" s="186"/>
      <c r="M211" s="186"/>
      <c r="N211" s="186"/>
      <c r="O211" s="186"/>
      <c r="P211" s="186"/>
      <c r="Q211" s="186"/>
      <c r="R211" s="186"/>
      <c r="S211" s="186"/>
      <c r="T211" s="186"/>
      <c r="U211" s="188"/>
      <c r="V211" s="186"/>
    </row>
    <row r="212" spans="1:22" s="19" customFormat="1">
      <c r="A212" s="186"/>
      <c r="B212" s="17"/>
      <c r="C212" s="29"/>
      <c r="D212" s="29"/>
      <c r="E212" s="106"/>
      <c r="F212" s="107"/>
      <c r="G212" s="107"/>
      <c r="L212" s="186"/>
      <c r="M212" s="186"/>
      <c r="N212" s="186"/>
      <c r="O212" s="186"/>
      <c r="P212" s="186"/>
      <c r="Q212" s="186"/>
      <c r="R212" s="186"/>
      <c r="S212" s="186"/>
      <c r="T212" s="186"/>
      <c r="U212" s="188"/>
      <c r="V212" s="186"/>
    </row>
    <row r="213" spans="1:22" s="19" customFormat="1">
      <c r="A213" s="186"/>
      <c r="B213" s="17"/>
      <c r="C213" s="29"/>
      <c r="D213" s="29"/>
      <c r="E213" s="106"/>
      <c r="F213" s="107"/>
      <c r="G213" s="107"/>
      <c r="L213" s="186"/>
      <c r="M213" s="186"/>
      <c r="N213" s="186"/>
      <c r="O213" s="186"/>
      <c r="P213" s="186"/>
      <c r="Q213" s="186"/>
      <c r="R213" s="186"/>
      <c r="S213" s="186"/>
      <c r="T213" s="186"/>
      <c r="U213" s="188"/>
      <c r="V213" s="186"/>
    </row>
    <row r="214" spans="1:22" s="19" customFormat="1">
      <c r="A214" s="186"/>
      <c r="B214" s="17"/>
      <c r="C214" s="29"/>
      <c r="D214" s="29"/>
      <c r="E214" s="106"/>
      <c r="F214" s="107"/>
      <c r="G214" s="107"/>
      <c r="L214" s="186"/>
      <c r="M214" s="186"/>
      <c r="N214" s="186"/>
      <c r="O214" s="186"/>
      <c r="P214" s="186"/>
      <c r="Q214" s="186"/>
      <c r="R214" s="186"/>
      <c r="S214" s="186"/>
      <c r="T214" s="186"/>
      <c r="U214" s="188"/>
      <c r="V214" s="186"/>
    </row>
    <row r="215" spans="1:22" s="19" customFormat="1">
      <c r="A215" s="186"/>
      <c r="B215" s="17"/>
      <c r="C215" s="29"/>
      <c r="D215" s="29"/>
      <c r="E215" s="106"/>
      <c r="F215" s="107"/>
      <c r="G215" s="107"/>
      <c r="L215" s="186"/>
      <c r="M215" s="186"/>
      <c r="N215" s="186"/>
      <c r="O215" s="186"/>
      <c r="P215" s="186"/>
      <c r="Q215" s="186"/>
      <c r="R215" s="186"/>
      <c r="S215" s="186"/>
      <c r="T215" s="186"/>
      <c r="U215" s="188"/>
      <c r="V215" s="186"/>
    </row>
    <row r="216" spans="1:22" s="19" customFormat="1">
      <c r="A216" s="186"/>
      <c r="B216" s="17"/>
      <c r="C216" s="29"/>
      <c r="D216" s="29"/>
      <c r="E216" s="106"/>
      <c r="F216" s="107"/>
      <c r="G216" s="107"/>
      <c r="L216" s="186"/>
      <c r="M216" s="186"/>
      <c r="N216" s="186"/>
      <c r="O216" s="186"/>
      <c r="P216" s="186"/>
      <c r="Q216" s="186"/>
      <c r="R216" s="186"/>
      <c r="S216" s="186"/>
      <c r="T216" s="186"/>
      <c r="U216" s="188"/>
      <c r="V216" s="186"/>
    </row>
    <row r="217" spans="1:22" s="19" customFormat="1">
      <c r="A217" s="186"/>
      <c r="B217" s="17"/>
      <c r="C217" s="29"/>
      <c r="D217" s="29"/>
      <c r="E217" s="106"/>
      <c r="F217" s="107"/>
      <c r="G217" s="107"/>
      <c r="L217" s="186"/>
      <c r="M217" s="186"/>
      <c r="N217" s="186"/>
      <c r="O217" s="186"/>
      <c r="P217" s="186"/>
      <c r="Q217" s="186"/>
      <c r="R217" s="186"/>
      <c r="S217" s="186"/>
      <c r="T217" s="186"/>
      <c r="U217" s="188"/>
      <c r="V217" s="186"/>
    </row>
    <row r="218" spans="1:22" s="19" customFormat="1">
      <c r="A218" s="186"/>
      <c r="B218" s="17"/>
      <c r="C218" s="29"/>
      <c r="D218" s="29"/>
      <c r="E218" s="106"/>
      <c r="F218" s="107"/>
      <c r="G218" s="107"/>
      <c r="L218" s="186"/>
      <c r="M218" s="186"/>
      <c r="N218" s="186"/>
      <c r="O218" s="186"/>
      <c r="P218" s="186"/>
      <c r="Q218" s="186"/>
      <c r="R218" s="186"/>
      <c r="S218" s="186"/>
      <c r="T218" s="186"/>
      <c r="U218" s="188"/>
      <c r="V218" s="186"/>
    </row>
    <row r="219" spans="1:22" s="19" customFormat="1">
      <c r="A219" s="186"/>
      <c r="B219" s="17"/>
      <c r="C219" s="29"/>
      <c r="D219" s="29"/>
      <c r="E219" s="106"/>
      <c r="F219" s="107"/>
      <c r="G219" s="107"/>
      <c r="L219" s="186"/>
      <c r="M219" s="186"/>
      <c r="N219" s="186"/>
      <c r="O219" s="186"/>
      <c r="P219" s="186"/>
      <c r="Q219" s="186"/>
      <c r="R219" s="186"/>
      <c r="S219" s="186"/>
      <c r="T219" s="186"/>
      <c r="U219" s="188"/>
      <c r="V219" s="186"/>
    </row>
    <row r="220" spans="1:22" s="19" customFormat="1">
      <c r="A220" s="186"/>
      <c r="B220" s="17"/>
      <c r="C220" s="29"/>
      <c r="D220" s="29"/>
      <c r="E220" s="106"/>
      <c r="F220" s="107"/>
      <c r="G220" s="107"/>
      <c r="L220" s="186"/>
      <c r="M220" s="186"/>
      <c r="N220" s="186"/>
      <c r="O220" s="186"/>
      <c r="P220" s="186"/>
      <c r="Q220" s="186"/>
      <c r="R220" s="186"/>
      <c r="S220" s="186"/>
      <c r="T220" s="186"/>
      <c r="U220" s="188"/>
      <c r="V220" s="186"/>
    </row>
    <row r="221" spans="1:22" s="19" customFormat="1">
      <c r="A221" s="186"/>
      <c r="B221" s="17"/>
      <c r="C221" s="29"/>
      <c r="D221" s="29"/>
      <c r="E221" s="106"/>
      <c r="F221" s="107"/>
      <c r="G221" s="107"/>
      <c r="L221" s="186"/>
      <c r="M221" s="186"/>
      <c r="N221" s="186"/>
      <c r="O221" s="186"/>
      <c r="P221" s="186"/>
      <c r="Q221" s="186"/>
      <c r="R221" s="186"/>
      <c r="S221" s="186"/>
      <c r="T221" s="186"/>
      <c r="U221" s="188"/>
      <c r="V221" s="186"/>
    </row>
    <row r="222" spans="1:22" s="19" customFormat="1">
      <c r="A222" s="186"/>
      <c r="B222" s="17"/>
      <c r="C222" s="29"/>
      <c r="D222" s="29"/>
      <c r="E222" s="106"/>
      <c r="F222" s="107"/>
      <c r="G222" s="107"/>
      <c r="L222" s="186"/>
      <c r="M222" s="186"/>
      <c r="N222" s="186"/>
      <c r="O222" s="186"/>
      <c r="P222" s="186"/>
      <c r="Q222" s="186"/>
      <c r="R222" s="186"/>
      <c r="S222" s="186"/>
      <c r="T222" s="186"/>
      <c r="U222" s="188"/>
      <c r="V222" s="186"/>
    </row>
    <row r="223" spans="1:22" s="19" customFormat="1">
      <c r="A223" s="186"/>
      <c r="B223" s="17"/>
      <c r="C223" s="29"/>
      <c r="D223" s="29"/>
      <c r="E223" s="106"/>
      <c r="F223" s="107"/>
      <c r="G223" s="107"/>
      <c r="L223" s="186"/>
      <c r="M223" s="186"/>
      <c r="N223" s="186"/>
      <c r="O223" s="186"/>
      <c r="P223" s="186"/>
      <c r="Q223" s="186"/>
      <c r="R223" s="186"/>
      <c r="S223" s="186"/>
      <c r="T223" s="186"/>
      <c r="U223" s="188"/>
      <c r="V223" s="186"/>
    </row>
    <row r="224" spans="1:22" s="19" customFormat="1">
      <c r="A224" s="186"/>
      <c r="B224" s="17"/>
      <c r="C224" s="29"/>
      <c r="D224" s="29"/>
      <c r="E224" s="106"/>
      <c r="F224" s="107"/>
      <c r="G224" s="107"/>
      <c r="L224" s="186"/>
      <c r="M224" s="186"/>
      <c r="N224" s="186"/>
      <c r="O224" s="186"/>
      <c r="P224" s="186"/>
      <c r="Q224" s="186"/>
      <c r="R224" s="186"/>
      <c r="S224" s="186"/>
      <c r="T224" s="186"/>
      <c r="U224" s="188"/>
      <c r="V224" s="186"/>
    </row>
    <row r="225" spans="1:22" s="19" customFormat="1">
      <c r="A225" s="186"/>
      <c r="B225" s="17"/>
      <c r="C225" s="29"/>
      <c r="D225" s="29"/>
      <c r="E225" s="106"/>
      <c r="F225" s="107"/>
      <c r="G225" s="107"/>
      <c r="L225" s="186"/>
      <c r="M225" s="186"/>
      <c r="N225" s="186"/>
      <c r="O225" s="186"/>
      <c r="P225" s="186"/>
      <c r="Q225" s="186"/>
      <c r="R225" s="186"/>
      <c r="S225" s="186"/>
      <c r="T225" s="186"/>
      <c r="U225" s="188"/>
      <c r="V225" s="186"/>
    </row>
    <row r="226" spans="1:22" s="19" customFormat="1">
      <c r="A226" s="186"/>
      <c r="B226" s="17"/>
      <c r="C226" s="29"/>
      <c r="D226" s="29"/>
      <c r="E226" s="106"/>
      <c r="F226" s="107"/>
      <c r="G226" s="107"/>
      <c r="L226" s="186"/>
      <c r="M226" s="186"/>
      <c r="N226" s="186"/>
      <c r="O226" s="186"/>
      <c r="P226" s="186"/>
      <c r="Q226" s="186"/>
      <c r="R226" s="186"/>
      <c r="S226" s="186"/>
      <c r="T226" s="186"/>
      <c r="U226" s="188"/>
      <c r="V226" s="186"/>
    </row>
    <row r="227" spans="1:22" s="19" customFormat="1">
      <c r="A227" s="186"/>
      <c r="B227" s="17"/>
      <c r="C227" s="29"/>
      <c r="D227" s="29"/>
      <c r="E227" s="106"/>
      <c r="F227" s="107"/>
      <c r="G227" s="107"/>
      <c r="L227" s="186"/>
      <c r="M227" s="186"/>
      <c r="N227" s="186"/>
      <c r="O227" s="186"/>
      <c r="P227" s="186"/>
      <c r="Q227" s="186"/>
      <c r="R227" s="186"/>
      <c r="S227" s="186"/>
      <c r="T227" s="186"/>
      <c r="U227" s="188"/>
      <c r="V227" s="186"/>
    </row>
    <row r="228" spans="1:22" s="19" customFormat="1">
      <c r="A228" s="186"/>
      <c r="B228" s="17"/>
      <c r="C228" s="29"/>
      <c r="D228" s="29"/>
      <c r="E228" s="106"/>
      <c r="F228" s="107"/>
      <c r="G228" s="107"/>
      <c r="L228" s="186"/>
      <c r="M228" s="186"/>
      <c r="N228" s="186"/>
      <c r="O228" s="186"/>
      <c r="P228" s="186"/>
      <c r="Q228" s="186"/>
      <c r="R228" s="186"/>
      <c r="S228" s="186"/>
      <c r="T228" s="186"/>
      <c r="U228" s="188"/>
      <c r="V228" s="186"/>
    </row>
    <row r="229" spans="1:22" s="19" customFormat="1">
      <c r="A229" s="186"/>
      <c r="B229" s="17"/>
      <c r="C229" s="29"/>
      <c r="D229" s="29"/>
      <c r="E229" s="106"/>
      <c r="F229" s="107"/>
      <c r="G229" s="107"/>
      <c r="L229" s="186"/>
      <c r="M229" s="186"/>
      <c r="N229" s="186"/>
      <c r="O229" s="186"/>
      <c r="P229" s="186"/>
      <c r="Q229" s="186"/>
      <c r="R229" s="186"/>
      <c r="S229" s="186"/>
      <c r="T229" s="186"/>
      <c r="U229" s="188"/>
      <c r="V229" s="186"/>
    </row>
    <row r="230" spans="1:22" s="19" customFormat="1">
      <c r="A230" s="186"/>
      <c r="B230" s="17"/>
      <c r="C230" s="29"/>
      <c r="D230" s="29"/>
      <c r="E230" s="106"/>
      <c r="F230" s="107"/>
      <c r="G230" s="107"/>
      <c r="L230" s="186"/>
      <c r="M230" s="186"/>
      <c r="N230" s="186"/>
      <c r="O230" s="186"/>
      <c r="P230" s="186"/>
      <c r="Q230" s="186"/>
      <c r="R230" s="186"/>
      <c r="S230" s="186"/>
      <c r="T230" s="186"/>
      <c r="U230" s="188"/>
      <c r="V230" s="186"/>
    </row>
    <row r="231" spans="1:22" s="19" customFormat="1">
      <c r="A231" s="186"/>
      <c r="B231" s="17"/>
      <c r="C231" s="29"/>
      <c r="D231" s="29"/>
      <c r="E231" s="106"/>
      <c r="F231" s="107"/>
      <c r="G231" s="107"/>
      <c r="L231" s="186"/>
      <c r="M231" s="186"/>
      <c r="N231" s="186"/>
      <c r="O231" s="186"/>
      <c r="P231" s="186"/>
      <c r="Q231" s="186"/>
      <c r="R231" s="186"/>
      <c r="S231" s="186"/>
      <c r="T231" s="186"/>
      <c r="U231" s="188"/>
      <c r="V231" s="186"/>
    </row>
    <row r="232" spans="1:22" s="19" customFormat="1">
      <c r="A232" s="186"/>
      <c r="B232" s="17"/>
      <c r="C232" s="29"/>
      <c r="D232" s="29"/>
      <c r="E232" s="106"/>
      <c r="F232" s="107"/>
      <c r="G232" s="107"/>
      <c r="L232" s="186"/>
      <c r="M232" s="186"/>
      <c r="N232" s="186"/>
      <c r="O232" s="186"/>
      <c r="P232" s="186"/>
      <c r="Q232" s="186"/>
      <c r="R232" s="186"/>
      <c r="S232" s="186"/>
      <c r="T232" s="186"/>
      <c r="U232" s="188"/>
      <c r="V232" s="186"/>
    </row>
    <row r="233" spans="1:22" s="19" customFormat="1">
      <c r="A233" s="186"/>
      <c r="B233" s="17"/>
      <c r="C233" s="29"/>
      <c r="D233" s="29"/>
      <c r="E233" s="106"/>
      <c r="F233" s="107"/>
      <c r="G233" s="107"/>
      <c r="L233" s="186"/>
      <c r="M233" s="186"/>
      <c r="N233" s="186"/>
      <c r="O233" s="186"/>
      <c r="P233" s="186"/>
      <c r="Q233" s="186"/>
      <c r="R233" s="186"/>
      <c r="S233" s="186"/>
      <c r="T233" s="186"/>
      <c r="U233" s="188"/>
      <c r="V233" s="186"/>
    </row>
    <row r="234" spans="1:22" s="19" customFormat="1">
      <c r="A234" s="186"/>
      <c r="B234" s="17"/>
      <c r="C234" s="29"/>
      <c r="D234" s="29"/>
      <c r="E234" s="106"/>
      <c r="F234" s="107"/>
      <c r="G234" s="107"/>
      <c r="L234" s="186"/>
      <c r="M234" s="186"/>
      <c r="N234" s="186"/>
      <c r="O234" s="186"/>
      <c r="P234" s="186"/>
      <c r="Q234" s="186"/>
      <c r="R234" s="186"/>
      <c r="S234" s="186"/>
      <c r="T234" s="186"/>
      <c r="U234" s="188"/>
      <c r="V234" s="186"/>
    </row>
    <row r="235" spans="1:22" s="19" customFormat="1">
      <c r="A235" s="186"/>
      <c r="B235" s="17"/>
      <c r="C235" s="29"/>
      <c r="D235" s="29"/>
      <c r="E235" s="106"/>
      <c r="F235" s="107"/>
      <c r="G235" s="107"/>
      <c r="L235" s="186"/>
      <c r="M235" s="186"/>
      <c r="N235" s="186"/>
      <c r="O235" s="186"/>
      <c r="P235" s="186"/>
      <c r="Q235" s="186"/>
      <c r="R235" s="186"/>
      <c r="S235" s="186"/>
      <c r="T235" s="186"/>
      <c r="U235" s="188"/>
      <c r="V235" s="186"/>
    </row>
    <row r="236" spans="1:22" s="19" customFormat="1">
      <c r="A236" s="186"/>
      <c r="B236" s="17"/>
      <c r="C236" s="29"/>
      <c r="D236" s="29"/>
      <c r="E236" s="106"/>
      <c r="F236" s="107"/>
      <c r="G236" s="107"/>
      <c r="L236" s="186"/>
      <c r="M236" s="186"/>
      <c r="N236" s="186"/>
      <c r="O236" s="186"/>
      <c r="P236" s="186"/>
      <c r="Q236" s="186"/>
      <c r="R236" s="186"/>
      <c r="S236" s="186"/>
      <c r="T236" s="186"/>
      <c r="U236" s="188"/>
      <c r="V236" s="186"/>
    </row>
    <row r="237" spans="1:22" s="19" customFormat="1">
      <c r="A237" s="186"/>
      <c r="B237" s="17"/>
      <c r="C237" s="29"/>
      <c r="D237" s="29"/>
      <c r="E237" s="106"/>
      <c r="F237" s="107"/>
      <c r="G237" s="107"/>
      <c r="L237" s="186"/>
      <c r="M237" s="186"/>
      <c r="N237" s="186"/>
      <c r="O237" s="186"/>
      <c r="P237" s="186"/>
      <c r="Q237" s="186"/>
      <c r="R237" s="186"/>
      <c r="S237" s="186"/>
      <c r="T237" s="186"/>
      <c r="U237" s="188"/>
      <c r="V237" s="186"/>
    </row>
    <row r="238" spans="1:22" s="19" customFormat="1">
      <c r="A238" s="186"/>
      <c r="B238" s="17"/>
      <c r="C238" s="29"/>
      <c r="D238" s="29"/>
      <c r="E238" s="106"/>
      <c r="F238" s="107"/>
      <c r="G238" s="107"/>
      <c r="L238" s="186"/>
      <c r="M238" s="186"/>
      <c r="N238" s="186"/>
      <c r="O238" s="186"/>
      <c r="P238" s="186"/>
      <c r="Q238" s="186"/>
      <c r="R238" s="186"/>
      <c r="S238" s="186"/>
      <c r="T238" s="186"/>
      <c r="U238" s="188"/>
      <c r="V238" s="186"/>
    </row>
    <row r="239" spans="1:22" s="19" customFormat="1">
      <c r="A239" s="186"/>
      <c r="B239" s="17"/>
      <c r="C239" s="29"/>
      <c r="D239" s="29"/>
      <c r="E239" s="106"/>
      <c r="F239" s="107"/>
      <c r="G239" s="107"/>
      <c r="L239" s="186"/>
      <c r="M239" s="186"/>
      <c r="N239" s="186"/>
      <c r="O239" s="186"/>
      <c r="P239" s="186"/>
      <c r="Q239" s="186"/>
      <c r="R239" s="186"/>
      <c r="S239" s="186"/>
      <c r="T239" s="186"/>
      <c r="U239" s="188"/>
      <c r="V239" s="186"/>
    </row>
    <row r="240" spans="1:22" s="19" customFormat="1">
      <c r="A240" s="186"/>
      <c r="B240" s="17"/>
      <c r="C240" s="29"/>
      <c r="D240" s="29"/>
      <c r="E240" s="106"/>
      <c r="F240" s="107"/>
      <c r="G240" s="107"/>
      <c r="L240" s="186"/>
      <c r="M240" s="186"/>
      <c r="N240" s="186"/>
      <c r="O240" s="186"/>
      <c r="P240" s="186"/>
      <c r="Q240" s="186"/>
      <c r="R240" s="186"/>
      <c r="S240" s="186"/>
      <c r="T240" s="186"/>
      <c r="U240" s="188"/>
      <c r="V240" s="186"/>
    </row>
    <row r="241" spans="1:22" s="19" customFormat="1">
      <c r="A241" s="186"/>
      <c r="B241" s="17"/>
      <c r="C241" s="29"/>
      <c r="D241" s="29"/>
      <c r="E241" s="106"/>
      <c r="F241" s="107"/>
      <c r="G241" s="107"/>
      <c r="L241" s="186"/>
      <c r="M241" s="186"/>
      <c r="N241" s="186"/>
      <c r="O241" s="186"/>
      <c r="P241" s="186"/>
      <c r="Q241" s="186"/>
      <c r="R241" s="186"/>
      <c r="S241" s="186"/>
      <c r="T241" s="186"/>
      <c r="U241" s="188"/>
      <c r="V241" s="186"/>
    </row>
    <row r="242" spans="1:22" s="19" customFormat="1">
      <c r="A242" s="186"/>
      <c r="B242" s="17"/>
      <c r="C242" s="29"/>
      <c r="D242" s="29"/>
      <c r="E242" s="106"/>
      <c r="F242" s="107"/>
      <c r="G242" s="107"/>
      <c r="L242" s="186"/>
      <c r="M242" s="186"/>
      <c r="N242" s="186"/>
      <c r="O242" s="186"/>
      <c r="P242" s="186"/>
      <c r="Q242" s="186"/>
      <c r="R242" s="186"/>
      <c r="S242" s="186"/>
      <c r="T242" s="186"/>
      <c r="U242" s="188"/>
      <c r="V242" s="186"/>
    </row>
    <row r="243" spans="1:22" s="19" customFormat="1">
      <c r="A243" s="186"/>
      <c r="B243" s="17"/>
      <c r="C243" s="29"/>
      <c r="D243" s="29"/>
      <c r="E243" s="106"/>
      <c r="F243" s="107"/>
      <c r="G243" s="107"/>
      <c r="L243" s="186"/>
      <c r="M243" s="186"/>
      <c r="N243" s="186"/>
      <c r="O243" s="186"/>
      <c r="P243" s="186"/>
      <c r="Q243" s="186"/>
      <c r="R243" s="186"/>
      <c r="S243" s="186"/>
      <c r="T243" s="186"/>
      <c r="U243" s="188"/>
      <c r="V243" s="186"/>
    </row>
    <row r="244" spans="1:22" s="19" customFormat="1">
      <c r="A244" s="186"/>
      <c r="B244" s="17"/>
      <c r="C244" s="29"/>
      <c r="D244" s="29"/>
      <c r="E244" s="106"/>
      <c r="F244" s="107"/>
      <c r="G244" s="107"/>
      <c r="L244" s="186"/>
      <c r="M244" s="186"/>
      <c r="N244" s="186"/>
      <c r="O244" s="186"/>
      <c r="P244" s="186"/>
      <c r="Q244" s="186"/>
      <c r="R244" s="186"/>
      <c r="S244" s="186"/>
      <c r="T244" s="186"/>
      <c r="U244" s="188"/>
      <c r="V244" s="186"/>
    </row>
    <row r="245" spans="1:22" s="19" customFormat="1">
      <c r="A245" s="186"/>
      <c r="B245" s="17"/>
      <c r="C245" s="29"/>
      <c r="D245" s="29"/>
      <c r="E245" s="106"/>
      <c r="F245" s="107"/>
      <c r="G245" s="107"/>
      <c r="L245" s="186"/>
      <c r="M245" s="186"/>
      <c r="N245" s="186"/>
      <c r="O245" s="186"/>
      <c r="P245" s="186"/>
      <c r="Q245" s="186"/>
      <c r="R245" s="186"/>
      <c r="S245" s="186"/>
      <c r="T245" s="186"/>
      <c r="U245" s="188"/>
      <c r="V245" s="186"/>
    </row>
    <row r="246" spans="1:22" s="19" customFormat="1">
      <c r="A246" s="186"/>
      <c r="B246" s="17"/>
      <c r="C246" s="29"/>
      <c r="D246" s="29"/>
      <c r="E246" s="106"/>
      <c r="F246" s="107"/>
      <c r="G246" s="107"/>
      <c r="L246" s="186"/>
      <c r="M246" s="186"/>
      <c r="N246" s="186"/>
      <c r="O246" s="186"/>
      <c r="P246" s="186"/>
      <c r="Q246" s="186"/>
      <c r="R246" s="186"/>
      <c r="S246" s="186"/>
      <c r="T246" s="186"/>
      <c r="U246" s="188"/>
      <c r="V246" s="186"/>
    </row>
    <row r="247" spans="1:22" s="19" customFormat="1">
      <c r="A247" s="186"/>
      <c r="B247" s="17"/>
      <c r="C247" s="29"/>
      <c r="D247" s="29"/>
      <c r="E247" s="106"/>
      <c r="F247" s="107"/>
      <c r="G247" s="107"/>
      <c r="L247" s="186"/>
      <c r="M247" s="186"/>
      <c r="N247" s="186"/>
      <c r="O247" s="186"/>
      <c r="P247" s="186"/>
      <c r="Q247" s="186"/>
      <c r="R247" s="186"/>
      <c r="S247" s="186"/>
      <c r="T247" s="186"/>
      <c r="U247" s="188"/>
      <c r="V247" s="186"/>
    </row>
    <row r="248" spans="1:22" s="19" customFormat="1">
      <c r="A248" s="186"/>
      <c r="B248" s="17"/>
      <c r="C248" s="29"/>
      <c r="D248" s="29"/>
      <c r="E248" s="106"/>
      <c r="F248" s="107"/>
      <c r="G248" s="107"/>
      <c r="L248" s="186"/>
      <c r="M248" s="186"/>
      <c r="N248" s="186"/>
      <c r="O248" s="186"/>
      <c r="P248" s="186"/>
      <c r="Q248" s="186"/>
      <c r="R248" s="186"/>
      <c r="S248" s="186"/>
      <c r="T248" s="186"/>
      <c r="U248" s="188"/>
      <c r="V248" s="186"/>
    </row>
    <row r="249" spans="1:22" s="19" customFormat="1">
      <c r="A249" s="186"/>
      <c r="B249" s="17"/>
      <c r="C249" s="29"/>
      <c r="D249" s="29"/>
      <c r="E249" s="106"/>
      <c r="F249" s="107"/>
      <c r="G249" s="107"/>
      <c r="L249" s="186"/>
      <c r="M249" s="186"/>
      <c r="N249" s="186"/>
      <c r="O249" s="186"/>
      <c r="P249" s="186"/>
      <c r="Q249" s="186"/>
      <c r="R249" s="186"/>
      <c r="S249" s="186"/>
      <c r="T249" s="186"/>
      <c r="U249" s="188"/>
      <c r="V249" s="186"/>
    </row>
    <row r="250" spans="1:22" s="19" customFormat="1">
      <c r="A250" s="186"/>
      <c r="B250" s="17"/>
      <c r="C250" s="29"/>
      <c r="D250" s="29"/>
      <c r="E250" s="106"/>
      <c r="F250" s="107"/>
      <c r="G250" s="107"/>
      <c r="L250" s="186"/>
      <c r="M250" s="186"/>
      <c r="N250" s="186"/>
      <c r="O250" s="186"/>
      <c r="P250" s="186"/>
      <c r="Q250" s="186"/>
      <c r="R250" s="186"/>
      <c r="S250" s="186"/>
      <c r="T250" s="186"/>
      <c r="U250" s="188"/>
      <c r="V250" s="186"/>
    </row>
    <row r="251" spans="1:22" s="19" customFormat="1">
      <c r="A251" s="186"/>
      <c r="B251" s="17"/>
      <c r="C251" s="29"/>
      <c r="D251" s="29"/>
      <c r="E251" s="106"/>
      <c r="F251" s="107"/>
      <c r="G251" s="107"/>
      <c r="L251" s="186"/>
      <c r="M251" s="186"/>
      <c r="N251" s="186"/>
      <c r="O251" s="186"/>
      <c r="P251" s="186"/>
      <c r="Q251" s="186"/>
      <c r="R251" s="186"/>
      <c r="S251" s="186"/>
      <c r="T251" s="186"/>
      <c r="U251" s="188"/>
      <c r="V251" s="186"/>
    </row>
    <row r="252" spans="1:22" s="19" customFormat="1">
      <c r="A252" s="186"/>
      <c r="B252" s="17"/>
      <c r="C252" s="29"/>
      <c r="D252" s="29"/>
      <c r="E252" s="106"/>
      <c r="F252" s="107"/>
      <c r="G252" s="107"/>
      <c r="L252" s="186"/>
      <c r="M252" s="186"/>
      <c r="N252" s="186"/>
      <c r="O252" s="186"/>
      <c r="P252" s="186"/>
      <c r="Q252" s="186"/>
      <c r="R252" s="186"/>
      <c r="S252" s="186"/>
      <c r="T252" s="186"/>
      <c r="U252" s="188"/>
      <c r="V252" s="186"/>
    </row>
    <row r="253" spans="1:22" s="19" customFormat="1">
      <c r="A253" s="186"/>
      <c r="B253" s="17"/>
      <c r="C253" s="29"/>
      <c r="D253" s="29"/>
      <c r="E253" s="106"/>
      <c r="F253" s="107"/>
      <c r="G253" s="107"/>
      <c r="L253" s="186"/>
      <c r="M253" s="186"/>
      <c r="N253" s="186"/>
      <c r="O253" s="186"/>
      <c r="P253" s="186"/>
      <c r="Q253" s="186"/>
      <c r="R253" s="186"/>
      <c r="S253" s="186"/>
      <c r="T253" s="186"/>
      <c r="U253" s="188"/>
      <c r="V253" s="186"/>
    </row>
    <row r="254" spans="1:22" s="19" customFormat="1">
      <c r="A254" s="186"/>
      <c r="B254" s="17"/>
      <c r="C254" s="29"/>
      <c r="D254" s="29"/>
      <c r="E254" s="106"/>
      <c r="F254" s="107"/>
      <c r="G254" s="107"/>
      <c r="L254" s="186"/>
      <c r="M254" s="186"/>
      <c r="N254" s="186"/>
      <c r="O254" s="186"/>
      <c r="P254" s="186"/>
      <c r="Q254" s="186"/>
      <c r="R254" s="186"/>
      <c r="S254" s="186"/>
      <c r="T254" s="186"/>
      <c r="U254" s="188"/>
      <c r="V254" s="186"/>
    </row>
    <row r="255" spans="1:22" s="19" customFormat="1">
      <c r="A255" s="186"/>
      <c r="B255" s="17"/>
      <c r="C255" s="29"/>
      <c r="D255" s="29"/>
      <c r="E255" s="106"/>
      <c r="F255" s="107"/>
      <c r="G255" s="107"/>
      <c r="L255" s="186"/>
      <c r="M255" s="186"/>
      <c r="N255" s="186"/>
      <c r="O255" s="186"/>
      <c r="P255" s="186"/>
      <c r="Q255" s="186"/>
      <c r="R255" s="186"/>
      <c r="S255" s="186"/>
      <c r="T255" s="186"/>
      <c r="U255" s="188"/>
      <c r="V255" s="186"/>
    </row>
    <row r="256" spans="1:22" s="19" customFormat="1">
      <c r="A256" s="186"/>
      <c r="B256" s="17"/>
      <c r="C256" s="29"/>
      <c r="D256" s="29"/>
      <c r="E256" s="106"/>
      <c r="F256" s="107"/>
      <c r="G256" s="107"/>
      <c r="L256" s="186"/>
      <c r="M256" s="186"/>
      <c r="N256" s="186"/>
      <c r="O256" s="186"/>
      <c r="P256" s="186"/>
      <c r="Q256" s="186"/>
      <c r="R256" s="186"/>
      <c r="S256" s="186"/>
      <c r="T256" s="186"/>
      <c r="U256" s="188"/>
      <c r="V256" s="186"/>
    </row>
    <row r="257" spans="1:22" s="19" customFormat="1">
      <c r="A257" s="186"/>
      <c r="B257" s="17"/>
      <c r="C257" s="29"/>
      <c r="D257" s="29"/>
      <c r="E257" s="106"/>
      <c r="F257" s="107"/>
      <c r="G257" s="107"/>
      <c r="L257" s="186"/>
      <c r="M257" s="186"/>
      <c r="N257" s="186"/>
      <c r="O257" s="186"/>
      <c r="P257" s="186"/>
      <c r="Q257" s="186"/>
      <c r="R257" s="186"/>
      <c r="S257" s="186"/>
      <c r="T257" s="186"/>
      <c r="U257" s="188"/>
      <c r="V257" s="186"/>
    </row>
    <row r="258" spans="1:22" s="19" customFormat="1">
      <c r="A258" s="186"/>
      <c r="B258" s="17"/>
      <c r="C258" s="29"/>
      <c r="D258" s="29"/>
      <c r="E258" s="106"/>
      <c r="F258" s="107"/>
      <c r="G258" s="107"/>
      <c r="L258" s="186"/>
      <c r="M258" s="186"/>
      <c r="N258" s="186"/>
      <c r="O258" s="186"/>
      <c r="P258" s="186"/>
      <c r="Q258" s="186"/>
      <c r="R258" s="186"/>
      <c r="S258" s="186"/>
      <c r="T258" s="186"/>
      <c r="U258" s="188"/>
      <c r="V258" s="186"/>
    </row>
    <row r="259" spans="1:22" s="19" customFormat="1">
      <c r="A259" s="186"/>
      <c r="B259" s="17"/>
      <c r="C259" s="29"/>
      <c r="D259" s="29"/>
      <c r="E259" s="106"/>
      <c r="F259" s="107"/>
      <c r="G259" s="107"/>
      <c r="L259" s="186"/>
      <c r="M259" s="186"/>
      <c r="N259" s="186"/>
      <c r="O259" s="186"/>
      <c r="P259" s="186"/>
      <c r="Q259" s="186"/>
      <c r="R259" s="186"/>
      <c r="S259" s="186"/>
      <c r="T259" s="186"/>
      <c r="U259" s="188"/>
      <c r="V259" s="186"/>
    </row>
    <row r="260" spans="1:22" s="19" customFormat="1">
      <c r="A260" s="186"/>
      <c r="B260" s="17"/>
      <c r="C260" s="29"/>
      <c r="D260" s="29"/>
      <c r="E260" s="106"/>
      <c r="F260" s="107"/>
      <c r="G260" s="107"/>
      <c r="L260" s="186"/>
      <c r="M260" s="186"/>
      <c r="N260" s="186"/>
      <c r="O260" s="186"/>
      <c r="P260" s="186"/>
      <c r="Q260" s="186"/>
      <c r="R260" s="186"/>
      <c r="S260" s="186"/>
      <c r="T260" s="186"/>
      <c r="U260" s="188"/>
      <c r="V260" s="186"/>
    </row>
    <row r="261" spans="1:22" s="19" customFormat="1">
      <c r="A261" s="186"/>
      <c r="B261" s="17"/>
      <c r="C261" s="29"/>
      <c r="D261" s="29"/>
      <c r="E261" s="106"/>
      <c r="F261" s="107"/>
      <c r="G261" s="107"/>
      <c r="L261" s="186"/>
      <c r="M261" s="186"/>
      <c r="N261" s="186"/>
      <c r="O261" s="186"/>
      <c r="P261" s="186"/>
      <c r="Q261" s="186"/>
      <c r="R261" s="186"/>
      <c r="S261" s="186"/>
      <c r="T261" s="186"/>
      <c r="U261" s="188"/>
      <c r="V261" s="186"/>
    </row>
    <row r="262" spans="1:22" s="19" customFormat="1">
      <c r="A262" s="186"/>
      <c r="B262" s="17"/>
      <c r="C262" s="29"/>
      <c r="D262" s="29"/>
      <c r="E262" s="106"/>
      <c r="F262" s="107"/>
      <c r="G262" s="107"/>
      <c r="L262" s="186"/>
      <c r="M262" s="186"/>
      <c r="N262" s="186"/>
      <c r="O262" s="186"/>
      <c r="P262" s="186"/>
      <c r="Q262" s="186"/>
      <c r="R262" s="186"/>
      <c r="S262" s="186"/>
      <c r="T262" s="186"/>
      <c r="U262" s="188"/>
      <c r="V262" s="186"/>
    </row>
    <row r="263" spans="1:22" s="19" customFormat="1">
      <c r="A263" s="186"/>
      <c r="B263" s="17"/>
      <c r="C263" s="29"/>
      <c r="D263" s="29"/>
      <c r="E263" s="106"/>
      <c r="F263" s="107"/>
      <c r="G263" s="107"/>
      <c r="L263" s="186"/>
      <c r="M263" s="186"/>
      <c r="N263" s="186"/>
      <c r="O263" s="186"/>
      <c r="P263" s="186"/>
      <c r="Q263" s="186"/>
      <c r="R263" s="186"/>
      <c r="S263" s="186"/>
      <c r="T263" s="186"/>
      <c r="U263" s="188"/>
      <c r="V263" s="186"/>
    </row>
    <row r="264" spans="1:22" s="19" customFormat="1">
      <c r="A264" s="186"/>
      <c r="B264" s="17"/>
      <c r="C264" s="29"/>
      <c r="D264" s="29"/>
      <c r="E264" s="106"/>
      <c r="F264" s="107"/>
      <c r="G264" s="107"/>
      <c r="L264" s="186"/>
      <c r="M264" s="186"/>
      <c r="N264" s="186"/>
      <c r="O264" s="186"/>
      <c r="P264" s="186"/>
      <c r="Q264" s="186"/>
      <c r="R264" s="186"/>
      <c r="S264" s="186"/>
      <c r="T264" s="186"/>
      <c r="U264" s="188"/>
      <c r="V264" s="186"/>
    </row>
    <row r="265" spans="1:22" s="19" customFormat="1">
      <c r="A265" s="186"/>
      <c r="B265" s="17"/>
      <c r="C265" s="29"/>
      <c r="D265" s="29"/>
      <c r="E265" s="106"/>
      <c r="F265" s="107"/>
      <c r="G265" s="107"/>
      <c r="L265" s="186"/>
      <c r="M265" s="186"/>
      <c r="N265" s="186"/>
      <c r="O265" s="186"/>
      <c r="P265" s="186"/>
      <c r="Q265" s="186"/>
      <c r="R265" s="186"/>
      <c r="S265" s="186"/>
      <c r="T265" s="186"/>
      <c r="U265" s="188"/>
      <c r="V265" s="186"/>
    </row>
    <row r="266" spans="1:22" s="19" customFormat="1">
      <c r="A266" s="186"/>
      <c r="B266" s="17"/>
      <c r="C266" s="29"/>
      <c r="D266" s="29"/>
      <c r="E266" s="106"/>
      <c r="F266" s="107"/>
      <c r="G266" s="107"/>
      <c r="L266" s="186"/>
      <c r="M266" s="186"/>
      <c r="N266" s="186"/>
      <c r="O266" s="186"/>
      <c r="P266" s="186"/>
      <c r="Q266" s="186"/>
      <c r="R266" s="186"/>
      <c r="S266" s="186"/>
      <c r="T266" s="186"/>
      <c r="U266" s="188"/>
      <c r="V266" s="186"/>
    </row>
  </sheetData>
  <sheetProtection insertRows="0" deleteRows="0"/>
  <protectedRanges>
    <protectedRange sqref="J40:P1048576 M39:P39 U1:U15 J1:P15 J33:P38 U33:U1048576 P16:P32 J16:J32 N16:N32" name="Obseg1"/>
    <protectedRange sqref="K16:M32" name="Obseg1_3"/>
    <protectedRange sqref="O16:O32" name="Obseg1_5"/>
    <protectedRange sqref="U16:U32" name="Obseg1_6"/>
    <protectedRange sqref="J39:L39" name="Obseg1_2_1"/>
  </protectedRanges>
  <mergeCells count="9">
    <mergeCell ref="B13:K13"/>
    <mergeCell ref="A39:L39"/>
    <mergeCell ref="A40:L40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04B65-9188-4244-A7E2-A2BD6D4B7AF9}">
  <sheetPr>
    <tabColor rgb="FF92D050"/>
    <pageSetUpPr fitToPage="1"/>
  </sheetPr>
  <dimension ref="A1:V251"/>
  <sheetViews>
    <sheetView zoomScale="90" zoomScaleNormal="90" zoomScaleSheetLayoutView="100" workbookViewId="0">
      <selection activeCell="N46" sqref="N45:N46"/>
    </sheetView>
  </sheetViews>
  <sheetFormatPr defaultColWidth="8.85546875" defaultRowHeight="12.75"/>
  <cols>
    <col min="1" max="1" width="3.5703125" style="186" customWidth="1"/>
    <col min="2" max="2" width="34.5703125" style="175" customWidth="1"/>
    <col min="3" max="3" width="10.7109375" style="176" customWidth="1"/>
    <col min="4" max="4" width="10.28515625" style="176" customWidth="1"/>
    <col min="5" max="5" width="9.42578125" style="180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86" customWidth="1"/>
    <col min="13" max="13" width="10.7109375" style="186" customWidth="1"/>
    <col min="14" max="14" width="9.28515625" style="186" customWidth="1"/>
    <col min="15" max="15" width="12.140625" style="186" customWidth="1"/>
    <col min="16" max="16" width="6.28515625" style="186" customWidth="1"/>
    <col min="17" max="17" width="9.140625" style="186" customWidth="1"/>
    <col min="18" max="20" width="11" style="186" customWidth="1"/>
    <col min="21" max="21" width="9.42578125" style="188" customWidth="1"/>
    <col min="22" max="22" width="8.85546875" style="186" customWidth="1"/>
    <col min="23" max="16384" width="8.85546875" style="186"/>
  </cols>
  <sheetData>
    <row r="1" spans="1:21" ht="15">
      <c r="B1" s="50" t="s">
        <v>82</v>
      </c>
    </row>
    <row r="2" spans="1:21" ht="15">
      <c r="B2" s="51" t="s">
        <v>83</v>
      </c>
      <c r="C2" s="422" t="str">
        <f>+'prva stran'!B6</f>
        <v>Osnovna šola Notranjski odred Cerknica</v>
      </c>
      <c r="D2" s="423"/>
      <c r="E2" s="423"/>
      <c r="F2" s="423"/>
      <c r="G2" s="423"/>
      <c r="H2" s="423"/>
      <c r="I2" s="423"/>
      <c r="J2" s="423"/>
    </row>
    <row r="3" spans="1:21" ht="15">
      <c r="B3" s="51" t="s">
        <v>84</v>
      </c>
      <c r="C3" s="424" t="str">
        <f>+'prva stran'!B7</f>
        <v>Cesta 4. maja 92, 1380 Cerknica</v>
      </c>
      <c r="D3" s="425"/>
      <c r="E3" s="425"/>
      <c r="F3" s="425"/>
      <c r="G3" s="425"/>
      <c r="H3" s="425"/>
      <c r="I3" s="425"/>
      <c r="J3" s="425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</row>
    <row r="7" spans="1:21" ht="17.25" customHeight="1">
      <c r="B7" s="52" t="s">
        <v>84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</row>
    <row r="8" spans="1:21" ht="17.25" customHeight="1">
      <c r="B8" s="52" t="s">
        <v>85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</row>
    <row r="9" spans="1:21" s="13" customFormat="1" ht="17.25" customHeight="1">
      <c r="A9" s="10"/>
      <c r="B9" s="53" t="s">
        <v>87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2" t="str">
        <f>+'Ponudbeni pred_rekapitulacija'!A30</f>
        <v>17. sklop:</v>
      </c>
      <c r="C12" s="82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1" t="str">
        <f>+'Ponudbeni pred_rekapitulacija'!B30</f>
        <v>EKOLOŠKI MED</v>
      </c>
      <c r="C13" s="421"/>
      <c r="D13" s="421"/>
      <c r="E13" s="421"/>
      <c r="F13" s="421"/>
      <c r="G13" s="421"/>
      <c r="H13" s="421"/>
      <c r="I13" s="421"/>
      <c r="J13" s="421"/>
      <c r="K13" s="421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163</v>
      </c>
      <c r="C15" s="59" t="s">
        <v>153</v>
      </c>
      <c r="D15" s="59" t="s">
        <v>154</v>
      </c>
      <c r="E15" s="59" t="s">
        <v>162</v>
      </c>
      <c r="F15" s="59" t="s">
        <v>97</v>
      </c>
      <c r="G15" s="59" t="s">
        <v>98</v>
      </c>
      <c r="H15" s="60" t="s">
        <v>134</v>
      </c>
      <c r="I15" s="60" t="s">
        <v>149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124</v>
      </c>
      <c r="P15" s="61" t="s">
        <v>101</v>
      </c>
      <c r="Q15" s="62" t="s">
        <v>102</v>
      </c>
      <c r="R15" s="62" t="s">
        <v>116</v>
      </c>
      <c r="S15" s="62" t="s">
        <v>106</v>
      </c>
      <c r="T15" s="62" t="s">
        <v>107</v>
      </c>
      <c r="U15" s="61" t="s">
        <v>121</v>
      </c>
    </row>
    <row r="16" spans="1:21" s="192" customFormat="1" ht="12">
      <c r="A16" s="194" t="s">
        <v>1</v>
      </c>
      <c r="B16" s="80" t="s">
        <v>527</v>
      </c>
      <c r="C16" s="193">
        <v>900</v>
      </c>
      <c r="D16" s="193" t="s">
        <v>111</v>
      </c>
      <c r="E16" s="174"/>
      <c r="F16" s="224">
        <v>50</v>
      </c>
      <c r="G16" s="145" t="s">
        <v>177</v>
      </c>
      <c r="H16" s="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45</v>
      </c>
      <c r="I16" s="84" t="str">
        <f>IF(Sklop17[[#This Row],[ZAHTEVANA SHEMA KAKOVOSTI]]&lt;&gt;"",Sklop17[[#This Row],[Preračunana masa/volumen/kos na enoto kg]],"")</f>
        <v/>
      </c>
      <c r="J16" s="91"/>
      <c r="K16" s="195"/>
      <c r="L16" s="195"/>
      <c r="M16" s="211"/>
      <c r="N16" s="254"/>
      <c r="O16" s="211"/>
      <c r="P16" s="259"/>
      <c r="Q16" s="197">
        <f>+Sklop17[[#This Row],[cena/enota brez DDV v EUR]]*Sklop17[[#This Row],[Stopnja DDV (%)]]</f>
        <v>0</v>
      </c>
      <c r="R16" s="197">
        <f>+Sklop17[[#This Row],[cena/enota brez DDV v EUR]]+Sklop17[[#This Row],[Davek (EUR)]]</f>
        <v>0</v>
      </c>
      <c r="S16" s="197">
        <f>+Sklop17[[#This Row],[cena/enota brez DDV v EUR]]*Sklop17[[#This Row],[Okvirna količina]]</f>
        <v>0</v>
      </c>
      <c r="T16" s="197">
        <f>+Sklop17[[#This Row],[Končna cena/enoto mere (EUR) z DDV]]*Sklop17[[#This Row],[Okvirna količina]]</f>
        <v>0</v>
      </c>
      <c r="U16" s="189" t="s">
        <v>113</v>
      </c>
    </row>
    <row r="17" spans="1:22" s="192" customFormat="1" ht="12">
      <c r="A17" s="194" t="s">
        <v>3</v>
      </c>
      <c r="B17" s="258" t="s">
        <v>528</v>
      </c>
      <c r="C17" s="193">
        <v>900</v>
      </c>
      <c r="D17" s="255" t="s">
        <v>111</v>
      </c>
      <c r="E17" s="174"/>
      <c r="F17" s="224">
        <v>120</v>
      </c>
      <c r="G17" s="146" t="s">
        <v>177</v>
      </c>
      <c r="H17" s="25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108</v>
      </c>
      <c r="I17" s="123" t="str">
        <f>IF(Sklop17[[#This Row],[ZAHTEVANA SHEMA KAKOVOSTI]]&lt;&gt;"",Sklop17[[#This Row],[Preračunana masa/volumen/kos na enoto kg]],"")</f>
        <v/>
      </c>
      <c r="J17" s="139"/>
      <c r="K17" s="140"/>
      <c r="L17" s="140"/>
      <c r="M17" s="260"/>
      <c r="N17" s="261"/>
      <c r="O17" s="261"/>
      <c r="P17" s="262"/>
      <c r="Q17" s="171">
        <f>+Sklop17[[#This Row],[cena/enota brez DDV v EUR]]*Sklop17[[#This Row],[Stopnja DDV (%)]]</f>
        <v>0</v>
      </c>
      <c r="R17" s="171">
        <f>+Sklop17[[#This Row],[cena/enota brez DDV v EUR]]+Sklop17[[#This Row],[Davek (EUR)]]</f>
        <v>0</v>
      </c>
      <c r="S17" s="171">
        <f>+Sklop17[[#This Row],[cena/enota brez DDV v EUR]]*Sklop17[[#This Row],[Okvirna količina]]</f>
        <v>0</v>
      </c>
      <c r="T17" s="257">
        <f>+Sklop17[[#This Row],[Končna cena/enoto mere (EUR) z DDV]]*Sklop17[[#This Row],[Okvirna količina]]</f>
        <v>0</v>
      </c>
      <c r="U17" s="189" t="s">
        <v>113</v>
      </c>
    </row>
    <row r="18" spans="1:22" ht="27" customHeight="1">
      <c r="A18" s="271" t="s">
        <v>135</v>
      </c>
      <c r="B18" s="276"/>
      <c r="C18" s="277"/>
      <c r="D18" s="277"/>
      <c r="E18" s="286"/>
      <c r="F18" s="291"/>
      <c r="G18" s="287"/>
      <c r="H18" s="278">
        <f>SUBTOTAL(109,Sklop17[Preračunana masa/volumen/kos na enoto kg])</f>
        <v>153</v>
      </c>
      <c r="I18" s="278">
        <f>SUBTOTAL(109,Sklop17[Živila iz shem kakovosti (kg)])</f>
        <v>0</v>
      </c>
      <c r="J18" s="279"/>
      <c r="K18" s="280"/>
      <c r="L18" s="280"/>
      <c r="M18" s="281"/>
      <c r="N18" s="282"/>
      <c r="O18" s="282"/>
      <c r="P18" s="282"/>
      <c r="Q18" s="283"/>
      <c r="R18" s="284"/>
      <c r="S18" s="283">
        <f>SUBTOTAL(109,Sklop17[Vrednost za okvirno količino (EUR) brez DDV])</f>
        <v>0</v>
      </c>
      <c r="T18" s="283">
        <f>SUBTOTAL(109,Sklop17[Vrednost za okvirno količino (EUR) z DDV])</f>
        <v>0</v>
      </c>
      <c r="U18" s="272"/>
    </row>
    <row r="19" spans="1:22" ht="15">
      <c r="A19" s="7"/>
      <c r="B19" s="5"/>
      <c r="C19" s="27"/>
      <c r="D19" s="27"/>
      <c r="E19" s="26"/>
      <c r="F19" s="8"/>
      <c r="H19" s="9"/>
      <c r="I19" s="9"/>
      <c r="J19" s="9"/>
      <c r="K19" s="9"/>
      <c r="L19" s="56"/>
      <c r="M19" s="56"/>
      <c r="N19" s="9"/>
      <c r="O19" s="9"/>
      <c r="P19" s="9"/>
      <c r="Q19" s="9"/>
      <c r="R19" s="9"/>
      <c r="S19" s="4"/>
      <c r="T19" s="4"/>
      <c r="U19" s="8"/>
    </row>
    <row r="20" spans="1:22">
      <c r="A20" s="49" t="s">
        <v>131</v>
      </c>
      <c r="B20" s="17"/>
      <c r="C20" s="29"/>
      <c r="D20" s="29"/>
      <c r="E20" s="106"/>
      <c r="Q20" s="49"/>
      <c r="R20" s="49"/>
      <c r="S20" s="49"/>
      <c r="T20" s="49"/>
    </row>
    <row r="21" spans="1:22">
      <c r="A21" s="186" t="s">
        <v>133</v>
      </c>
      <c r="B21" s="17"/>
      <c r="C21" s="29"/>
      <c r="D21" s="29"/>
      <c r="E21" s="106"/>
    </row>
    <row r="22" spans="1:22">
      <c r="A22" s="100" t="s">
        <v>176</v>
      </c>
      <c r="F22" s="188"/>
      <c r="G22" s="188"/>
      <c r="H22" s="187"/>
      <c r="I22" s="187"/>
      <c r="J22" s="187"/>
      <c r="K22" s="187"/>
      <c r="L22" s="178"/>
      <c r="M22" s="178"/>
      <c r="N22" s="187"/>
      <c r="O22" s="187"/>
      <c r="P22" s="187"/>
      <c r="Q22" s="187"/>
      <c r="R22" s="187"/>
    </row>
    <row r="23" spans="1:22">
      <c r="A23" s="181" t="s">
        <v>167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3"/>
    </row>
    <row r="24" spans="1:22" ht="12.75" customHeight="1">
      <c r="A24" s="431" t="s">
        <v>244</v>
      </c>
      <c r="B24" s="431"/>
      <c r="C24" s="431"/>
      <c r="D24" s="431"/>
      <c r="E24" s="431"/>
      <c r="F24" s="431"/>
      <c r="G24" s="431"/>
      <c r="H24" s="431"/>
      <c r="I24" s="431"/>
      <c r="J24" s="431"/>
      <c r="K24" s="431"/>
      <c r="L24" s="431"/>
      <c r="M24" s="178"/>
      <c r="N24" s="187"/>
      <c r="O24" s="187"/>
      <c r="P24" s="187"/>
      <c r="Q24" s="187"/>
      <c r="R24" s="187"/>
    </row>
    <row r="25" spans="1:22">
      <c r="A25" s="420"/>
      <c r="B25" s="420"/>
      <c r="C25" s="420"/>
      <c r="D25" s="420"/>
      <c r="E25" s="420"/>
      <c r="F25" s="420"/>
      <c r="G25" s="420"/>
      <c r="H25" s="420"/>
      <c r="I25" s="420"/>
      <c r="J25" s="420"/>
      <c r="K25" s="420"/>
      <c r="L25" s="420"/>
      <c r="N25" s="187"/>
      <c r="O25" s="187"/>
      <c r="P25" s="187"/>
      <c r="Q25" s="187"/>
      <c r="R25" s="187"/>
    </row>
    <row r="26" spans="1:22">
      <c r="A26" s="212"/>
      <c r="B26" s="212"/>
      <c r="C26" s="212"/>
      <c r="D26" s="212"/>
      <c r="E26" s="212"/>
      <c r="F26" s="212"/>
      <c r="G26" s="212"/>
      <c r="H26" s="212"/>
      <c r="I26" s="212"/>
      <c r="J26" s="212"/>
      <c r="K26" s="212"/>
      <c r="L26" s="212"/>
      <c r="N26" s="187"/>
      <c r="O26" s="187"/>
      <c r="P26" s="187"/>
      <c r="Q26" s="187"/>
      <c r="R26" s="187"/>
    </row>
    <row r="27" spans="1:22">
      <c r="A27" s="100" t="s">
        <v>65</v>
      </c>
      <c r="F27" s="188"/>
      <c r="G27" s="188" t="s">
        <v>66</v>
      </c>
      <c r="H27" s="187"/>
      <c r="I27" s="187"/>
      <c r="J27" s="187"/>
      <c r="K27" s="187"/>
      <c r="L27" s="178"/>
      <c r="M27" s="178"/>
      <c r="N27" s="101"/>
      <c r="O27" s="187"/>
      <c r="P27" s="187"/>
      <c r="Q27" s="187" t="s">
        <v>67</v>
      </c>
      <c r="R27" s="187"/>
    </row>
    <row r="28" spans="1:22" ht="15">
      <c r="A28" s="7"/>
      <c r="B28" s="5"/>
      <c r="C28" s="27"/>
      <c r="D28" s="27"/>
      <c r="E28" s="26"/>
      <c r="F28" s="8"/>
      <c r="H28" s="9"/>
      <c r="I28" s="9"/>
      <c r="J28" s="9"/>
      <c r="K28" s="9"/>
      <c r="L28" s="56"/>
      <c r="M28" s="56"/>
      <c r="N28" s="9"/>
      <c r="O28" s="9"/>
      <c r="P28" s="9"/>
      <c r="Q28" s="9"/>
      <c r="R28" s="9"/>
      <c r="S28" s="4"/>
      <c r="T28" s="4"/>
      <c r="U28" s="8"/>
    </row>
    <row r="29" spans="1:22">
      <c r="B29" s="17"/>
      <c r="C29" s="29"/>
      <c r="D29" s="29"/>
      <c r="E29" s="106"/>
    </row>
    <row r="30" spans="1:22">
      <c r="B30" s="17"/>
      <c r="C30" s="29"/>
      <c r="D30" s="29"/>
      <c r="E30" s="106"/>
    </row>
    <row r="31" spans="1:22">
      <c r="B31" s="17"/>
      <c r="C31" s="29"/>
      <c r="D31" s="29"/>
      <c r="E31" s="106"/>
    </row>
    <row r="32" spans="1:22">
      <c r="B32" s="17"/>
      <c r="C32" s="29"/>
      <c r="D32" s="29"/>
      <c r="E32" s="106"/>
    </row>
    <row r="33" spans="1:22">
      <c r="B33" s="17"/>
      <c r="C33" s="29"/>
      <c r="D33" s="29"/>
      <c r="E33" s="106"/>
    </row>
    <row r="34" spans="1:22">
      <c r="B34" s="17"/>
      <c r="C34" s="29"/>
      <c r="D34" s="29"/>
      <c r="E34" s="106"/>
    </row>
    <row r="35" spans="1:22">
      <c r="B35" s="17"/>
      <c r="C35" s="29"/>
      <c r="D35" s="29"/>
      <c r="E35" s="106"/>
    </row>
    <row r="36" spans="1:22">
      <c r="B36" s="17"/>
      <c r="C36" s="29"/>
      <c r="D36" s="29"/>
      <c r="E36" s="106"/>
    </row>
    <row r="37" spans="1:22">
      <c r="B37" s="17"/>
      <c r="C37" s="29"/>
      <c r="D37" s="29"/>
      <c r="E37" s="106"/>
    </row>
    <row r="38" spans="1:22">
      <c r="B38" s="17"/>
      <c r="C38" s="29"/>
      <c r="D38" s="29"/>
      <c r="E38" s="106"/>
    </row>
    <row r="39" spans="1:22">
      <c r="B39" s="17"/>
      <c r="C39" s="29"/>
      <c r="D39" s="29"/>
      <c r="E39" s="106"/>
    </row>
    <row r="40" spans="1:22">
      <c r="B40" s="17"/>
      <c r="C40" s="29"/>
      <c r="D40" s="29"/>
      <c r="E40" s="106"/>
    </row>
    <row r="41" spans="1:22">
      <c r="B41" s="17"/>
      <c r="C41" s="29"/>
      <c r="D41" s="29"/>
      <c r="E41" s="106"/>
    </row>
    <row r="42" spans="1:22">
      <c r="B42" s="17"/>
      <c r="C42" s="29"/>
      <c r="D42" s="29"/>
      <c r="E42" s="106"/>
    </row>
    <row r="43" spans="1:22" s="19" customFormat="1">
      <c r="A43" s="186"/>
      <c r="B43" s="17"/>
      <c r="C43" s="29"/>
      <c r="D43" s="29"/>
      <c r="E43" s="106"/>
      <c r="F43" s="107"/>
      <c r="G43" s="107"/>
      <c r="L43" s="186"/>
      <c r="M43" s="186"/>
      <c r="N43" s="186"/>
      <c r="O43" s="186"/>
      <c r="P43" s="186"/>
      <c r="Q43" s="186"/>
      <c r="R43" s="186"/>
      <c r="S43" s="186"/>
      <c r="T43" s="186"/>
      <c r="U43" s="188"/>
      <c r="V43" s="186"/>
    </row>
    <row r="44" spans="1:22" s="19" customFormat="1">
      <c r="A44" s="186"/>
      <c r="B44" s="17"/>
      <c r="C44" s="29"/>
      <c r="D44" s="29"/>
      <c r="E44" s="106"/>
      <c r="F44" s="107"/>
      <c r="G44" s="107"/>
      <c r="L44" s="186"/>
      <c r="M44" s="186"/>
      <c r="N44" s="186"/>
      <c r="O44" s="186"/>
      <c r="P44" s="186"/>
      <c r="Q44" s="186"/>
      <c r="R44" s="186"/>
      <c r="S44" s="186"/>
      <c r="T44" s="186"/>
      <c r="U44" s="188"/>
      <c r="V44" s="186"/>
    </row>
    <row r="45" spans="1:22" s="19" customFormat="1">
      <c r="A45" s="186"/>
      <c r="B45" s="17"/>
      <c r="C45" s="29"/>
      <c r="D45" s="29"/>
      <c r="E45" s="106"/>
      <c r="F45" s="107"/>
      <c r="G45" s="107"/>
      <c r="L45" s="186"/>
      <c r="M45" s="186"/>
      <c r="N45" s="186"/>
      <c r="O45" s="186"/>
      <c r="P45" s="186"/>
      <c r="Q45" s="186"/>
      <c r="R45" s="186"/>
      <c r="S45" s="186"/>
      <c r="T45" s="186"/>
      <c r="U45" s="188"/>
      <c r="V45" s="186"/>
    </row>
    <row r="46" spans="1:22" s="19" customFormat="1">
      <c r="A46" s="186"/>
      <c r="B46" s="17"/>
      <c r="C46" s="29"/>
      <c r="D46" s="29"/>
      <c r="E46" s="106"/>
      <c r="F46" s="107"/>
      <c r="G46" s="107"/>
      <c r="L46" s="186"/>
      <c r="M46" s="186"/>
      <c r="N46" s="186"/>
      <c r="O46" s="186"/>
      <c r="P46" s="186"/>
      <c r="Q46" s="186"/>
      <c r="R46" s="186"/>
      <c r="S46" s="186"/>
      <c r="T46" s="186"/>
      <c r="U46" s="188"/>
      <c r="V46" s="186"/>
    </row>
    <row r="47" spans="1:22" s="19" customFormat="1">
      <c r="A47" s="186"/>
      <c r="B47" s="17"/>
      <c r="C47" s="29"/>
      <c r="D47" s="29"/>
      <c r="E47" s="106"/>
      <c r="F47" s="107"/>
      <c r="G47" s="107"/>
      <c r="L47" s="186"/>
      <c r="M47" s="186"/>
      <c r="N47" s="186"/>
      <c r="O47" s="186"/>
      <c r="P47" s="186"/>
      <c r="Q47" s="186"/>
      <c r="R47" s="186"/>
      <c r="S47" s="186"/>
      <c r="T47" s="186"/>
      <c r="U47" s="188"/>
      <c r="V47" s="186"/>
    </row>
    <row r="48" spans="1:22" s="19" customFormat="1">
      <c r="A48" s="186"/>
      <c r="B48" s="17"/>
      <c r="C48" s="29"/>
      <c r="D48" s="29"/>
      <c r="E48" s="106"/>
      <c r="F48" s="107"/>
      <c r="G48" s="107"/>
      <c r="L48" s="186"/>
      <c r="M48" s="186"/>
      <c r="N48" s="186"/>
      <c r="O48" s="186"/>
      <c r="P48" s="186"/>
      <c r="Q48" s="186"/>
      <c r="R48" s="186"/>
      <c r="S48" s="186"/>
      <c r="T48" s="186"/>
      <c r="U48" s="188"/>
      <c r="V48" s="186"/>
    </row>
    <row r="49" spans="1:22" s="19" customFormat="1">
      <c r="A49" s="186"/>
      <c r="B49" s="17"/>
      <c r="C49" s="29"/>
      <c r="D49" s="29"/>
      <c r="E49" s="106"/>
      <c r="F49" s="107"/>
      <c r="G49" s="107"/>
      <c r="L49" s="186"/>
      <c r="M49" s="186"/>
      <c r="N49" s="186"/>
      <c r="O49" s="186"/>
      <c r="P49" s="186"/>
      <c r="Q49" s="186"/>
      <c r="R49" s="186"/>
      <c r="S49" s="186"/>
      <c r="T49" s="186"/>
      <c r="U49" s="188"/>
      <c r="V49" s="186"/>
    </row>
    <row r="50" spans="1:22" s="19" customFormat="1">
      <c r="A50" s="186"/>
      <c r="B50" s="17"/>
      <c r="C50" s="29"/>
      <c r="D50" s="29"/>
      <c r="E50" s="106"/>
      <c r="F50" s="107"/>
      <c r="G50" s="107"/>
      <c r="L50" s="186"/>
      <c r="M50" s="186"/>
      <c r="N50" s="186"/>
      <c r="O50" s="186"/>
      <c r="P50" s="186"/>
      <c r="Q50" s="186"/>
      <c r="R50" s="186"/>
      <c r="S50" s="186"/>
      <c r="T50" s="186"/>
      <c r="U50" s="188"/>
      <c r="V50" s="186"/>
    </row>
    <row r="51" spans="1:22" s="19" customFormat="1">
      <c r="A51" s="186"/>
      <c r="B51" s="17"/>
      <c r="C51" s="29"/>
      <c r="D51" s="29"/>
      <c r="E51" s="106"/>
      <c r="F51" s="107"/>
      <c r="G51" s="107"/>
      <c r="L51" s="186"/>
      <c r="M51" s="186"/>
      <c r="N51" s="186"/>
      <c r="O51" s="186"/>
      <c r="P51" s="186"/>
      <c r="Q51" s="186"/>
      <c r="R51" s="186"/>
      <c r="S51" s="186"/>
      <c r="T51" s="186"/>
      <c r="U51" s="188"/>
      <c r="V51" s="186"/>
    </row>
    <row r="52" spans="1:22" s="19" customFormat="1">
      <c r="A52" s="186"/>
      <c r="B52" s="17"/>
      <c r="C52" s="29"/>
      <c r="D52" s="29"/>
      <c r="E52" s="106"/>
      <c r="F52" s="107"/>
      <c r="G52" s="107"/>
      <c r="L52" s="186"/>
      <c r="M52" s="186"/>
      <c r="N52" s="186"/>
      <c r="O52" s="186"/>
      <c r="P52" s="186"/>
      <c r="Q52" s="186"/>
      <c r="R52" s="186"/>
      <c r="S52" s="186"/>
      <c r="T52" s="186"/>
      <c r="U52" s="188"/>
      <c r="V52" s="186"/>
    </row>
    <row r="53" spans="1:22" s="19" customFormat="1">
      <c r="A53" s="186"/>
      <c r="B53" s="17"/>
      <c r="C53" s="29"/>
      <c r="D53" s="29"/>
      <c r="E53" s="106"/>
      <c r="F53" s="107"/>
      <c r="G53" s="107"/>
      <c r="L53" s="186"/>
      <c r="M53" s="186"/>
      <c r="N53" s="186"/>
      <c r="O53" s="186"/>
      <c r="P53" s="186"/>
      <c r="Q53" s="186"/>
      <c r="R53" s="186"/>
      <c r="S53" s="186"/>
      <c r="T53" s="186"/>
      <c r="U53" s="188"/>
      <c r="V53" s="186"/>
    </row>
    <row r="54" spans="1:22" s="19" customFormat="1">
      <c r="A54" s="186"/>
      <c r="B54" s="17"/>
      <c r="C54" s="29"/>
      <c r="D54" s="29"/>
      <c r="E54" s="106"/>
      <c r="F54" s="107"/>
      <c r="G54" s="107"/>
      <c r="L54" s="186"/>
      <c r="M54" s="186"/>
      <c r="N54" s="186"/>
      <c r="O54" s="186"/>
      <c r="P54" s="186"/>
      <c r="Q54" s="186"/>
      <c r="R54" s="186"/>
      <c r="S54" s="186"/>
      <c r="T54" s="186"/>
      <c r="U54" s="188"/>
      <c r="V54" s="186"/>
    </row>
    <row r="55" spans="1:22" s="19" customFormat="1">
      <c r="A55" s="186"/>
      <c r="B55" s="17"/>
      <c r="C55" s="29"/>
      <c r="D55" s="29"/>
      <c r="E55" s="106"/>
      <c r="F55" s="107"/>
      <c r="G55" s="107"/>
      <c r="L55" s="186"/>
      <c r="M55" s="186"/>
      <c r="N55" s="186"/>
      <c r="O55" s="186"/>
      <c r="P55" s="186"/>
      <c r="Q55" s="186"/>
      <c r="R55" s="186"/>
      <c r="S55" s="186"/>
      <c r="T55" s="186"/>
      <c r="U55" s="188"/>
      <c r="V55" s="186"/>
    </row>
    <row r="56" spans="1:22" s="19" customFormat="1">
      <c r="A56" s="186"/>
      <c r="B56" s="17"/>
      <c r="C56" s="29"/>
      <c r="D56" s="29"/>
      <c r="E56" s="106"/>
      <c r="F56" s="107"/>
      <c r="G56" s="107"/>
      <c r="L56" s="186"/>
      <c r="M56" s="186"/>
      <c r="N56" s="186"/>
      <c r="O56" s="186"/>
      <c r="P56" s="186"/>
      <c r="Q56" s="186"/>
      <c r="R56" s="186"/>
      <c r="S56" s="186"/>
      <c r="T56" s="186"/>
      <c r="U56" s="188"/>
      <c r="V56" s="186"/>
    </row>
    <row r="57" spans="1:22" s="19" customFormat="1">
      <c r="A57" s="186"/>
      <c r="B57" s="17"/>
      <c r="C57" s="29"/>
      <c r="D57" s="29"/>
      <c r="E57" s="106"/>
      <c r="F57" s="107"/>
      <c r="G57" s="107"/>
      <c r="L57" s="186"/>
      <c r="M57" s="186"/>
      <c r="N57" s="186"/>
      <c r="O57" s="186"/>
      <c r="P57" s="186"/>
      <c r="Q57" s="186"/>
      <c r="R57" s="186"/>
      <c r="S57" s="186"/>
      <c r="T57" s="186"/>
      <c r="U57" s="188"/>
      <c r="V57" s="186"/>
    </row>
    <row r="58" spans="1:22" s="19" customFormat="1">
      <c r="A58" s="186"/>
      <c r="B58" s="17"/>
      <c r="C58" s="29"/>
      <c r="D58" s="29"/>
      <c r="E58" s="106"/>
      <c r="F58" s="107"/>
      <c r="G58" s="107"/>
      <c r="L58" s="186"/>
      <c r="M58" s="186"/>
      <c r="N58" s="186"/>
      <c r="O58" s="186"/>
      <c r="P58" s="186"/>
      <c r="Q58" s="186"/>
      <c r="R58" s="186"/>
      <c r="S58" s="186"/>
      <c r="T58" s="186"/>
      <c r="U58" s="188"/>
      <c r="V58" s="186"/>
    </row>
    <row r="59" spans="1:22" s="19" customFormat="1">
      <c r="A59" s="186"/>
      <c r="B59" s="17"/>
      <c r="C59" s="29"/>
      <c r="D59" s="29"/>
      <c r="E59" s="106"/>
      <c r="F59" s="107"/>
      <c r="G59" s="107"/>
      <c r="L59" s="186"/>
      <c r="M59" s="186"/>
      <c r="N59" s="186"/>
      <c r="O59" s="186"/>
      <c r="P59" s="186"/>
      <c r="Q59" s="186"/>
      <c r="R59" s="186"/>
      <c r="S59" s="186"/>
      <c r="T59" s="186"/>
      <c r="U59" s="188"/>
      <c r="V59" s="186"/>
    </row>
    <row r="60" spans="1:22" s="19" customFormat="1">
      <c r="A60" s="186"/>
      <c r="B60" s="17"/>
      <c r="C60" s="29"/>
      <c r="D60" s="29"/>
      <c r="E60" s="106"/>
      <c r="F60" s="107"/>
      <c r="G60" s="107"/>
      <c r="L60" s="186"/>
      <c r="M60" s="186"/>
      <c r="N60" s="186"/>
      <c r="O60" s="186"/>
      <c r="P60" s="186"/>
      <c r="Q60" s="186"/>
      <c r="R60" s="186"/>
      <c r="S60" s="186"/>
      <c r="T60" s="186"/>
      <c r="U60" s="188"/>
      <c r="V60" s="186"/>
    </row>
    <row r="61" spans="1:22" s="19" customFormat="1">
      <c r="A61" s="186"/>
      <c r="B61" s="17"/>
      <c r="C61" s="29"/>
      <c r="D61" s="29"/>
      <c r="E61" s="106"/>
      <c r="F61" s="107"/>
      <c r="G61" s="107"/>
      <c r="L61" s="186"/>
      <c r="M61" s="186"/>
      <c r="N61" s="186"/>
      <c r="O61" s="186"/>
      <c r="P61" s="186"/>
      <c r="Q61" s="186"/>
      <c r="R61" s="186"/>
      <c r="S61" s="186"/>
      <c r="T61" s="186"/>
      <c r="U61" s="188"/>
      <c r="V61" s="186"/>
    </row>
    <row r="62" spans="1:22" s="19" customFormat="1">
      <c r="A62" s="186"/>
      <c r="B62" s="17"/>
      <c r="C62" s="29"/>
      <c r="D62" s="29"/>
      <c r="E62" s="106"/>
      <c r="F62" s="107"/>
      <c r="G62" s="107"/>
      <c r="L62" s="186"/>
      <c r="M62" s="186"/>
      <c r="N62" s="186"/>
      <c r="O62" s="186"/>
      <c r="P62" s="186"/>
      <c r="Q62" s="186"/>
      <c r="R62" s="186"/>
      <c r="S62" s="186"/>
      <c r="T62" s="186"/>
      <c r="U62" s="188"/>
      <c r="V62" s="186"/>
    </row>
    <row r="63" spans="1:22" s="19" customFormat="1">
      <c r="A63" s="186"/>
      <c r="B63" s="17"/>
      <c r="C63" s="29"/>
      <c r="D63" s="29"/>
      <c r="E63" s="106"/>
      <c r="F63" s="107"/>
      <c r="G63" s="107"/>
      <c r="L63" s="186"/>
      <c r="M63" s="186"/>
      <c r="N63" s="186"/>
      <c r="O63" s="186"/>
      <c r="P63" s="186"/>
      <c r="Q63" s="186"/>
      <c r="R63" s="186"/>
      <c r="S63" s="186"/>
      <c r="T63" s="186"/>
      <c r="U63" s="188"/>
      <c r="V63" s="186"/>
    </row>
    <row r="64" spans="1:22" s="19" customFormat="1">
      <c r="A64" s="186"/>
      <c r="B64" s="17"/>
      <c r="C64" s="29"/>
      <c r="D64" s="29"/>
      <c r="E64" s="106"/>
      <c r="F64" s="107"/>
      <c r="G64" s="107"/>
      <c r="L64" s="186"/>
      <c r="M64" s="186"/>
      <c r="N64" s="186"/>
      <c r="O64" s="186"/>
      <c r="P64" s="186"/>
      <c r="Q64" s="186"/>
      <c r="R64" s="186"/>
      <c r="S64" s="186"/>
      <c r="T64" s="186"/>
      <c r="U64" s="188"/>
      <c r="V64" s="186"/>
    </row>
    <row r="65" spans="1:22" s="19" customFormat="1">
      <c r="A65" s="186"/>
      <c r="B65" s="17"/>
      <c r="C65" s="29"/>
      <c r="D65" s="29"/>
      <c r="E65" s="106"/>
      <c r="F65" s="107"/>
      <c r="G65" s="107"/>
      <c r="L65" s="186"/>
      <c r="M65" s="186"/>
      <c r="N65" s="186"/>
      <c r="O65" s="186"/>
      <c r="P65" s="186"/>
      <c r="Q65" s="186"/>
      <c r="R65" s="186"/>
      <c r="S65" s="186"/>
      <c r="T65" s="186"/>
      <c r="U65" s="188"/>
      <c r="V65" s="186"/>
    </row>
    <row r="66" spans="1:22" s="19" customFormat="1">
      <c r="A66" s="186"/>
      <c r="B66" s="17"/>
      <c r="C66" s="29"/>
      <c r="D66" s="29"/>
      <c r="E66" s="106"/>
      <c r="F66" s="107"/>
      <c r="G66" s="107"/>
      <c r="L66" s="186"/>
      <c r="M66" s="186"/>
      <c r="N66" s="186"/>
      <c r="O66" s="186"/>
      <c r="P66" s="186"/>
      <c r="Q66" s="186"/>
      <c r="R66" s="186"/>
      <c r="S66" s="186"/>
      <c r="T66" s="186"/>
      <c r="U66" s="188"/>
      <c r="V66" s="186"/>
    </row>
    <row r="67" spans="1:22" s="19" customFormat="1">
      <c r="A67" s="186"/>
      <c r="B67" s="17"/>
      <c r="C67" s="29"/>
      <c r="D67" s="29"/>
      <c r="E67" s="106"/>
      <c r="F67" s="107"/>
      <c r="G67" s="107"/>
      <c r="L67" s="186"/>
      <c r="M67" s="186"/>
      <c r="N67" s="186"/>
      <c r="O67" s="186"/>
      <c r="P67" s="186"/>
      <c r="Q67" s="186"/>
      <c r="R67" s="186"/>
      <c r="S67" s="186"/>
      <c r="T67" s="186"/>
      <c r="U67" s="188"/>
      <c r="V67" s="186"/>
    </row>
    <row r="68" spans="1:22" s="19" customFormat="1">
      <c r="A68" s="186"/>
      <c r="B68" s="17"/>
      <c r="C68" s="29"/>
      <c r="D68" s="29"/>
      <c r="E68" s="106"/>
      <c r="F68" s="107"/>
      <c r="G68" s="107"/>
      <c r="L68" s="186"/>
      <c r="M68" s="186"/>
      <c r="N68" s="186"/>
      <c r="O68" s="186"/>
      <c r="P68" s="186"/>
      <c r="Q68" s="186"/>
      <c r="R68" s="186"/>
      <c r="S68" s="186"/>
      <c r="T68" s="186"/>
      <c r="U68" s="188"/>
      <c r="V68" s="186"/>
    </row>
    <row r="69" spans="1:22" s="19" customFormat="1">
      <c r="A69" s="186"/>
      <c r="B69" s="17"/>
      <c r="C69" s="29"/>
      <c r="D69" s="29"/>
      <c r="E69" s="106"/>
      <c r="F69" s="107"/>
      <c r="G69" s="107"/>
      <c r="L69" s="186"/>
      <c r="M69" s="186"/>
      <c r="N69" s="186"/>
      <c r="O69" s="186"/>
      <c r="P69" s="186"/>
      <c r="Q69" s="186"/>
      <c r="R69" s="186"/>
      <c r="S69" s="186"/>
      <c r="T69" s="186"/>
      <c r="U69" s="188"/>
      <c r="V69" s="186"/>
    </row>
    <row r="70" spans="1:22" s="19" customFormat="1">
      <c r="A70" s="186"/>
      <c r="B70" s="17"/>
      <c r="C70" s="29"/>
      <c r="D70" s="29"/>
      <c r="E70" s="106"/>
      <c r="F70" s="107"/>
      <c r="G70" s="107"/>
      <c r="L70" s="186"/>
      <c r="M70" s="186"/>
      <c r="N70" s="186"/>
      <c r="O70" s="186"/>
      <c r="P70" s="186"/>
      <c r="Q70" s="186"/>
      <c r="R70" s="186"/>
      <c r="S70" s="186"/>
      <c r="T70" s="186"/>
      <c r="U70" s="188"/>
      <c r="V70" s="186"/>
    </row>
    <row r="71" spans="1:22" s="19" customFormat="1">
      <c r="A71" s="186"/>
      <c r="B71" s="17"/>
      <c r="C71" s="29"/>
      <c r="D71" s="29"/>
      <c r="E71" s="106"/>
      <c r="F71" s="107"/>
      <c r="G71" s="107"/>
      <c r="L71" s="186"/>
      <c r="M71" s="186"/>
      <c r="N71" s="186"/>
      <c r="O71" s="186"/>
      <c r="P71" s="186"/>
      <c r="Q71" s="186"/>
      <c r="R71" s="186"/>
      <c r="S71" s="186"/>
      <c r="T71" s="186"/>
      <c r="U71" s="188"/>
      <c r="V71" s="186"/>
    </row>
    <row r="72" spans="1:22" s="19" customFormat="1">
      <c r="A72" s="186"/>
      <c r="B72" s="17"/>
      <c r="C72" s="29"/>
      <c r="D72" s="29"/>
      <c r="E72" s="106"/>
      <c r="F72" s="107"/>
      <c r="G72" s="107"/>
      <c r="L72" s="186"/>
      <c r="M72" s="186"/>
      <c r="N72" s="186"/>
      <c r="O72" s="186"/>
      <c r="P72" s="186"/>
      <c r="Q72" s="186"/>
      <c r="R72" s="186"/>
      <c r="S72" s="186"/>
      <c r="T72" s="186"/>
      <c r="U72" s="188"/>
      <c r="V72" s="186"/>
    </row>
    <row r="73" spans="1:22" s="19" customFormat="1">
      <c r="A73" s="186"/>
      <c r="B73" s="17"/>
      <c r="C73" s="29"/>
      <c r="D73" s="29"/>
      <c r="E73" s="106"/>
      <c r="F73" s="107"/>
      <c r="G73" s="107"/>
      <c r="L73" s="186"/>
      <c r="M73" s="186"/>
      <c r="N73" s="186"/>
      <c r="O73" s="186"/>
      <c r="P73" s="186"/>
      <c r="Q73" s="186"/>
      <c r="R73" s="186"/>
      <c r="S73" s="186"/>
      <c r="T73" s="186"/>
      <c r="U73" s="188"/>
      <c r="V73" s="186"/>
    </row>
    <row r="74" spans="1:22" s="19" customFormat="1">
      <c r="A74" s="186"/>
      <c r="B74" s="17"/>
      <c r="C74" s="29"/>
      <c r="D74" s="29"/>
      <c r="E74" s="106"/>
      <c r="F74" s="107"/>
      <c r="G74" s="107"/>
      <c r="L74" s="186"/>
      <c r="M74" s="186"/>
      <c r="N74" s="186"/>
      <c r="O74" s="186"/>
      <c r="P74" s="186"/>
      <c r="Q74" s="186"/>
      <c r="R74" s="186"/>
      <c r="S74" s="186"/>
      <c r="T74" s="186"/>
      <c r="U74" s="188"/>
      <c r="V74" s="186"/>
    </row>
    <row r="75" spans="1:22" s="19" customFormat="1">
      <c r="A75" s="186"/>
      <c r="B75" s="17"/>
      <c r="C75" s="29"/>
      <c r="D75" s="29"/>
      <c r="E75" s="106"/>
      <c r="F75" s="107"/>
      <c r="G75" s="107"/>
      <c r="L75" s="186"/>
      <c r="M75" s="186"/>
      <c r="N75" s="186"/>
      <c r="O75" s="186"/>
      <c r="P75" s="186"/>
      <c r="Q75" s="186"/>
      <c r="R75" s="186"/>
      <c r="S75" s="186"/>
      <c r="T75" s="186"/>
      <c r="U75" s="188"/>
      <c r="V75" s="186"/>
    </row>
    <row r="76" spans="1:22" s="19" customFormat="1">
      <c r="A76" s="186"/>
      <c r="B76" s="17"/>
      <c r="C76" s="29"/>
      <c r="D76" s="29"/>
      <c r="E76" s="106"/>
      <c r="F76" s="107"/>
      <c r="G76" s="107"/>
      <c r="L76" s="186"/>
      <c r="M76" s="186"/>
      <c r="N76" s="186"/>
      <c r="O76" s="186"/>
      <c r="P76" s="186"/>
      <c r="Q76" s="186"/>
      <c r="R76" s="186"/>
      <c r="S76" s="186"/>
      <c r="T76" s="186"/>
      <c r="U76" s="188"/>
      <c r="V76" s="186"/>
    </row>
    <row r="77" spans="1:22" s="19" customFormat="1">
      <c r="A77" s="186"/>
      <c r="B77" s="17"/>
      <c r="C77" s="29"/>
      <c r="D77" s="29"/>
      <c r="E77" s="106"/>
      <c r="F77" s="107"/>
      <c r="G77" s="107"/>
      <c r="L77" s="186"/>
      <c r="M77" s="186"/>
      <c r="N77" s="186"/>
      <c r="O77" s="186"/>
      <c r="P77" s="186"/>
      <c r="Q77" s="186"/>
      <c r="R77" s="186"/>
      <c r="S77" s="186"/>
      <c r="T77" s="186"/>
      <c r="U77" s="188"/>
      <c r="V77" s="186"/>
    </row>
    <row r="78" spans="1:22" s="19" customFormat="1">
      <c r="A78" s="186"/>
      <c r="B78" s="17"/>
      <c r="C78" s="29"/>
      <c r="D78" s="29"/>
      <c r="E78" s="106"/>
      <c r="F78" s="107"/>
      <c r="G78" s="107"/>
      <c r="L78" s="186"/>
      <c r="M78" s="186"/>
      <c r="N78" s="186"/>
      <c r="O78" s="186"/>
      <c r="P78" s="186"/>
      <c r="Q78" s="186"/>
      <c r="R78" s="186"/>
      <c r="S78" s="186"/>
      <c r="T78" s="186"/>
      <c r="U78" s="188"/>
      <c r="V78" s="186"/>
    </row>
    <row r="79" spans="1:22" s="19" customFormat="1">
      <c r="A79" s="186"/>
      <c r="B79" s="17"/>
      <c r="C79" s="29"/>
      <c r="D79" s="29"/>
      <c r="E79" s="106"/>
      <c r="F79" s="107"/>
      <c r="G79" s="107"/>
      <c r="L79" s="186"/>
      <c r="M79" s="186"/>
      <c r="N79" s="186"/>
      <c r="O79" s="186"/>
      <c r="P79" s="186"/>
      <c r="Q79" s="186"/>
      <c r="R79" s="186"/>
      <c r="S79" s="186"/>
      <c r="T79" s="186"/>
      <c r="U79" s="188"/>
      <c r="V79" s="186"/>
    </row>
    <row r="80" spans="1:22" s="19" customFormat="1">
      <c r="A80" s="186"/>
      <c r="B80" s="17"/>
      <c r="C80" s="29"/>
      <c r="D80" s="29"/>
      <c r="E80" s="106"/>
      <c r="F80" s="107"/>
      <c r="G80" s="107"/>
      <c r="L80" s="186"/>
      <c r="M80" s="186"/>
      <c r="N80" s="186"/>
      <c r="O80" s="186"/>
      <c r="P80" s="186"/>
      <c r="Q80" s="186"/>
      <c r="R80" s="186"/>
      <c r="S80" s="186"/>
      <c r="T80" s="186"/>
      <c r="U80" s="188"/>
      <c r="V80" s="186"/>
    </row>
    <row r="81" spans="1:22" s="19" customFormat="1">
      <c r="A81" s="186"/>
      <c r="B81" s="17"/>
      <c r="C81" s="29"/>
      <c r="D81" s="29"/>
      <c r="E81" s="106"/>
      <c r="F81" s="107"/>
      <c r="G81" s="107"/>
      <c r="L81" s="186"/>
      <c r="M81" s="186"/>
      <c r="N81" s="186"/>
      <c r="O81" s="186"/>
      <c r="P81" s="186"/>
      <c r="Q81" s="186"/>
      <c r="R81" s="186"/>
      <c r="S81" s="186"/>
      <c r="T81" s="186"/>
      <c r="U81" s="188"/>
      <c r="V81" s="186"/>
    </row>
    <row r="82" spans="1:22" s="19" customFormat="1">
      <c r="A82" s="186"/>
      <c r="B82" s="17"/>
      <c r="C82" s="29"/>
      <c r="D82" s="29"/>
      <c r="E82" s="106"/>
      <c r="F82" s="107"/>
      <c r="G82" s="107"/>
      <c r="L82" s="186"/>
      <c r="M82" s="186"/>
      <c r="N82" s="186"/>
      <c r="O82" s="186"/>
      <c r="P82" s="186"/>
      <c r="Q82" s="186"/>
      <c r="R82" s="186"/>
      <c r="S82" s="186"/>
      <c r="T82" s="186"/>
      <c r="U82" s="188"/>
      <c r="V82" s="186"/>
    </row>
    <row r="83" spans="1:22" s="19" customFormat="1">
      <c r="A83" s="186"/>
      <c r="B83" s="17"/>
      <c r="C83" s="29"/>
      <c r="D83" s="29"/>
      <c r="E83" s="106"/>
      <c r="F83" s="107"/>
      <c r="G83" s="107"/>
      <c r="L83" s="186"/>
      <c r="M83" s="186"/>
      <c r="N83" s="186"/>
      <c r="O83" s="186"/>
      <c r="P83" s="186"/>
      <c r="Q83" s="186"/>
      <c r="R83" s="186"/>
      <c r="S83" s="186"/>
      <c r="T83" s="186"/>
      <c r="U83" s="188"/>
      <c r="V83" s="186"/>
    </row>
    <row r="84" spans="1:22" s="19" customFormat="1">
      <c r="A84" s="186"/>
      <c r="B84" s="17"/>
      <c r="C84" s="29"/>
      <c r="D84" s="29"/>
      <c r="E84" s="106"/>
      <c r="F84" s="107"/>
      <c r="G84" s="107"/>
      <c r="L84" s="186"/>
      <c r="M84" s="186"/>
      <c r="N84" s="186"/>
      <c r="O84" s="186"/>
      <c r="P84" s="186"/>
      <c r="Q84" s="186"/>
      <c r="R84" s="186"/>
      <c r="S84" s="186"/>
      <c r="T84" s="186"/>
      <c r="U84" s="188"/>
      <c r="V84" s="186"/>
    </row>
    <row r="85" spans="1:22" s="19" customFormat="1">
      <c r="A85" s="186"/>
      <c r="B85" s="17"/>
      <c r="C85" s="29"/>
      <c r="D85" s="29"/>
      <c r="E85" s="106"/>
      <c r="F85" s="107"/>
      <c r="G85" s="107"/>
      <c r="L85" s="186"/>
      <c r="M85" s="186"/>
      <c r="N85" s="186"/>
      <c r="O85" s="186"/>
      <c r="P85" s="186"/>
      <c r="Q85" s="186"/>
      <c r="R85" s="186"/>
      <c r="S85" s="186"/>
      <c r="T85" s="186"/>
      <c r="U85" s="188"/>
      <c r="V85" s="186"/>
    </row>
    <row r="86" spans="1:22" s="19" customFormat="1">
      <c r="A86" s="186"/>
      <c r="B86" s="17"/>
      <c r="C86" s="29"/>
      <c r="D86" s="29"/>
      <c r="E86" s="106"/>
      <c r="F86" s="107"/>
      <c r="G86" s="107"/>
      <c r="L86" s="186"/>
      <c r="M86" s="186"/>
      <c r="N86" s="186"/>
      <c r="O86" s="186"/>
      <c r="P86" s="186"/>
      <c r="Q86" s="186"/>
      <c r="R86" s="186"/>
      <c r="S86" s="186"/>
      <c r="T86" s="186"/>
      <c r="U86" s="188"/>
      <c r="V86" s="186"/>
    </row>
    <row r="87" spans="1:22" s="19" customFormat="1">
      <c r="A87" s="186"/>
      <c r="B87" s="17"/>
      <c r="C87" s="29"/>
      <c r="D87" s="29"/>
      <c r="E87" s="106"/>
      <c r="F87" s="107"/>
      <c r="G87" s="107"/>
      <c r="L87" s="186"/>
      <c r="M87" s="186"/>
      <c r="N87" s="186"/>
      <c r="O87" s="186"/>
      <c r="P87" s="186"/>
      <c r="Q87" s="186"/>
      <c r="R87" s="186"/>
      <c r="S87" s="186"/>
      <c r="T87" s="186"/>
      <c r="U87" s="188"/>
      <c r="V87" s="186"/>
    </row>
    <row r="88" spans="1:22" s="19" customFormat="1">
      <c r="A88" s="186"/>
      <c r="B88" s="17"/>
      <c r="C88" s="29"/>
      <c r="D88" s="29"/>
      <c r="E88" s="106"/>
      <c r="F88" s="107"/>
      <c r="G88" s="107"/>
      <c r="L88" s="186"/>
      <c r="M88" s="186"/>
      <c r="N88" s="186"/>
      <c r="O88" s="186"/>
      <c r="P88" s="186"/>
      <c r="Q88" s="186"/>
      <c r="R88" s="186"/>
      <c r="S88" s="186"/>
      <c r="T88" s="186"/>
      <c r="U88" s="188"/>
      <c r="V88" s="186"/>
    </row>
    <row r="89" spans="1:22" s="19" customFormat="1">
      <c r="A89" s="186"/>
      <c r="B89" s="17"/>
      <c r="C89" s="29"/>
      <c r="D89" s="29"/>
      <c r="E89" s="106"/>
      <c r="F89" s="107"/>
      <c r="G89" s="107"/>
      <c r="L89" s="186"/>
      <c r="M89" s="186"/>
      <c r="N89" s="186"/>
      <c r="O89" s="186"/>
      <c r="P89" s="186"/>
      <c r="Q89" s="186"/>
      <c r="R89" s="186"/>
      <c r="S89" s="186"/>
      <c r="T89" s="186"/>
      <c r="U89" s="188"/>
      <c r="V89" s="186"/>
    </row>
    <row r="90" spans="1:22" s="19" customFormat="1">
      <c r="A90" s="186"/>
      <c r="B90" s="17"/>
      <c r="C90" s="29"/>
      <c r="D90" s="29"/>
      <c r="E90" s="106"/>
      <c r="F90" s="107"/>
      <c r="G90" s="107"/>
      <c r="L90" s="186"/>
      <c r="M90" s="186"/>
      <c r="N90" s="186"/>
      <c r="O90" s="186"/>
      <c r="P90" s="186"/>
      <c r="Q90" s="186"/>
      <c r="R90" s="186"/>
      <c r="S90" s="186"/>
      <c r="T90" s="186"/>
      <c r="U90" s="188"/>
      <c r="V90" s="186"/>
    </row>
    <row r="91" spans="1:22" s="19" customFormat="1">
      <c r="A91" s="186"/>
      <c r="B91" s="17"/>
      <c r="C91" s="29"/>
      <c r="D91" s="29"/>
      <c r="E91" s="106"/>
      <c r="F91" s="107"/>
      <c r="G91" s="107"/>
      <c r="L91" s="186"/>
      <c r="M91" s="186"/>
      <c r="N91" s="186"/>
      <c r="O91" s="186"/>
      <c r="P91" s="186"/>
      <c r="Q91" s="186"/>
      <c r="R91" s="186"/>
      <c r="S91" s="186"/>
      <c r="T91" s="186"/>
      <c r="U91" s="188"/>
      <c r="V91" s="186"/>
    </row>
    <row r="92" spans="1:22" s="19" customFormat="1">
      <c r="A92" s="186"/>
      <c r="B92" s="17"/>
      <c r="C92" s="29"/>
      <c r="D92" s="29"/>
      <c r="E92" s="106"/>
      <c r="F92" s="107"/>
      <c r="G92" s="107"/>
      <c r="L92" s="186"/>
      <c r="M92" s="186"/>
      <c r="N92" s="186"/>
      <c r="O92" s="186"/>
      <c r="P92" s="186"/>
      <c r="Q92" s="186"/>
      <c r="R92" s="186"/>
      <c r="S92" s="186"/>
      <c r="T92" s="186"/>
      <c r="U92" s="188"/>
      <c r="V92" s="186"/>
    </row>
    <row r="93" spans="1:22" s="19" customFormat="1">
      <c r="A93" s="186"/>
      <c r="B93" s="17"/>
      <c r="C93" s="29"/>
      <c r="D93" s="29"/>
      <c r="E93" s="106"/>
      <c r="F93" s="107"/>
      <c r="G93" s="107"/>
      <c r="L93" s="186"/>
      <c r="M93" s="186"/>
      <c r="N93" s="186"/>
      <c r="O93" s="186"/>
      <c r="P93" s="186"/>
      <c r="Q93" s="186"/>
      <c r="R93" s="186"/>
      <c r="S93" s="186"/>
      <c r="T93" s="186"/>
      <c r="U93" s="188"/>
      <c r="V93" s="186"/>
    </row>
    <row r="94" spans="1:22" s="19" customFormat="1">
      <c r="A94" s="186"/>
      <c r="B94" s="17"/>
      <c r="C94" s="29"/>
      <c r="D94" s="29"/>
      <c r="E94" s="106"/>
      <c r="F94" s="107"/>
      <c r="G94" s="107"/>
      <c r="L94" s="186"/>
      <c r="M94" s="186"/>
      <c r="N94" s="186"/>
      <c r="O94" s="186"/>
      <c r="P94" s="186"/>
      <c r="Q94" s="186"/>
      <c r="R94" s="186"/>
      <c r="S94" s="186"/>
      <c r="T94" s="186"/>
      <c r="U94" s="188"/>
      <c r="V94" s="186"/>
    </row>
    <row r="95" spans="1:22" s="19" customFormat="1">
      <c r="A95" s="186"/>
      <c r="B95" s="17"/>
      <c r="C95" s="29"/>
      <c r="D95" s="29"/>
      <c r="E95" s="106"/>
      <c r="F95" s="107"/>
      <c r="G95" s="107"/>
      <c r="L95" s="186"/>
      <c r="M95" s="186"/>
      <c r="N95" s="186"/>
      <c r="O95" s="186"/>
      <c r="P95" s="186"/>
      <c r="Q95" s="186"/>
      <c r="R95" s="186"/>
      <c r="S95" s="186"/>
      <c r="T95" s="186"/>
      <c r="U95" s="188"/>
      <c r="V95" s="186"/>
    </row>
    <row r="96" spans="1:22" s="19" customFormat="1">
      <c r="A96" s="186"/>
      <c r="B96" s="17"/>
      <c r="C96" s="29"/>
      <c r="D96" s="29"/>
      <c r="E96" s="106"/>
      <c r="F96" s="107"/>
      <c r="G96" s="107"/>
      <c r="L96" s="186"/>
      <c r="M96" s="186"/>
      <c r="N96" s="186"/>
      <c r="O96" s="186"/>
      <c r="P96" s="186"/>
      <c r="Q96" s="186"/>
      <c r="R96" s="186"/>
      <c r="S96" s="186"/>
      <c r="T96" s="186"/>
      <c r="U96" s="188"/>
      <c r="V96" s="186"/>
    </row>
    <row r="97" spans="1:22" s="19" customFormat="1">
      <c r="A97" s="186"/>
      <c r="B97" s="17"/>
      <c r="C97" s="29"/>
      <c r="D97" s="29"/>
      <c r="E97" s="106"/>
      <c r="F97" s="107"/>
      <c r="G97" s="107"/>
      <c r="L97" s="186"/>
      <c r="M97" s="186"/>
      <c r="N97" s="186"/>
      <c r="O97" s="186"/>
      <c r="P97" s="186"/>
      <c r="Q97" s="186"/>
      <c r="R97" s="186"/>
      <c r="S97" s="186"/>
      <c r="T97" s="186"/>
      <c r="U97" s="188"/>
      <c r="V97" s="186"/>
    </row>
    <row r="98" spans="1:22" s="19" customFormat="1">
      <c r="A98" s="186"/>
      <c r="B98" s="17"/>
      <c r="C98" s="29"/>
      <c r="D98" s="29"/>
      <c r="E98" s="106"/>
      <c r="F98" s="107"/>
      <c r="G98" s="107"/>
      <c r="L98" s="186"/>
      <c r="M98" s="186"/>
      <c r="N98" s="186"/>
      <c r="O98" s="186"/>
      <c r="P98" s="186"/>
      <c r="Q98" s="186"/>
      <c r="R98" s="186"/>
      <c r="S98" s="186"/>
      <c r="T98" s="186"/>
      <c r="U98" s="188"/>
      <c r="V98" s="186"/>
    </row>
    <row r="99" spans="1:22" s="19" customFormat="1">
      <c r="A99" s="186"/>
      <c r="B99" s="17"/>
      <c r="C99" s="29"/>
      <c r="D99" s="29"/>
      <c r="E99" s="106"/>
      <c r="F99" s="107"/>
      <c r="G99" s="107"/>
      <c r="L99" s="186"/>
      <c r="M99" s="186"/>
      <c r="N99" s="186"/>
      <c r="O99" s="186"/>
      <c r="P99" s="186"/>
      <c r="Q99" s="186"/>
      <c r="R99" s="186"/>
      <c r="S99" s="186"/>
      <c r="T99" s="186"/>
      <c r="U99" s="188"/>
      <c r="V99" s="186"/>
    </row>
    <row r="100" spans="1:22" s="19" customFormat="1">
      <c r="A100" s="186"/>
      <c r="B100" s="17"/>
      <c r="C100" s="29"/>
      <c r="D100" s="29"/>
      <c r="E100" s="106"/>
      <c r="F100" s="107"/>
      <c r="G100" s="107"/>
      <c r="L100" s="186"/>
      <c r="M100" s="186"/>
      <c r="N100" s="186"/>
      <c r="O100" s="186"/>
      <c r="P100" s="186"/>
      <c r="Q100" s="186"/>
      <c r="R100" s="186"/>
      <c r="S100" s="186"/>
      <c r="T100" s="186"/>
      <c r="U100" s="188"/>
      <c r="V100" s="186"/>
    </row>
    <row r="101" spans="1:22" s="19" customFormat="1">
      <c r="A101" s="186"/>
      <c r="B101" s="17"/>
      <c r="C101" s="29"/>
      <c r="D101" s="29"/>
      <c r="E101" s="106"/>
      <c r="F101" s="107"/>
      <c r="G101" s="107"/>
      <c r="L101" s="186"/>
      <c r="M101" s="186"/>
      <c r="N101" s="186"/>
      <c r="O101" s="186"/>
      <c r="P101" s="186"/>
      <c r="Q101" s="186"/>
      <c r="R101" s="186"/>
      <c r="S101" s="186"/>
      <c r="T101" s="186"/>
      <c r="U101" s="188"/>
      <c r="V101" s="186"/>
    </row>
    <row r="102" spans="1:22" s="19" customFormat="1">
      <c r="A102" s="186"/>
      <c r="B102" s="17"/>
      <c r="C102" s="29"/>
      <c r="D102" s="29"/>
      <c r="E102" s="106"/>
      <c r="F102" s="107"/>
      <c r="G102" s="107"/>
      <c r="L102" s="186"/>
      <c r="M102" s="186"/>
      <c r="N102" s="186"/>
      <c r="O102" s="186"/>
      <c r="P102" s="186"/>
      <c r="Q102" s="186"/>
      <c r="R102" s="186"/>
      <c r="S102" s="186"/>
      <c r="T102" s="186"/>
      <c r="U102" s="188"/>
      <c r="V102" s="186"/>
    </row>
    <row r="103" spans="1:22" s="19" customFormat="1">
      <c r="A103" s="186"/>
      <c r="B103" s="17"/>
      <c r="C103" s="29"/>
      <c r="D103" s="29"/>
      <c r="E103" s="106"/>
      <c r="F103" s="107"/>
      <c r="G103" s="107"/>
      <c r="L103" s="186"/>
      <c r="M103" s="186"/>
      <c r="N103" s="186"/>
      <c r="O103" s="186"/>
      <c r="P103" s="186"/>
      <c r="Q103" s="186"/>
      <c r="R103" s="186"/>
      <c r="S103" s="186"/>
      <c r="T103" s="186"/>
      <c r="U103" s="188"/>
      <c r="V103" s="186"/>
    </row>
    <row r="104" spans="1:22" s="19" customFormat="1">
      <c r="A104" s="186"/>
      <c r="B104" s="17"/>
      <c r="C104" s="29"/>
      <c r="D104" s="29"/>
      <c r="E104" s="106"/>
      <c r="F104" s="107"/>
      <c r="G104" s="107"/>
      <c r="L104" s="186"/>
      <c r="M104" s="186"/>
      <c r="N104" s="186"/>
      <c r="O104" s="186"/>
      <c r="P104" s="186"/>
      <c r="Q104" s="186"/>
      <c r="R104" s="186"/>
      <c r="S104" s="186"/>
      <c r="T104" s="186"/>
      <c r="U104" s="188"/>
      <c r="V104" s="186"/>
    </row>
    <row r="105" spans="1:22" s="19" customFormat="1">
      <c r="A105" s="186"/>
      <c r="B105" s="17"/>
      <c r="C105" s="29"/>
      <c r="D105" s="29"/>
      <c r="E105" s="106"/>
      <c r="F105" s="107"/>
      <c r="G105" s="107"/>
      <c r="L105" s="186"/>
      <c r="M105" s="186"/>
      <c r="N105" s="186"/>
      <c r="O105" s="186"/>
      <c r="P105" s="186"/>
      <c r="Q105" s="186"/>
      <c r="R105" s="186"/>
      <c r="S105" s="186"/>
      <c r="T105" s="186"/>
      <c r="U105" s="188"/>
      <c r="V105" s="186"/>
    </row>
    <row r="106" spans="1:22" s="19" customFormat="1">
      <c r="A106" s="186"/>
      <c r="B106" s="17"/>
      <c r="C106" s="29"/>
      <c r="D106" s="29"/>
      <c r="E106" s="106"/>
      <c r="F106" s="107"/>
      <c r="G106" s="107"/>
      <c r="L106" s="186"/>
      <c r="M106" s="186"/>
      <c r="N106" s="186"/>
      <c r="O106" s="186"/>
      <c r="P106" s="186"/>
      <c r="Q106" s="186"/>
      <c r="R106" s="186"/>
      <c r="S106" s="186"/>
      <c r="T106" s="186"/>
      <c r="U106" s="188"/>
      <c r="V106" s="186"/>
    </row>
    <row r="107" spans="1:22" s="19" customFormat="1">
      <c r="A107" s="186"/>
      <c r="B107" s="17"/>
      <c r="C107" s="29"/>
      <c r="D107" s="29"/>
      <c r="E107" s="106"/>
      <c r="F107" s="107"/>
      <c r="G107" s="107"/>
      <c r="L107" s="186"/>
      <c r="M107" s="186"/>
      <c r="N107" s="186"/>
      <c r="O107" s="186"/>
      <c r="P107" s="186"/>
      <c r="Q107" s="186"/>
      <c r="R107" s="186"/>
      <c r="S107" s="186"/>
      <c r="T107" s="186"/>
      <c r="U107" s="188"/>
      <c r="V107" s="186"/>
    </row>
    <row r="108" spans="1:22" s="19" customFormat="1">
      <c r="A108" s="186"/>
      <c r="B108" s="17"/>
      <c r="C108" s="29"/>
      <c r="D108" s="29"/>
      <c r="E108" s="106"/>
      <c r="F108" s="107"/>
      <c r="G108" s="107"/>
      <c r="L108" s="186"/>
      <c r="M108" s="186"/>
      <c r="N108" s="186"/>
      <c r="O108" s="186"/>
      <c r="P108" s="186"/>
      <c r="Q108" s="186"/>
      <c r="R108" s="186"/>
      <c r="S108" s="186"/>
      <c r="T108" s="186"/>
      <c r="U108" s="188"/>
      <c r="V108" s="186"/>
    </row>
    <row r="109" spans="1:22" s="19" customFormat="1">
      <c r="A109" s="186"/>
      <c r="B109" s="17"/>
      <c r="C109" s="29"/>
      <c r="D109" s="29"/>
      <c r="E109" s="106"/>
      <c r="F109" s="107"/>
      <c r="G109" s="107"/>
      <c r="L109" s="186"/>
      <c r="M109" s="186"/>
      <c r="N109" s="186"/>
      <c r="O109" s="186"/>
      <c r="P109" s="186"/>
      <c r="Q109" s="186"/>
      <c r="R109" s="186"/>
      <c r="S109" s="186"/>
      <c r="T109" s="186"/>
      <c r="U109" s="188"/>
      <c r="V109" s="186"/>
    </row>
    <row r="110" spans="1:22" s="19" customFormat="1">
      <c r="A110" s="186"/>
      <c r="B110" s="17"/>
      <c r="C110" s="29"/>
      <c r="D110" s="29"/>
      <c r="E110" s="106"/>
      <c r="F110" s="107"/>
      <c r="G110" s="107"/>
      <c r="L110" s="186"/>
      <c r="M110" s="186"/>
      <c r="N110" s="186"/>
      <c r="O110" s="186"/>
      <c r="P110" s="186"/>
      <c r="Q110" s="186"/>
      <c r="R110" s="186"/>
      <c r="S110" s="186"/>
      <c r="T110" s="186"/>
      <c r="U110" s="188"/>
      <c r="V110" s="186"/>
    </row>
    <row r="111" spans="1:22" s="19" customFormat="1">
      <c r="A111" s="186"/>
      <c r="B111" s="17"/>
      <c r="C111" s="29"/>
      <c r="D111" s="29"/>
      <c r="E111" s="106"/>
      <c r="F111" s="107"/>
      <c r="G111" s="107"/>
      <c r="L111" s="186"/>
      <c r="M111" s="186"/>
      <c r="N111" s="186"/>
      <c r="O111" s="186"/>
      <c r="P111" s="186"/>
      <c r="Q111" s="186"/>
      <c r="R111" s="186"/>
      <c r="S111" s="186"/>
      <c r="T111" s="186"/>
      <c r="U111" s="188"/>
      <c r="V111" s="186"/>
    </row>
    <row r="112" spans="1:22" s="19" customFormat="1">
      <c r="A112" s="186"/>
      <c r="B112" s="17"/>
      <c r="C112" s="29"/>
      <c r="D112" s="29"/>
      <c r="E112" s="106"/>
      <c r="F112" s="107"/>
      <c r="G112" s="107"/>
      <c r="L112" s="186"/>
      <c r="M112" s="186"/>
      <c r="N112" s="186"/>
      <c r="O112" s="186"/>
      <c r="P112" s="186"/>
      <c r="Q112" s="186"/>
      <c r="R112" s="186"/>
      <c r="S112" s="186"/>
      <c r="T112" s="186"/>
      <c r="U112" s="188"/>
      <c r="V112" s="186"/>
    </row>
    <row r="113" spans="1:22" s="19" customFormat="1">
      <c r="A113" s="186"/>
      <c r="B113" s="17"/>
      <c r="C113" s="29"/>
      <c r="D113" s="29"/>
      <c r="E113" s="106"/>
      <c r="F113" s="107"/>
      <c r="G113" s="107"/>
      <c r="L113" s="186"/>
      <c r="M113" s="186"/>
      <c r="N113" s="186"/>
      <c r="O113" s="186"/>
      <c r="P113" s="186"/>
      <c r="Q113" s="186"/>
      <c r="R113" s="186"/>
      <c r="S113" s="186"/>
      <c r="T113" s="186"/>
      <c r="U113" s="188"/>
      <c r="V113" s="186"/>
    </row>
    <row r="114" spans="1:22" s="19" customFormat="1">
      <c r="A114" s="186"/>
      <c r="B114" s="17"/>
      <c r="C114" s="29"/>
      <c r="D114" s="29"/>
      <c r="E114" s="106"/>
      <c r="F114" s="107"/>
      <c r="G114" s="107"/>
      <c r="L114" s="186"/>
      <c r="M114" s="186"/>
      <c r="N114" s="186"/>
      <c r="O114" s="186"/>
      <c r="P114" s="186"/>
      <c r="Q114" s="186"/>
      <c r="R114" s="186"/>
      <c r="S114" s="186"/>
      <c r="T114" s="186"/>
      <c r="U114" s="188"/>
      <c r="V114" s="186"/>
    </row>
    <row r="115" spans="1:22" s="19" customFormat="1">
      <c r="A115" s="186"/>
      <c r="B115" s="17"/>
      <c r="C115" s="29"/>
      <c r="D115" s="29"/>
      <c r="E115" s="106"/>
      <c r="F115" s="107"/>
      <c r="G115" s="107"/>
      <c r="L115" s="186"/>
      <c r="M115" s="186"/>
      <c r="N115" s="186"/>
      <c r="O115" s="186"/>
      <c r="P115" s="186"/>
      <c r="Q115" s="186"/>
      <c r="R115" s="186"/>
      <c r="S115" s="186"/>
      <c r="T115" s="186"/>
      <c r="U115" s="188"/>
      <c r="V115" s="186"/>
    </row>
    <row r="116" spans="1:22" s="19" customFormat="1">
      <c r="A116" s="186"/>
      <c r="B116" s="17"/>
      <c r="C116" s="29"/>
      <c r="D116" s="29"/>
      <c r="E116" s="106"/>
      <c r="F116" s="107"/>
      <c r="G116" s="107"/>
      <c r="L116" s="186"/>
      <c r="M116" s="186"/>
      <c r="N116" s="186"/>
      <c r="O116" s="186"/>
      <c r="P116" s="186"/>
      <c r="Q116" s="186"/>
      <c r="R116" s="186"/>
      <c r="S116" s="186"/>
      <c r="T116" s="186"/>
      <c r="U116" s="188"/>
      <c r="V116" s="186"/>
    </row>
    <row r="117" spans="1:22" s="19" customFormat="1">
      <c r="A117" s="186"/>
      <c r="B117" s="17"/>
      <c r="C117" s="29"/>
      <c r="D117" s="29"/>
      <c r="E117" s="106"/>
      <c r="F117" s="107"/>
      <c r="G117" s="107"/>
      <c r="L117" s="186"/>
      <c r="M117" s="186"/>
      <c r="N117" s="186"/>
      <c r="O117" s="186"/>
      <c r="P117" s="186"/>
      <c r="Q117" s="186"/>
      <c r="R117" s="186"/>
      <c r="S117" s="186"/>
      <c r="T117" s="186"/>
      <c r="U117" s="188"/>
      <c r="V117" s="186"/>
    </row>
    <row r="118" spans="1:22" s="19" customFormat="1">
      <c r="A118" s="186"/>
      <c r="B118" s="17"/>
      <c r="C118" s="29"/>
      <c r="D118" s="29"/>
      <c r="E118" s="106"/>
      <c r="F118" s="107"/>
      <c r="G118" s="107"/>
      <c r="L118" s="186"/>
      <c r="M118" s="186"/>
      <c r="N118" s="186"/>
      <c r="O118" s="186"/>
      <c r="P118" s="186"/>
      <c r="Q118" s="186"/>
      <c r="R118" s="186"/>
      <c r="S118" s="186"/>
      <c r="T118" s="186"/>
      <c r="U118" s="188"/>
      <c r="V118" s="186"/>
    </row>
    <row r="119" spans="1:22" s="19" customFormat="1">
      <c r="A119" s="186"/>
      <c r="B119" s="17"/>
      <c r="C119" s="29"/>
      <c r="D119" s="29"/>
      <c r="E119" s="106"/>
      <c r="F119" s="107"/>
      <c r="G119" s="107"/>
      <c r="L119" s="186"/>
      <c r="M119" s="186"/>
      <c r="N119" s="186"/>
      <c r="O119" s="186"/>
      <c r="P119" s="186"/>
      <c r="Q119" s="186"/>
      <c r="R119" s="186"/>
      <c r="S119" s="186"/>
      <c r="T119" s="186"/>
      <c r="U119" s="188"/>
      <c r="V119" s="186"/>
    </row>
    <row r="120" spans="1:22" s="19" customFormat="1">
      <c r="A120" s="186"/>
      <c r="B120" s="17"/>
      <c r="C120" s="29"/>
      <c r="D120" s="29"/>
      <c r="E120" s="106"/>
      <c r="F120" s="107"/>
      <c r="G120" s="107"/>
      <c r="L120" s="186"/>
      <c r="M120" s="186"/>
      <c r="N120" s="186"/>
      <c r="O120" s="186"/>
      <c r="P120" s="186"/>
      <c r="Q120" s="186"/>
      <c r="R120" s="186"/>
      <c r="S120" s="186"/>
      <c r="T120" s="186"/>
      <c r="U120" s="188"/>
      <c r="V120" s="186"/>
    </row>
    <row r="121" spans="1:22" s="19" customFormat="1">
      <c r="A121" s="186"/>
      <c r="B121" s="17"/>
      <c r="C121" s="29"/>
      <c r="D121" s="29"/>
      <c r="E121" s="106"/>
      <c r="F121" s="107"/>
      <c r="G121" s="107"/>
      <c r="L121" s="186"/>
      <c r="M121" s="186"/>
      <c r="N121" s="186"/>
      <c r="O121" s="186"/>
      <c r="P121" s="186"/>
      <c r="Q121" s="186"/>
      <c r="R121" s="186"/>
      <c r="S121" s="186"/>
      <c r="T121" s="186"/>
      <c r="U121" s="188"/>
      <c r="V121" s="186"/>
    </row>
    <row r="122" spans="1:22" s="19" customFormat="1">
      <c r="A122" s="186"/>
      <c r="B122" s="17"/>
      <c r="C122" s="29"/>
      <c r="D122" s="29"/>
      <c r="E122" s="106"/>
      <c r="F122" s="107"/>
      <c r="G122" s="107"/>
      <c r="L122" s="186"/>
      <c r="M122" s="186"/>
      <c r="N122" s="186"/>
      <c r="O122" s="186"/>
      <c r="P122" s="186"/>
      <c r="Q122" s="186"/>
      <c r="R122" s="186"/>
      <c r="S122" s="186"/>
      <c r="T122" s="186"/>
      <c r="U122" s="188"/>
      <c r="V122" s="186"/>
    </row>
    <row r="123" spans="1:22" s="19" customFormat="1">
      <c r="A123" s="186"/>
      <c r="B123" s="17"/>
      <c r="C123" s="29"/>
      <c r="D123" s="29"/>
      <c r="E123" s="106"/>
      <c r="F123" s="107"/>
      <c r="G123" s="107"/>
      <c r="L123" s="186"/>
      <c r="M123" s="186"/>
      <c r="N123" s="186"/>
      <c r="O123" s="186"/>
      <c r="P123" s="186"/>
      <c r="Q123" s="186"/>
      <c r="R123" s="186"/>
      <c r="S123" s="186"/>
      <c r="T123" s="186"/>
      <c r="U123" s="188"/>
      <c r="V123" s="186"/>
    </row>
    <row r="124" spans="1:22" s="19" customFormat="1">
      <c r="A124" s="186"/>
      <c r="B124" s="17"/>
      <c r="C124" s="29"/>
      <c r="D124" s="29"/>
      <c r="E124" s="106"/>
      <c r="F124" s="107"/>
      <c r="G124" s="107"/>
      <c r="L124" s="186"/>
      <c r="M124" s="186"/>
      <c r="N124" s="186"/>
      <c r="O124" s="186"/>
      <c r="P124" s="186"/>
      <c r="Q124" s="186"/>
      <c r="R124" s="186"/>
      <c r="S124" s="186"/>
      <c r="T124" s="186"/>
      <c r="U124" s="188"/>
      <c r="V124" s="186"/>
    </row>
    <row r="125" spans="1:22" s="19" customFormat="1">
      <c r="A125" s="186"/>
      <c r="B125" s="17"/>
      <c r="C125" s="29"/>
      <c r="D125" s="29"/>
      <c r="E125" s="106"/>
      <c r="F125" s="107"/>
      <c r="G125" s="107"/>
      <c r="L125" s="186"/>
      <c r="M125" s="186"/>
      <c r="N125" s="186"/>
      <c r="O125" s="186"/>
      <c r="P125" s="186"/>
      <c r="Q125" s="186"/>
      <c r="R125" s="186"/>
      <c r="S125" s="186"/>
      <c r="T125" s="186"/>
      <c r="U125" s="188"/>
      <c r="V125" s="186"/>
    </row>
    <row r="126" spans="1:22" s="19" customFormat="1">
      <c r="A126" s="186"/>
      <c r="B126" s="17"/>
      <c r="C126" s="29"/>
      <c r="D126" s="29"/>
      <c r="E126" s="106"/>
      <c r="F126" s="107"/>
      <c r="G126" s="107"/>
      <c r="L126" s="186"/>
      <c r="M126" s="186"/>
      <c r="N126" s="186"/>
      <c r="O126" s="186"/>
      <c r="P126" s="186"/>
      <c r="Q126" s="186"/>
      <c r="R126" s="186"/>
      <c r="S126" s="186"/>
      <c r="T126" s="186"/>
      <c r="U126" s="188"/>
      <c r="V126" s="186"/>
    </row>
    <row r="127" spans="1:22" s="19" customFormat="1">
      <c r="A127" s="186"/>
      <c r="B127" s="17"/>
      <c r="C127" s="29"/>
      <c r="D127" s="29"/>
      <c r="E127" s="106"/>
      <c r="F127" s="107"/>
      <c r="G127" s="107"/>
      <c r="L127" s="186"/>
      <c r="M127" s="186"/>
      <c r="N127" s="186"/>
      <c r="O127" s="186"/>
      <c r="P127" s="186"/>
      <c r="Q127" s="186"/>
      <c r="R127" s="186"/>
      <c r="S127" s="186"/>
      <c r="T127" s="186"/>
      <c r="U127" s="188"/>
      <c r="V127" s="186"/>
    </row>
    <row r="128" spans="1:22" s="19" customFormat="1">
      <c r="A128" s="186"/>
      <c r="B128" s="17"/>
      <c r="C128" s="29"/>
      <c r="D128" s="29"/>
      <c r="E128" s="106"/>
      <c r="F128" s="107"/>
      <c r="G128" s="107"/>
      <c r="L128" s="186"/>
      <c r="M128" s="186"/>
      <c r="N128" s="186"/>
      <c r="O128" s="186"/>
      <c r="P128" s="186"/>
      <c r="Q128" s="186"/>
      <c r="R128" s="186"/>
      <c r="S128" s="186"/>
      <c r="T128" s="186"/>
      <c r="U128" s="188"/>
      <c r="V128" s="186"/>
    </row>
    <row r="129" spans="1:22" s="19" customFormat="1">
      <c r="A129" s="186"/>
      <c r="B129" s="17"/>
      <c r="C129" s="29"/>
      <c r="D129" s="29"/>
      <c r="E129" s="106"/>
      <c r="F129" s="107"/>
      <c r="G129" s="107"/>
      <c r="L129" s="186"/>
      <c r="M129" s="186"/>
      <c r="N129" s="186"/>
      <c r="O129" s="186"/>
      <c r="P129" s="186"/>
      <c r="Q129" s="186"/>
      <c r="R129" s="186"/>
      <c r="S129" s="186"/>
      <c r="T129" s="186"/>
      <c r="U129" s="188"/>
      <c r="V129" s="186"/>
    </row>
    <row r="130" spans="1:22" s="19" customFormat="1">
      <c r="A130" s="186"/>
      <c r="B130" s="17"/>
      <c r="C130" s="29"/>
      <c r="D130" s="29"/>
      <c r="E130" s="106"/>
      <c r="F130" s="107"/>
      <c r="G130" s="107"/>
      <c r="L130" s="186"/>
      <c r="M130" s="186"/>
      <c r="N130" s="186"/>
      <c r="O130" s="186"/>
      <c r="P130" s="186"/>
      <c r="Q130" s="186"/>
      <c r="R130" s="186"/>
      <c r="S130" s="186"/>
      <c r="T130" s="186"/>
      <c r="U130" s="188"/>
      <c r="V130" s="186"/>
    </row>
    <row r="131" spans="1:22" s="19" customFormat="1">
      <c r="A131" s="186"/>
      <c r="B131" s="17"/>
      <c r="C131" s="29"/>
      <c r="D131" s="29"/>
      <c r="E131" s="106"/>
      <c r="F131" s="107"/>
      <c r="G131" s="107"/>
      <c r="L131" s="186"/>
      <c r="M131" s="186"/>
      <c r="N131" s="186"/>
      <c r="O131" s="186"/>
      <c r="P131" s="186"/>
      <c r="Q131" s="186"/>
      <c r="R131" s="186"/>
      <c r="S131" s="186"/>
      <c r="T131" s="186"/>
      <c r="U131" s="188"/>
      <c r="V131" s="186"/>
    </row>
    <row r="132" spans="1:22" s="19" customFormat="1">
      <c r="A132" s="186"/>
      <c r="B132" s="17"/>
      <c r="C132" s="29"/>
      <c r="D132" s="29"/>
      <c r="E132" s="106"/>
      <c r="F132" s="107"/>
      <c r="G132" s="107"/>
      <c r="L132" s="186"/>
      <c r="M132" s="186"/>
      <c r="N132" s="186"/>
      <c r="O132" s="186"/>
      <c r="P132" s="186"/>
      <c r="Q132" s="186"/>
      <c r="R132" s="186"/>
      <c r="S132" s="186"/>
      <c r="T132" s="186"/>
      <c r="U132" s="188"/>
      <c r="V132" s="186"/>
    </row>
    <row r="133" spans="1:22" s="19" customFormat="1">
      <c r="A133" s="186"/>
      <c r="B133" s="17"/>
      <c r="C133" s="29"/>
      <c r="D133" s="29"/>
      <c r="E133" s="106"/>
      <c r="F133" s="107"/>
      <c r="G133" s="107"/>
      <c r="L133" s="186"/>
      <c r="M133" s="186"/>
      <c r="N133" s="186"/>
      <c r="O133" s="186"/>
      <c r="P133" s="186"/>
      <c r="Q133" s="186"/>
      <c r="R133" s="186"/>
      <c r="S133" s="186"/>
      <c r="T133" s="186"/>
      <c r="U133" s="188"/>
      <c r="V133" s="186"/>
    </row>
    <row r="134" spans="1:22" s="19" customFormat="1">
      <c r="A134" s="186"/>
      <c r="B134" s="17"/>
      <c r="C134" s="29"/>
      <c r="D134" s="29"/>
      <c r="E134" s="106"/>
      <c r="F134" s="107"/>
      <c r="G134" s="107"/>
      <c r="L134" s="186"/>
      <c r="M134" s="186"/>
      <c r="N134" s="186"/>
      <c r="O134" s="186"/>
      <c r="P134" s="186"/>
      <c r="Q134" s="186"/>
      <c r="R134" s="186"/>
      <c r="S134" s="186"/>
      <c r="T134" s="186"/>
      <c r="U134" s="188"/>
      <c r="V134" s="186"/>
    </row>
    <row r="135" spans="1:22" s="19" customFormat="1">
      <c r="A135" s="186"/>
      <c r="B135" s="17"/>
      <c r="C135" s="29"/>
      <c r="D135" s="29"/>
      <c r="E135" s="106"/>
      <c r="F135" s="107"/>
      <c r="G135" s="107"/>
      <c r="L135" s="186"/>
      <c r="M135" s="186"/>
      <c r="N135" s="186"/>
      <c r="O135" s="186"/>
      <c r="P135" s="186"/>
      <c r="Q135" s="186"/>
      <c r="R135" s="186"/>
      <c r="S135" s="186"/>
      <c r="T135" s="186"/>
      <c r="U135" s="188"/>
      <c r="V135" s="186"/>
    </row>
    <row r="136" spans="1:22" s="19" customFormat="1">
      <c r="A136" s="186"/>
      <c r="B136" s="17"/>
      <c r="C136" s="29"/>
      <c r="D136" s="29"/>
      <c r="E136" s="106"/>
      <c r="F136" s="107"/>
      <c r="G136" s="107"/>
      <c r="L136" s="186"/>
      <c r="M136" s="186"/>
      <c r="N136" s="186"/>
      <c r="O136" s="186"/>
      <c r="P136" s="186"/>
      <c r="Q136" s="186"/>
      <c r="R136" s="186"/>
      <c r="S136" s="186"/>
      <c r="T136" s="186"/>
      <c r="U136" s="188"/>
      <c r="V136" s="186"/>
    </row>
    <row r="137" spans="1:22" s="19" customFormat="1">
      <c r="A137" s="186"/>
      <c r="B137" s="17"/>
      <c r="C137" s="29"/>
      <c r="D137" s="29"/>
      <c r="E137" s="106"/>
      <c r="F137" s="107"/>
      <c r="G137" s="107"/>
      <c r="L137" s="186"/>
      <c r="M137" s="186"/>
      <c r="N137" s="186"/>
      <c r="O137" s="186"/>
      <c r="P137" s="186"/>
      <c r="Q137" s="186"/>
      <c r="R137" s="186"/>
      <c r="S137" s="186"/>
      <c r="T137" s="186"/>
      <c r="U137" s="188"/>
      <c r="V137" s="186"/>
    </row>
    <row r="138" spans="1:22" s="19" customFormat="1">
      <c r="A138" s="186"/>
      <c r="B138" s="17"/>
      <c r="C138" s="29"/>
      <c r="D138" s="29"/>
      <c r="E138" s="106"/>
      <c r="F138" s="107"/>
      <c r="G138" s="107"/>
      <c r="L138" s="186"/>
      <c r="M138" s="186"/>
      <c r="N138" s="186"/>
      <c r="O138" s="186"/>
      <c r="P138" s="186"/>
      <c r="Q138" s="186"/>
      <c r="R138" s="186"/>
      <c r="S138" s="186"/>
      <c r="T138" s="186"/>
      <c r="U138" s="188"/>
      <c r="V138" s="186"/>
    </row>
    <row r="139" spans="1:22" s="19" customFormat="1">
      <c r="A139" s="186"/>
      <c r="B139" s="17"/>
      <c r="C139" s="29"/>
      <c r="D139" s="29"/>
      <c r="E139" s="106"/>
      <c r="F139" s="107"/>
      <c r="G139" s="107"/>
      <c r="L139" s="186"/>
      <c r="M139" s="186"/>
      <c r="N139" s="186"/>
      <c r="O139" s="186"/>
      <c r="P139" s="186"/>
      <c r="Q139" s="186"/>
      <c r="R139" s="186"/>
      <c r="S139" s="186"/>
      <c r="T139" s="186"/>
      <c r="U139" s="188"/>
      <c r="V139" s="186"/>
    </row>
    <row r="140" spans="1:22" s="19" customFormat="1">
      <c r="A140" s="186"/>
      <c r="B140" s="17"/>
      <c r="C140" s="29"/>
      <c r="D140" s="29"/>
      <c r="E140" s="106"/>
      <c r="F140" s="107"/>
      <c r="G140" s="107"/>
      <c r="L140" s="186"/>
      <c r="M140" s="186"/>
      <c r="N140" s="186"/>
      <c r="O140" s="186"/>
      <c r="P140" s="186"/>
      <c r="Q140" s="186"/>
      <c r="R140" s="186"/>
      <c r="S140" s="186"/>
      <c r="T140" s="186"/>
      <c r="U140" s="188"/>
      <c r="V140" s="186"/>
    </row>
    <row r="141" spans="1:22" s="19" customFormat="1">
      <c r="A141" s="186"/>
      <c r="B141" s="17"/>
      <c r="C141" s="29"/>
      <c r="D141" s="29"/>
      <c r="E141" s="106"/>
      <c r="F141" s="107"/>
      <c r="G141" s="107"/>
      <c r="L141" s="186"/>
      <c r="M141" s="186"/>
      <c r="N141" s="186"/>
      <c r="O141" s="186"/>
      <c r="P141" s="186"/>
      <c r="Q141" s="186"/>
      <c r="R141" s="186"/>
      <c r="S141" s="186"/>
      <c r="T141" s="186"/>
      <c r="U141" s="188"/>
      <c r="V141" s="186"/>
    </row>
    <row r="142" spans="1:22" s="19" customFormat="1">
      <c r="A142" s="186"/>
      <c r="B142" s="17"/>
      <c r="C142" s="29"/>
      <c r="D142" s="29"/>
      <c r="E142" s="106"/>
      <c r="F142" s="107"/>
      <c r="G142" s="107"/>
      <c r="L142" s="186"/>
      <c r="M142" s="186"/>
      <c r="N142" s="186"/>
      <c r="O142" s="186"/>
      <c r="P142" s="186"/>
      <c r="Q142" s="186"/>
      <c r="R142" s="186"/>
      <c r="S142" s="186"/>
      <c r="T142" s="186"/>
      <c r="U142" s="188"/>
      <c r="V142" s="186"/>
    </row>
    <row r="143" spans="1:22" s="19" customFormat="1">
      <c r="A143" s="186"/>
      <c r="B143" s="17"/>
      <c r="C143" s="29"/>
      <c r="D143" s="29"/>
      <c r="E143" s="106"/>
      <c r="F143" s="107"/>
      <c r="G143" s="107"/>
      <c r="L143" s="186"/>
      <c r="M143" s="186"/>
      <c r="N143" s="186"/>
      <c r="O143" s="186"/>
      <c r="P143" s="186"/>
      <c r="Q143" s="186"/>
      <c r="R143" s="186"/>
      <c r="S143" s="186"/>
      <c r="T143" s="186"/>
      <c r="U143" s="188"/>
      <c r="V143" s="186"/>
    </row>
    <row r="144" spans="1:22" s="19" customFormat="1">
      <c r="A144" s="186"/>
      <c r="B144" s="17"/>
      <c r="C144" s="29"/>
      <c r="D144" s="29"/>
      <c r="E144" s="106"/>
      <c r="F144" s="107"/>
      <c r="G144" s="107"/>
      <c r="L144" s="186"/>
      <c r="M144" s="186"/>
      <c r="N144" s="186"/>
      <c r="O144" s="186"/>
      <c r="P144" s="186"/>
      <c r="Q144" s="186"/>
      <c r="R144" s="186"/>
      <c r="S144" s="186"/>
      <c r="T144" s="186"/>
      <c r="U144" s="188"/>
      <c r="V144" s="186"/>
    </row>
    <row r="145" spans="1:22" s="19" customFormat="1">
      <c r="A145" s="186"/>
      <c r="B145" s="17"/>
      <c r="C145" s="29"/>
      <c r="D145" s="29"/>
      <c r="E145" s="106"/>
      <c r="F145" s="107"/>
      <c r="G145" s="107"/>
      <c r="L145" s="186"/>
      <c r="M145" s="186"/>
      <c r="N145" s="186"/>
      <c r="O145" s="186"/>
      <c r="P145" s="186"/>
      <c r="Q145" s="186"/>
      <c r="R145" s="186"/>
      <c r="S145" s="186"/>
      <c r="T145" s="186"/>
      <c r="U145" s="188"/>
      <c r="V145" s="186"/>
    </row>
    <row r="146" spans="1:22" s="19" customFormat="1">
      <c r="A146" s="186"/>
      <c r="B146" s="17"/>
      <c r="C146" s="29"/>
      <c r="D146" s="29"/>
      <c r="E146" s="106"/>
      <c r="F146" s="107"/>
      <c r="G146" s="107"/>
      <c r="L146" s="186"/>
      <c r="M146" s="186"/>
      <c r="N146" s="186"/>
      <c r="O146" s="186"/>
      <c r="P146" s="186"/>
      <c r="Q146" s="186"/>
      <c r="R146" s="186"/>
      <c r="S146" s="186"/>
      <c r="T146" s="186"/>
      <c r="U146" s="188"/>
      <c r="V146" s="186"/>
    </row>
    <row r="147" spans="1:22" s="19" customFormat="1">
      <c r="A147" s="186"/>
      <c r="B147" s="17"/>
      <c r="C147" s="29"/>
      <c r="D147" s="29"/>
      <c r="E147" s="106"/>
      <c r="F147" s="107"/>
      <c r="G147" s="107"/>
      <c r="L147" s="186"/>
      <c r="M147" s="186"/>
      <c r="N147" s="186"/>
      <c r="O147" s="186"/>
      <c r="P147" s="186"/>
      <c r="Q147" s="186"/>
      <c r="R147" s="186"/>
      <c r="S147" s="186"/>
      <c r="T147" s="186"/>
      <c r="U147" s="188"/>
      <c r="V147" s="186"/>
    </row>
    <row r="148" spans="1:22" s="19" customFormat="1">
      <c r="A148" s="186"/>
      <c r="B148" s="17"/>
      <c r="C148" s="29"/>
      <c r="D148" s="29"/>
      <c r="E148" s="106"/>
      <c r="F148" s="107"/>
      <c r="G148" s="107"/>
      <c r="L148" s="186"/>
      <c r="M148" s="186"/>
      <c r="N148" s="186"/>
      <c r="O148" s="186"/>
      <c r="P148" s="186"/>
      <c r="Q148" s="186"/>
      <c r="R148" s="186"/>
      <c r="S148" s="186"/>
      <c r="T148" s="186"/>
      <c r="U148" s="188"/>
      <c r="V148" s="186"/>
    </row>
    <row r="149" spans="1:22" s="19" customFormat="1">
      <c r="A149" s="186"/>
      <c r="B149" s="17"/>
      <c r="C149" s="29"/>
      <c r="D149" s="29"/>
      <c r="E149" s="106"/>
      <c r="F149" s="107"/>
      <c r="G149" s="107"/>
      <c r="L149" s="186"/>
      <c r="M149" s="186"/>
      <c r="N149" s="186"/>
      <c r="O149" s="186"/>
      <c r="P149" s="186"/>
      <c r="Q149" s="186"/>
      <c r="R149" s="186"/>
      <c r="S149" s="186"/>
      <c r="T149" s="186"/>
      <c r="U149" s="188"/>
      <c r="V149" s="186"/>
    </row>
    <row r="150" spans="1:22" s="19" customFormat="1">
      <c r="A150" s="186"/>
      <c r="B150" s="17"/>
      <c r="C150" s="29"/>
      <c r="D150" s="29"/>
      <c r="E150" s="106"/>
      <c r="F150" s="107"/>
      <c r="G150" s="107"/>
      <c r="L150" s="186"/>
      <c r="M150" s="186"/>
      <c r="N150" s="186"/>
      <c r="O150" s="186"/>
      <c r="P150" s="186"/>
      <c r="Q150" s="186"/>
      <c r="R150" s="186"/>
      <c r="S150" s="186"/>
      <c r="T150" s="186"/>
      <c r="U150" s="188"/>
      <c r="V150" s="186"/>
    </row>
    <row r="151" spans="1:22" s="19" customFormat="1">
      <c r="A151" s="186"/>
      <c r="B151" s="17"/>
      <c r="C151" s="29"/>
      <c r="D151" s="29"/>
      <c r="E151" s="106"/>
      <c r="F151" s="107"/>
      <c r="G151" s="107"/>
      <c r="L151" s="186"/>
      <c r="M151" s="186"/>
      <c r="N151" s="186"/>
      <c r="O151" s="186"/>
      <c r="P151" s="186"/>
      <c r="Q151" s="186"/>
      <c r="R151" s="186"/>
      <c r="S151" s="186"/>
      <c r="T151" s="186"/>
      <c r="U151" s="188"/>
      <c r="V151" s="186"/>
    </row>
    <row r="152" spans="1:22" s="19" customFormat="1">
      <c r="A152" s="186"/>
      <c r="B152" s="17"/>
      <c r="C152" s="29"/>
      <c r="D152" s="29"/>
      <c r="E152" s="106"/>
      <c r="F152" s="107"/>
      <c r="G152" s="107"/>
      <c r="L152" s="186"/>
      <c r="M152" s="186"/>
      <c r="N152" s="186"/>
      <c r="O152" s="186"/>
      <c r="P152" s="186"/>
      <c r="Q152" s="186"/>
      <c r="R152" s="186"/>
      <c r="S152" s="186"/>
      <c r="T152" s="186"/>
      <c r="U152" s="188"/>
      <c r="V152" s="186"/>
    </row>
    <row r="153" spans="1:22" s="19" customFormat="1">
      <c r="A153" s="186"/>
      <c r="B153" s="17"/>
      <c r="C153" s="29"/>
      <c r="D153" s="29"/>
      <c r="E153" s="106"/>
      <c r="F153" s="107"/>
      <c r="G153" s="107"/>
      <c r="L153" s="186"/>
      <c r="M153" s="186"/>
      <c r="N153" s="186"/>
      <c r="O153" s="186"/>
      <c r="P153" s="186"/>
      <c r="Q153" s="186"/>
      <c r="R153" s="186"/>
      <c r="S153" s="186"/>
      <c r="T153" s="186"/>
      <c r="U153" s="188"/>
      <c r="V153" s="186"/>
    </row>
    <row r="154" spans="1:22" s="19" customFormat="1">
      <c r="A154" s="186"/>
      <c r="B154" s="17"/>
      <c r="C154" s="29"/>
      <c r="D154" s="29"/>
      <c r="E154" s="106"/>
      <c r="F154" s="107"/>
      <c r="G154" s="107"/>
      <c r="L154" s="186"/>
      <c r="M154" s="186"/>
      <c r="N154" s="186"/>
      <c r="O154" s="186"/>
      <c r="P154" s="186"/>
      <c r="Q154" s="186"/>
      <c r="R154" s="186"/>
      <c r="S154" s="186"/>
      <c r="T154" s="186"/>
      <c r="U154" s="188"/>
      <c r="V154" s="186"/>
    </row>
    <row r="155" spans="1:22" s="19" customFormat="1">
      <c r="A155" s="186"/>
      <c r="B155" s="17"/>
      <c r="C155" s="29"/>
      <c r="D155" s="29"/>
      <c r="E155" s="106"/>
      <c r="F155" s="107"/>
      <c r="G155" s="107"/>
      <c r="L155" s="186"/>
      <c r="M155" s="186"/>
      <c r="N155" s="186"/>
      <c r="O155" s="186"/>
      <c r="P155" s="186"/>
      <c r="Q155" s="186"/>
      <c r="R155" s="186"/>
      <c r="S155" s="186"/>
      <c r="T155" s="186"/>
      <c r="U155" s="188"/>
      <c r="V155" s="186"/>
    </row>
    <row r="156" spans="1:22" s="19" customFormat="1">
      <c r="A156" s="186"/>
      <c r="B156" s="17"/>
      <c r="C156" s="29"/>
      <c r="D156" s="29"/>
      <c r="E156" s="106"/>
      <c r="F156" s="107"/>
      <c r="G156" s="107"/>
      <c r="L156" s="186"/>
      <c r="M156" s="186"/>
      <c r="N156" s="186"/>
      <c r="O156" s="186"/>
      <c r="P156" s="186"/>
      <c r="Q156" s="186"/>
      <c r="R156" s="186"/>
      <c r="S156" s="186"/>
      <c r="T156" s="186"/>
      <c r="U156" s="188"/>
      <c r="V156" s="186"/>
    </row>
    <row r="157" spans="1:22" s="19" customFormat="1">
      <c r="A157" s="186"/>
      <c r="B157" s="17"/>
      <c r="C157" s="29"/>
      <c r="D157" s="29"/>
      <c r="E157" s="106"/>
      <c r="F157" s="107"/>
      <c r="G157" s="107"/>
      <c r="L157" s="186"/>
      <c r="M157" s="186"/>
      <c r="N157" s="186"/>
      <c r="O157" s="186"/>
      <c r="P157" s="186"/>
      <c r="Q157" s="186"/>
      <c r="R157" s="186"/>
      <c r="S157" s="186"/>
      <c r="T157" s="186"/>
      <c r="U157" s="188"/>
      <c r="V157" s="186"/>
    </row>
    <row r="158" spans="1:22" s="19" customFormat="1">
      <c r="A158" s="186"/>
      <c r="B158" s="17"/>
      <c r="C158" s="29"/>
      <c r="D158" s="29"/>
      <c r="E158" s="106"/>
      <c r="F158" s="107"/>
      <c r="G158" s="107"/>
      <c r="L158" s="186"/>
      <c r="M158" s="186"/>
      <c r="N158" s="186"/>
      <c r="O158" s="186"/>
      <c r="P158" s="186"/>
      <c r="Q158" s="186"/>
      <c r="R158" s="186"/>
      <c r="S158" s="186"/>
      <c r="T158" s="186"/>
      <c r="U158" s="188"/>
      <c r="V158" s="186"/>
    </row>
    <row r="159" spans="1:22" s="19" customFormat="1">
      <c r="A159" s="186"/>
      <c r="B159" s="17"/>
      <c r="C159" s="29"/>
      <c r="D159" s="29"/>
      <c r="E159" s="106"/>
      <c r="F159" s="107"/>
      <c r="G159" s="107"/>
      <c r="L159" s="186"/>
      <c r="M159" s="186"/>
      <c r="N159" s="186"/>
      <c r="O159" s="186"/>
      <c r="P159" s="186"/>
      <c r="Q159" s="186"/>
      <c r="R159" s="186"/>
      <c r="S159" s="186"/>
      <c r="T159" s="186"/>
      <c r="U159" s="188"/>
      <c r="V159" s="186"/>
    </row>
    <row r="160" spans="1:22" s="19" customFormat="1">
      <c r="A160" s="186"/>
      <c r="B160" s="17"/>
      <c r="C160" s="29"/>
      <c r="D160" s="29"/>
      <c r="E160" s="106"/>
      <c r="F160" s="107"/>
      <c r="G160" s="107"/>
      <c r="L160" s="186"/>
      <c r="M160" s="186"/>
      <c r="N160" s="186"/>
      <c r="O160" s="186"/>
      <c r="P160" s="186"/>
      <c r="Q160" s="186"/>
      <c r="R160" s="186"/>
      <c r="S160" s="186"/>
      <c r="T160" s="186"/>
      <c r="U160" s="188"/>
      <c r="V160" s="186"/>
    </row>
    <row r="161" spans="1:22" s="19" customFormat="1">
      <c r="A161" s="186"/>
      <c r="B161" s="17"/>
      <c r="C161" s="29"/>
      <c r="D161" s="29"/>
      <c r="E161" s="106"/>
      <c r="F161" s="107"/>
      <c r="G161" s="107"/>
      <c r="L161" s="186"/>
      <c r="M161" s="186"/>
      <c r="N161" s="186"/>
      <c r="O161" s="186"/>
      <c r="P161" s="186"/>
      <c r="Q161" s="186"/>
      <c r="R161" s="186"/>
      <c r="S161" s="186"/>
      <c r="T161" s="186"/>
      <c r="U161" s="188"/>
      <c r="V161" s="186"/>
    </row>
    <row r="162" spans="1:22" s="19" customFormat="1">
      <c r="A162" s="186"/>
      <c r="B162" s="17"/>
      <c r="C162" s="29"/>
      <c r="D162" s="29"/>
      <c r="E162" s="106"/>
      <c r="F162" s="107"/>
      <c r="G162" s="107"/>
      <c r="L162" s="186"/>
      <c r="M162" s="186"/>
      <c r="N162" s="186"/>
      <c r="O162" s="186"/>
      <c r="P162" s="186"/>
      <c r="Q162" s="186"/>
      <c r="R162" s="186"/>
      <c r="S162" s="186"/>
      <c r="T162" s="186"/>
      <c r="U162" s="188"/>
      <c r="V162" s="186"/>
    </row>
    <row r="163" spans="1:22" s="19" customFormat="1">
      <c r="A163" s="186"/>
      <c r="B163" s="17"/>
      <c r="C163" s="29"/>
      <c r="D163" s="29"/>
      <c r="E163" s="106"/>
      <c r="F163" s="107"/>
      <c r="G163" s="107"/>
      <c r="L163" s="186"/>
      <c r="M163" s="186"/>
      <c r="N163" s="186"/>
      <c r="O163" s="186"/>
      <c r="P163" s="186"/>
      <c r="Q163" s="186"/>
      <c r="R163" s="186"/>
      <c r="S163" s="186"/>
      <c r="T163" s="186"/>
      <c r="U163" s="188"/>
      <c r="V163" s="186"/>
    </row>
    <row r="164" spans="1:22" s="19" customFormat="1">
      <c r="A164" s="186"/>
      <c r="B164" s="17"/>
      <c r="C164" s="29"/>
      <c r="D164" s="29"/>
      <c r="E164" s="106"/>
      <c r="F164" s="107"/>
      <c r="G164" s="107"/>
      <c r="L164" s="186"/>
      <c r="M164" s="186"/>
      <c r="N164" s="186"/>
      <c r="O164" s="186"/>
      <c r="P164" s="186"/>
      <c r="Q164" s="186"/>
      <c r="R164" s="186"/>
      <c r="S164" s="186"/>
      <c r="T164" s="186"/>
      <c r="U164" s="188"/>
      <c r="V164" s="186"/>
    </row>
    <row r="165" spans="1:22" s="19" customFormat="1">
      <c r="A165" s="186"/>
      <c r="B165" s="17"/>
      <c r="C165" s="29"/>
      <c r="D165" s="29"/>
      <c r="E165" s="106"/>
      <c r="F165" s="107"/>
      <c r="G165" s="107"/>
      <c r="L165" s="186"/>
      <c r="M165" s="186"/>
      <c r="N165" s="186"/>
      <c r="O165" s="186"/>
      <c r="P165" s="186"/>
      <c r="Q165" s="186"/>
      <c r="R165" s="186"/>
      <c r="S165" s="186"/>
      <c r="T165" s="186"/>
      <c r="U165" s="188"/>
      <c r="V165" s="186"/>
    </row>
    <row r="166" spans="1:22" s="19" customFormat="1">
      <c r="A166" s="186"/>
      <c r="B166" s="17"/>
      <c r="C166" s="29"/>
      <c r="D166" s="29"/>
      <c r="E166" s="106"/>
      <c r="F166" s="107"/>
      <c r="G166" s="107"/>
      <c r="L166" s="186"/>
      <c r="M166" s="186"/>
      <c r="N166" s="186"/>
      <c r="O166" s="186"/>
      <c r="P166" s="186"/>
      <c r="Q166" s="186"/>
      <c r="R166" s="186"/>
      <c r="S166" s="186"/>
      <c r="T166" s="186"/>
      <c r="U166" s="188"/>
      <c r="V166" s="186"/>
    </row>
    <row r="167" spans="1:22" s="19" customFormat="1">
      <c r="A167" s="186"/>
      <c r="B167" s="17"/>
      <c r="C167" s="29"/>
      <c r="D167" s="29"/>
      <c r="E167" s="106"/>
      <c r="F167" s="107"/>
      <c r="G167" s="107"/>
      <c r="L167" s="186"/>
      <c r="M167" s="186"/>
      <c r="N167" s="186"/>
      <c r="O167" s="186"/>
      <c r="P167" s="186"/>
      <c r="Q167" s="186"/>
      <c r="R167" s="186"/>
      <c r="S167" s="186"/>
      <c r="T167" s="186"/>
      <c r="U167" s="188"/>
      <c r="V167" s="186"/>
    </row>
    <row r="168" spans="1:22" s="19" customFormat="1">
      <c r="A168" s="186"/>
      <c r="B168" s="17"/>
      <c r="C168" s="29"/>
      <c r="D168" s="29"/>
      <c r="E168" s="106"/>
      <c r="F168" s="107"/>
      <c r="G168" s="107"/>
      <c r="L168" s="186"/>
      <c r="M168" s="186"/>
      <c r="N168" s="186"/>
      <c r="O168" s="186"/>
      <c r="P168" s="186"/>
      <c r="Q168" s="186"/>
      <c r="R168" s="186"/>
      <c r="S168" s="186"/>
      <c r="T168" s="186"/>
      <c r="U168" s="188"/>
      <c r="V168" s="186"/>
    </row>
    <row r="169" spans="1:22" s="19" customFormat="1">
      <c r="A169" s="186"/>
      <c r="B169" s="17"/>
      <c r="C169" s="29"/>
      <c r="D169" s="29"/>
      <c r="E169" s="106"/>
      <c r="F169" s="107"/>
      <c r="G169" s="107"/>
      <c r="L169" s="186"/>
      <c r="M169" s="186"/>
      <c r="N169" s="186"/>
      <c r="O169" s="186"/>
      <c r="P169" s="186"/>
      <c r="Q169" s="186"/>
      <c r="R169" s="186"/>
      <c r="S169" s="186"/>
      <c r="T169" s="186"/>
      <c r="U169" s="188"/>
      <c r="V169" s="186"/>
    </row>
    <row r="170" spans="1:22" s="19" customFormat="1">
      <c r="A170" s="186"/>
      <c r="B170" s="17"/>
      <c r="C170" s="29"/>
      <c r="D170" s="29"/>
      <c r="E170" s="106"/>
      <c r="F170" s="107"/>
      <c r="G170" s="107"/>
      <c r="L170" s="186"/>
      <c r="M170" s="186"/>
      <c r="N170" s="186"/>
      <c r="O170" s="186"/>
      <c r="P170" s="186"/>
      <c r="Q170" s="186"/>
      <c r="R170" s="186"/>
      <c r="S170" s="186"/>
      <c r="T170" s="186"/>
      <c r="U170" s="188"/>
      <c r="V170" s="186"/>
    </row>
    <row r="171" spans="1:22" s="19" customFormat="1">
      <c r="A171" s="186"/>
      <c r="B171" s="17"/>
      <c r="C171" s="29"/>
      <c r="D171" s="29"/>
      <c r="E171" s="106"/>
      <c r="F171" s="107"/>
      <c r="G171" s="107"/>
      <c r="L171" s="186"/>
      <c r="M171" s="186"/>
      <c r="N171" s="186"/>
      <c r="O171" s="186"/>
      <c r="P171" s="186"/>
      <c r="Q171" s="186"/>
      <c r="R171" s="186"/>
      <c r="S171" s="186"/>
      <c r="T171" s="186"/>
      <c r="U171" s="188"/>
      <c r="V171" s="186"/>
    </row>
    <row r="172" spans="1:22" s="19" customFormat="1">
      <c r="A172" s="186"/>
      <c r="B172" s="17"/>
      <c r="C172" s="29"/>
      <c r="D172" s="29"/>
      <c r="E172" s="106"/>
      <c r="F172" s="107"/>
      <c r="G172" s="107"/>
      <c r="L172" s="186"/>
      <c r="M172" s="186"/>
      <c r="N172" s="186"/>
      <c r="O172" s="186"/>
      <c r="P172" s="186"/>
      <c r="Q172" s="186"/>
      <c r="R172" s="186"/>
      <c r="S172" s="186"/>
      <c r="T172" s="186"/>
      <c r="U172" s="188"/>
      <c r="V172" s="186"/>
    </row>
    <row r="173" spans="1:22" s="19" customFormat="1">
      <c r="A173" s="186"/>
      <c r="B173" s="17"/>
      <c r="C173" s="29"/>
      <c r="D173" s="29"/>
      <c r="E173" s="106"/>
      <c r="F173" s="107"/>
      <c r="G173" s="107"/>
      <c r="L173" s="186"/>
      <c r="M173" s="186"/>
      <c r="N173" s="186"/>
      <c r="O173" s="186"/>
      <c r="P173" s="186"/>
      <c r="Q173" s="186"/>
      <c r="R173" s="186"/>
      <c r="S173" s="186"/>
      <c r="T173" s="186"/>
      <c r="U173" s="188"/>
      <c r="V173" s="186"/>
    </row>
    <row r="174" spans="1:22" s="19" customFormat="1">
      <c r="A174" s="186"/>
      <c r="B174" s="17"/>
      <c r="C174" s="29"/>
      <c r="D174" s="29"/>
      <c r="E174" s="106"/>
      <c r="F174" s="107"/>
      <c r="G174" s="107"/>
      <c r="L174" s="186"/>
      <c r="M174" s="186"/>
      <c r="N174" s="186"/>
      <c r="O174" s="186"/>
      <c r="P174" s="186"/>
      <c r="Q174" s="186"/>
      <c r="R174" s="186"/>
      <c r="S174" s="186"/>
      <c r="T174" s="186"/>
      <c r="U174" s="188"/>
      <c r="V174" s="186"/>
    </row>
    <row r="175" spans="1:22" s="19" customFormat="1">
      <c r="A175" s="186"/>
      <c r="B175" s="17"/>
      <c r="C175" s="29"/>
      <c r="D175" s="29"/>
      <c r="E175" s="106"/>
      <c r="F175" s="107"/>
      <c r="G175" s="107"/>
      <c r="L175" s="186"/>
      <c r="M175" s="186"/>
      <c r="N175" s="186"/>
      <c r="O175" s="186"/>
      <c r="P175" s="186"/>
      <c r="Q175" s="186"/>
      <c r="R175" s="186"/>
      <c r="S175" s="186"/>
      <c r="T175" s="186"/>
      <c r="U175" s="188"/>
      <c r="V175" s="186"/>
    </row>
    <row r="176" spans="1:22" s="19" customFormat="1">
      <c r="A176" s="186"/>
      <c r="B176" s="17"/>
      <c r="C176" s="29"/>
      <c r="D176" s="29"/>
      <c r="E176" s="106"/>
      <c r="F176" s="107"/>
      <c r="G176" s="107"/>
      <c r="L176" s="186"/>
      <c r="M176" s="186"/>
      <c r="N176" s="186"/>
      <c r="O176" s="186"/>
      <c r="P176" s="186"/>
      <c r="Q176" s="186"/>
      <c r="R176" s="186"/>
      <c r="S176" s="186"/>
      <c r="T176" s="186"/>
      <c r="U176" s="188"/>
      <c r="V176" s="186"/>
    </row>
    <row r="177" spans="1:22" s="19" customFormat="1">
      <c r="A177" s="186"/>
      <c r="B177" s="17"/>
      <c r="C177" s="29"/>
      <c r="D177" s="29"/>
      <c r="E177" s="106"/>
      <c r="F177" s="107"/>
      <c r="G177" s="107"/>
      <c r="L177" s="186"/>
      <c r="M177" s="186"/>
      <c r="N177" s="186"/>
      <c r="O177" s="186"/>
      <c r="P177" s="186"/>
      <c r="Q177" s="186"/>
      <c r="R177" s="186"/>
      <c r="S177" s="186"/>
      <c r="T177" s="186"/>
      <c r="U177" s="188"/>
      <c r="V177" s="186"/>
    </row>
    <row r="178" spans="1:22" s="19" customFormat="1">
      <c r="A178" s="186"/>
      <c r="B178" s="17"/>
      <c r="C178" s="29"/>
      <c r="D178" s="29"/>
      <c r="E178" s="106"/>
      <c r="F178" s="107"/>
      <c r="G178" s="107"/>
      <c r="L178" s="186"/>
      <c r="M178" s="186"/>
      <c r="N178" s="186"/>
      <c r="O178" s="186"/>
      <c r="P178" s="186"/>
      <c r="Q178" s="186"/>
      <c r="R178" s="186"/>
      <c r="S178" s="186"/>
      <c r="T178" s="186"/>
      <c r="U178" s="188"/>
      <c r="V178" s="186"/>
    </row>
    <row r="179" spans="1:22" s="19" customFormat="1">
      <c r="A179" s="186"/>
      <c r="B179" s="17"/>
      <c r="C179" s="29"/>
      <c r="D179" s="29"/>
      <c r="E179" s="106"/>
      <c r="F179" s="107"/>
      <c r="G179" s="107"/>
      <c r="L179" s="186"/>
      <c r="M179" s="186"/>
      <c r="N179" s="186"/>
      <c r="O179" s="186"/>
      <c r="P179" s="186"/>
      <c r="Q179" s="186"/>
      <c r="R179" s="186"/>
      <c r="S179" s="186"/>
      <c r="T179" s="186"/>
      <c r="U179" s="188"/>
      <c r="V179" s="186"/>
    </row>
    <row r="180" spans="1:22" s="19" customFormat="1">
      <c r="A180" s="186"/>
      <c r="B180" s="17"/>
      <c r="C180" s="29"/>
      <c r="D180" s="29"/>
      <c r="E180" s="106"/>
      <c r="F180" s="107"/>
      <c r="G180" s="107"/>
      <c r="L180" s="186"/>
      <c r="M180" s="186"/>
      <c r="N180" s="186"/>
      <c r="O180" s="186"/>
      <c r="P180" s="186"/>
      <c r="Q180" s="186"/>
      <c r="R180" s="186"/>
      <c r="S180" s="186"/>
      <c r="T180" s="186"/>
      <c r="U180" s="188"/>
      <c r="V180" s="186"/>
    </row>
    <row r="181" spans="1:22" s="19" customFormat="1">
      <c r="A181" s="186"/>
      <c r="B181" s="17"/>
      <c r="C181" s="29"/>
      <c r="D181" s="29"/>
      <c r="E181" s="106"/>
      <c r="F181" s="107"/>
      <c r="G181" s="107"/>
      <c r="L181" s="186"/>
      <c r="M181" s="186"/>
      <c r="N181" s="186"/>
      <c r="O181" s="186"/>
      <c r="P181" s="186"/>
      <c r="Q181" s="186"/>
      <c r="R181" s="186"/>
      <c r="S181" s="186"/>
      <c r="T181" s="186"/>
      <c r="U181" s="188"/>
      <c r="V181" s="186"/>
    </row>
    <row r="182" spans="1:22" s="19" customFormat="1">
      <c r="A182" s="186"/>
      <c r="B182" s="17"/>
      <c r="C182" s="29"/>
      <c r="D182" s="29"/>
      <c r="E182" s="106"/>
      <c r="F182" s="107"/>
      <c r="G182" s="107"/>
      <c r="L182" s="186"/>
      <c r="M182" s="186"/>
      <c r="N182" s="186"/>
      <c r="O182" s="186"/>
      <c r="P182" s="186"/>
      <c r="Q182" s="186"/>
      <c r="R182" s="186"/>
      <c r="S182" s="186"/>
      <c r="T182" s="186"/>
      <c r="U182" s="188"/>
      <c r="V182" s="186"/>
    </row>
    <row r="183" spans="1:22" s="19" customFormat="1">
      <c r="A183" s="186"/>
      <c r="B183" s="17"/>
      <c r="C183" s="29"/>
      <c r="D183" s="29"/>
      <c r="E183" s="106"/>
      <c r="F183" s="107"/>
      <c r="G183" s="107"/>
      <c r="L183" s="186"/>
      <c r="M183" s="186"/>
      <c r="N183" s="186"/>
      <c r="O183" s="186"/>
      <c r="P183" s="186"/>
      <c r="Q183" s="186"/>
      <c r="R183" s="186"/>
      <c r="S183" s="186"/>
      <c r="T183" s="186"/>
      <c r="U183" s="188"/>
      <c r="V183" s="186"/>
    </row>
    <row r="184" spans="1:22" s="19" customFormat="1">
      <c r="A184" s="186"/>
      <c r="B184" s="17"/>
      <c r="C184" s="29"/>
      <c r="D184" s="29"/>
      <c r="E184" s="106"/>
      <c r="F184" s="107"/>
      <c r="G184" s="107"/>
      <c r="L184" s="186"/>
      <c r="M184" s="186"/>
      <c r="N184" s="186"/>
      <c r="O184" s="186"/>
      <c r="P184" s="186"/>
      <c r="Q184" s="186"/>
      <c r="R184" s="186"/>
      <c r="S184" s="186"/>
      <c r="T184" s="186"/>
      <c r="U184" s="188"/>
      <c r="V184" s="186"/>
    </row>
    <row r="185" spans="1:22" s="19" customFormat="1">
      <c r="A185" s="186"/>
      <c r="B185" s="17"/>
      <c r="C185" s="29"/>
      <c r="D185" s="29"/>
      <c r="E185" s="106"/>
      <c r="F185" s="107"/>
      <c r="G185" s="107"/>
      <c r="L185" s="186"/>
      <c r="M185" s="186"/>
      <c r="N185" s="186"/>
      <c r="O185" s="186"/>
      <c r="P185" s="186"/>
      <c r="Q185" s="186"/>
      <c r="R185" s="186"/>
      <c r="S185" s="186"/>
      <c r="T185" s="186"/>
      <c r="U185" s="188"/>
      <c r="V185" s="186"/>
    </row>
    <row r="186" spans="1:22" s="19" customFormat="1">
      <c r="A186" s="186"/>
      <c r="B186" s="17"/>
      <c r="C186" s="29"/>
      <c r="D186" s="29"/>
      <c r="E186" s="106"/>
      <c r="F186" s="107"/>
      <c r="G186" s="107"/>
      <c r="L186" s="186"/>
      <c r="M186" s="186"/>
      <c r="N186" s="186"/>
      <c r="O186" s="186"/>
      <c r="P186" s="186"/>
      <c r="Q186" s="186"/>
      <c r="R186" s="186"/>
      <c r="S186" s="186"/>
      <c r="T186" s="186"/>
      <c r="U186" s="188"/>
      <c r="V186" s="186"/>
    </row>
    <row r="187" spans="1:22" s="19" customFormat="1">
      <c r="A187" s="186"/>
      <c r="B187" s="17"/>
      <c r="C187" s="29"/>
      <c r="D187" s="29"/>
      <c r="E187" s="106"/>
      <c r="F187" s="107"/>
      <c r="G187" s="107"/>
      <c r="L187" s="186"/>
      <c r="M187" s="186"/>
      <c r="N187" s="186"/>
      <c r="O187" s="186"/>
      <c r="P187" s="186"/>
      <c r="Q187" s="186"/>
      <c r="R187" s="186"/>
      <c r="S187" s="186"/>
      <c r="T187" s="186"/>
      <c r="U187" s="188"/>
      <c r="V187" s="186"/>
    </row>
    <row r="188" spans="1:22" s="19" customFormat="1">
      <c r="A188" s="186"/>
      <c r="B188" s="17"/>
      <c r="C188" s="29"/>
      <c r="D188" s="29"/>
      <c r="E188" s="106"/>
      <c r="F188" s="107"/>
      <c r="G188" s="107"/>
      <c r="L188" s="186"/>
      <c r="M188" s="186"/>
      <c r="N188" s="186"/>
      <c r="O188" s="186"/>
      <c r="P188" s="186"/>
      <c r="Q188" s="186"/>
      <c r="R188" s="186"/>
      <c r="S188" s="186"/>
      <c r="T188" s="186"/>
      <c r="U188" s="188"/>
      <c r="V188" s="186"/>
    </row>
    <row r="189" spans="1:22" s="19" customFormat="1">
      <c r="A189" s="186"/>
      <c r="B189" s="17"/>
      <c r="C189" s="29"/>
      <c r="D189" s="29"/>
      <c r="E189" s="106"/>
      <c r="F189" s="107"/>
      <c r="G189" s="107"/>
      <c r="L189" s="186"/>
      <c r="M189" s="186"/>
      <c r="N189" s="186"/>
      <c r="O189" s="186"/>
      <c r="P189" s="186"/>
      <c r="Q189" s="186"/>
      <c r="R189" s="186"/>
      <c r="S189" s="186"/>
      <c r="T189" s="186"/>
      <c r="U189" s="188"/>
      <c r="V189" s="186"/>
    </row>
    <row r="190" spans="1:22" s="19" customFormat="1">
      <c r="A190" s="186"/>
      <c r="B190" s="17"/>
      <c r="C190" s="29"/>
      <c r="D190" s="29"/>
      <c r="E190" s="106"/>
      <c r="F190" s="107"/>
      <c r="G190" s="107"/>
      <c r="L190" s="186"/>
      <c r="M190" s="186"/>
      <c r="N190" s="186"/>
      <c r="O190" s="186"/>
      <c r="P190" s="186"/>
      <c r="Q190" s="186"/>
      <c r="R190" s="186"/>
      <c r="S190" s="186"/>
      <c r="T190" s="186"/>
      <c r="U190" s="188"/>
      <c r="V190" s="186"/>
    </row>
    <row r="191" spans="1:22" s="19" customFormat="1">
      <c r="A191" s="186"/>
      <c r="B191" s="17"/>
      <c r="C191" s="29"/>
      <c r="D191" s="29"/>
      <c r="E191" s="106"/>
      <c r="F191" s="107"/>
      <c r="G191" s="107"/>
      <c r="L191" s="186"/>
      <c r="M191" s="186"/>
      <c r="N191" s="186"/>
      <c r="O191" s="186"/>
      <c r="P191" s="186"/>
      <c r="Q191" s="186"/>
      <c r="R191" s="186"/>
      <c r="S191" s="186"/>
      <c r="T191" s="186"/>
      <c r="U191" s="188"/>
      <c r="V191" s="186"/>
    </row>
    <row r="192" spans="1:22" s="19" customFormat="1">
      <c r="A192" s="186"/>
      <c r="B192" s="17"/>
      <c r="C192" s="29"/>
      <c r="D192" s="29"/>
      <c r="E192" s="106"/>
      <c r="F192" s="107"/>
      <c r="G192" s="107"/>
      <c r="L192" s="186"/>
      <c r="M192" s="186"/>
      <c r="N192" s="186"/>
      <c r="O192" s="186"/>
      <c r="P192" s="186"/>
      <c r="Q192" s="186"/>
      <c r="R192" s="186"/>
      <c r="S192" s="186"/>
      <c r="T192" s="186"/>
      <c r="U192" s="188"/>
      <c r="V192" s="186"/>
    </row>
    <row r="193" spans="1:22" s="19" customFormat="1">
      <c r="A193" s="186"/>
      <c r="B193" s="17"/>
      <c r="C193" s="29"/>
      <c r="D193" s="29"/>
      <c r="E193" s="106"/>
      <c r="F193" s="107"/>
      <c r="G193" s="107"/>
      <c r="L193" s="186"/>
      <c r="M193" s="186"/>
      <c r="N193" s="186"/>
      <c r="O193" s="186"/>
      <c r="P193" s="186"/>
      <c r="Q193" s="186"/>
      <c r="R193" s="186"/>
      <c r="S193" s="186"/>
      <c r="T193" s="186"/>
      <c r="U193" s="188"/>
      <c r="V193" s="186"/>
    </row>
    <row r="194" spans="1:22" s="19" customFormat="1">
      <c r="A194" s="186"/>
      <c r="B194" s="17"/>
      <c r="C194" s="29"/>
      <c r="D194" s="29"/>
      <c r="E194" s="106"/>
      <c r="F194" s="107"/>
      <c r="G194" s="107"/>
      <c r="L194" s="186"/>
      <c r="M194" s="186"/>
      <c r="N194" s="186"/>
      <c r="O194" s="186"/>
      <c r="P194" s="186"/>
      <c r="Q194" s="186"/>
      <c r="R194" s="186"/>
      <c r="S194" s="186"/>
      <c r="T194" s="186"/>
      <c r="U194" s="188"/>
      <c r="V194" s="186"/>
    </row>
    <row r="195" spans="1:22" s="19" customFormat="1">
      <c r="A195" s="186"/>
      <c r="B195" s="17"/>
      <c r="C195" s="29"/>
      <c r="D195" s="29"/>
      <c r="E195" s="106"/>
      <c r="F195" s="107"/>
      <c r="G195" s="107"/>
      <c r="L195" s="186"/>
      <c r="M195" s="186"/>
      <c r="N195" s="186"/>
      <c r="O195" s="186"/>
      <c r="P195" s="186"/>
      <c r="Q195" s="186"/>
      <c r="R195" s="186"/>
      <c r="S195" s="186"/>
      <c r="T195" s="186"/>
      <c r="U195" s="188"/>
      <c r="V195" s="186"/>
    </row>
    <row r="196" spans="1:22" s="19" customFormat="1">
      <c r="A196" s="186"/>
      <c r="B196" s="17"/>
      <c r="C196" s="29"/>
      <c r="D196" s="29"/>
      <c r="E196" s="106"/>
      <c r="F196" s="107"/>
      <c r="G196" s="107"/>
      <c r="L196" s="186"/>
      <c r="M196" s="186"/>
      <c r="N196" s="186"/>
      <c r="O196" s="186"/>
      <c r="P196" s="186"/>
      <c r="Q196" s="186"/>
      <c r="R196" s="186"/>
      <c r="S196" s="186"/>
      <c r="T196" s="186"/>
      <c r="U196" s="188"/>
      <c r="V196" s="186"/>
    </row>
    <row r="197" spans="1:22" s="19" customFormat="1">
      <c r="A197" s="186"/>
      <c r="B197" s="17"/>
      <c r="C197" s="29"/>
      <c r="D197" s="29"/>
      <c r="E197" s="106"/>
      <c r="F197" s="107"/>
      <c r="G197" s="107"/>
      <c r="L197" s="186"/>
      <c r="M197" s="186"/>
      <c r="N197" s="186"/>
      <c r="O197" s="186"/>
      <c r="P197" s="186"/>
      <c r="Q197" s="186"/>
      <c r="R197" s="186"/>
      <c r="S197" s="186"/>
      <c r="T197" s="186"/>
      <c r="U197" s="188"/>
      <c r="V197" s="186"/>
    </row>
    <row r="198" spans="1:22" s="19" customFormat="1">
      <c r="A198" s="186"/>
      <c r="B198" s="17"/>
      <c r="C198" s="29"/>
      <c r="D198" s="29"/>
      <c r="E198" s="106"/>
      <c r="F198" s="107"/>
      <c r="G198" s="107"/>
      <c r="L198" s="186"/>
      <c r="M198" s="186"/>
      <c r="N198" s="186"/>
      <c r="O198" s="186"/>
      <c r="P198" s="186"/>
      <c r="Q198" s="186"/>
      <c r="R198" s="186"/>
      <c r="S198" s="186"/>
      <c r="T198" s="186"/>
      <c r="U198" s="188"/>
      <c r="V198" s="186"/>
    </row>
    <row r="199" spans="1:22" s="19" customFormat="1">
      <c r="A199" s="186"/>
      <c r="B199" s="17"/>
      <c r="C199" s="29"/>
      <c r="D199" s="29"/>
      <c r="E199" s="106"/>
      <c r="F199" s="107"/>
      <c r="G199" s="107"/>
      <c r="L199" s="186"/>
      <c r="M199" s="186"/>
      <c r="N199" s="186"/>
      <c r="O199" s="186"/>
      <c r="P199" s="186"/>
      <c r="Q199" s="186"/>
      <c r="R199" s="186"/>
      <c r="S199" s="186"/>
      <c r="T199" s="186"/>
      <c r="U199" s="188"/>
      <c r="V199" s="186"/>
    </row>
    <row r="200" spans="1:22" s="19" customFormat="1">
      <c r="A200" s="186"/>
      <c r="B200" s="17"/>
      <c r="C200" s="29"/>
      <c r="D200" s="29"/>
      <c r="E200" s="106"/>
      <c r="F200" s="107"/>
      <c r="G200" s="107"/>
      <c r="L200" s="186"/>
      <c r="M200" s="186"/>
      <c r="N200" s="186"/>
      <c r="O200" s="186"/>
      <c r="P200" s="186"/>
      <c r="Q200" s="186"/>
      <c r="R200" s="186"/>
      <c r="S200" s="186"/>
      <c r="T200" s="186"/>
      <c r="U200" s="188"/>
      <c r="V200" s="186"/>
    </row>
    <row r="201" spans="1:22" s="19" customFormat="1">
      <c r="A201" s="186"/>
      <c r="B201" s="17"/>
      <c r="C201" s="29"/>
      <c r="D201" s="29"/>
      <c r="E201" s="106"/>
      <c r="F201" s="107"/>
      <c r="G201" s="107"/>
      <c r="L201" s="186"/>
      <c r="M201" s="186"/>
      <c r="N201" s="186"/>
      <c r="O201" s="186"/>
      <c r="P201" s="186"/>
      <c r="Q201" s="186"/>
      <c r="R201" s="186"/>
      <c r="S201" s="186"/>
      <c r="T201" s="186"/>
      <c r="U201" s="188"/>
      <c r="V201" s="186"/>
    </row>
    <row r="202" spans="1:22" s="19" customFormat="1">
      <c r="A202" s="186"/>
      <c r="B202" s="17"/>
      <c r="C202" s="29"/>
      <c r="D202" s="29"/>
      <c r="E202" s="106"/>
      <c r="F202" s="107"/>
      <c r="G202" s="107"/>
      <c r="L202" s="186"/>
      <c r="M202" s="186"/>
      <c r="N202" s="186"/>
      <c r="O202" s="186"/>
      <c r="P202" s="186"/>
      <c r="Q202" s="186"/>
      <c r="R202" s="186"/>
      <c r="S202" s="186"/>
      <c r="T202" s="186"/>
      <c r="U202" s="188"/>
      <c r="V202" s="186"/>
    </row>
    <row r="203" spans="1:22" s="19" customFormat="1">
      <c r="A203" s="186"/>
      <c r="B203" s="17"/>
      <c r="C203" s="29"/>
      <c r="D203" s="29"/>
      <c r="E203" s="106"/>
      <c r="F203" s="107"/>
      <c r="G203" s="107"/>
      <c r="L203" s="186"/>
      <c r="M203" s="186"/>
      <c r="N203" s="186"/>
      <c r="O203" s="186"/>
      <c r="P203" s="186"/>
      <c r="Q203" s="186"/>
      <c r="R203" s="186"/>
      <c r="S203" s="186"/>
      <c r="T203" s="186"/>
      <c r="U203" s="188"/>
      <c r="V203" s="186"/>
    </row>
    <row r="204" spans="1:22" s="19" customFormat="1">
      <c r="A204" s="186"/>
      <c r="B204" s="17"/>
      <c r="C204" s="29"/>
      <c r="D204" s="29"/>
      <c r="E204" s="106"/>
      <c r="F204" s="107"/>
      <c r="G204" s="107"/>
      <c r="L204" s="186"/>
      <c r="M204" s="186"/>
      <c r="N204" s="186"/>
      <c r="O204" s="186"/>
      <c r="P204" s="186"/>
      <c r="Q204" s="186"/>
      <c r="R204" s="186"/>
      <c r="S204" s="186"/>
      <c r="T204" s="186"/>
      <c r="U204" s="188"/>
      <c r="V204" s="186"/>
    </row>
    <row r="205" spans="1:22" s="19" customFormat="1">
      <c r="A205" s="186"/>
      <c r="B205" s="17"/>
      <c r="C205" s="29"/>
      <c r="D205" s="29"/>
      <c r="E205" s="106"/>
      <c r="F205" s="107"/>
      <c r="G205" s="107"/>
      <c r="L205" s="186"/>
      <c r="M205" s="186"/>
      <c r="N205" s="186"/>
      <c r="O205" s="186"/>
      <c r="P205" s="186"/>
      <c r="Q205" s="186"/>
      <c r="R205" s="186"/>
      <c r="S205" s="186"/>
      <c r="T205" s="186"/>
      <c r="U205" s="188"/>
      <c r="V205" s="186"/>
    </row>
    <row r="206" spans="1:22" s="19" customFormat="1">
      <c r="A206" s="186"/>
      <c r="B206" s="17"/>
      <c r="C206" s="29"/>
      <c r="D206" s="29"/>
      <c r="E206" s="106"/>
      <c r="F206" s="107"/>
      <c r="G206" s="107"/>
      <c r="L206" s="186"/>
      <c r="M206" s="186"/>
      <c r="N206" s="186"/>
      <c r="O206" s="186"/>
      <c r="P206" s="186"/>
      <c r="Q206" s="186"/>
      <c r="R206" s="186"/>
      <c r="S206" s="186"/>
      <c r="T206" s="186"/>
      <c r="U206" s="188"/>
      <c r="V206" s="186"/>
    </row>
    <row r="207" spans="1:22" s="19" customFormat="1">
      <c r="A207" s="186"/>
      <c r="B207" s="17"/>
      <c r="C207" s="29"/>
      <c r="D207" s="29"/>
      <c r="E207" s="106"/>
      <c r="F207" s="107"/>
      <c r="G207" s="107"/>
      <c r="L207" s="186"/>
      <c r="M207" s="186"/>
      <c r="N207" s="186"/>
      <c r="O207" s="186"/>
      <c r="P207" s="186"/>
      <c r="Q207" s="186"/>
      <c r="R207" s="186"/>
      <c r="S207" s="186"/>
      <c r="T207" s="186"/>
      <c r="U207" s="188"/>
      <c r="V207" s="186"/>
    </row>
    <row r="208" spans="1:22" s="19" customFormat="1">
      <c r="A208" s="186"/>
      <c r="B208" s="17"/>
      <c r="C208" s="29"/>
      <c r="D208" s="29"/>
      <c r="E208" s="106"/>
      <c r="F208" s="107"/>
      <c r="G208" s="107"/>
      <c r="L208" s="186"/>
      <c r="M208" s="186"/>
      <c r="N208" s="186"/>
      <c r="O208" s="186"/>
      <c r="P208" s="186"/>
      <c r="Q208" s="186"/>
      <c r="R208" s="186"/>
      <c r="S208" s="186"/>
      <c r="T208" s="186"/>
      <c r="U208" s="188"/>
      <c r="V208" s="186"/>
    </row>
    <row r="209" spans="1:22" s="19" customFormat="1">
      <c r="A209" s="186"/>
      <c r="B209" s="17"/>
      <c r="C209" s="29"/>
      <c r="D209" s="29"/>
      <c r="E209" s="106"/>
      <c r="F209" s="107"/>
      <c r="G209" s="107"/>
      <c r="L209" s="186"/>
      <c r="M209" s="186"/>
      <c r="N209" s="186"/>
      <c r="O209" s="186"/>
      <c r="P209" s="186"/>
      <c r="Q209" s="186"/>
      <c r="R209" s="186"/>
      <c r="S209" s="186"/>
      <c r="T209" s="186"/>
      <c r="U209" s="188"/>
      <c r="V209" s="186"/>
    </row>
    <row r="210" spans="1:22" s="19" customFormat="1">
      <c r="A210" s="186"/>
      <c r="B210" s="17"/>
      <c r="C210" s="29"/>
      <c r="D210" s="29"/>
      <c r="E210" s="106"/>
      <c r="F210" s="107"/>
      <c r="G210" s="107"/>
      <c r="L210" s="186"/>
      <c r="M210" s="186"/>
      <c r="N210" s="186"/>
      <c r="O210" s="186"/>
      <c r="P210" s="186"/>
      <c r="Q210" s="186"/>
      <c r="R210" s="186"/>
      <c r="S210" s="186"/>
      <c r="T210" s="186"/>
      <c r="U210" s="188"/>
      <c r="V210" s="186"/>
    </row>
    <row r="211" spans="1:22" s="19" customFormat="1">
      <c r="A211" s="186"/>
      <c r="B211" s="17"/>
      <c r="C211" s="29"/>
      <c r="D211" s="29"/>
      <c r="E211" s="106"/>
      <c r="F211" s="107"/>
      <c r="G211" s="107"/>
      <c r="L211" s="186"/>
      <c r="M211" s="186"/>
      <c r="N211" s="186"/>
      <c r="O211" s="186"/>
      <c r="P211" s="186"/>
      <c r="Q211" s="186"/>
      <c r="R211" s="186"/>
      <c r="S211" s="186"/>
      <c r="T211" s="186"/>
      <c r="U211" s="188"/>
      <c r="V211" s="186"/>
    </row>
    <row r="212" spans="1:22" s="19" customFormat="1">
      <c r="A212" s="186"/>
      <c r="B212" s="17"/>
      <c r="C212" s="29"/>
      <c r="D212" s="29"/>
      <c r="E212" s="106"/>
      <c r="F212" s="107"/>
      <c r="G212" s="107"/>
      <c r="L212" s="186"/>
      <c r="M212" s="186"/>
      <c r="N212" s="186"/>
      <c r="O212" s="186"/>
      <c r="P212" s="186"/>
      <c r="Q212" s="186"/>
      <c r="R212" s="186"/>
      <c r="S212" s="186"/>
      <c r="T212" s="186"/>
      <c r="U212" s="188"/>
      <c r="V212" s="186"/>
    </row>
    <row r="213" spans="1:22" s="19" customFormat="1">
      <c r="A213" s="186"/>
      <c r="B213" s="17"/>
      <c r="C213" s="29"/>
      <c r="D213" s="29"/>
      <c r="E213" s="106"/>
      <c r="F213" s="107"/>
      <c r="G213" s="107"/>
      <c r="L213" s="186"/>
      <c r="M213" s="186"/>
      <c r="N213" s="186"/>
      <c r="O213" s="186"/>
      <c r="P213" s="186"/>
      <c r="Q213" s="186"/>
      <c r="R213" s="186"/>
      <c r="S213" s="186"/>
      <c r="T213" s="186"/>
      <c r="U213" s="188"/>
      <c r="V213" s="186"/>
    </row>
    <row r="214" spans="1:22" s="19" customFormat="1">
      <c r="A214" s="186"/>
      <c r="B214" s="17"/>
      <c r="C214" s="29"/>
      <c r="D214" s="29"/>
      <c r="E214" s="106"/>
      <c r="F214" s="107"/>
      <c r="G214" s="107"/>
      <c r="L214" s="186"/>
      <c r="M214" s="186"/>
      <c r="N214" s="186"/>
      <c r="O214" s="186"/>
      <c r="P214" s="186"/>
      <c r="Q214" s="186"/>
      <c r="R214" s="186"/>
      <c r="S214" s="186"/>
      <c r="T214" s="186"/>
      <c r="U214" s="188"/>
      <c r="V214" s="186"/>
    </row>
    <row r="215" spans="1:22" s="19" customFormat="1">
      <c r="A215" s="186"/>
      <c r="B215" s="17"/>
      <c r="C215" s="29"/>
      <c r="D215" s="29"/>
      <c r="E215" s="106"/>
      <c r="F215" s="107"/>
      <c r="G215" s="107"/>
      <c r="L215" s="186"/>
      <c r="M215" s="186"/>
      <c r="N215" s="186"/>
      <c r="O215" s="186"/>
      <c r="P215" s="186"/>
      <c r="Q215" s="186"/>
      <c r="R215" s="186"/>
      <c r="S215" s="186"/>
      <c r="T215" s="186"/>
      <c r="U215" s="188"/>
      <c r="V215" s="186"/>
    </row>
    <row r="216" spans="1:22" s="19" customFormat="1">
      <c r="A216" s="186"/>
      <c r="B216" s="17"/>
      <c r="C216" s="29"/>
      <c r="D216" s="29"/>
      <c r="E216" s="106"/>
      <c r="F216" s="107"/>
      <c r="G216" s="107"/>
      <c r="L216" s="186"/>
      <c r="M216" s="186"/>
      <c r="N216" s="186"/>
      <c r="O216" s="186"/>
      <c r="P216" s="186"/>
      <c r="Q216" s="186"/>
      <c r="R216" s="186"/>
      <c r="S216" s="186"/>
      <c r="T216" s="186"/>
      <c r="U216" s="188"/>
      <c r="V216" s="186"/>
    </row>
    <row r="217" spans="1:22" s="19" customFormat="1">
      <c r="A217" s="186"/>
      <c r="B217" s="17"/>
      <c r="C217" s="29"/>
      <c r="D217" s="29"/>
      <c r="E217" s="106"/>
      <c r="F217" s="107"/>
      <c r="G217" s="107"/>
      <c r="L217" s="186"/>
      <c r="M217" s="186"/>
      <c r="N217" s="186"/>
      <c r="O217" s="186"/>
      <c r="P217" s="186"/>
      <c r="Q217" s="186"/>
      <c r="R217" s="186"/>
      <c r="S217" s="186"/>
      <c r="T217" s="186"/>
      <c r="U217" s="188"/>
      <c r="V217" s="186"/>
    </row>
    <row r="218" spans="1:22" s="19" customFormat="1">
      <c r="A218" s="186"/>
      <c r="B218" s="17"/>
      <c r="C218" s="29"/>
      <c r="D218" s="29"/>
      <c r="E218" s="106"/>
      <c r="F218" s="107"/>
      <c r="G218" s="107"/>
      <c r="L218" s="186"/>
      <c r="M218" s="186"/>
      <c r="N218" s="186"/>
      <c r="O218" s="186"/>
      <c r="P218" s="186"/>
      <c r="Q218" s="186"/>
      <c r="R218" s="186"/>
      <c r="S218" s="186"/>
      <c r="T218" s="186"/>
      <c r="U218" s="188"/>
      <c r="V218" s="186"/>
    </row>
    <row r="219" spans="1:22" s="19" customFormat="1">
      <c r="A219" s="186"/>
      <c r="B219" s="17"/>
      <c r="C219" s="29"/>
      <c r="D219" s="29"/>
      <c r="E219" s="106"/>
      <c r="F219" s="107"/>
      <c r="G219" s="107"/>
      <c r="L219" s="186"/>
      <c r="M219" s="186"/>
      <c r="N219" s="186"/>
      <c r="O219" s="186"/>
      <c r="P219" s="186"/>
      <c r="Q219" s="186"/>
      <c r="R219" s="186"/>
      <c r="S219" s="186"/>
      <c r="T219" s="186"/>
      <c r="U219" s="188"/>
      <c r="V219" s="186"/>
    </row>
    <row r="220" spans="1:22" s="19" customFormat="1">
      <c r="A220" s="186"/>
      <c r="B220" s="17"/>
      <c r="C220" s="29"/>
      <c r="D220" s="29"/>
      <c r="E220" s="106"/>
      <c r="F220" s="107"/>
      <c r="G220" s="107"/>
      <c r="L220" s="186"/>
      <c r="M220" s="186"/>
      <c r="N220" s="186"/>
      <c r="O220" s="186"/>
      <c r="P220" s="186"/>
      <c r="Q220" s="186"/>
      <c r="R220" s="186"/>
      <c r="S220" s="186"/>
      <c r="T220" s="186"/>
      <c r="U220" s="188"/>
      <c r="V220" s="186"/>
    </row>
    <row r="221" spans="1:22" s="19" customFormat="1">
      <c r="A221" s="186"/>
      <c r="B221" s="17"/>
      <c r="C221" s="29"/>
      <c r="D221" s="29"/>
      <c r="E221" s="106"/>
      <c r="F221" s="107"/>
      <c r="G221" s="107"/>
      <c r="L221" s="186"/>
      <c r="M221" s="186"/>
      <c r="N221" s="186"/>
      <c r="O221" s="186"/>
      <c r="P221" s="186"/>
      <c r="Q221" s="186"/>
      <c r="R221" s="186"/>
      <c r="S221" s="186"/>
      <c r="T221" s="186"/>
      <c r="U221" s="188"/>
      <c r="V221" s="186"/>
    </row>
    <row r="222" spans="1:22" s="19" customFormat="1">
      <c r="A222" s="186"/>
      <c r="B222" s="17"/>
      <c r="C222" s="29"/>
      <c r="D222" s="29"/>
      <c r="E222" s="106"/>
      <c r="F222" s="107"/>
      <c r="G222" s="107"/>
      <c r="L222" s="186"/>
      <c r="M222" s="186"/>
      <c r="N222" s="186"/>
      <c r="O222" s="186"/>
      <c r="P222" s="186"/>
      <c r="Q222" s="186"/>
      <c r="R222" s="186"/>
      <c r="S222" s="186"/>
      <c r="T222" s="186"/>
      <c r="U222" s="188"/>
      <c r="V222" s="186"/>
    </row>
    <row r="223" spans="1:22" s="19" customFormat="1">
      <c r="A223" s="186"/>
      <c r="B223" s="17"/>
      <c r="C223" s="29"/>
      <c r="D223" s="29"/>
      <c r="E223" s="106"/>
      <c r="F223" s="107"/>
      <c r="G223" s="107"/>
      <c r="L223" s="186"/>
      <c r="M223" s="186"/>
      <c r="N223" s="186"/>
      <c r="O223" s="186"/>
      <c r="P223" s="186"/>
      <c r="Q223" s="186"/>
      <c r="R223" s="186"/>
      <c r="S223" s="186"/>
      <c r="T223" s="186"/>
      <c r="U223" s="188"/>
      <c r="V223" s="186"/>
    </row>
    <row r="224" spans="1:22" s="19" customFormat="1">
      <c r="A224" s="186"/>
      <c r="B224" s="17"/>
      <c r="C224" s="29"/>
      <c r="D224" s="29"/>
      <c r="E224" s="106"/>
      <c r="F224" s="107"/>
      <c r="G224" s="107"/>
      <c r="L224" s="186"/>
      <c r="M224" s="186"/>
      <c r="N224" s="186"/>
      <c r="O224" s="186"/>
      <c r="P224" s="186"/>
      <c r="Q224" s="186"/>
      <c r="R224" s="186"/>
      <c r="S224" s="186"/>
      <c r="T224" s="186"/>
      <c r="U224" s="188"/>
      <c r="V224" s="186"/>
    </row>
    <row r="225" spans="1:22" s="19" customFormat="1">
      <c r="A225" s="186"/>
      <c r="B225" s="17"/>
      <c r="C225" s="29"/>
      <c r="D225" s="29"/>
      <c r="E225" s="106"/>
      <c r="F225" s="107"/>
      <c r="G225" s="107"/>
      <c r="L225" s="186"/>
      <c r="M225" s="186"/>
      <c r="N225" s="186"/>
      <c r="O225" s="186"/>
      <c r="P225" s="186"/>
      <c r="Q225" s="186"/>
      <c r="R225" s="186"/>
      <c r="S225" s="186"/>
      <c r="T225" s="186"/>
      <c r="U225" s="188"/>
      <c r="V225" s="186"/>
    </row>
    <row r="226" spans="1:22" s="19" customFormat="1">
      <c r="A226" s="186"/>
      <c r="B226" s="17"/>
      <c r="C226" s="29"/>
      <c r="D226" s="29"/>
      <c r="E226" s="106"/>
      <c r="F226" s="107"/>
      <c r="G226" s="107"/>
      <c r="L226" s="186"/>
      <c r="M226" s="186"/>
      <c r="N226" s="186"/>
      <c r="O226" s="186"/>
      <c r="P226" s="186"/>
      <c r="Q226" s="186"/>
      <c r="R226" s="186"/>
      <c r="S226" s="186"/>
      <c r="T226" s="186"/>
      <c r="U226" s="188"/>
      <c r="V226" s="186"/>
    </row>
    <row r="227" spans="1:22" s="19" customFormat="1">
      <c r="A227" s="186"/>
      <c r="B227" s="17"/>
      <c r="C227" s="29"/>
      <c r="D227" s="29"/>
      <c r="E227" s="106"/>
      <c r="F227" s="107"/>
      <c r="G227" s="107"/>
      <c r="L227" s="186"/>
      <c r="M227" s="186"/>
      <c r="N227" s="186"/>
      <c r="O227" s="186"/>
      <c r="P227" s="186"/>
      <c r="Q227" s="186"/>
      <c r="R227" s="186"/>
      <c r="S227" s="186"/>
      <c r="T227" s="186"/>
      <c r="U227" s="188"/>
      <c r="V227" s="186"/>
    </row>
    <row r="228" spans="1:22" s="19" customFormat="1">
      <c r="A228" s="186"/>
      <c r="B228" s="17"/>
      <c r="C228" s="29"/>
      <c r="D228" s="29"/>
      <c r="E228" s="106"/>
      <c r="F228" s="107"/>
      <c r="G228" s="107"/>
      <c r="L228" s="186"/>
      <c r="M228" s="186"/>
      <c r="N228" s="186"/>
      <c r="O228" s="186"/>
      <c r="P228" s="186"/>
      <c r="Q228" s="186"/>
      <c r="R228" s="186"/>
      <c r="S228" s="186"/>
      <c r="T228" s="186"/>
      <c r="U228" s="188"/>
      <c r="V228" s="186"/>
    </row>
    <row r="229" spans="1:22" s="19" customFormat="1">
      <c r="A229" s="186"/>
      <c r="B229" s="17"/>
      <c r="C229" s="29"/>
      <c r="D229" s="29"/>
      <c r="E229" s="106"/>
      <c r="F229" s="107"/>
      <c r="G229" s="107"/>
      <c r="L229" s="186"/>
      <c r="M229" s="186"/>
      <c r="N229" s="186"/>
      <c r="O229" s="186"/>
      <c r="P229" s="186"/>
      <c r="Q229" s="186"/>
      <c r="R229" s="186"/>
      <c r="S229" s="186"/>
      <c r="T229" s="186"/>
      <c r="U229" s="188"/>
      <c r="V229" s="186"/>
    </row>
    <row r="230" spans="1:22" s="19" customFormat="1">
      <c r="A230" s="186"/>
      <c r="B230" s="17"/>
      <c r="C230" s="29"/>
      <c r="D230" s="29"/>
      <c r="E230" s="106"/>
      <c r="F230" s="107"/>
      <c r="G230" s="107"/>
      <c r="L230" s="186"/>
      <c r="M230" s="186"/>
      <c r="N230" s="186"/>
      <c r="O230" s="186"/>
      <c r="P230" s="186"/>
      <c r="Q230" s="186"/>
      <c r="R230" s="186"/>
      <c r="S230" s="186"/>
      <c r="T230" s="186"/>
      <c r="U230" s="188"/>
      <c r="V230" s="186"/>
    </row>
    <row r="231" spans="1:22" s="19" customFormat="1">
      <c r="A231" s="186"/>
      <c r="B231" s="17"/>
      <c r="C231" s="29"/>
      <c r="D231" s="29"/>
      <c r="E231" s="106"/>
      <c r="F231" s="107"/>
      <c r="G231" s="107"/>
      <c r="L231" s="186"/>
      <c r="M231" s="186"/>
      <c r="N231" s="186"/>
      <c r="O231" s="186"/>
      <c r="P231" s="186"/>
      <c r="Q231" s="186"/>
      <c r="R231" s="186"/>
      <c r="S231" s="186"/>
      <c r="T231" s="186"/>
      <c r="U231" s="188"/>
      <c r="V231" s="186"/>
    </row>
    <row r="232" spans="1:22" s="19" customFormat="1">
      <c r="A232" s="186"/>
      <c r="B232" s="17"/>
      <c r="C232" s="29"/>
      <c r="D232" s="29"/>
      <c r="E232" s="106"/>
      <c r="F232" s="107"/>
      <c r="G232" s="107"/>
      <c r="L232" s="186"/>
      <c r="M232" s="186"/>
      <c r="N232" s="186"/>
      <c r="O232" s="186"/>
      <c r="P232" s="186"/>
      <c r="Q232" s="186"/>
      <c r="R232" s="186"/>
      <c r="S232" s="186"/>
      <c r="T232" s="186"/>
      <c r="U232" s="188"/>
      <c r="V232" s="186"/>
    </row>
    <row r="233" spans="1:22" s="19" customFormat="1">
      <c r="A233" s="186"/>
      <c r="B233" s="17"/>
      <c r="C233" s="29"/>
      <c r="D233" s="29"/>
      <c r="E233" s="106"/>
      <c r="F233" s="107"/>
      <c r="G233" s="107"/>
      <c r="L233" s="186"/>
      <c r="M233" s="186"/>
      <c r="N233" s="186"/>
      <c r="O233" s="186"/>
      <c r="P233" s="186"/>
      <c r="Q233" s="186"/>
      <c r="R233" s="186"/>
      <c r="S233" s="186"/>
      <c r="T233" s="186"/>
      <c r="U233" s="188"/>
      <c r="V233" s="186"/>
    </row>
    <row r="234" spans="1:22" s="19" customFormat="1">
      <c r="A234" s="186"/>
      <c r="B234" s="17"/>
      <c r="C234" s="29"/>
      <c r="D234" s="29"/>
      <c r="E234" s="106"/>
      <c r="F234" s="107"/>
      <c r="G234" s="107"/>
      <c r="L234" s="186"/>
      <c r="M234" s="186"/>
      <c r="N234" s="186"/>
      <c r="O234" s="186"/>
      <c r="P234" s="186"/>
      <c r="Q234" s="186"/>
      <c r="R234" s="186"/>
      <c r="S234" s="186"/>
      <c r="T234" s="186"/>
      <c r="U234" s="188"/>
      <c r="V234" s="186"/>
    </row>
    <row r="235" spans="1:22" s="19" customFormat="1">
      <c r="A235" s="186"/>
      <c r="B235" s="17"/>
      <c r="C235" s="29"/>
      <c r="D235" s="29"/>
      <c r="E235" s="106"/>
      <c r="F235" s="107"/>
      <c r="G235" s="107"/>
      <c r="L235" s="186"/>
      <c r="M235" s="186"/>
      <c r="N235" s="186"/>
      <c r="O235" s="186"/>
      <c r="P235" s="186"/>
      <c r="Q235" s="186"/>
      <c r="R235" s="186"/>
      <c r="S235" s="186"/>
      <c r="T235" s="186"/>
      <c r="U235" s="188"/>
      <c r="V235" s="186"/>
    </row>
    <row r="236" spans="1:22" s="19" customFormat="1">
      <c r="A236" s="186"/>
      <c r="B236" s="17"/>
      <c r="C236" s="29"/>
      <c r="D236" s="29"/>
      <c r="E236" s="106"/>
      <c r="F236" s="107"/>
      <c r="G236" s="107"/>
      <c r="L236" s="186"/>
      <c r="M236" s="186"/>
      <c r="N236" s="186"/>
      <c r="O236" s="186"/>
      <c r="P236" s="186"/>
      <c r="Q236" s="186"/>
      <c r="R236" s="186"/>
      <c r="S236" s="186"/>
      <c r="T236" s="186"/>
      <c r="U236" s="188"/>
      <c r="V236" s="186"/>
    </row>
    <row r="237" spans="1:22" s="19" customFormat="1">
      <c r="A237" s="186"/>
      <c r="B237" s="17"/>
      <c r="C237" s="29"/>
      <c r="D237" s="29"/>
      <c r="E237" s="106"/>
      <c r="F237" s="107"/>
      <c r="G237" s="107"/>
      <c r="L237" s="186"/>
      <c r="M237" s="186"/>
      <c r="N237" s="186"/>
      <c r="O237" s="186"/>
      <c r="P237" s="186"/>
      <c r="Q237" s="186"/>
      <c r="R237" s="186"/>
      <c r="S237" s="186"/>
      <c r="T237" s="186"/>
      <c r="U237" s="188"/>
      <c r="V237" s="186"/>
    </row>
    <row r="238" spans="1:22" s="19" customFormat="1">
      <c r="A238" s="186"/>
      <c r="B238" s="17"/>
      <c r="C238" s="29"/>
      <c r="D238" s="29"/>
      <c r="E238" s="106"/>
      <c r="F238" s="107"/>
      <c r="G238" s="107"/>
      <c r="L238" s="186"/>
      <c r="M238" s="186"/>
      <c r="N238" s="186"/>
      <c r="O238" s="186"/>
      <c r="P238" s="186"/>
      <c r="Q238" s="186"/>
      <c r="R238" s="186"/>
      <c r="S238" s="186"/>
      <c r="T238" s="186"/>
      <c r="U238" s="188"/>
      <c r="V238" s="186"/>
    </row>
    <row r="239" spans="1:22" s="19" customFormat="1">
      <c r="A239" s="186"/>
      <c r="B239" s="17"/>
      <c r="C239" s="29"/>
      <c r="D239" s="29"/>
      <c r="E239" s="106"/>
      <c r="F239" s="107"/>
      <c r="G239" s="107"/>
      <c r="L239" s="186"/>
      <c r="M239" s="186"/>
      <c r="N239" s="186"/>
      <c r="O239" s="186"/>
      <c r="P239" s="186"/>
      <c r="Q239" s="186"/>
      <c r="R239" s="186"/>
      <c r="S239" s="186"/>
      <c r="T239" s="186"/>
      <c r="U239" s="188"/>
      <c r="V239" s="186"/>
    </row>
    <row r="240" spans="1:22" s="19" customFormat="1">
      <c r="A240" s="186"/>
      <c r="B240" s="17"/>
      <c r="C240" s="29"/>
      <c r="D240" s="29"/>
      <c r="E240" s="106"/>
      <c r="F240" s="107"/>
      <c r="G240" s="107"/>
      <c r="L240" s="186"/>
      <c r="M240" s="186"/>
      <c r="N240" s="186"/>
      <c r="O240" s="186"/>
      <c r="P240" s="186"/>
      <c r="Q240" s="186"/>
      <c r="R240" s="186"/>
      <c r="S240" s="186"/>
      <c r="T240" s="186"/>
      <c r="U240" s="188"/>
      <c r="V240" s="186"/>
    </row>
    <row r="241" spans="1:22" s="19" customFormat="1">
      <c r="A241" s="186"/>
      <c r="B241" s="17"/>
      <c r="C241" s="29"/>
      <c r="D241" s="29"/>
      <c r="E241" s="106"/>
      <c r="F241" s="107"/>
      <c r="G241" s="107"/>
      <c r="L241" s="186"/>
      <c r="M241" s="186"/>
      <c r="N241" s="186"/>
      <c r="O241" s="186"/>
      <c r="P241" s="186"/>
      <c r="Q241" s="186"/>
      <c r="R241" s="186"/>
      <c r="S241" s="186"/>
      <c r="T241" s="186"/>
      <c r="U241" s="188"/>
      <c r="V241" s="186"/>
    </row>
    <row r="242" spans="1:22" s="19" customFormat="1">
      <c r="A242" s="186"/>
      <c r="B242" s="17"/>
      <c r="C242" s="29"/>
      <c r="D242" s="29"/>
      <c r="E242" s="106"/>
      <c r="F242" s="107"/>
      <c r="G242" s="107"/>
      <c r="L242" s="186"/>
      <c r="M242" s="186"/>
      <c r="N242" s="186"/>
      <c r="O242" s="186"/>
      <c r="P242" s="186"/>
      <c r="Q242" s="186"/>
      <c r="R242" s="186"/>
      <c r="S242" s="186"/>
      <c r="T242" s="186"/>
      <c r="U242" s="188"/>
      <c r="V242" s="186"/>
    </row>
    <row r="243" spans="1:22" s="19" customFormat="1">
      <c r="A243" s="186"/>
      <c r="B243" s="17"/>
      <c r="C243" s="29"/>
      <c r="D243" s="29"/>
      <c r="E243" s="106"/>
      <c r="F243" s="107"/>
      <c r="G243" s="107"/>
      <c r="L243" s="186"/>
      <c r="M243" s="186"/>
      <c r="N243" s="186"/>
      <c r="O243" s="186"/>
      <c r="P243" s="186"/>
      <c r="Q243" s="186"/>
      <c r="R243" s="186"/>
      <c r="S243" s="186"/>
      <c r="T243" s="186"/>
      <c r="U243" s="188"/>
      <c r="V243" s="186"/>
    </row>
    <row r="244" spans="1:22" s="19" customFormat="1">
      <c r="A244" s="186"/>
      <c r="B244" s="17"/>
      <c r="C244" s="29"/>
      <c r="D244" s="29"/>
      <c r="E244" s="106"/>
      <c r="F244" s="107"/>
      <c r="G244" s="107"/>
      <c r="L244" s="186"/>
      <c r="M244" s="186"/>
      <c r="N244" s="186"/>
      <c r="O244" s="186"/>
      <c r="P244" s="186"/>
      <c r="Q244" s="186"/>
      <c r="R244" s="186"/>
      <c r="S244" s="186"/>
      <c r="T244" s="186"/>
      <c r="U244" s="188"/>
      <c r="V244" s="186"/>
    </row>
    <row r="245" spans="1:22" s="19" customFormat="1">
      <c r="A245" s="186"/>
      <c r="B245" s="17"/>
      <c r="C245" s="29"/>
      <c r="D245" s="29"/>
      <c r="E245" s="106"/>
      <c r="F245" s="107"/>
      <c r="G245" s="107"/>
      <c r="L245" s="186"/>
      <c r="M245" s="186"/>
      <c r="N245" s="186"/>
      <c r="O245" s="186"/>
      <c r="P245" s="186"/>
      <c r="Q245" s="186"/>
      <c r="R245" s="186"/>
      <c r="S245" s="186"/>
      <c r="T245" s="186"/>
      <c r="U245" s="188"/>
      <c r="V245" s="186"/>
    </row>
    <row r="246" spans="1:22" s="19" customFormat="1">
      <c r="A246" s="186"/>
      <c r="B246" s="17"/>
      <c r="C246" s="29"/>
      <c r="D246" s="29"/>
      <c r="E246" s="106"/>
      <c r="F246" s="107"/>
      <c r="G246" s="107"/>
      <c r="L246" s="186"/>
      <c r="M246" s="186"/>
      <c r="N246" s="186"/>
      <c r="O246" s="186"/>
      <c r="P246" s="186"/>
      <c r="Q246" s="186"/>
      <c r="R246" s="186"/>
      <c r="S246" s="186"/>
      <c r="T246" s="186"/>
      <c r="U246" s="188"/>
      <c r="V246" s="186"/>
    </row>
    <row r="247" spans="1:22" s="19" customFormat="1">
      <c r="A247" s="186"/>
      <c r="B247" s="17"/>
      <c r="C247" s="29"/>
      <c r="D247" s="29"/>
      <c r="E247" s="106"/>
      <c r="F247" s="107"/>
      <c r="G247" s="107"/>
      <c r="L247" s="186"/>
      <c r="M247" s="186"/>
      <c r="N247" s="186"/>
      <c r="O247" s="186"/>
      <c r="P247" s="186"/>
      <c r="Q247" s="186"/>
      <c r="R247" s="186"/>
      <c r="S247" s="186"/>
      <c r="T247" s="186"/>
      <c r="U247" s="188"/>
      <c r="V247" s="186"/>
    </row>
    <row r="248" spans="1:22" s="19" customFormat="1">
      <c r="A248" s="186"/>
      <c r="B248" s="17"/>
      <c r="C248" s="29"/>
      <c r="D248" s="29"/>
      <c r="E248" s="106"/>
      <c r="F248" s="107"/>
      <c r="G248" s="107"/>
      <c r="L248" s="186"/>
      <c r="M248" s="186"/>
      <c r="N248" s="186"/>
      <c r="O248" s="186"/>
      <c r="P248" s="186"/>
      <c r="Q248" s="186"/>
      <c r="R248" s="186"/>
      <c r="S248" s="186"/>
      <c r="T248" s="186"/>
      <c r="U248" s="188"/>
      <c r="V248" s="186"/>
    </row>
    <row r="249" spans="1:22" s="19" customFormat="1">
      <c r="A249" s="186"/>
      <c r="B249" s="17"/>
      <c r="C249" s="29"/>
      <c r="D249" s="29"/>
      <c r="E249" s="106"/>
      <c r="F249" s="107"/>
      <c r="G249" s="107"/>
      <c r="L249" s="186"/>
      <c r="M249" s="186"/>
      <c r="N249" s="186"/>
      <c r="O249" s="186"/>
      <c r="P249" s="186"/>
      <c r="Q249" s="186"/>
      <c r="R249" s="186"/>
      <c r="S249" s="186"/>
      <c r="T249" s="186"/>
      <c r="U249" s="188"/>
      <c r="V249" s="186"/>
    </row>
    <row r="250" spans="1:22" s="19" customFormat="1">
      <c r="A250" s="186"/>
      <c r="B250" s="17"/>
      <c r="C250" s="29"/>
      <c r="D250" s="29"/>
      <c r="E250" s="106"/>
      <c r="F250" s="107"/>
      <c r="G250" s="107"/>
      <c r="L250" s="186"/>
      <c r="M250" s="186"/>
      <c r="N250" s="186"/>
      <c r="O250" s="186"/>
      <c r="P250" s="186"/>
      <c r="Q250" s="186"/>
      <c r="R250" s="186"/>
      <c r="S250" s="186"/>
      <c r="T250" s="186"/>
      <c r="U250" s="188"/>
      <c r="V250" s="186"/>
    </row>
    <row r="251" spans="1:22" s="19" customFormat="1">
      <c r="A251" s="186"/>
      <c r="B251" s="17"/>
      <c r="C251" s="29"/>
      <c r="D251" s="29"/>
      <c r="E251" s="106"/>
      <c r="F251" s="107"/>
      <c r="G251" s="107"/>
      <c r="L251" s="186"/>
      <c r="M251" s="186"/>
      <c r="N251" s="186"/>
      <c r="O251" s="186"/>
      <c r="P251" s="186"/>
      <c r="Q251" s="186"/>
      <c r="R251" s="186"/>
      <c r="S251" s="186"/>
      <c r="T251" s="186"/>
      <c r="U251" s="188"/>
      <c r="V251" s="186"/>
    </row>
  </sheetData>
  <sheetProtection insertRows="0" deleteRows="0"/>
  <protectedRanges>
    <protectedRange sqref="J25:P1048576 M24:P24 U1:U15 J1:P15 J18:P23 U18:U1048576 P16:P17 J16:L17 N16:N17" name="Obseg1"/>
    <protectedRange sqref="J24:L24" name="Obseg1_2"/>
    <protectedRange sqref="M16:M17" name="Obseg1_3"/>
    <protectedRange sqref="O16:O17" name="Obseg1_5"/>
    <protectedRange sqref="U16:U17" name="Obseg1_6"/>
  </protectedRanges>
  <mergeCells count="9">
    <mergeCell ref="B13:K13"/>
    <mergeCell ref="A25:L25"/>
    <mergeCell ref="C2:J2"/>
    <mergeCell ref="C3:J3"/>
    <mergeCell ref="C6:J6"/>
    <mergeCell ref="C7:J7"/>
    <mergeCell ref="C8:J8"/>
    <mergeCell ref="C9:J9"/>
    <mergeCell ref="A24:L24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66855-BEE1-4516-A5FC-D54C8BC46CB2}">
  <sheetPr>
    <tabColor rgb="FF92D050"/>
    <pageSetUpPr fitToPage="1"/>
  </sheetPr>
  <dimension ref="A1:V250"/>
  <sheetViews>
    <sheetView zoomScale="90" zoomScaleNormal="90" zoomScaleSheetLayoutView="100" workbookViewId="0">
      <selection activeCell="O44" sqref="O44"/>
    </sheetView>
  </sheetViews>
  <sheetFormatPr defaultColWidth="8.85546875" defaultRowHeight="12.75"/>
  <cols>
    <col min="1" max="1" width="3.5703125" style="186" customWidth="1"/>
    <col min="2" max="2" width="34.5703125" style="175" customWidth="1"/>
    <col min="3" max="3" width="10.7109375" style="176" customWidth="1"/>
    <col min="4" max="4" width="10.28515625" style="176" customWidth="1"/>
    <col min="5" max="5" width="9.42578125" style="180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86" customWidth="1"/>
    <col min="13" max="13" width="10.7109375" style="186" customWidth="1"/>
    <col min="14" max="14" width="9.28515625" style="186" customWidth="1"/>
    <col min="15" max="15" width="12.140625" style="186" customWidth="1"/>
    <col min="16" max="16" width="6.28515625" style="186" customWidth="1"/>
    <col min="17" max="17" width="9.140625" style="186" customWidth="1"/>
    <col min="18" max="20" width="11" style="186" customWidth="1"/>
    <col min="21" max="21" width="9.42578125" style="188" customWidth="1"/>
    <col min="22" max="22" width="8.85546875" style="186" customWidth="1"/>
    <col min="23" max="16384" width="8.85546875" style="186"/>
  </cols>
  <sheetData>
    <row r="1" spans="1:21" ht="15">
      <c r="B1" s="50" t="s">
        <v>82</v>
      </c>
    </row>
    <row r="2" spans="1:21" ht="15">
      <c r="B2" s="51" t="s">
        <v>83</v>
      </c>
      <c r="C2" s="422" t="str">
        <f>+'prva stran'!B6</f>
        <v>Osnovna šola Notranjski odred Cerknica</v>
      </c>
      <c r="D2" s="423"/>
      <c r="E2" s="423"/>
      <c r="F2" s="423"/>
      <c r="G2" s="423"/>
      <c r="H2" s="423"/>
      <c r="I2" s="423"/>
      <c r="J2" s="423"/>
    </row>
    <row r="3" spans="1:21" ht="15">
      <c r="B3" s="51" t="s">
        <v>84</v>
      </c>
      <c r="C3" s="424" t="str">
        <f>+'prva stran'!B7</f>
        <v>Cesta 4. maja 92, 1380 Cerknica</v>
      </c>
      <c r="D3" s="425"/>
      <c r="E3" s="425"/>
      <c r="F3" s="425"/>
      <c r="G3" s="425"/>
      <c r="H3" s="425"/>
      <c r="I3" s="425"/>
      <c r="J3" s="425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</row>
    <row r="7" spans="1:21" ht="17.25" customHeight="1">
      <c r="B7" s="52" t="s">
        <v>84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</row>
    <row r="8" spans="1:21" ht="17.25" customHeight="1">
      <c r="B8" s="52" t="s">
        <v>85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</row>
    <row r="9" spans="1:21" s="13" customFormat="1" ht="17.25" customHeight="1">
      <c r="A9" s="10"/>
      <c r="B9" s="53" t="s">
        <v>87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2" t="str">
        <f>+'Ponudbeni pred_rekapitulacija'!A31</f>
        <v>18. sklop:</v>
      </c>
      <c r="C12" s="82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1" t="str">
        <f>+'Ponudbeni pred_rekapitulacija'!B31</f>
        <v>EKOLOŠKA KOKOŠJA JAJCA</v>
      </c>
      <c r="C13" s="421"/>
      <c r="D13" s="421"/>
      <c r="E13" s="421"/>
      <c r="F13" s="421"/>
      <c r="G13" s="421"/>
      <c r="H13" s="421"/>
      <c r="I13" s="421"/>
      <c r="J13" s="421"/>
      <c r="K13" s="421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163</v>
      </c>
      <c r="C15" s="59" t="s">
        <v>153</v>
      </c>
      <c r="D15" s="59" t="s">
        <v>154</v>
      </c>
      <c r="E15" s="59" t="s">
        <v>162</v>
      </c>
      <c r="F15" s="59" t="s">
        <v>97</v>
      </c>
      <c r="G15" s="59" t="s">
        <v>98</v>
      </c>
      <c r="H15" s="60" t="s">
        <v>134</v>
      </c>
      <c r="I15" s="60" t="s">
        <v>149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124</v>
      </c>
      <c r="P15" s="61" t="s">
        <v>101</v>
      </c>
      <c r="Q15" s="62" t="s">
        <v>102</v>
      </c>
      <c r="R15" s="62" t="s">
        <v>116</v>
      </c>
      <c r="S15" s="62" t="s">
        <v>106</v>
      </c>
      <c r="T15" s="62" t="s">
        <v>107</v>
      </c>
      <c r="U15" s="61" t="s">
        <v>121</v>
      </c>
    </row>
    <row r="16" spans="1:21" s="192" customFormat="1" ht="48">
      <c r="A16" s="194" t="s">
        <v>1</v>
      </c>
      <c r="B16" s="80" t="s">
        <v>529</v>
      </c>
      <c r="C16" s="193">
        <v>53</v>
      </c>
      <c r="D16" s="193" t="s">
        <v>111</v>
      </c>
      <c r="E16" s="174"/>
      <c r="F16" s="263">
        <v>3000</v>
      </c>
      <c r="G16" s="145" t="s">
        <v>177</v>
      </c>
      <c r="H16" s="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159</v>
      </c>
      <c r="I16" s="84" t="str">
        <f>IF(Sklop18[[#This Row],[ZAHTEVANA SHEMA KAKOVOSTI]]&lt;&gt;"",Sklop18[[#This Row],[Preračunana masa/volumen/kos na enoto kg]],"")</f>
        <v/>
      </c>
      <c r="J16" s="91"/>
      <c r="K16" s="195"/>
      <c r="L16" s="253"/>
      <c r="M16" s="211"/>
      <c r="N16" s="254"/>
      <c r="O16" s="211"/>
      <c r="P16" s="198"/>
      <c r="Q16" s="197">
        <f>+Sklop18[[#This Row],[cena/enota brez DDV v EUR]]*Sklop18[[#This Row],[Stopnja DDV (%)]]</f>
        <v>0</v>
      </c>
      <c r="R16" s="197">
        <f>+Sklop18[[#This Row],[cena/enota brez DDV v EUR]]+Sklop18[[#This Row],[Davek (EUR)]]</f>
        <v>0</v>
      </c>
      <c r="S16" s="197">
        <f>+Sklop18[[#This Row],[cena/enota brez DDV v EUR]]*Sklop18[[#This Row],[Okvirna količina]]</f>
        <v>0</v>
      </c>
      <c r="T16" s="197">
        <f>+Sklop18[[#This Row],[Končna cena/enoto mere (EUR) z DDV]]*Sklop18[[#This Row],[Okvirna količina]]</f>
        <v>0</v>
      </c>
      <c r="U16" s="189" t="s">
        <v>113</v>
      </c>
    </row>
    <row r="17" spans="1:22" ht="27" customHeight="1">
      <c r="A17" s="271" t="s">
        <v>135</v>
      </c>
      <c r="B17" s="276"/>
      <c r="C17" s="277"/>
      <c r="D17" s="277"/>
      <c r="E17" s="286"/>
      <c r="F17" s="291"/>
      <c r="G17" s="287"/>
      <c r="H17" s="278">
        <f>SUBTOTAL(109,Sklop18[Preračunana masa/volumen/kos na enoto kg])</f>
        <v>159</v>
      </c>
      <c r="I17" s="278">
        <f>SUBTOTAL(109,Sklop18[Živila iz shem kakovosti (kg)])</f>
        <v>0</v>
      </c>
      <c r="J17" s="279"/>
      <c r="K17" s="280"/>
      <c r="L17" s="280"/>
      <c r="M17" s="281"/>
      <c r="N17" s="282"/>
      <c r="O17" s="282"/>
      <c r="P17" s="282"/>
      <c r="Q17" s="283"/>
      <c r="R17" s="284"/>
      <c r="S17" s="283">
        <f>SUBTOTAL(109,Sklop18[Vrednost za okvirno količino (EUR) brez DDV])</f>
        <v>0</v>
      </c>
      <c r="T17" s="283">
        <f>SUBTOTAL(109,Sklop18[Vrednost za okvirno količino (EUR) z DDV])</f>
        <v>0</v>
      </c>
      <c r="U17" s="272"/>
    </row>
    <row r="18" spans="1:22" ht="15">
      <c r="A18" s="7"/>
      <c r="B18" s="5"/>
      <c r="C18" s="27"/>
      <c r="D18" s="27"/>
      <c r="E18" s="26"/>
      <c r="F18" s="8"/>
      <c r="H18" s="9"/>
      <c r="I18" s="9"/>
      <c r="J18" s="9"/>
      <c r="K18" s="9"/>
      <c r="L18" s="56"/>
      <c r="M18" s="56"/>
      <c r="N18" s="9"/>
      <c r="O18" s="9"/>
      <c r="P18" s="9"/>
      <c r="Q18" s="9"/>
      <c r="R18" s="9"/>
      <c r="S18" s="4"/>
      <c r="T18" s="4"/>
      <c r="U18" s="8"/>
    </row>
    <row r="19" spans="1:22">
      <c r="A19" s="49" t="s">
        <v>131</v>
      </c>
      <c r="B19" s="17"/>
      <c r="C19" s="29"/>
      <c r="D19" s="29"/>
      <c r="E19" s="106"/>
      <c r="Q19" s="49"/>
      <c r="R19" s="49"/>
      <c r="S19" s="49"/>
      <c r="T19" s="49"/>
    </row>
    <row r="20" spans="1:22">
      <c r="A20" s="186" t="s">
        <v>133</v>
      </c>
      <c r="B20" s="17"/>
      <c r="C20" s="29"/>
      <c r="D20" s="29"/>
      <c r="E20" s="106"/>
    </row>
    <row r="21" spans="1:22">
      <c r="A21" s="100" t="s">
        <v>176</v>
      </c>
      <c r="F21" s="188"/>
      <c r="G21" s="188"/>
      <c r="H21" s="187"/>
      <c r="I21" s="187"/>
      <c r="J21" s="187"/>
      <c r="K21" s="187"/>
      <c r="L21" s="178"/>
      <c r="M21" s="178"/>
      <c r="N21" s="187"/>
      <c r="O21" s="187"/>
      <c r="P21" s="187"/>
      <c r="Q21" s="187"/>
      <c r="R21" s="187"/>
    </row>
    <row r="22" spans="1:22">
      <c r="A22" s="181" t="s">
        <v>167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3"/>
    </row>
    <row r="23" spans="1:22" ht="12.75" customHeight="1">
      <c r="A23" s="431" t="s">
        <v>244</v>
      </c>
      <c r="B23" s="431"/>
      <c r="C23" s="431"/>
      <c r="D23" s="431"/>
      <c r="E23" s="431"/>
      <c r="F23" s="431"/>
      <c r="G23" s="431"/>
      <c r="H23" s="431"/>
      <c r="I23" s="431"/>
      <c r="J23" s="431"/>
      <c r="K23" s="431"/>
      <c r="L23" s="431"/>
      <c r="M23" s="178"/>
      <c r="N23" s="187"/>
      <c r="O23" s="187"/>
      <c r="P23" s="187"/>
      <c r="Q23" s="187"/>
      <c r="R23" s="187"/>
    </row>
    <row r="24" spans="1:22">
      <c r="A24" s="420"/>
      <c r="B24" s="420"/>
      <c r="C24" s="420"/>
      <c r="D24" s="420"/>
      <c r="E24" s="420"/>
      <c r="F24" s="420"/>
      <c r="G24" s="420"/>
      <c r="H24" s="420"/>
      <c r="I24" s="420"/>
      <c r="J24" s="420"/>
      <c r="K24" s="420"/>
      <c r="L24" s="420"/>
      <c r="N24" s="187"/>
      <c r="O24" s="187"/>
      <c r="P24" s="187"/>
      <c r="Q24" s="187"/>
      <c r="R24" s="187"/>
    </row>
    <row r="25" spans="1:22">
      <c r="A25" s="212"/>
      <c r="B25" s="212"/>
      <c r="C25" s="212"/>
      <c r="D25" s="212"/>
      <c r="E25" s="212"/>
      <c r="F25" s="212"/>
      <c r="G25" s="212"/>
      <c r="H25" s="212"/>
      <c r="I25" s="212"/>
      <c r="J25" s="212"/>
      <c r="K25" s="212"/>
      <c r="L25" s="212"/>
      <c r="N25" s="187"/>
      <c r="O25" s="187"/>
      <c r="P25" s="187"/>
      <c r="Q25" s="187"/>
      <c r="R25" s="187"/>
    </row>
    <row r="26" spans="1:22">
      <c r="A26" s="100" t="s">
        <v>65</v>
      </c>
      <c r="F26" s="188"/>
      <c r="G26" s="188" t="s">
        <v>66</v>
      </c>
      <c r="H26" s="187"/>
      <c r="I26" s="187"/>
      <c r="J26" s="187"/>
      <c r="K26" s="187"/>
      <c r="L26" s="178"/>
      <c r="M26" s="178"/>
      <c r="N26" s="101"/>
      <c r="O26" s="187"/>
      <c r="P26" s="187"/>
      <c r="Q26" s="187" t="s">
        <v>67</v>
      </c>
      <c r="R26" s="187"/>
    </row>
    <row r="27" spans="1:22" ht="15">
      <c r="A27" s="7"/>
      <c r="B27" s="5"/>
      <c r="C27" s="27"/>
      <c r="D27" s="27"/>
      <c r="E27" s="26"/>
      <c r="F27" s="8"/>
      <c r="H27" s="9"/>
      <c r="I27" s="9"/>
      <c r="J27" s="9"/>
      <c r="K27" s="9"/>
      <c r="L27" s="56"/>
      <c r="M27" s="56"/>
      <c r="N27" s="9"/>
      <c r="O27" s="9"/>
      <c r="P27" s="9"/>
      <c r="Q27" s="9"/>
      <c r="R27" s="9"/>
      <c r="S27" s="4"/>
      <c r="T27" s="4"/>
      <c r="U27" s="8"/>
    </row>
    <row r="28" spans="1:22">
      <c r="B28" s="17"/>
      <c r="C28" s="29"/>
      <c r="D28" s="29"/>
      <c r="E28" s="106"/>
    </row>
    <row r="29" spans="1:22">
      <c r="B29" s="17"/>
      <c r="C29" s="29"/>
      <c r="D29" s="29"/>
      <c r="E29" s="106"/>
    </row>
    <row r="30" spans="1:22">
      <c r="B30" s="17"/>
      <c r="C30" s="29"/>
      <c r="D30" s="29"/>
      <c r="E30" s="106"/>
    </row>
    <row r="31" spans="1:22">
      <c r="B31" s="17"/>
      <c r="C31" s="29"/>
      <c r="D31" s="29"/>
      <c r="E31" s="106"/>
    </row>
    <row r="32" spans="1:22">
      <c r="B32" s="17"/>
      <c r="C32" s="29"/>
      <c r="D32" s="29"/>
      <c r="E32" s="106"/>
    </row>
    <row r="33" spans="1:22">
      <c r="B33" s="17"/>
      <c r="C33" s="29"/>
      <c r="D33" s="29"/>
      <c r="E33" s="106"/>
    </row>
    <row r="34" spans="1:22">
      <c r="B34" s="17"/>
      <c r="C34" s="29"/>
      <c r="D34" s="29"/>
      <c r="E34" s="106"/>
    </row>
    <row r="35" spans="1:22">
      <c r="B35" s="17"/>
      <c r="C35" s="29"/>
      <c r="D35" s="29"/>
      <c r="E35" s="106"/>
    </row>
    <row r="36" spans="1:22">
      <c r="B36" s="17"/>
      <c r="C36" s="29"/>
      <c r="D36" s="29"/>
      <c r="E36" s="106"/>
    </row>
    <row r="37" spans="1:22">
      <c r="B37" s="17"/>
      <c r="C37" s="29"/>
      <c r="D37" s="29"/>
      <c r="E37" s="106"/>
    </row>
    <row r="38" spans="1:22">
      <c r="B38" s="17"/>
      <c r="C38" s="29"/>
      <c r="D38" s="29"/>
      <c r="E38" s="106"/>
    </row>
    <row r="39" spans="1:22">
      <c r="B39" s="17"/>
      <c r="C39" s="29"/>
      <c r="D39" s="29"/>
      <c r="E39" s="106"/>
    </row>
    <row r="40" spans="1:22">
      <c r="B40" s="17"/>
      <c r="C40" s="29"/>
      <c r="D40" s="29"/>
      <c r="E40" s="106"/>
    </row>
    <row r="41" spans="1:22">
      <c r="B41" s="17"/>
      <c r="C41" s="29"/>
      <c r="D41" s="29"/>
      <c r="E41" s="106"/>
    </row>
    <row r="42" spans="1:22" s="19" customFormat="1">
      <c r="A42" s="186"/>
      <c r="B42" s="17"/>
      <c r="C42" s="29"/>
      <c r="D42" s="29"/>
      <c r="E42" s="106"/>
      <c r="F42" s="107"/>
      <c r="G42" s="107"/>
      <c r="L42" s="186"/>
      <c r="M42" s="186"/>
      <c r="N42" s="186"/>
      <c r="O42" s="186"/>
      <c r="P42" s="186"/>
      <c r="Q42" s="186"/>
      <c r="R42" s="186"/>
      <c r="S42" s="186"/>
      <c r="T42" s="186"/>
      <c r="U42" s="188"/>
      <c r="V42" s="186"/>
    </row>
    <row r="43" spans="1:22" s="19" customFormat="1">
      <c r="A43" s="186"/>
      <c r="B43" s="17"/>
      <c r="C43" s="29"/>
      <c r="D43" s="29"/>
      <c r="E43" s="106"/>
      <c r="F43" s="107"/>
      <c r="G43" s="107"/>
      <c r="L43" s="186"/>
      <c r="M43" s="186"/>
      <c r="N43" s="186"/>
      <c r="O43" s="186"/>
      <c r="P43" s="186"/>
      <c r="Q43" s="186"/>
      <c r="R43" s="186"/>
      <c r="S43" s="186"/>
      <c r="T43" s="186"/>
      <c r="U43" s="188"/>
      <c r="V43" s="186"/>
    </row>
    <row r="44" spans="1:22" s="19" customFormat="1">
      <c r="A44" s="186"/>
      <c r="B44" s="17"/>
      <c r="C44" s="29"/>
      <c r="D44" s="29"/>
      <c r="E44" s="106"/>
      <c r="F44" s="107"/>
      <c r="G44" s="107"/>
      <c r="L44" s="186"/>
      <c r="M44" s="186"/>
      <c r="N44" s="186"/>
      <c r="O44" s="186"/>
      <c r="P44" s="186"/>
      <c r="Q44" s="186"/>
      <c r="R44" s="186"/>
      <c r="S44" s="186"/>
      <c r="T44" s="186"/>
      <c r="U44" s="188"/>
      <c r="V44" s="186"/>
    </row>
    <row r="45" spans="1:22" s="19" customFormat="1">
      <c r="A45" s="186"/>
      <c r="B45" s="17"/>
      <c r="C45" s="29"/>
      <c r="D45" s="29"/>
      <c r="E45" s="106"/>
      <c r="F45" s="107"/>
      <c r="G45" s="107"/>
      <c r="L45" s="186"/>
      <c r="M45" s="186"/>
      <c r="N45" s="186"/>
      <c r="O45" s="186"/>
      <c r="P45" s="186"/>
      <c r="Q45" s="186"/>
      <c r="R45" s="186"/>
      <c r="S45" s="186"/>
      <c r="T45" s="186"/>
      <c r="U45" s="188"/>
      <c r="V45" s="186"/>
    </row>
    <row r="46" spans="1:22" s="19" customFormat="1">
      <c r="A46" s="186"/>
      <c r="B46" s="17"/>
      <c r="C46" s="29"/>
      <c r="D46" s="29"/>
      <c r="E46" s="106"/>
      <c r="F46" s="107"/>
      <c r="G46" s="107"/>
      <c r="L46" s="186"/>
      <c r="M46" s="186"/>
      <c r="N46" s="186"/>
      <c r="O46" s="186"/>
      <c r="P46" s="186"/>
      <c r="Q46" s="186"/>
      <c r="R46" s="186"/>
      <c r="S46" s="186"/>
      <c r="T46" s="186"/>
      <c r="U46" s="188"/>
      <c r="V46" s="186"/>
    </row>
    <row r="47" spans="1:22" s="19" customFormat="1">
      <c r="A47" s="186"/>
      <c r="B47" s="17"/>
      <c r="C47" s="29"/>
      <c r="D47" s="29"/>
      <c r="E47" s="106"/>
      <c r="F47" s="107"/>
      <c r="G47" s="107"/>
      <c r="L47" s="186"/>
      <c r="M47" s="186"/>
      <c r="N47" s="186"/>
      <c r="O47" s="186"/>
      <c r="P47" s="186"/>
      <c r="Q47" s="186"/>
      <c r="R47" s="186"/>
      <c r="S47" s="186"/>
      <c r="T47" s="186"/>
      <c r="U47" s="188"/>
      <c r="V47" s="186"/>
    </row>
    <row r="48" spans="1:22" s="19" customFormat="1">
      <c r="A48" s="186"/>
      <c r="B48" s="17"/>
      <c r="C48" s="29"/>
      <c r="D48" s="29"/>
      <c r="E48" s="106"/>
      <c r="F48" s="107"/>
      <c r="G48" s="107"/>
      <c r="L48" s="186"/>
      <c r="M48" s="186"/>
      <c r="N48" s="186"/>
      <c r="O48" s="186"/>
      <c r="P48" s="186"/>
      <c r="Q48" s="186"/>
      <c r="R48" s="186"/>
      <c r="S48" s="186"/>
      <c r="T48" s="186"/>
      <c r="U48" s="188"/>
      <c r="V48" s="186"/>
    </row>
    <row r="49" spans="1:22" s="19" customFormat="1">
      <c r="A49" s="186"/>
      <c r="B49" s="17"/>
      <c r="C49" s="29"/>
      <c r="D49" s="29"/>
      <c r="E49" s="106"/>
      <c r="F49" s="107"/>
      <c r="G49" s="107"/>
      <c r="L49" s="186"/>
      <c r="M49" s="186"/>
      <c r="N49" s="186"/>
      <c r="O49" s="186"/>
      <c r="P49" s="186"/>
      <c r="Q49" s="186"/>
      <c r="R49" s="186"/>
      <c r="S49" s="186"/>
      <c r="T49" s="186"/>
      <c r="U49" s="188"/>
      <c r="V49" s="186"/>
    </row>
    <row r="50" spans="1:22" s="19" customFormat="1">
      <c r="A50" s="186"/>
      <c r="B50" s="17"/>
      <c r="C50" s="29"/>
      <c r="D50" s="29"/>
      <c r="E50" s="106"/>
      <c r="F50" s="107"/>
      <c r="G50" s="107"/>
      <c r="L50" s="186"/>
      <c r="M50" s="186"/>
      <c r="N50" s="186"/>
      <c r="O50" s="186"/>
      <c r="P50" s="186"/>
      <c r="Q50" s="186"/>
      <c r="R50" s="186"/>
      <c r="S50" s="186"/>
      <c r="T50" s="186"/>
      <c r="U50" s="188"/>
      <c r="V50" s="186"/>
    </row>
    <row r="51" spans="1:22" s="19" customFormat="1">
      <c r="A51" s="186"/>
      <c r="B51" s="17"/>
      <c r="C51" s="29"/>
      <c r="D51" s="29"/>
      <c r="E51" s="106"/>
      <c r="F51" s="107"/>
      <c r="G51" s="107"/>
      <c r="L51" s="186"/>
      <c r="M51" s="186"/>
      <c r="N51" s="186"/>
      <c r="O51" s="186"/>
      <c r="P51" s="186"/>
      <c r="Q51" s="186"/>
      <c r="R51" s="186"/>
      <c r="S51" s="186"/>
      <c r="T51" s="186"/>
      <c r="U51" s="188"/>
      <c r="V51" s="186"/>
    </row>
    <row r="52" spans="1:22" s="19" customFormat="1">
      <c r="A52" s="186"/>
      <c r="B52" s="17"/>
      <c r="C52" s="29"/>
      <c r="D52" s="29"/>
      <c r="E52" s="106"/>
      <c r="F52" s="107"/>
      <c r="G52" s="107"/>
      <c r="L52" s="186"/>
      <c r="M52" s="186"/>
      <c r="N52" s="186"/>
      <c r="O52" s="186"/>
      <c r="P52" s="186"/>
      <c r="Q52" s="186"/>
      <c r="R52" s="186"/>
      <c r="S52" s="186"/>
      <c r="T52" s="186"/>
      <c r="U52" s="188"/>
      <c r="V52" s="186"/>
    </row>
    <row r="53" spans="1:22" s="19" customFormat="1">
      <c r="A53" s="186"/>
      <c r="B53" s="17"/>
      <c r="C53" s="29"/>
      <c r="D53" s="29"/>
      <c r="E53" s="106"/>
      <c r="F53" s="107"/>
      <c r="G53" s="107"/>
      <c r="L53" s="186"/>
      <c r="M53" s="186"/>
      <c r="N53" s="186"/>
      <c r="O53" s="186"/>
      <c r="P53" s="186"/>
      <c r="Q53" s="186"/>
      <c r="R53" s="186"/>
      <c r="S53" s="186"/>
      <c r="T53" s="186"/>
      <c r="U53" s="188"/>
      <c r="V53" s="186"/>
    </row>
    <row r="54" spans="1:22" s="19" customFormat="1">
      <c r="A54" s="186"/>
      <c r="B54" s="17"/>
      <c r="C54" s="29"/>
      <c r="D54" s="29"/>
      <c r="E54" s="106"/>
      <c r="F54" s="107"/>
      <c r="G54" s="107"/>
      <c r="L54" s="186"/>
      <c r="M54" s="186"/>
      <c r="N54" s="186"/>
      <c r="O54" s="186"/>
      <c r="P54" s="186"/>
      <c r="Q54" s="186"/>
      <c r="R54" s="186"/>
      <c r="S54" s="186"/>
      <c r="T54" s="186"/>
      <c r="U54" s="188"/>
      <c r="V54" s="186"/>
    </row>
    <row r="55" spans="1:22" s="19" customFormat="1">
      <c r="A55" s="186"/>
      <c r="B55" s="17"/>
      <c r="C55" s="29"/>
      <c r="D55" s="29"/>
      <c r="E55" s="106"/>
      <c r="F55" s="107"/>
      <c r="G55" s="107"/>
      <c r="L55" s="186"/>
      <c r="M55" s="186"/>
      <c r="N55" s="186"/>
      <c r="O55" s="186"/>
      <c r="P55" s="186"/>
      <c r="Q55" s="186"/>
      <c r="R55" s="186"/>
      <c r="S55" s="186"/>
      <c r="T55" s="186"/>
      <c r="U55" s="188"/>
      <c r="V55" s="186"/>
    </row>
    <row r="56" spans="1:22" s="19" customFormat="1">
      <c r="A56" s="186"/>
      <c r="B56" s="17"/>
      <c r="C56" s="29"/>
      <c r="D56" s="29"/>
      <c r="E56" s="106"/>
      <c r="F56" s="107"/>
      <c r="G56" s="107"/>
      <c r="L56" s="186"/>
      <c r="M56" s="186"/>
      <c r="N56" s="186"/>
      <c r="O56" s="186"/>
      <c r="P56" s="186"/>
      <c r="Q56" s="186"/>
      <c r="R56" s="186"/>
      <c r="S56" s="186"/>
      <c r="T56" s="186"/>
      <c r="U56" s="188"/>
      <c r="V56" s="186"/>
    </row>
    <row r="57" spans="1:22" s="19" customFormat="1">
      <c r="A57" s="186"/>
      <c r="B57" s="17"/>
      <c r="C57" s="29"/>
      <c r="D57" s="29"/>
      <c r="E57" s="106"/>
      <c r="F57" s="107"/>
      <c r="G57" s="107"/>
      <c r="L57" s="186"/>
      <c r="M57" s="186"/>
      <c r="N57" s="186"/>
      <c r="O57" s="186"/>
      <c r="P57" s="186"/>
      <c r="Q57" s="186"/>
      <c r="R57" s="186"/>
      <c r="S57" s="186"/>
      <c r="T57" s="186"/>
      <c r="U57" s="188"/>
      <c r="V57" s="186"/>
    </row>
    <row r="58" spans="1:22" s="19" customFormat="1">
      <c r="A58" s="186"/>
      <c r="B58" s="17"/>
      <c r="C58" s="29"/>
      <c r="D58" s="29"/>
      <c r="E58" s="106"/>
      <c r="F58" s="107"/>
      <c r="G58" s="107"/>
      <c r="L58" s="186"/>
      <c r="M58" s="186"/>
      <c r="N58" s="186"/>
      <c r="O58" s="186"/>
      <c r="P58" s="186"/>
      <c r="Q58" s="186"/>
      <c r="R58" s="186"/>
      <c r="S58" s="186"/>
      <c r="T58" s="186"/>
      <c r="U58" s="188"/>
      <c r="V58" s="186"/>
    </row>
    <row r="59" spans="1:22" s="19" customFormat="1">
      <c r="A59" s="186"/>
      <c r="B59" s="17"/>
      <c r="C59" s="29"/>
      <c r="D59" s="29"/>
      <c r="E59" s="106"/>
      <c r="F59" s="107"/>
      <c r="G59" s="107"/>
      <c r="L59" s="186"/>
      <c r="M59" s="186"/>
      <c r="N59" s="186"/>
      <c r="O59" s="186"/>
      <c r="P59" s="186"/>
      <c r="Q59" s="186"/>
      <c r="R59" s="186"/>
      <c r="S59" s="186"/>
      <c r="T59" s="186"/>
      <c r="U59" s="188"/>
      <c r="V59" s="186"/>
    </row>
    <row r="60" spans="1:22" s="19" customFormat="1">
      <c r="A60" s="186"/>
      <c r="B60" s="17"/>
      <c r="C60" s="29"/>
      <c r="D60" s="29"/>
      <c r="E60" s="106"/>
      <c r="F60" s="107"/>
      <c r="G60" s="107"/>
      <c r="L60" s="186"/>
      <c r="M60" s="186"/>
      <c r="N60" s="186"/>
      <c r="O60" s="186"/>
      <c r="P60" s="186"/>
      <c r="Q60" s="186"/>
      <c r="R60" s="186"/>
      <c r="S60" s="186"/>
      <c r="T60" s="186"/>
      <c r="U60" s="188"/>
      <c r="V60" s="186"/>
    </row>
    <row r="61" spans="1:22" s="19" customFormat="1">
      <c r="A61" s="186"/>
      <c r="B61" s="17"/>
      <c r="C61" s="29"/>
      <c r="D61" s="29"/>
      <c r="E61" s="106"/>
      <c r="F61" s="107"/>
      <c r="G61" s="107"/>
      <c r="L61" s="186"/>
      <c r="M61" s="186"/>
      <c r="N61" s="186"/>
      <c r="O61" s="186"/>
      <c r="P61" s="186"/>
      <c r="Q61" s="186"/>
      <c r="R61" s="186"/>
      <c r="S61" s="186"/>
      <c r="T61" s="186"/>
      <c r="U61" s="188"/>
      <c r="V61" s="186"/>
    </row>
    <row r="62" spans="1:22" s="19" customFormat="1">
      <c r="A62" s="186"/>
      <c r="B62" s="17"/>
      <c r="C62" s="29"/>
      <c r="D62" s="29"/>
      <c r="E62" s="106"/>
      <c r="F62" s="107"/>
      <c r="G62" s="107"/>
      <c r="L62" s="186"/>
      <c r="M62" s="186"/>
      <c r="N62" s="186"/>
      <c r="O62" s="186"/>
      <c r="P62" s="186"/>
      <c r="Q62" s="186"/>
      <c r="R62" s="186"/>
      <c r="S62" s="186"/>
      <c r="T62" s="186"/>
      <c r="U62" s="188"/>
      <c r="V62" s="186"/>
    </row>
    <row r="63" spans="1:22" s="19" customFormat="1">
      <c r="A63" s="186"/>
      <c r="B63" s="17"/>
      <c r="C63" s="29"/>
      <c r="D63" s="29"/>
      <c r="E63" s="106"/>
      <c r="F63" s="107"/>
      <c r="G63" s="107"/>
      <c r="L63" s="186"/>
      <c r="M63" s="186"/>
      <c r="N63" s="186"/>
      <c r="O63" s="186"/>
      <c r="P63" s="186"/>
      <c r="Q63" s="186"/>
      <c r="R63" s="186"/>
      <c r="S63" s="186"/>
      <c r="T63" s="186"/>
      <c r="U63" s="188"/>
      <c r="V63" s="186"/>
    </row>
    <row r="64" spans="1:22" s="19" customFormat="1">
      <c r="A64" s="186"/>
      <c r="B64" s="17"/>
      <c r="C64" s="29"/>
      <c r="D64" s="29"/>
      <c r="E64" s="106"/>
      <c r="F64" s="107"/>
      <c r="G64" s="107"/>
      <c r="L64" s="186"/>
      <c r="M64" s="186"/>
      <c r="N64" s="186"/>
      <c r="O64" s="186"/>
      <c r="P64" s="186"/>
      <c r="Q64" s="186"/>
      <c r="R64" s="186"/>
      <c r="S64" s="186"/>
      <c r="T64" s="186"/>
      <c r="U64" s="188"/>
      <c r="V64" s="186"/>
    </row>
    <row r="65" spans="1:22" s="19" customFormat="1">
      <c r="A65" s="186"/>
      <c r="B65" s="17"/>
      <c r="C65" s="29"/>
      <c r="D65" s="29"/>
      <c r="E65" s="106"/>
      <c r="F65" s="107"/>
      <c r="G65" s="107"/>
      <c r="L65" s="186"/>
      <c r="M65" s="186"/>
      <c r="N65" s="186"/>
      <c r="O65" s="186"/>
      <c r="P65" s="186"/>
      <c r="Q65" s="186"/>
      <c r="R65" s="186"/>
      <c r="S65" s="186"/>
      <c r="T65" s="186"/>
      <c r="U65" s="188"/>
      <c r="V65" s="186"/>
    </row>
    <row r="66" spans="1:22" s="19" customFormat="1">
      <c r="A66" s="186"/>
      <c r="B66" s="17"/>
      <c r="C66" s="29"/>
      <c r="D66" s="29"/>
      <c r="E66" s="106"/>
      <c r="F66" s="107"/>
      <c r="G66" s="107"/>
      <c r="L66" s="186"/>
      <c r="M66" s="186"/>
      <c r="N66" s="186"/>
      <c r="O66" s="186"/>
      <c r="P66" s="186"/>
      <c r="Q66" s="186"/>
      <c r="R66" s="186"/>
      <c r="S66" s="186"/>
      <c r="T66" s="186"/>
      <c r="U66" s="188"/>
      <c r="V66" s="186"/>
    </row>
    <row r="67" spans="1:22" s="19" customFormat="1">
      <c r="A67" s="186"/>
      <c r="B67" s="17"/>
      <c r="C67" s="29"/>
      <c r="D67" s="29"/>
      <c r="E67" s="106"/>
      <c r="F67" s="107"/>
      <c r="G67" s="107"/>
      <c r="L67" s="186"/>
      <c r="M67" s="186"/>
      <c r="N67" s="186"/>
      <c r="O67" s="186"/>
      <c r="P67" s="186"/>
      <c r="Q67" s="186"/>
      <c r="R67" s="186"/>
      <c r="S67" s="186"/>
      <c r="T67" s="186"/>
      <c r="U67" s="188"/>
      <c r="V67" s="186"/>
    </row>
    <row r="68" spans="1:22" s="19" customFormat="1">
      <c r="A68" s="186"/>
      <c r="B68" s="17"/>
      <c r="C68" s="29"/>
      <c r="D68" s="29"/>
      <c r="E68" s="106"/>
      <c r="F68" s="107"/>
      <c r="G68" s="107"/>
      <c r="L68" s="186"/>
      <c r="M68" s="186"/>
      <c r="N68" s="186"/>
      <c r="O68" s="186"/>
      <c r="P68" s="186"/>
      <c r="Q68" s="186"/>
      <c r="R68" s="186"/>
      <c r="S68" s="186"/>
      <c r="T68" s="186"/>
      <c r="U68" s="188"/>
      <c r="V68" s="186"/>
    </row>
    <row r="69" spans="1:22" s="19" customFormat="1">
      <c r="A69" s="186"/>
      <c r="B69" s="17"/>
      <c r="C69" s="29"/>
      <c r="D69" s="29"/>
      <c r="E69" s="106"/>
      <c r="F69" s="107"/>
      <c r="G69" s="107"/>
      <c r="L69" s="186"/>
      <c r="M69" s="186"/>
      <c r="N69" s="186"/>
      <c r="O69" s="186"/>
      <c r="P69" s="186"/>
      <c r="Q69" s="186"/>
      <c r="R69" s="186"/>
      <c r="S69" s="186"/>
      <c r="T69" s="186"/>
      <c r="U69" s="188"/>
      <c r="V69" s="186"/>
    </row>
    <row r="70" spans="1:22" s="19" customFormat="1">
      <c r="A70" s="186"/>
      <c r="B70" s="17"/>
      <c r="C70" s="29"/>
      <c r="D70" s="29"/>
      <c r="E70" s="106"/>
      <c r="F70" s="107"/>
      <c r="G70" s="107"/>
      <c r="L70" s="186"/>
      <c r="M70" s="186"/>
      <c r="N70" s="186"/>
      <c r="O70" s="186"/>
      <c r="P70" s="186"/>
      <c r="Q70" s="186"/>
      <c r="R70" s="186"/>
      <c r="S70" s="186"/>
      <c r="T70" s="186"/>
      <c r="U70" s="188"/>
      <c r="V70" s="186"/>
    </row>
    <row r="71" spans="1:22" s="19" customFormat="1">
      <c r="A71" s="186"/>
      <c r="B71" s="17"/>
      <c r="C71" s="29"/>
      <c r="D71" s="29"/>
      <c r="E71" s="106"/>
      <c r="F71" s="107"/>
      <c r="G71" s="107"/>
      <c r="L71" s="186"/>
      <c r="M71" s="186"/>
      <c r="N71" s="186"/>
      <c r="O71" s="186"/>
      <c r="P71" s="186"/>
      <c r="Q71" s="186"/>
      <c r="R71" s="186"/>
      <c r="S71" s="186"/>
      <c r="T71" s="186"/>
      <c r="U71" s="188"/>
      <c r="V71" s="186"/>
    </row>
    <row r="72" spans="1:22" s="19" customFormat="1">
      <c r="A72" s="186"/>
      <c r="B72" s="17"/>
      <c r="C72" s="29"/>
      <c r="D72" s="29"/>
      <c r="E72" s="106"/>
      <c r="F72" s="107"/>
      <c r="G72" s="107"/>
      <c r="L72" s="186"/>
      <c r="M72" s="186"/>
      <c r="N72" s="186"/>
      <c r="O72" s="186"/>
      <c r="P72" s="186"/>
      <c r="Q72" s="186"/>
      <c r="R72" s="186"/>
      <c r="S72" s="186"/>
      <c r="T72" s="186"/>
      <c r="U72" s="188"/>
      <c r="V72" s="186"/>
    </row>
    <row r="73" spans="1:22" s="19" customFormat="1">
      <c r="A73" s="186"/>
      <c r="B73" s="17"/>
      <c r="C73" s="29"/>
      <c r="D73" s="29"/>
      <c r="E73" s="106"/>
      <c r="F73" s="107"/>
      <c r="G73" s="107"/>
      <c r="L73" s="186"/>
      <c r="M73" s="186"/>
      <c r="N73" s="186"/>
      <c r="O73" s="186"/>
      <c r="P73" s="186"/>
      <c r="Q73" s="186"/>
      <c r="R73" s="186"/>
      <c r="S73" s="186"/>
      <c r="T73" s="186"/>
      <c r="U73" s="188"/>
      <c r="V73" s="186"/>
    </row>
    <row r="74" spans="1:22" s="19" customFormat="1">
      <c r="A74" s="186"/>
      <c r="B74" s="17"/>
      <c r="C74" s="29"/>
      <c r="D74" s="29"/>
      <c r="E74" s="106"/>
      <c r="F74" s="107"/>
      <c r="G74" s="107"/>
      <c r="L74" s="186"/>
      <c r="M74" s="186"/>
      <c r="N74" s="186"/>
      <c r="O74" s="186"/>
      <c r="P74" s="186"/>
      <c r="Q74" s="186"/>
      <c r="R74" s="186"/>
      <c r="S74" s="186"/>
      <c r="T74" s="186"/>
      <c r="U74" s="188"/>
      <c r="V74" s="186"/>
    </row>
    <row r="75" spans="1:22" s="19" customFormat="1">
      <c r="A75" s="186"/>
      <c r="B75" s="17"/>
      <c r="C75" s="29"/>
      <c r="D75" s="29"/>
      <c r="E75" s="106"/>
      <c r="F75" s="107"/>
      <c r="G75" s="107"/>
      <c r="L75" s="186"/>
      <c r="M75" s="186"/>
      <c r="N75" s="186"/>
      <c r="O75" s="186"/>
      <c r="P75" s="186"/>
      <c r="Q75" s="186"/>
      <c r="R75" s="186"/>
      <c r="S75" s="186"/>
      <c r="T75" s="186"/>
      <c r="U75" s="188"/>
      <c r="V75" s="186"/>
    </row>
    <row r="76" spans="1:22" s="19" customFormat="1">
      <c r="A76" s="186"/>
      <c r="B76" s="17"/>
      <c r="C76" s="29"/>
      <c r="D76" s="29"/>
      <c r="E76" s="106"/>
      <c r="F76" s="107"/>
      <c r="G76" s="107"/>
      <c r="L76" s="186"/>
      <c r="M76" s="186"/>
      <c r="N76" s="186"/>
      <c r="O76" s="186"/>
      <c r="P76" s="186"/>
      <c r="Q76" s="186"/>
      <c r="R76" s="186"/>
      <c r="S76" s="186"/>
      <c r="T76" s="186"/>
      <c r="U76" s="188"/>
      <c r="V76" s="186"/>
    </row>
    <row r="77" spans="1:22" s="19" customFormat="1">
      <c r="A77" s="186"/>
      <c r="B77" s="17"/>
      <c r="C77" s="29"/>
      <c r="D77" s="29"/>
      <c r="E77" s="106"/>
      <c r="F77" s="107"/>
      <c r="G77" s="107"/>
      <c r="L77" s="186"/>
      <c r="M77" s="186"/>
      <c r="N77" s="186"/>
      <c r="O77" s="186"/>
      <c r="P77" s="186"/>
      <c r="Q77" s="186"/>
      <c r="R77" s="186"/>
      <c r="S77" s="186"/>
      <c r="T77" s="186"/>
      <c r="U77" s="188"/>
      <c r="V77" s="186"/>
    </row>
    <row r="78" spans="1:22" s="19" customFormat="1">
      <c r="A78" s="186"/>
      <c r="B78" s="17"/>
      <c r="C78" s="29"/>
      <c r="D78" s="29"/>
      <c r="E78" s="106"/>
      <c r="F78" s="107"/>
      <c r="G78" s="107"/>
      <c r="L78" s="186"/>
      <c r="M78" s="186"/>
      <c r="N78" s="186"/>
      <c r="O78" s="186"/>
      <c r="P78" s="186"/>
      <c r="Q78" s="186"/>
      <c r="R78" s="186"/>
      <c r="S78" s="186"/>
      <c r="T78" s="186"/>
      <c r="U78" s="188"/>
      <c r="V78" s="186"/>
    </row>
    <row r="79" spans="1:22" s="19" customFormat="1">
      <c r="A79" s="186"/>
      <c r="B79" s="17"/>
      <c r="C79" s="29"/>
      <c r="D79" s="29"/>
      <c r="E79" s="106"/>
      <c r="F79" s="107"/>
      <c r="G79" s="107"/>
      <c r="L79" s="186"/>
      <c r="M79" s="186"/>
      <c r="N79" s="186"/>
      <c r="O79" s="186"/>
      <c r="P79" s="186"/>
      <c r="Q79" s="186"/>
      <c r="R79" s="186"/>
      <c r="S79" s="186"/>
      <c r="T79" s="186"/>
      <c r="U79" s="188"/>
      <c r="V79" s="186"/>
    </row>
    <row r="80" spans="1:22" s="19" customFormat="1">
      <c r="A80" s="186"/>
      <c r="B80" s="17"/>
      <c r="C80" s="29"/>
      <c r="D80" s="29"/>
      <c r="E80" s="106"/>
      <c r="F80" s="107"/>
      <c r="G80" s="107"/>
      <c r="L80" s="186"/>
      <c r="M80" s="186"/>
      <c r="N80" s="186"/>
      <c r="O80" s="186"/>
      <c r="P80" s="186"/>
      <c r="Q80" s="186"/>
      <c r="R80" s="186"/>
      <c r="S80" s="186"/>
      <c r="T80" s="186"/>
      <c r="U80" s="188"/>
      <c r="V80" s="186"/>
    </row>
    <row r="81" spans="1:22" s="19" customFormat="1">
      <c r="A81" s="186"/>
      <c r="B81" s="17"/>
      <c r="C81" s="29"/>
      <c r="D81" s="29"/>
      <c r="E81" s="106"/>
      <c r="F81" s="107"/>
      <c r="G81" s="107"/>
      <c r="L81" s="186"/>
      <c r="M81" s="186"/>
      <c r="N81" s="186"/>
      <c r="O81" s="186"/>
      <c r="P81" s="186"/>
      <c r="Q81" s="186"/>
      <c r="R81" s="186"/>
      <c r="S81" s="186"/>
      <c r="T81" s="186"/>
      <c r="U81" s="188"/>
      <c r="V81" s="186"/>
    </row>
    <row r="82" spans="1:22" s="19" customFormat="1">
      <c r="A82" s="186"/>
      <c r="B82" s="17"/>
      <c r="C82" s="29"/>
      <c r="D82" s="29"/>
      <c r="E82" s="106"/>
      <c r="F82" s="107"/>
      <c r="G82" s="107"/>
      <c r="L82" s="186"/>
      <c r="M82" s="186"/>
      <c r="N82" s="186"/>
      <c r="O82" s="186"/>
      <c r="P82" s="186"/>
      <c r="Q82" s="186"/>
      <c r="R82" s="186"/>
      <c r="S82" s="186"/>
      <c r="T82" s="186"/>
      <c r="U82" s="188"/>
      <c r="V82" s="186"/>
    </row>
    <row r="83" spans="1:22" s="19" customFormat="1">
      <c r="A83" s="186"/>
      <c r="B83" s="17"/>
      <c r="C83" s="29"/>
      <c r="D83" s="29"/>
      <c r="E83" s="106"/>
      <c r="F83" s="107"/>
      <c r="G83" s="107"/>
      <c r="L83" s="186"/>
      <c r="M83" s="186"/>
      <c r="N83" s="186"/>
      <c r="O83" s="186"/>
      <c r="P83" s="186"/>
      <c r="Q83" s="186"/>
      <c r="R83" s="186"/>
      <c r="S83" s="186"/>
      <c r="T83" s="186"/>
      <c r="U83" s="188"/>
      <c r="V83" s="186"/>
    </row>
    <row r="84" spans="1:22" s="19" customFormat="1">
      <c r="A84" s="186"/>
      <c r="B84" s="17"/>
      <c r="C84" s="29"/>
      <c r="D84" s="29"/>
      <c r="E84" s="106"/>
      <c r="F84" s="107"/>
      <c r="G84" s="107"/>
      <c r="L84" s="186"/>
      <c r="M84" s="186"/>
      <c r="N84" s="186"/>
      <c r="O84" s="186"/>
      <c r="P84" s="186"/>
      <c r="Q84" s="186"/>
      <c r="R84" s="186"/>
      <c r="S84" s="186"/>
      <c r="T84" s="186"/>
      <c r="U84" s="188"/>
      <c r="V84" s="186"/>
    </row>
    <row r="85" spans="1:22" s="19" customFormat="1">
      <c r="A85" s="186"/>
      <c r="B85" s="17"/>
      <c r="C85" s="29"/>
      <c r="D85" s="29"/>
      <c r="E85" s="106"/>
      <c r="F85" s="107"/>
      <c r="G85" s="107"/>
      <c r="L85" s="186"/>
      <c r="M85" s="186"/>
      <c r="N85" s="186"/>
      <c r="O85" s="186"/>
      <c r="P85" s="186"/>
      <c r="Q85" s="186"/>
      <c r="R85" s="186"/>
      <c r="S85" s="186"/>
      <c r="T85" s="186"/>
      <c r="U85" s="188"/>
      <c r="V85" s="186"/>
    </row>
    <row r="86" spans="1:22" s="19" customFormat="1">
      <c r="A86" s="186"/>
      <c r="B86" s="17"/>
      <c r="C86" s="29"/>
      <c r="D86" s="29"/>
      <c r="E86" s="106"/>
      <c r="F86" s="107"/>
      <c r="G86" s="107"/>
      <c r="L86" s="186"/>
      <c r="M86" s="186"/>
      <c r="N86" s="186"/>
      <c r="O86" s="186"/>
      <c r="P86" s="186"/>
      <c r="Q86" s="186"/>
      <c r="R86" s="186"/>
      <c r="S86" s="186"/>
      <c r="T86" s="186"/>
      <c r="U86" s="188"/>
      <c r="V86" s="186"/>
    </row>
    <row r="87" spans="1:22" s="19" customFormat="1">
      <c r="A87" s="186"/>
      <c r="B87" s="17"/>
      <c r="C87" s="29"/>
      <c r="D87" s="29"/>
      <c r="E87" s="106"/>
      <c r="F87" s="107"/>
      <c r="G87" s="107"/>
      <c r="L87" s="186"/>
      <c r="M87" s="186"/>
      <c r="N87" s="186"/>
      <c r="O87" s="186"/>
      <c r="P87" s="186"/>
      <c r="Q87" s="186"/>
      <c r="R87" s="186"/>
      <c r="S87" s="186"/>
      <c r="T87" s="186"/>
      <c r="U87" s="188"/>
      <c r="V87" s="186"/>
    </row>
    <row r="88" spans="1:22" s="19" customFormat="1">
      <c r="A88" s="186"/>
      <c r="B88" s="17"/>
      <c r="C88" s="29"/>
      <c r="D88" s="29"/>
      <c r="E88" s="106"/>
      <c r="F88" s="107"/>
      <c r="G88" s="107"/>
      <c r="L88" s="186"/>
      <c r="M88" s="186"/>
      <c r="N88" s="186"/>
      <c r="O88" s="186"/>
      <c r="P88" s="186"/>
      <c r="Q88" s="186"/>
      <c r="R88" s="186"/>
      <c r="S88" s="186"/>
      <c r="T88" s="186"/>
      <c r="U88" s="188"/>
      <c r="V88" s="186"/>
    </row>
    <row r="89" spans="1:22" s="19" customFormat="1">
      <c r="A89" s="186"/>
      <c r="B89" s="17"/>
      <c r="C89" s="29"/>
      <c r="D89" s="29"/>
      <c r="E89" s="106"/>
      <c r="F89" s="107"/>
      <c r="G89" s="107"/>
      <c r="L89" s="186"/>
      <c r="M89" s="186"/>
      <c r="N89" s="186"/>
      <c r="O89" s="186"/>
      <c r="P89" s="186"/>
      <c r="Q89" s="186"/>
      <c r="R89" s="186"/>
      <c r="S89" s="186"/>
      <c r="T89" s="186"/>
      <c r="U89" s="188"/>
      <c r="V89" s="186"/>
    </row>
    <row r="90" spans="1:22" s="19" customFormat="1">
      <c r="A90" s="186"/>
      <c r="B90" s="17"/>
      <c r="C90" s="29"/>
      <c r="D90" s="29"/>
      <c r="E90" s="106"/>
      <c r="F90" s="107"/>
      <c r="G90" s="107"/>
      <c r="L90" s="186"/>
      <c r="M90" s="186"/>
      <c r="N90" s="186"/>
      <c r="O90" s="186"/>
      <c r="P90" s="186"/>
      <c r="Q90" s="186"/>
      <c r="R90" s="186"/>
      <c r="S90" s="186"/>
      <c r="T90" s="186"/>
      <c r="U90" s="188"/>
      <c r="V90" s="186"/>
    </row>
    <row r="91" spans="1:22" s="19" customFormat="1">
      <c r="A91" s="186"/>
      <c r="B91" s="17"/>
      <c r="C91" s="29"/>
      <c r="D91" s="29"/>
      <c r="E91" s="106"/>
      <c r="F91" s="107"/>
      <c r="G91" s="107"/>
      <c r="L91" s="186"/>
      <c r="M91" s="186"/>
      <c r="N91" s="186"/>
      <c r="O91" s="186"/>
      <c r="P91" s="186"/>
      <c r="Q91" s="186"/>
      <c r="R91" s="186"/>
      <c r="S91" s="186"/>
      <c r="T91" s="186"/>
      <c r="U91" s="188"/>
      <c r="V91" s="186"/>
    </row>
    <row r="92" spans="1:22" s="19" customFormat="1">
      <c r="A92" s="186"/>
      <c r="B92" s="17"/>
      <c r="C92" s="29"/>
      <c r="D92" s="29"/>
      <c r="E92" s="106"/>
      <c r="F92" s="107"/>
      <c r="G92" s="107"/>
      <c r="L92" s="186"/>
      <c r="M92" s="186"/>
      <c r="N92" s="186"/>
      <c r="O92" s="186"/>
      <c r="P92" s="186"/>
      <c r="Q92" s="186"/>
      <c r="R92" s="186"/>
      <c r="S92" s="186"/>
      <c r="T92" s="186"/>
      <c r="U92" s="188"/>
      <c r="V92" s="186"/>
    </row>
    <row r="93" spans="1:22" s="19" customFormat="1">
      <c r="A93" s="186"/>
      <c r="B93" s="17"/>
      <c r="C93" s="29"/>
      <c r="D93" s="29"/>
      <c r="E93" s="106"/>
      <c r="F93" s="107"/>
      <c r="G93" s="107"/>
      <c r="L93" s="186"/>
      <c r="M93" s="186"/>
      <c r="N93" s="186"/>
      <c r="O93" s="186"/>
      <c r="P93" s="186"/>
      <c r="Q93" s="186"/>
      <c r="R93" s="186"/>
      <c r="S93" s="186"/>
      <c r="T93" s="186"/>
      <c r="U93" s="188"/>
      <c r="V93" s="186"/>
    </row>
    <row r="94" spans="1:22" s="19" customFormat="1">
      <c r="A94" s="186"/>
      <c r="B94" s="17"/>
      <c r="C94" s="29"/>
      <c r="D94" s="29"/>
      <c r="E94" s="106"/>
      <c r="F94" s="107"/>
      <c r="G94" s="107"/>
      <c r="L94" s="186"/>
      <c r="M94" s="186"/>
      <c r="N94" s="186"/>
      <c r="O94" s="186"/>
      <c r="P94" s="186"/>
      <c r="Q94" s="186"/>
      <c r="R94" s="186"/>
      <c r="S94" s="186"/>
      <c r="T94" s="186"/>
      <c r="U94" s="188"/>
      <c r="V94" s="186"/>
    </row>
    <row r="95" spans="1:22" s="19" customFormat="1">
      <c r="A95" s="186"/>
      <c r="B95" s="17"/>
      <c r="C95" s="29"/>
      <c r="D95" s="29"/>
      <c r="E95" s="106"/>
      <c r="F95" s="107"/>
      <c r="G95" s="107"/>
      <c r="L95" s="186"/>
      <c r="M95" s="186"/>
      <c r="N95" s="186"/>
      <c r="O95" s="186"/>
      <c r="P95" s="186"/>
      <c r="Q95" s="186"/>
      <c r="R95" s="186"/>
      <c r="S95" s="186"/>
      <c r="T95" s="186"/>
      <c r="U95" s="188"/>
      <c r="V95" s="186"/>
    </row>
    <row r="96" spans="1:22" s="19" customFormat="1">
      <c r="A96" s="186"/>
      <c r="B96" s="17"/>
      <c r="C96" s="29"/>
      <c r="D96" s="29"/>
      <c r="E96" s="106"/>
      <c r="F96" s="107"/>
      <c r="G96" s="107"/>
      <c r="L96" s="186"/>
      <c r="M96" s="186"/>
      <c r="N96" s="186"/>
      <c r="O96" s="186"/>
      <c r="P96" s="186"/>
      <c r="Q96" s="186"/>
      <c r="R96" s="186"/>
      <c r="S96" s="186"/>
      <c r="T96" s="186"/>
      <c r="U96" s="188"/>
      <c r="V96" s="186"/>
    </row>
    <row r="97" spans="1:22" s="19" customFormat="1">
      <c r="A97" s="186"/>
      <c r="B97" s="17"/>
      <c r="C97" s="29"/>
      <c r="D97" s="29"/>
      <c r="E97" s="106"/>
      <c r="F97" s="107"/>
      <c r="G97" s="107"/>
      <c r="L97" s="186"/>
      <c r="M97" s="186"/>
      <c r="N97" s="186"/>
      <c r="O97" s="186"/>
      <c r="P97" s="186"/>
      <c r="Q97" s="186"/>
      <c r="R97" s="186"/>
      <c r="S97" s="186"/>
      <c r="T97" s="186"/>
      <c r="U97" s="188"/>
      <c r="V97" s="186"/>
    </row>
    <row r="98" spans="1:22" s="19" customFormat="1">
      <c r="A98" s="186"/>
      <c r="B98" s="17"/>
      <c r="C98" s="29"/>
      <c r="D98" s="29"/>
      <c r="E98" s="106"/>
      <c r="F98" s="107"/>
      <c r="G98" s="107"/>
      <c r="L98" s="186"/>
      <c r="M98" s="186"/>
      <c r="N98" s="186"/>
      <c r="O98" s="186"/>
      <c r="P98" s="186"/>
      <c r="Q98" s="186"/>
      <c r="R98" s="186"/>
      <c r="S98" s="186"/>
      <c r="T98" s="186"/>
      <c r="U98" s="188"/>
      <c r="V98" s="186"/>
    </row>
    <row r="99" spans="1:22" s="19" customFormat="1">
      <c r="A99" s="186"/>
      <c r="B99" s="17"/>
      <c r="C99" s="29"/>
      <c r="D99" s="29"/>
      <c r="E99" s="106"/>
      <c r="F99" s="107"/>
      <c r="G99" s="107"/>
      <c r="L99" s="186"/>
      <c r="M99" s="186"/>
      <c r="N99" s="186"/>
      <c r="O99" s="186"/>
      <c r="P99" s="186"/>
      <c r="Q99" s="186"/>
      <c r="R99" s="186"/>
      <c r="S99" s="186"/>
      <c r="T99" s="186"/>
      <c r="U99" s="188"/>
      <c r="V99" s="186"/>
    </row>
    <row r="100" spans="1:22" s="19" customFormat="1">
      <c r="A100" s="186"/>
      <c r="B100" s="17"/>
      <c r="C100" s="29"/>
      <c r="D100" s="29"/>
      <c r="E100" s="106"/>
      <c r="F100" s="107"/>
      <c r="G100" s="107"/>
      <c r="L100" s="186"/>
      <c r="M100" s="186"/>
      <c r="N100" s="186"/>
      <c r="O100" s="186"/>
      <c r="P100" s="186"/>
      <c r="Q100" s="186"/>
      <c r="R100" s="186"/>
      <c r="S100" s="186"/>
      <c r="T100" s="186"/>
      <c r="U100" s="188"/>
      <c r="V100" s="186"/>
    </row>
    <row r="101" spans="1:22" s="19" customFormat="1">
      <c r="A101" s="186"/>
      <c r="B101" s="17"/>
      <c r="C101" s="29"/>
      <c r="D101" s="29"/>
      <c r="E101" s="106"/>
      <c r="F101" s="107"/>
      <c r="G101" s="107"/>
      <c r="L101" s="186"/>
      <c r="M101" s="186"/>
      <c r="N101" s="186"/>
      <c r="O101" s="186"/>
      <c r="P101" s="186"/>
      <c r="Q101" s="186"/>
      <c r="R101" s="186"/>
      <c r="S101" s="186"/>
      <c r="T101" s="186"/>
      <c r="U101" s="188"/>
      <c r="V101" s="186"/>
    </row>
    <row r="102" spans="1:22" s="19" customFormat="1">
      <c r="A102" s="186"/>
      <c r="B102" s="17"/>
      <c r="C102" s="29"/>
      <c r="D102" s="29"/>
      <c r="E102" s="106"/>
      <c r="F102" s="107"/>
      <c r="G102" s="107"/>
      <c r="L102" s="186"/>
      <c r="M102" s="186"/>
      <c r="N102" s="186"/>
      <c r="O102" s="186"/>
      <c r="P102" s="186"/>
      <c r="Q102" s="186"/>
      <c r="R102" s="186"/>
      <c r="S102" s="186"/>
      <c r="T102" s="186"/>
      <c r="U102" s="188"/>
      <c r="V102" s="186"/>
    </row>
    <row r="103" spans="1:22" s="19" customFormat="1">
      <c r="A103" s="186"/>
      <c r="B103" s="17"/>
      <c r="C103" s="29"/>
      <c r="D103" s="29"/>
      <c r="E103" s="106"/>
      <c r="F103" s="107"/>
      <c r="G103" s="107"/>
      <c r="L103" s="186"/>
      <c r="M103" s="186"/>
      <c r="N103" s="186"/>
      <c r="O103" s="186"/>
      <c r="P103" s="186"/>
      <c r="Q103" s="186"/>
      <c r="R103" s="186"/>
      <c r="S103" s="186"/>
      <c r="T103" s="186"/>
      <c r="U103" s="188"/>
      <c r="V103" s="186"/>
    </row>
    <row r="104" spans="1:22" s="19" customFormat="1">
      <c r="A104" s="186"/>
      <c r="B104" s="17"/>
      <c r="C104" s="29"/>
      <c r="D104" s="29"/>
      <c r="E104" s="106"/>
      <c r="F104" s="107"/>
      <c r="G104" s="107"/>
      <c r="L104" s="186"/>
      <c r="M104" s="186"/>
      <c r="N104" s="186"/>
      <c r="O104" s="186"/>
      <c r="P104" s="186"/>
      <c r="Q104" s="186"/>
      <c r="R104" s="186"/>
      <c r="S104" s="186"/>
      <c r="T104" s="186"/>
      <c r="U104" s="188"/>
      <c r="V104" s="186"/>
    </row>
    <row r="105" spans="1:22" s="19" customFormat="1">
      <c r="A105" s="186"/>
      <c r="B105" s="17"/>
      <c r="C105" s="29"/>
      <c r="D105" s="29"/>
      <c r="E105" s="106"/>
      <c r="F105" s="107"/>
      <c r="G105" s="107"/>
      <c r="L105" s="186"/>
      <c r="M105" s="186"/>
      <c r="N105" s="186"/>
      <c r="O105" s="186"/>
      <c r="P105" s="186"/>
      <c r="Q105" s="186"/>
      <c r="R105" s="186"/>
      <c r="S105" s="186"/>
      <c r="T105" s="186"/>
      <c r="U105" s="188"/>
      <c r="V105" s="186"/>
    </row>
    <row r="106" spans="1:22" s="19" customFormat="1">
      <c r="A106" s="186"/>
      <c r="B106" s="17"/>
      <c r="C106" s="29"/>
      <c r="D106" s="29"/>
      <c r="E106" s="106"/>
      <c r="F106" s="107"/>
      <c r="G106" s="107"/>
      <c r="L106" s="186"/>
      <c r="M106" s="186"/>
      <c r="N106" s="186"/>
      <c r="O106" s="186"/>
      <c r="P106" s="186"/>
      <c r="Q106" s="186"/>
      <c r="R106" s="186"/>
      <c r="S106" s="186"/>
      <c r="T106" s="186"/>
      <c r="U106" s="188"/>
      <c r="V106" s="186"/>
    </row>
    <row r="107" spans="1:22" s="19" customFormat="1">
      <c r="A107" s="186"/>
      <c r="B107" s="17"/>
      <c r="C107" s="29"/>
      <c r="D107" s="29"/>
      <c r="E107" s="106"/>
      <c r="F107" s="107"/>
      <c r="G107" s="107"/>
      <c r="L107" s="186"/>
      <c r="M107" s="186"/>
      <c r="N107" s="186"/>
      <c r="O107" s="186"/>
      <c r="P107" s="186"/>
      <c r="Q107" s="186"/>
      <c r="R107" s="186"/>
      <c r="S107" s="186"/>
      <c r="T107" s="186"/>
      <c r="U107" s="188"/>
      <c r="V107" s="186"/>
    </row>
    <row r="108" spans="1:22" s="19" customFormat="1">
      <c r="A108" s="186"/>
      <c r="B108" s="17"/>
      <c r="C108" s="29"/>
      <c r="D108" s="29"/>
      <c r="E108" s="106"/>
      <c r="F108" s="107"/>
      <c r="G108" s="107"/>
      <c r="L108" s="186"/>
      <c r="M108" s="186"/>
      <c r="N108" s="186"/>
      <c r="O108" s="186"/>
      <c r="P108" s="186"/>
      <c r="Q108" s="186"/>
      <c r="R108" s="186"/>
      <c r="S108" s="186"/>
      <c r="T108" s="186"/>
      <c r="U108" s="188"/>
      <c r="V108" s="186"/>
    </row>
    <row r="109" spans="1:22" s="19" customFormat="1">
      <c r="A109" s="186"/>
      <c r="B109" s="17"/>
      <c r="C109" s="29"/>
      <c r="D109" s="29"/>
      <c r="E109" s="106"/>
      <c r="F109" s="107"/>
      <c r="G109" s="107"/>
      <c r="L109" s="186"/>
      <c r="M109" s="186"/>
      <c r="N109" s="186"/>
      <c r="O109" s="186"/>
      <c r="P109" s="186"/>
      <c r="Q109" s="186"/>
      <c r="R109" s="186"/>
      <c r="S109" s="186"/>
      <c r="T109" s="186"/>
      <c r="U109" s="188"/>
      <c r="V109" s="186"/>
    </row>
    <row r="110" spans="1:22" s="19" customFormat="1">
      <c r="A110" s="186"/>
      <c r="B110" s="17"/>
      <c r="C110" s="29"/>
      <c r="D110" s="29"/>
      <c r="E110" s="106"/>
      <c r="F110" s="107"/>
      <c r="G110" s="107"/>
      <c r="L110" s="186"/>
      <c r="M110" s="186"/>
      <c r="N110" s="186"/>
      <c r="O110" s="186"/>
      <c r="P110" s="186"/>
      <c r="Q110" s="186"/>
      <c r="R110" s="186"/>
      <c r="S110" s="186"/>
      <c r="T110" s="186"/>
      <c r="U110" s="188"/>
      <c r="V110" s="186"/>
    </row>
    <row r="111" spans="1:22" s="19" customFormat="1">
      <c r="A111" s="186"/>
      <c r="B111" s="17"/>
      <c r="C111" s="29"/>
      <c r="D111" s="29"/>
      <c r="E111" s="106"/>
      <c r="F111" s="107"/>
      <c r="G111" s="107"/>
      <c r="L111" s="186"/>
      <c r="M111" s="186"/>
      <c r="N111" s="186"/>
      <c r="O111" s="186"/>
      <c r="P111" s="186"/>
      <c r="Q111" s="186"/>
      <c r="R111" s="186"/>
      <c r="S111" s="186"/>
      <c r="T111" s="186"/>
      <c r="U111" s="188"/>
      <c r="V111" s="186"/>
    </row>
    <row r="112" spans="1:22" s="19" customFormat="1">
      <c r="A112" s="186"/>
      <c r="B112" s="17"/>
      <c r="C112" s="29"/>
      <c r="D112" s="29"/>
      <c r="E112" s="106"/>
      <c r="F112" s="107"/>
      <c r="G112" s="107"/>
      <c r="L112" s="186"/>
      <c r="M112" s="186"/>
      <c r="N112" s="186"/>
      <c r="O112" s="186"/>
      <c r="P112" s="186"/>
      <c r="Q112" s="186"/>
      <c r="R112" s="186"/>
      <c r="S112" s="186"/>
      <c r="T112" s="186"/>
      <c r="U112" s="188"/>
      <c r="V112" s="186"/>
    </row>
    <row r="113" spans="1:22" s="19" customFormat="1">
      <c r="A113" s="186"/>
      <c r="B113" s="17"/>
      <c r="C113" s="29"/>
      <c r="D113" s="29"/>
      <c r="E113" s="106"/>
      <c r="F113" s="107"/>
      <c r="G113" s="107"/>
      <c r="L113" s="186"/>
      <c r="M113" s="186"/>
      <c r="N113" s="186"/>
      <c r="O113" s="186"/>
      <c r="P113" s="186"/>
      <c r="Q113" s="186"/>
      <c r="R113" s="186"/>
      <c r="S113" s="186"/>
      <c r="T113" s="186"/>
      <c r="U113" s="188"/>
      <c r="V113" s="186"/>
    </row>
    <row r="114" spans="1:22" s="19" customFormat="1">
      <c r="A114" s="186"/>
      <c r="B114" s="17"/>
      <c r="C114" s="29"/>
      <c r="D114" s="29"/>
      <c r="E114" s="106"/>
      <c r="F114" s="107"/>
      <c r="G114" s="107"/>
      <c r="L114" s="186"/>
      <c r="M114" s="186"/>
      <c r="N114" s="186"/>
      <c r="O114" s="186"/>
      <c r="P114" s="186"/>
      <c r="Q114" s="186"/>
      <c r="R114" s="186"/>
      <c r="S114" s="186"/>
      <c r="T114" s="186"/>
      <c r="U114" s="188"/>
      <c r="V114" s="186"/>
    </row>
    <row r="115" spans="1:22" s="19" customFormat="1">
      <c r="A115" s="186"/>
      <c r="B115" s="17"/>
      <c r="C115" s="29"/>
      <c r="D115" s="29"/>
      <c r="E115" s="106"/>
      <c r="F115" s="107"/>
      <c r="G115" s="107"/>
      <c r="L115" s="186"/>
      <c r="M115" s="186"/>
      <c r="N115" s="186"/>
      <c r="O115" s="186"/>
      <c r="P115" s="186"/>
      <c r="Q115" s="186"/>
      <c r="R115" s="186"/>
      <c r="S115" s="186"/>
      <c r="T115" s="186"/>
      <c r="U115" s="188"/>
      <c r="V115" s="186"/>
    </row>
    <row r="116" spans="1:22" s="19" customFormat="1">
      <c r="A116" s="186"/>
      <c r="B116" s="17"/>
      <c r="C116" s="29"/>
      <c r="D116" s="29"/>
      <c r="E116" s="106"/>
      <c r="F116" s="107"/>
      <c r="G116" s="107"/>
      <c r="L116" s="186"/>
      <c r="M116" s="186"/>
      <c r="N116" s="186"/>
      <c r="O116" s="186"/>
      <c r="P116" s="186"/>
      <c r="Q116" s="186"/>
      <c r="R116" s="186"/>
      <c r="S116" s="186"/>
      <c r="T116" s="186"/>
      <c r="U116" s="188"/>
      <c r="V116" s="186"/>
    </row>
    <row r="117" spans="1:22" s="19" customFormat="1">
      <c r="A117" s="186"/>
      <c r="B117" s="17"/>
      <c r="C117" s="29"/>
      <c r="D117" s="29"/>
      <c r="E117" s="106"/>
      <c r="F117" s="107"/>
      <c r="G117" s="107"/>
      <c r="L117" s="186"/>
      <c r="M117" s="186"/>
      <c r="N117" s="186"/>
      <c r="O117" s="186"/>
      <c r="P117" s="186"/>
      <c r="Q117" s="186"/>
      <c r="R117" s="186"/>
      <c r="S117" s="186"/>
      <c r="T117" s="186"/>
      <c r="U117" s="188"/>
      <c r="V117" s="186"/>
    </row>
    <row r="118" spans="1:22" s="19" customFormat="1">
      <c r="A118" s="186"/>
      <c r="B118" s="17"/>
      <c r="C118" s="29"/>
      <c r="D118" s="29"/>
      <c r="E118" s="106"/>
      <c r="F118" s="107"/>
      <c r="G118" s="107"/>
      <c r="L118" s="186"/>
      <c r="M118" s="186"/>
      <c r="N118" s="186"/>
      <c r="O118" s="186"/>
      <c r="P118" s="186"/>
      <c r="Q118" s="186"/>
      <c r="R118" s="186"/>
      <c r="S118" s="186"/>
      <c r="T118" s="186"/>
      <c r="U118" s="188"/>
      <c r="V118" s="186"/>
    </row>
    <row r="119" spans="1:22" s="19" customFormat="1">
      <c r="A119" s="186"/>
      <c r="B119" s="17"/>
      <c r="C119" s="29"/>
      <c r="D119" s="29"/>
      <c r="E119" s="106"/>
      <c r="F119" s="107"/>
      <c r="G119" s="107"/>
      <c r="L119" s="186"/>
      <c r="M119" s="186"/>
      <c r="N119" s="186"/>
      <c r="O119" s="186"/>
      <c r="P119" s="186"/>
      <c r="Q119" s="186"/>
      <c r="R119" s="186"/>
      <c r="S119" s="186"/>
      <c r="T119" s="186"/>
      <c r="U119" s="188"/>
      <c r="V119" s="186"/>
    </row>
    <row r="120" spans="1:22" s="19" customFormat="1">
      <c r="A120" s="186"/>
      <c r="B120" s="17"/>
      <c r="C120" s="29"/>
      <c r="D120" s="29"/>
      <c r="E120" s="106"/>
      <c r="F120" s="107"/>
      <c r="G120" s="107"/>
      <c r="L120" s="186"/>
      <c r="M120" s="186"/>
      <c r="N120" s="186"/>
      <c r="O120" s="186"/>
      <c r="P120" s="186"/>
      <c r="Q120" s="186"/>
      <c r="R120" s="186"/>
      <c r="S120" s="186"/>
      <c r="T120" s="186"/>
      <c r="U120" s="188"/>
      <c r="V120" s="186"/>
    </row>
    <row r="121" spans="1:22" s="19" customFormat="1">
      <c r="A121" s="186"/>
      <c r="B121" s="17"/>
      <c r="C121" s="29"/>
      <c r="D121" s="29"/>
      <c r="E121" s="106"/>
      <c r="F121" s="107"/>
      <c r="G121" s="107"/>
      <c r="L121" s="186"/>
      <c r="M121" s="186"/>
      <c r="N121" s="186"/>
      <c r="O121" s="186"/>
      <c r="P121" s="186"/>
      <c r="Q121" s="186"/>
      <c r="R121" s="186"/>
      <c r="S121" s="186"/>
      <c r="T121" s="186"/>
      <c r="U121" s="188"/>
      <c r="V121" s="186"/>
    </row>
    <row r="122" spans="1:22" s="19" customFormat="1">
      <c r="A122" s="186"/>
      <c r="B122" s="17"/>
      <c r="C122" s="29"/>
      <c r="D122" s="29"/>
      <c r="E122" s="106"/>
      <c r="F122" s="107"/>
      <c r="G122" s="107"/>
      <c r="L122" s="186"/>
      <c r="M122" s="186"/>
      <c r="N122" s="186"/>
      <c r="O122" s="186"/>
      <c r="P122" s="186"/>
      <c r="Q122" s="186"/>
      <c r="R122" s="186"/>
      <c r="S122" s="186"/>
      <c r="T122" s="186"/>
      <c r="U122" s="188"/>
      <c r="V122" s="186"/>
    </row>
    <row r="123" spans="1:22" s="19" customFormat="1">
      <c r="A123" s="186"/>
      <c r="B123" s="17"/>
      <c r="C123" s="29"/>
      <c r="D123" s="29"/>
      <c r="E123" s="106"/>
      <c r="F123" s="107"/>
      <c r="G123" s="107"/>
      <c r="L123" s="186"/>
      <c r="M123" s="186"/>
      <c r="N123" s="186"/>
      <c r="O123" s="186"/>
      <c r="P123" s="186"/>
      <c r="Q123" s="186"/>
      <c r="R123" s="186"/>
      <c r="S123" s="186"/>
      <c r="T123" s="186"/>
      <c r="U123" s="188"/>
      <c r="V123" s="186"/>
    </row>
    <row r="124" spans="1:22" s="19" customFormat="1">
      <c r="A124" s="186"/>
      <c r="B124" s="17"/>
      <c r="C124" s="29"/>
      <c r="D124" s="29"/>
      <c r="E124" s="106"/>
      <c r="F124" s="107"/>
      <c r="G124" s="107"/>
      <c r="L124" s="186"/>
      <c r="M124" s="186"/>
      <c r="N124" s="186"/>
      <c r="O124" s="186"/>
      <c r="P124" s="186"/>
      <c r="Q124" s="186"/>
      <c r="R124" s="186"/>
      <c r="S124" s="186"/>
      <c r="T124" s="186"/>
      <c r="U124" s="188"/>
      <c r="V124" s="186"/>
    </row>
    <row r="125" spans="1:22" s="19" customFormat="1">
      <c r="A125" s="186"/>
      <c r="B125" s="17"/>
      <c r="C125" s="29"/>
      <c r="D125" s="29"/>
      <c r="E125" s="106"/>
      <c r="F125" s="107"/>
      <c r="G125" s="107"/>
      <c r="L125" s="186"/>
      <c r="M125" s="186"/>
      <c r="N125" s="186"/>
      <c r="O125" s="186"/>
      <c r="P125" s="186"/>
      <c r="Q125" s="186"/>
      <c r="R125" s="186"/>
      <c r="S125" s="186"/>
      <c r="T125" s="186"/>
      <c r="U125" s="188"/>
      <c r="V125" s="186"/>
    </row>
    <row r="126" spans="1:22" s="19" customFormat="1">
      <c r="A126" s="186"/>
      <c r="B126" s="17"/>
      <c r="C126" s="29"/>
      <c r="D126" s="29"/>
      <c r="E126" s="106"/>
      <c r="F126" s="107"/>
      <c r="G126" s="107"/>
      <c r="L126" s="186"/>
      <c r="M126" s="186"/>
      <c r="N126" s="186"/>
      <c r="O126" s="186"/>
      <c r="P126" s="186"/>
      <c r="Q126" s="186"/>
      <c r="R126" s="186"/>
      <c r="S126" s="186"/>
      <c r="T126" s="186"/>
      <c r="U126" s="188"/>
      <c r="V126" s="186"/>
    </row>
    <row r="127" spans="1:22" s="19" customFormat="1">
      <c r="A127" s="186"/>
      <c r="B127" s="17"/>
      <c r="C127" s="29"/>
      <c r="D127" s="29"/>
      <c r="E127" s="106"/>
      <c r="F127" s="107"/>
      <c r="G127" s="107"/>
      <c r="L127" s="186"/>
      <c r="M127" s="186"/>
      <c r="N127" s="186"/>
      <c r="O127" s="186"/>
      <c r="P127" s="186"/>
      <c r="Q127" s="186"/>
      <c r="R127" s="186"/>
      <c r="S127" s="186"/>
      <c r="T127" s="186"/>
      <c r="U127" s="188"/>
      <c r="V127" s="186"/>
    </row>
    <row r="128" spans="1:22" s="19" customFormat="1">
      <c r="A128" s="186"/>
      <c r="B128" s="17"/>
      <c r="C128" s="29"/>
      <c r="D128" s="29"/>
      <c r="E128" s="106"/>
      <c r="F128" s="107"/>
      <c r="G128" s="107"/>
      <c r="L128" s="186"/>
      <c r="M128" s="186"/>
      <c r="N128" s="186"/>
      <c r="O128" s="186"/>
      <c r="P128" s="186"/>
      <c r="Q128" s="186"/>
      <c r="R128" s="186"/>
      <c r="S128" s="186"/>
      <c r="T128" s="186"/>
      <c r="U128" s="188"/>
      <c r="V128" s="186"/>
    </row>
    <row r="129" spans="1:22" s="19" customFormat="1">
      <c r="A129" s="186"/>
      <c r="B129" s="17"/>
      <c r="C129" s="29"/>
      <c r="D129" s="29"/>
      <c r="E129" s="106"/>
      <c r="F129" s="107"/>
      <c r="G129" s="107"/>
      <c r="L129" s="186"/>
      <c r="M129" s="186"/>
      <c r="N129" s="186"/>
      <c r="O129" s="186"/>
      <c r="P129" s="186"/>
      <c r="Q129" s="186"/>
      <c r="R129" s="186"/>
      <c r="S129" s="186"/>
      <c r="T129" s="186"/>
      <c r="U129" s="188"/>
      <c r="V129" s="186"/>
    </row>
    <row r="130" spans="1:22" s="19" customFormat="1">
      <c r="A130" s="186"/>
      <c r="B130" s="17"/>
      <c r="C130" s="29"/>
      <c r="D130" s="29"/>
      <c r="E130" s="106"/>
      <c r="F130" s="107"/>
      <c r="G130" s="107"/>
      <c r="L130" s="186"/>
      <c r="M130" s="186"/>
      <c r="N130" s="186"/>
      <c r="O130" s="186"/>
      <c r="P130" s="186"/>
      <c r="Q130" s="186"/>
      <c r="R130" s="186"/>
      <c r="S130" s="186"/>
      <c r="T130" s="186"/>
      <c r="U130" s="188"/>
      <c r="V130" s="186"/>
    </row>
    <row r="131" spans="1:22" s="19" customFormat="1">
      <c r="A131" s="186"/>
      <c r="B131" s="17"/>
      <c r="C131" s="29"/>
      <c r="D131" s="29"/>
      <c r="E131" s="106"/>
      <c r="F131" s="107"/>
      <c r="G131" s="107"/>
      <c r="L131" s="186"/>
      <c r="M131" s="186"/>
      <c r="N131" s="186"/>
      <c r="O131" s="186"/>
      <c r="P131" s="186"/>
      <c r="Q131" s="186"/>
      <c r="R131" s="186"/>
      <c r="S131" s="186"/>
      <c r="T131" s="186"/>
      <c r="U131" s="188"/>
      <c r="V131" s="186"/>
    </row>
    <row r="132" spans="1:22" s="19" customFormat="1">
      <c r="A132" s="186"/>
      <c r="B132" s="17"/>
      <c r="C132" s="29"/>
      <c r="D132" s="29"/>
      <c r="E132" s="106"/>
      <c r="F132" s="107"/>
      <c r="G132" s="107"/>
      <c r="L132" s="186"/>
      <c r="M132" s="186"/>
      <c r="N132" s="186"/>
      <c r="O132" s="186"/>
      <c r="P132" s="186"/>
      <c r="Q132" s="186"/>
      <c r="R132" s="186"/>
      <c r="S132" s="186"/>
      <c r="T132" s="186"/>
      <c r="U132" s="188"/>
      <c r="V132" s="186"/>
    </row>
    <row r="133" spans="1:22" s="19" customFormat="1">
      <c r="A133" s="186"/>
      <c r="B133" s="17"/>
      <c r="C133" s="29"/>
      <c r="D133" s="29"/>
      <c r="E133" s="106"/>
      <c r="F133" s="107"/>
      <c r="G133" s="107"/>
      <c r="L133" s="186"/>
      <c r="M133" s="186"/>
      <c r="N133" s="186"/>
      <c r="O133" s="186"/>
      <c r="P133" s="186"/>
      <c r="Q133" s="186"/>
      <c r="R133" s="186"/>
      <c r="S133" s="186"/>
      <c r="T133" s="186"/>
      <c r="U133" s="188"/>
      <c r="V133" s="186"/>
    </row>
    <row r="134" spans="1:22" s="19" customFormat="1">
      <c r="A134" s="186"/>
      <c r="B134" s="17"/>
      <c r="C134" s="29"/>
      <c r="D134" s="29"/>
      <c r="E134" s="106"/>
      <c r="F134" s="107"/>
      <c r="G134" s="107"/>
      <c r="L134" s="186"/>
      <c r="M134" s="186"/>
      <c r="N134" s="186"/>
      <c r="O134" s="186"/>
      <c r="P134" s="186"/>
      <c r="Q134" s="186"/>
      <c r="R134" s="186"/>
      <c r="S134" s="186"/>
      <c r="T134" s="186"/>
      <c r="U134" s="188"/>
      <c r="V134" s="186"/>
    </row>
    <row r="135" spans="1:22" s="19" customFormat="1">
      <c r="A135" s="186"/>
      <c r="B135" s="17"/>
      <c r="C135" s="29"/>
      <c r="D135" s="29"/>
      <c r="E135" s="106"/>
      <c r="F135" s="107"/>
      <c r="G135" s="107"/>
      <c r="L135" s="186"/>
      <c r="M135" s="186"/>
      <c r="N135" s="186"/>
      <c r="O135" s="186"/>
      <c r="P135" s="186"/>
      <c r="Q135" s="186"/>
      <c r="R135" s="186"/>
      <c r="S135" s="186"/>
      <c r="T135" s="186"/>
      <c r="U135" s="188"/>
      <c r="V135" s="186"/>
    </row>
    <row r="136" spans="1:22" s="19" customFormat="1">
      <c r="A136" s="186"/>
      <c r="B136" s="17"/>
      <c r="C136" s="29"/>
      <c r="D136" s="29"/>
      <c r="E136" s="106"/>
      <c r="F136" s="107"/>
      <c r="G136" s="107"/>
      <c r="L136" s="186"/>
      <c r="M136" s="186"/>
      <c r="N136" s="186"/>
      <c r="O136" s="186"/>
      <c r="P136" s="186"/>
      <c r="Q136" s="186"/>
      <c r="R136" s="186"/>
      <c r="S136" s="186"/>
      <c r="T136" s="186"/>
      <c r="U136" s="188"/>
      <c r="V136" s="186"/>
    </row>
    <row r="137" spans="1:22" s="19" customFormat="1">
      <c r="A137" s="186"/>
      <c r="B137" s="17"/>
      <c r="C137" s="29"/>
      <c r="D137" s="29"/>
      <c r="E137" s="106"/>
      <c r="F137" s="107"/>
      <c r="G137" s="107"/>
      <c r="L137" s="186"/>
      <c r="M137" s="186"/>
      <c r="N137" s="186"/>
      <c r="O137" s="186"/>
      <c r="P137" s="186"/>
      <c r="Q137" s="186"/>
      <c r="R137" s="186"/>
      <c r="S137" s="186"/>
      <c r="T137" s="186"/>
      <c r="U137" s="188"/>
      <c r="V137" s="186"/>
    </row>
    <row r="138" spans="1:22" s="19" customFormat="1">
      <c r="A138" s="186"/>
      <c r="B138" s="17"/>
      <c r="C138" s="29"/>
      <c r="D138" s="29"/>
      <c r="E138" s="106"/>
      <c r="F138" s="107"/>
      <c r="G138" s="107"/>
      <c r="L138" s="186"/>
      <c r="M138" s="186"/>
      <c r="N138" s="186"/>
      <c r="O138" s="186"/>
      <c r="P138" s="186"/>
      <c r="Q138" s="186"/>
      <c r="R138" s="186"/>
      <c r="S138" s="186"/>
      <c r="T138" s="186"/>
      <c r="U138" s="188"/>
      <c r="V138" s="186"/>
    </row>
    <row r="139" spans="1:22" s="19" customFormat="1">
      <c r="A139" s="186"/>
      <c r="B139" s="17"/>
      <c r="C139" s="29"/>
      <c r="D139" s="29"/>
      <c r="E139" s="106"/>
      <c r="F139" s="107"/>
      <c r="G139" s="107"/>
      <c r="L139" s="186"/>
      <c r="M139" s="186"/>
      <c r="N139" s="186"/>
      <c r="O139" s="186"/>
      <c r="P139" s="186"/>
      <c r="Q139" s="186"/>
      <c r="R139" s="186"/>
      <c r="S139" s="186"/>
      <c r="T139" s="186"/>
      <c r="U139" s="188"/>
      <c r="V139" s="186"/>
    </row>
    <row r="140" spans="1:22" s="19" customFormat="1">
      <c r="A140" s="186"/>
      <c r="B140" s="17"/>
      <c r="C140" s="29"/>
      <c r="D140" s="29"/>
      <c r="E140" s="106"/>
      <c r="F140" s="107"/>
      <c r="G140" s="107"/>
      <c r="L140" s="186"/>
      <c r="M140" s="186"/>
      <c r="N140" s="186"/>
      <c r="O140" s="186"/>
      <c r="P140" s="186"/>
      <c r="Q140" s="186"/>
      <c r="R140" s="186"/>
      <c r="S140" s="186"/>
      <c r="T140" s="186"/>
      <c r="U140" s="188"/>
      <c r="V140" s="186"/>
    </row>
    <row r="141" spans="1:22" s="19" customFormat="1">
      <c r="A141" s="186"/>
      <c r="B141" s="17"/>
      <c r="C141" s="29"/>
      <c r="D141" s="29"/>
      <c r="E141" s="106"/>
      <c r="F141" s="107"/>
      <c r="G141" s="107"/>
      <c r="L141" s="186"/>
      <c r="M141" s="186"/>
      <c r="N141" s="186"/>
      <c r="O141" s="186"/>
      <c r="P141" s="186"/>
      <c r="Q141" s="186"/>
      <c r="R141" s="186"/>
      <c r="S141" s="186"/>
      <c r="T141" s="186"/>
      <c r="U141" s="188"/>
      <c r="V141" s="186"/>
    </row>
    <row r="142" spans="1:22" s="19" customFormat="1">
      <c r="A142" s="186"/>
      <c r="B142" s="17"/>
      <c r="C142" s="29"/>
      <c r="D142" s="29"/>
      <c r="E142" s="106"/>
      <c r="F142" s="107"/>
      <c r="G142" s="107"/>
      <c r="L142" s="186"/>
      <c r="M142" s="186"/>
      <c r="N142" s="186"/>
      <c r="O142" s="186"/>
      <c r="P142" s="186"/>
      <c r="Q142" s="186"/>
      <c r="R142" s="186"/>
      <c r="S142" s="186"/>
      <c r="T142" s="186"/>
      <c r="U142" s="188"/>
      <c r="V142" s="186"/>
    </row>
    <row r="143" spans="1:22" s="19" customFormat="1">
      <c r="A143" s="186"/>
      <c r="B143" s="17"/>
      <c r="C143" s="29"/>
      <c r="D143" s="29"/>
      <c r="E143" s="106"/>
      <c r="F143" s="107"/>
      <c r="G143" s="107"/>
      <c r="L143" s="186"/>
      <c r="M143" s="186"/>
      <c r="N143" s="186"/>
      <c r="O143" s="186"/>
      <c r="P143" s="186"/>
      <c r="Q143" s="186"/>
      <c r="R143" s="186"/>
      <c r="S143" s="186"/>
      <c r="T143" s="186"/>
      <c r="U143" s="188"/>
      <c r="V143" s="186"/>
    </row>
    <row r="144" spans="1:22" s="19" customFormat="1">
      <c r="A144" s="186"/>
      <c r="B144" s="17"/>
      <c r="C144" s="29"/>
      <c r="D144" s="29"/>
      <c r="E144" s="106"/>
      <c r="F144" s="107"/>
      <c r="G144" s="107"/>
      <c r="L144" s="186"/>
      <c r="M144" s="186"/>
      <c r="N144" s="186"/>
      <c r="O144" s="186"/>
      <c r="P144" s="186"/>
      <c r="Q144" s="186"/>
      <c r="R144" s="186"/>
      <c r="S144" s="186"/>
      <c r="T144" s="186"/>
      <c r="U144" s="188"/>
      <c r="V144" s="186"/>
    </row>
    <row r="145" spans="1:22" s="19" customFormat="1">
      <c r="A145" s="186"/>
      <c r="B145" s="17"/>
      <c r="C145" s="29"/>
      <c r="D145" s="29"/>
      <c r="E145" s="106"/>
      <c r="F145" s="107"/>
      <c r="G145" s="107"/>
      <c r="L145" s="186"/>
      <c r="M145" s="186"/>
      <c r="N145" s="186"/>
      <c r="O145" s="186"/>
      <c r="P145" s="186"/>
      <c r="Q145" s="186"/>
      <c r="R145" s="186"/>
      <c r="S145" s="186"/>
      <c r="T145" s="186"/>
      <c r="U145" s="188"/>
      <c r="V145" s="186"/>
    </row>
    <row r="146" spans="1:22" s="19" customFormat="1">
      <c r="A146" s="186"/>
      <c r="B146" s="17"/>
      <c r="C146" s="29"/>
      <c r="D146" s="29"/>
      <c r="E146" s="106"/>
      <c r="F146" s="107"/>
      <c r="G146" s="107"/>
      <c r="L146" s="186"/>
      <c r="M146" s="186"/>
      <c r="N146" s="186"/>
      <c r="O146" s="186"/>
      <c r="P146" s="186"/>
      <c r="Q146" s="186"/>
      <c r="R146" s="186"/>
      <c r="S146" s="186"/>
      <c r="T146" s="186"/>
      <c r="U146" s="188"/>
      <c r="V146" s="186"/>
    </row>
    <row r="147" spans="1:22" s="19" customFormat="1">
      <c r="A147" s="186"/>
      <c r="B147" s="17"/>
      <c r="C147" s="29"/>
      <c r="D147" s="29"/>
      <c r="E147" s="106"/>
      <c r="F147" s="107"/>
      <c r="G147" s="107"/>
      <c r="L147" s="186"/>
      <c r="M147" s="186"/>
      <c r="N147" s="186"/>
      <c r="O147" s="186"/>
      <c r="P147" s="186"/>
      <c r="Q147" s="186"/>
      <c r="R147" s="186"/>
      <c r="S147" s="186"/>
      <c r="T147" s="186"/>
      <c r="U147" s="188"/>
      <c r="V147" s="186"/>
    </row>
    <row r="148" spans="1:22" s="19" customFormat="1">
      <c r="A148" s="186"/>
      <c r="B148" s="17"/>
      <c r="C148" s="29"/>
      <c r="D148" s="29"/>
      <c r="E148" s="106"/>
      <c r="F148" s="107"/>
      <c r="G148" s="107"/>
      <c r="L148" s="186"/>
      <c r="M148" s="186"/>
      <c r="N148" s="186"/>
      <c r="O148" s="186"/>
      <c r="P148" s="186"/>
      <c r="Q148" s="186"/>
      <c r="R148" s="186"/>
      <c r="S148" s="186"/>
      <c r="T148" s="186"/>
      <c r="U148" s="188"/>
      <c r="V148" s="186"/>
    </row>
    <row r="149" spans="1:22" s="19" customFormat="1">
      <c r="A149" s="186"/>
      <c r="B149" s="17"/>
      <c r="C149" s="29"/>
      <c r="D149" s="29"/>
      <c r="E149" s="106"/>
      <c r="F149" s="107"/>
      <c r="G149" s="107"/>
      <c r="L149" s="186"/>
      <c r="M149" s="186"/>
      <c r="N149" s="186"/>
      <c r="O149" s="186"/>
      <c r="P149" s="186"/>
      <c r="Q149" s="186"/>
      <c r="R149" s="186"/>
      <c r="S149" s="186"/>
      <c r="T149" s="186"/>
      <c r="U149" s="188"/>
      <c r="V149" s="186"/>
    </row>
    <row r="150" spans="1:22" s="19" customFormat="1">
      <c r="A150" s="186"/>
      <c r="B150" s="17"/>
      <c r="C150" s="29"/>
      <c r="D150" s="29"/>
      <c r="E150" s="106"/>
      <c r="F150" s="107"/>
      <c r="G150" s="107"/>
      <c r="L150" s="186"/>
      <c r="M150" s="186"/>
      <c r="N150" s="186"/>
      <c r="O150" s="186"/>
      <c r="P150" s="186"/>
      <c r="Q150" s="186"/>
      <c r="R150" s="186"/>
      <c r="S150" s="186"/>
      <c r="T150" s="186"/>
      <c r="U150" s="188"/>
      <c r="V150" s="186"/>
    </row>
    <row r="151" spans="1:22" s="19" customFormat="1">
      <c r="A151" s="186"/>
      <c r="B151" s="17"/>
      <c r="C151" s="29"/>
      <c r="D151" s="29"/>
      <c r="E151" s="106"/>
      <c r="F151" s="107"/>
      <c r="G151" s="107"/>
      <c r="L151" s="186"/>
      <c r="M151" s="186"/>
      <c r="N151" s="186"/>
      <c r="O151" s="186"/>
      <c r="P151" s="186"/>
      <c r="Q151" s="186"/>
      <c r="R151" s="186"/>
      <c r="S151" s="186"/>
      <c r="T151" s="186"/>
      <c r="U151" s="188"/>
      <c r="V151" s="186"/>
    </row>
    <row r="152" spans="1:22" s="19" customFormat="1">
      <c r="A152" s="186"/>
      <c r="B152" s="17"/>
      <c r="C152" s="29"/>
      <c r="D152" s="29"/>
      <c r="E152" s="106"/>
      <c r="F152" s="107"/>
      <c r="G152" s="107"/>
      <c r="L152" s="186"/>
      <c r="M152" s="186"/>
      <c r="N152" s="186"/>
      <c r="O152" s="186"/>
      <c r="P152" s="186"/>
      <c r="Q152" s="186"/>
      <c r="R152" s="186"/>
      <c r="S152" s="186"/>
      <c r="T152" s="186"/>
      <c r="U152" s="188"/>
      <c r="V152" s="186"/>
    </row>
    <row r="153" spans="1:22" s="19" customFormat="1">
      <c r="A153" s="186"/>
      <c r="B153" s="17"/>
      <c r="C153" s="29"/>
      <c r="D153" s="29"/>
      <c r="E153" s="106"/>
      <c r="F153" s="107"/>
      <c r="G153" s="107"/>
      <c r="L153" s="186"/>
      <c r="M153" s="186"/>
      <c r="N153" s="186"/>
      <c r="O153" s="186"/>
      <c r="P153" s="186"/>
      <c r="Q153" s="186"/>
      <c r="R153" s="186"/>
      <c r="S153" s="186"/>
      <c r="T153" s="186"/>
      <c r="U153" s="188"/>
      <c r="V153" s="186"/>
    </row>
    <row r="154" spans="1:22" s="19" customFormat="1">
      <c r="A154" s="186"/>
      <c r="B154" s="17"/>
      <c r="C154" s="29"/>
      <c r="D154" s="29"/>
      <c r="E154" s="106"/>
      <c r="F154" s="107"/>
      <c r="G154" s="107"/>
      <c r="L154" s="186"/>
      <c r="M154" s="186"/>
      <c r="N154" s="186"/>
      <c r="O154" s="186"/>
      <c r="P154" s="186"/>
      <c r="Q154" s="186"/>
      <c r="R154" s="186"/>
      <c r="S154" s="186"/>
      <c r="T154" s="186"/>
      <c r="U154" s="188"/>
      <c r="V154" s="186"/>
    </row>
    <row r="155" spans="1:22" s="19" customFormat="1">
      <c r="A155" s="186"/>
      <c r="B155" s="17"/>
      <c r="C155" s="29"/>
      <c r="D155" s="29"/>
      <c r="E155" s="106"/>
      <c r="F155" s="107"/>
      <c r="G155" s="107"/>
      <c r="L155" s="186"/>
      <c r="M155" s="186"/>
      <c r="N155" s="186"/>
      <c r="O155" s="186"/>
      <c r="P155" s="186"/>
      <c r="Q155" s="186"/>
      <c r="R155" s="186"/>
      <c r="S155" s="186"/>
      <c r="T155" s="186"/>
      <c r="U155" s="188"/>
      <c r="V155" s="186"/>
    </row>
    <row r="156" spans="1:22" s="19" customFormat="1">
      <c r="A156" s="186"/>
      <c r="B156" s="17"/>
      <c r="C156" s="29"/>
      <c r="D156" s="29"/>
      <c r="E156" s="106"/>
      <c r="F156" s="107"/>
      <c r="G156" s="107"/>
      <c r="L156" s="186"/>
      <c r="M156" s="186"/>
      <c r="N156" s="186"/>
      <c r="O156" s="186"/>
      <c r="P156" s="186"/>
      <c r="Q156" s="186"/>
      <c r="R156" s="186"/>
      <c r="S156" s="186"/>
      <c r="T156" s="186"/>
      <c r="U156" s="188"/>
      <c r="V156" s="186"/>
    </row>
    <row r="157" spans="1:22" s="19" customFormat="1">
      <c r="A157" s="186"/>
      <c r="B157" s="17"/>
      <c r="C157" s="29"/>
      <c r="D157" s="29"/>
      <c r="E157" s="106"/>
      <c r="F157" s="107"/>
      <c r="G157" s="107"/>
      <c r="L157" s="186"/>
      <c r="M157" s="186"/>
      <c r="N157" s="186"/>
      <c r="O157" s="186"/>
      <c r="P157" s="186"/>
      <c r="Q157" s="186"/>
      <c r="R157" s="186"/>
      <c r="S157" s="186"/>
      <c r="T157" s="186"/>
      <c r="U157" s="188"/>
      <c r="V157" s="186"/>
    </row>
    <row r="158" spans="1:22" s="19" customFormat="1">
      <c r="A158" s="186"/>
      <c r="B158" s="17"/>
      <c r="C158" s="29"/>
      <c r="D158" s="29"/>
      <c r="E158" s="106"/>
      <c r="F158" s="107"/>
      <c r="G158" s="107"/>
      <c r="L158" s="186"/>
      <c r="M158" s="186"/>
      <c r="N158" s="186"/>
      <c r="O158" s="186"/>
      <c r="P158" s="186"/>
      <c r="Q158" s="186"/>
      <c r="R158" s="186"/>
      <c r="S158" s="186"/>
      <c r="T158" s="186"/>
      <c r="U158" s="188"/>
      <c r="V158" s="186"/>
    </row>
    <row r="159" spans="1:22" s="19" customFormat="1">
      <c r="A159" s="186"/>
      <c r="B159" s="17"/>
      <c r="C159" s="29"/>
      <c r="D159" s="29"/>
      <c r="E159" s="106"/>
      <c r="F159" s="107"/>
      <c r="G159" s="107"/>
      <c r="L159" s="186"/>
      <c r="M159" s="186"/>
      <c r="N159" s="186"/>
      <c r="O159" s="186"/>
      <c r="P159" s="186"/>
      <c r="Q159" s="186"/>
      <c r="R159" s="186"/>
      <c r="S159" s="186"/>
      <c r="T159" s="186"/>
      <c r="U159" s="188"/>
      <c r="V159" s="186"/>
    </row>
    <row r="160" spans="1:22" s="19" customFormat="1">
      <c r="A160" s="186"/>
      <c r="B160" s="17"/>
      <c r="C160" s="29"/>
      <c r="D160" s="29"/>
      <c r="E160" s="106"/>
      <c r="F160" s="107"/>
      <c r="G160" s="107"/>
      <c r="L160" s="186"/>
      <c r="M160" s="186"/>
      <c r="N160" s="186"/>
      <c r="O160" s="186"/>
      <c r="P160" s="186"/>
      <c r="Q160" s="186"/>
      <c r="R160" s="186"/>
      <c r="S160" s="186"/>
      <c r="T160" s="186"/>
      <c r="U160" s="188"/>
      <c r="V160" s="186"/>
    </row>
    <row r="161" spans="1:22" s="19" customFormat="1">
      <c r="A161" s="186"/>
      <c r="B161" s="17"/>
      <c r="C161" s="29"/>
      <c r="D161" s="29"/>
      <c r="E161" s="106"/>
      <c r="F161" s="107"/>
      <c r="G161" s="107"/>
      <c r="L161" s="186"/>
      <c r="M161" s="186"/>
      <c r="N161" s="186"/>
      <c r="O161" s="186"/>
      <c r="P161" s="186"/>
      <c r="Q161" s="186"/>
      <c r="R161" s="186"/>
      <c r="S161" s="186"/>
      <c r="T161" s="186"/>
      <c r="U161" s="188"/>
      <c r="V161" s="186"/>
    </row>
    <row r="162" spans="1:22" s="19" customFormat="1">
      <c r="A162" s="186"/>
      <c r="B162" s="17"/>
      <c r="C162" s="29"/>
      <c r="D162" s="29"/>
      <c r="E162" s="106"/>
      <c r="F162" s="107"/>
      <c r="G162" s="107"/>
      <c r="L162" s="186"/>
      <c r="M162" s="186"/>
      <c r="N162" s="186"/>
      <c r="O162" s="186"/>
      <c r="P162" s="186"/>
      <c r="Q162" s="186"/>
      <c r="R162" s="186"/>
      <c r="S162" s="186"/>
      <c r="T162" s="186"/>
      <c r="U162" s="188"/>
      <c r="V162" s="186"/>
    </row>
    <row r="163" spans="1:22" s="19" customFormat="1">
      <c r="A163" s="186"/>
      <c r="B163" s="17"/>
      <c r="C163" s="29"/>
      <c r="D163" s="29"/>
      <c r="E163" s="106"/>
      <c r="F163" s="107"/>
      <c r="G163" s="107"/>
      <c r="L163" s="186"/>
      <c r="M163" s="186"/>
      <c r="N163" s="186"/>
      <c r="O163" s="186"/>
      <c r="P163" s="186"/>
      <c r="Q163" s="186"/>
      <c r="R163" s="186"/>
      <c r="S163" s="186"/>
      <c r="T163" s="186"/>
      <c r="U163" s="188"/>
      <c r="V163" s="186"/>
    </row>
    <row r="164" spans="1:22" s="19" customFormat="1">
      <c r="A164" s="186"/>
      <c r="B164" s="17"/>
      <c r="C164" s="29"/>
      <c r="D164" s="29"/>
      <c r="E164" s="106"/>
      <c r="F164" s="107"/>
      <c r="G164" s="107"/>
      <c r="L164" s="186"/>
      <c r="M164" s="186"/>
      <c r="N164" s="186"/>
      <c r="O164" s="186"/>
      <c r="P164" s="186"/>
      <c r="Q164" s="186"/>
      <c r="R164" s="186"/>
      <c r="S164" s="186"/>
      <c r="T164" s="186"/>
      <c r="U164" s="188"/>
      <c r="V164" s="186"/>
    </row>
    <row r="165" spans="1:22" s="19" customFormat="1">
      <c r="A165" s="186"/>
      <c r="B165" s="17"/>
      <c r="C165" s="29"/>
      <c r="D165" s="29"/>
      <c r="E165" s="106"/>
      <c r="F165" s="107"/>
      <c r="G165" s="107"/>
      <c r="L165" s="186"/>
      <c r="M165" s="186"/>
      <c r="N165" s="186"/>
      <c r="O165" s="186"/>
      <c r="P165" s="186"/>
      <c r="Q165" s="186"/>
      <c r="R165" s="186"/>
      <c r="S165" s="186"/>
      <c r="T165" s="186"/>
      <c r="U165" s="188"/>
      <c r="V165" s="186"/>
    </row>
    <row r="166" spans="1:22" s="19" customFormat="1">
      <c r="A166" s="186"/>
      <c r="B166" s="17"/>
      <c r="C166" s="29"/>
      <c r="D166" s="29"/>
      <c r="E166" s="106"/>
      <c r="F166" s="107"/>
      <c r="G166" s="107"/>
      <c r="L166" s="186"/>
      <c r="M166" s="186"/>
      <c r="N166" s="186"/>
      <c r="O166" s="186"/>
      <c r="P166" s="186"/>
      <c r="Q166" s="186"/>
      <c r="R166" s="186"/>
      <c r="S166" s="186"/>
      <c r="T166" s="186"/>
      <c r="U166" s="188"/>
      <c r="V166" s="186"/>
    </row>
    <row r="167" spans="1:22" s="19" customFormat="1">
      <c r="A167" s="186"/>
      <c r="B167" s="17"/>
      <c r="C167" s="29"/>
      <c r="D167" s="29"/>
      <c r="E167" s="106"/>
      <c r="F167" s="107"/>
      <c r="G167" s="107"/>
      <c r="L167" s="186"/>
      <c r="M167" s="186"/>
      <c r="N167" s="186"/>
      <c r="O167" s="186"/>
      <c r="P167" s="186"/>
      <c r="Q167" s="186"/>
      <c r="R167" s="186"/>
      <c r="S167" s="186"/>
      <c r="T167" s="186"/>
      <c r="U167" s="188"/>
      <c r="V167" s="186"/>
    </row>
    <row r="168" spans="1:22" s="19" customFormat="1">
      <c r="A168" s="186"/>
      <c r="B168" s="17"/>
      <c r="C168" s="29"/>
      <c r="D168" s="29"/>
      <c r="E168" s="106"/>
      <c r="F168" s="107"/>
      <c r="G168" s="107"/>
      <c r="L168" s="186"/>
      <c r="M168" s="186"/>
      <c r="N168" s="186"/>
      <c r="O168" s="186"/>
      <c r="P168" s="186"/>
      <c r="Q168" s="186"/>
      <c r="R168" s="186"/>
      <c r="S168" s="186"/>
      <c r="T168" s="186"/>
      <c r="U168" s="188"/>
      <c r="V168" s="186"/>
    </row>
    <row r="169" spans="1:22" s="19" customFormat="1">
      <c r="A169" s="186"/>
      <c r="B169" s="17"/>
      <c r="C169" s="29"/>
      <c r="D169" s="29"/>
      <c r="E169" s="106"/>
      <c r="F169" s="107"/>
      <c r="G169" s="107"/>
      <c r="L169" s="186"/>
      <c r="M169" s="186"/>
      <c r="N169" s="186"/>
      <c r="O169" s="186"/>
      <c r="P169" s="186"/>
      <c r="Q169" s="186"/>
      <c r="R169" s="186"/>
      <c r="S169" s="186"/>
      <c r="T169" s="186"/>
      <c r="U169" s="188"/>
      <c r="V169" s="186"/>
    </row>
    <row r="170" spans="1:22" s="19" customFormat="1">
      <c r="A170" s="186"/>
      <c r="B170" s="17"/>
      <c r="C170" s="29"/>
      <c r="D170" s="29"/>
      <c r="E170" s="106"/>
      <c r="F170" s="107"/>
      <c r="G170" s="107"/>
      <c r="L170" s="186"/>
      <c r="M170" s="186"/>
      <c r="N170" s="186"/>
      <c r="O170" s="186"/>
      <c r="P170" s="186"/>
      <c r="Q170" s="186"/>
      <c r="R170" s="186"/>
      <c r="S170" s="186"/>
      <c r="T170" s="186"/>
      <c r="U170" s="188"/>
      <c r="V170" s="186"/>
    </row>
    <row r="171" spans="1:22" s="19" customFormat="1">
      <c r="A171" s="186"/>
      <c r="B171" s="17"/>
      <c r="C171" s="29"/>
      <c r="D171" s="29"/>
      <c r="E171" s="106"/>
      <c r="F171" s="107"/>
      <c r="G171" s="107"/>
      <c r="L171" s="186"/>
      <c r="M171" s="186"/>
      <c r="N171" s="186"/>
      <c r="O171" s="186"/>
      <c r="P171" s="186"/>
      <c r="Q171" s="186"/>
      <c r="R171" s="186"/>
      <c r="S171" s="186"/>
      <c r="T171" s="186"/>
      <c r="U171" s="188"/>
      <c r="V171" s="186"/>
    </row>
    <row r="172" spans="1:22" s="19" customFormat="1">
      <c r="A172" s="186"/>
      <c r="B172" s="17"/>
      <c r="C172" s="29"/>
      <c r="D172" s="29"/>
      <c r="E172" s="106"/>
      <c r="F172" s="107"/>
      <c r="G172" s="107"/>
      <c r="L172" s="186"/>
      <c r="M172" s="186"/>
      <c r="N172" s="186"/>
      <c r="O172" s="186"/>
      <c r="P172" s="186"/>
      <c r="Q172" s="186"/>
      <c r="R172" s="186"/>
      <c r="S172" s="186"/>
      <c r="T172" s="186"/>
      <c r="U172" s="188"/>
      <c r="V172" s="186"/>
    </row>
    <row r="173" spans="1:22" s="19" customFormat="1">
      <c r="A173" s="186"/>
      <c r="B173" s="17"/>
      <c r="C173" s="29"/>
      <c r="D173" s="29"/>
      <c r="E173" s="106"/>
      <c r="F173" s="107"/>
      <c r="G173" s="107"/>
      <c r="L173" s="186"/>
      <c r="M173" s="186"/>
      <c r="N173" s="186"/>
      <c r="O173" s="186"/>
      <c r="P173" s="186"/>
      <c r="Q173" s="186"/>
      <c r="R173" s="186"/>
      <c r="S173" s="186"/>
      <c r="T173" s="186"/>
      <c r="U173" s="188"/>
      <c r="V173" s="186"/>
    </row>
    <row r="174" spans="1:22" s="19" customFormat="1">
      <c r="A174" s="186"/>
      <c r="B174" s="17"/>
      <c r="C174" s="29"/>
      <c r="D174" s="29"/>
      <c r="E174" s="106"/>
      <c r="F174" s="107"/>
      <c r="G174" s="107"/>
      <c r="L174" s="186"/>
      <c r="M174" s="186"/>
      <c r="N174" s="186"/>
      <c r="O174" s="186"/>
      <c r="P174" s="186"/>
      <c r="Q174" s="186"/>
      <c r="R174" s="186"/>
      <c r="S174" s="186"/>
      <c r="T174" s="186"/>
      <c r="U174" s="188"/>
      <c r="V174" s="186"/>
    </row>
    <row r="175" spans="1:22" s="19" customFormat="1">
      <c r="A175" s="186"/>
      <c r="B175" s="17"/>
      <c r="C175" s="29"/>
      <c r="D175" s="29"/>
      <c r="E175" s="106"/>
      <c r="F175" s="107"/>
      <c r="G175" s="107"/>
      <c r="L175" s="186"/>
      <c r="M175" s="186"/>
      <c r="N175" s="186"/>
      <c r="O175" s="186"/>
      <c r="P175" s="186"/>
      <c r="Q175" s="186"/>
      <c r="R175" s="186"/>
      <c r="S175" s="186"/>
      <c r="T175" s="186"/>
      <c r="U175" s="188"/>
      <c r="V175" s="186"/>
    </row>
    <row r="176" spans="1:22" s="19" customFormat="1">
      <c r="A176" s="186"/>
      <c r="B176" s="17"/>
      <c r="C176" s="29"/>
      <c r="D176" s="29"/>
      <c r="E176" s="106"/>
      <c r="F176" s="107"/>
      <c r="G176" s="107"/>
      <c r="L176" s="186"/>
      <c r="M176" s="186"/>
      <c r="N176" s="186"/>
      <c r="O176" s="186"/>
      <c r="P176" s="186"/>
      <c r="Q176" s="186"/>
      <c r="R176" s="186"/>
      <c r="S176" s="186"/>
      <c r="T176" s="186"/>
      <c r="U176" s="188"/>
      <c r="V176" s="186"/>
    </row>
    <row r="177" spans="1:22" s="19" customFormat="1">
      <c r="A177" s="186"/>
      <c r="B177" s="17"/>
      <c r="C177" s="29"/>
      <c r="D177" s="29"/>
      <c r="E177" s="106"/>
      <c r="F177" s="107"/>
      <c r="G177" s="107"/>
      <c r="L177" s="186"/>
      <c r="M177" s="186"/>
      <c r="N177" s="186"/>
      <c r="O177" s="186"/>
      <c r="P177" s="186"/>
      <c r="Q177" s="186"/>
      <c r="R177" s="186"/>
      <c r="S177" s="186"/>
      <c r="T177" s="186"/>
      <c r="U177" s="188"/>
      <c r="V177" s="186"/>
    </row>
    <row r="178" spans="1:22" s="19" customFormat="1">
      <c r="A178" s="186"/>
      <c r="B178" s="17"/>
      <c r="C178" s="29"/>
      <c r="D178" s="29"/>
      <c r="E178" s="106"/>
      <c r="F178" s="107"/>
      <c r="G178" s="107"/>
      <c r="L178" s="186"/>
      <c r="M178" s="186"/>
      <c r="N178" s="186"/>
      <c r="O178" s="186"/>
      <c r="P178" s="186"/>
      <c r="Q178" s="186"/>
      <c r="R178" s="186"/>
      <c r="S178" s="186"/>
      <c r="T178" s="186"/>
      <c r="U178" s="188"/>
      <c r="V178" s="186"/>
    </row>
    <row r="179" spans="1:22" s="19" customFormat="1">
      <c r="A179" s="186"/>
      <c r="B179" s="17"/>
      <c r="C179" s="29"/>
      <c r="D179" s="29"/>
      <c r="E179" s="106"/>
      <c r="F179" s="107"/>
      <c r="G179" s="107"/>
      <c r="L179" s="186"/>
      <c r="M179" s="186"/>
      <c r="N179" s="186"/>
      <c r="O179" s="186"/>
      <c r="P179" s="186"/>
      <c r="Q179" s="186"/>
      <c r="R179" s="186"/>
      <c r="S179" s="186"/>
      <c r="T179" s="186"/>
      <c r="U179" s="188"/>
      <c r="V179" s="186"/>
    </row>
    <row r="180" spans="1:22" s="19" customFormat="1">
      <c r="A180" s="186"/>
      <c r="B180" s="17"/>
      <c r="C180" s="29"/>
      <c r="D180" s="29"/>
      <c r="E180" s="106"/>
      <c r="F180" s="107"/>
      <c r="G180" s="107"/>
      <c r="L180" s="186"/>
      <c r="M180" s="186"/>
      <c r="N180" s="186"/>
      <c r="O180" s="186"/>
      <c r="P180" s="186"/>
      <c r="Q180" s="186"/>
      <c r="R180" s="186"/>
      <c r="S180" s="186"/>
      <c r="T180" s="186"/>
      <c r="U180" s="188"/>
      <c r="V180" s="186"/>
    </row>
    <row r="181" spans="1:22" s="19" customFormat="1">
      <c r="A181" s="186"/>
      <c r="B181" s="17"/>
      <c r="C181" s="29"/>
      <c r="D181" s="29"/>
      <c r="E181" s="106"/>
      <c r="F181" s="107"/>
      <c r="G181" s="107"/>
      <c r="L181" s="186"/>
      <c r="M181" s="186"/>
      <c r="N181" s="186"/>
      <c r="O181" s="186"/>
      <c r="P181" s="186"/>
      <c r="Q181" s="186"/>
      <c r="R181" s="186"/>
      <c r="S181" s="186"/>
      <c r="T181" s="186"/>
      <c r="U181" s="188"/>
      <c r="V181" s="186"/>
    </row>
    <row r="182" spans="1:22" s="19" customFormat="1">
      <c r="A182" s="186"/>
      <c r="B182" s="17"/>
      <c r="C182" s="29"/>
      <c r="D182" s="29"/>
      <c r="E182" s="106"/>
      <c r="F182" s="107"/>
      <c r="G182" s="107"/>
      <c r="L182" s="186"/>
      <c r="M182" s="186"/>
      <c r="N182" s="186"/>
      <c r="O182" s="186"/>
      <c r="P182" s="186"/>
      <c r="Q182" s="186"/>
      <c r="R182" s="186"/>
      <c r="S182" s="186"/>
      <c r="T182" s="186"/>
      <c r="U182" s="188"/>
      <c r="V182" s="186"/>
    </row>
    <row r="183" spans="1:22" s="19" customFormat="1">
      <c r="A183" s="186"/>
      <c r="B183" s="17"/>
      <c r="C183" s="29"/>
      <c r="D183" s="29"/>
      <c r="E183" s="106"/>
      <c r="F183" s="107"/>
      <c r="G183" s="107"/>
      <c r="L183" s="186"/>
      <c r="M183" s="186"/>
      <c r="N183" s="186"/>
      <c r="O183" s="186"/>
      <c r="P183" s="186"/>
      <c r="Q183" s="186"/>
      <c r="R183" s="186"/>
      <c r="S183" s="186"/>
      <c r="T183" s="186"/>
      <c r="U183" s="188"/>
      <c r="V183" s="186"/>
    </row>
    <row r="184" spans="1:22" s="19" customFormat="1">
      <c r="A184" s="186"/>
      <c r="B184" s="17"/>
      <c r="C184" s="29"/>
      <c r="D184" s="29"/>
      <c r="E184" s="106"/>
      <c r="F184" s="107"/>
      <c r="G184" s="107"/>
      <c r="L184" s="186"/>
      <c r="M184" s="186"/>
      <c r="N184" s="186"/>
      <c r="O184" s="186"/>
      <c r="P184" s="186"/>
      <c r="Q184" s="186"/>
      <c r="R184" s="186"/>
      <c r="S184" s="186"/>
      <c r="T184" s="186"/>
      <c r="U184" s="188"/>
      <c r="V184" s="186"/>
    </row>
    <row r="185" spans="1:22" s="19" customFormat="1">
      <c r="A185" s="186"/>
      <c r="B185" s="17"/>
      <c r="C185" s="29"/>
      <c r="D185" s="29"/>
      <c r="E185" s="106"/>
      <c r="F185" s="107"/>
      <c r="G185" s="107"/>
      <c r="L185" s="186"/>
      <c r="M185" s="186"/>
      <c r="N185" s="186"/>
      <c r="O185" s="186"/>
      <c r="P185" s="186"/>
      <c r="Q185" s="186"/>
      <c r="R185" s="186"/>
      <c r="S185" s="186"/>
      <c r="T185" s="186"/>
      <c r="U185" s="188"/>
      <c r="V185" s="186"/>
    </row>
    <row r="186" spans="1:22" s="19" customFormat="1">
      <c r="A186" s="186"/>
      <c r="B186" s="17"/>
      <c r="C186" s="29"/>
      <c r="D186" s="29"/>
      <c r="E186" s="106"/>
      <c r="F186" s="107"/>
      <c r="G186" s="107"/>
      <c r="L186" s="186"/>
      <c r="M186" s="186"/>
      <c r="N186" s="186"/>
      <c r="O186" s="186"/>
      <c r="P186" s="186"/>
      <c r="Q186" s="186"/>
      <c r="R186" s="186"/>
      <c r="S186" s="186"/>
      <c r="T186" s="186"/>
      <c r="U186" s="188"/>
      <c r="V186" s="186"/>
    </row>
    <row r="187" spans="1:22" s="19" customFormat="1">
      <c r="A187" s="186"/>
      <c r="B187" s="17"/>
      <c r="C187" s="29"/>
      <c r="D187" s="29"/>
      <c r="E187" s="106"/>
      <c r="F187" s="107"/>
      <c r="G187" s="107"/>
      <c r="L187" s="186"/>
      <c r="M187" s="186"/>
      <c r="N187" s="186"/>
      <c r="O187" s="186"/>
      <c r="P187" s="186"/>
      <c r="Q187" s="186"/>
      <c r="R187" s="186"/>
      <c r="S187" s="186"/>
      <c r="T187" s="186"/>
      <c r="U187" s="188"/>
      <c r="V187" s="186"/>
    </row>
    <row r="188" spans="1:22" s="19" customFormat="1">
      <c r="A188" s="186"/>
      <c r="B188" s="17"/>
      <c r="C188" s="29"/>
      <c r="D188" s="29"/>
      <c r="E188" s="106"/>
      <c r="F188" s="107"/>
      <c r="G188" s="107"/>
      <c r="L188" s="186"/>
      <c r="M188" s="186"/>
      <c r="N188" s="186"/>
      <c r="O188" s="186"/>
      <c r="P188" s="186"/>
      <c r="Q188" s="186"/>
      <c r="R188" s="186"/>
      <c r="S188" s="186"/>
      <c r="T188" s="186"/>
      <c r="U188" s="188"/>
      <c r="V188" s="186"/>
    </row>
    <row r="189" spans="1:22" s="19" customFormat="1">
      <c r="A189" s="186"/>
      <c r="B189" s="17"/>
      <c r="C189" s="29"/>
      <c r="D189" s="29"/>
      <c r="E189" s="106"/>
      <c r="F189" s="107"/>
      <c r="G189" s="107"/>
      <c r="L189" s="186"/>
      <c r="M189" s="186"/>
      <c r="N189" s="186"/>
      <c r="O189" s="186"/>
      <c r="P189" s="186"/>
      <c r="Q189" s="186"/>
      <c r="R189" s="186"/>
      <c r="S189" s="186"/>
      <c r="T189" s="186"/>
      <c r="U189" s="188"/>
      <c r="V189" s="186"/>
    </row>
    <row r="190" spans="1:22" s="19" customFormat="1">
      <c r="A190" s="186"/>
      <c r="B190" s="17"/>
      <c r="C190" s="29"/>
      <c r="D190" s="29"/>
      <c r="E190" s="106"/>
      <c r="F190" s="107"/>
      <c r="G190" s="107"/>
      <c r="L190" s="186"/>
      <c r="M190" s="186"/>
      <c r="N190" s="186"/>
      <c r="O190" s="186"/>
      <c r="P190" s="186"/>
      <c r="Q190" s="186"/>
      <c r="R190" s="186"/>
      <c r="S190" s="186"/>
      <c r="T190" s="186"/>
      <c r="U190" s="188"/>
      <c r="V190" s="186"/>
    </row>
    <row r="191" spans="1:22" s="19" customFormat="1">
      <c r="A191" s="186"/>
      <c r="B191" s="17"/>
      <c r="C191" s="29"/>
      <c r="D191" s="29"/>
      <c r="E191" s="106"/>
      <c r="F191" s="107"/>
      <c r="G191" s="107"/>
      <c r="L191" s="186"/>
      <c r="M191" s="186"/>
      <c r="N191" s="186"/>
      <c r="O191" s="186"/>
      <c r="P191" s="186"/>
      <c r="Q191" s="186"/>
      <c r="R191" s="186"/>
      <c r="S191" s="186"/>
      <c r="T191" s="186"/>
      <c r="U191" s="188"/>
      <c r="V191" s="186"/>
    </row>
    <row r="192" spans="1:22" s="19" customFormat="1">
      <c r="A192" s="186"/>
      <c r="B192" s="17"/>
      <c r="C192" s="29"/>
      <c r="D192" s="29"/>
      <c r="E192" s="106"/>
      <c r="F192" s="107"/>
      <c r="G192" s="107"/>
      <c r="L192" s="186"/>
      <c r="M192" s="186"/>
      <c r="N192" s="186"/>
      <c r="O192" s="186"/>
      <c r="P192" s="186"/>
      <c r="Q192" s="186"/>
      <c r="R192" s="186"/>
      <c r="S192" s="186"/>
      <c r="T192" s="186"/>
      <c r="U192" s="188"/>
      <c r="V192" s="186"/>
    </row>
    <row r="193" spans="1:22" s="19" customFormat="1">
      <c r="A193" s="186"/>
      <c r="B193" s="17"/>
      <c r="C193" s="29"/>
      <c r="D193" s="29"/>
      <c r="E193" s="106"/>
      <c r="F193" s="107"/>
      <c r="G193" s="107"/>
      <c r="L193" s="186"/>
      <c r="M193" s="186"/>
      <c r="N193" s="186"/>
      <c r="O193" s="186"/>
      <c r="P193" s="186"/>
      <c r="Q193" s="186"/>
      <c r="R193" s="186"/>
      <c r="S193" s="186"/>
      <c r="T193" s="186"/>
      <c r="U193" s="188"/>
      <c r="V193" s="186"/>
    </row>
    <row r="194" spans="1:22" s="19" customFormat="1">
      <c r="A194" s="186"/>
      <c r="B194" s="17"/>
      <c r="C194" s="29"/>
      <c r="D194" s="29"/>
      <c r="E194" s="106"/>
      <c r="F194" s="107"/>
      <c r="G194" s="107"/>
      <c r="L194" s="186"/>
      <c r="M194" s="186"/>
      <c r="N194" s="186"/>
      <c r="O194" s="186"/>
      <c r="P194" s="186"/>
      <c r="Q194" s="186"/>
      <c r="R194" s="186"/>
      <c r="S194" s="186"/>
      <c r="T194" s="186"/>
      <c r="U194" s="188"/>
      <c r="V194" s="186"/>
    </row>
    <row r="195" spans="1:22" s="19" customFormat="1">
      <c r="A195" s="186"/>
      <c r="B195" s="17"/>
      <c r="C195" s="29"/>
      <c r="D195" s="29"/>
      <c r="E195" s="106"/>
      <c r="F195" s="107"/>
      <c r="G195" s="107"/>
      <c r="L195" s="186"/>
      <c r="M195" s="186"/>
      <c r="N195" s="186"/>
      <c r="O195" s="186"/>
      <c r="P195" s="186"/>
      <c r="Q195" s="186"/>
      <c r="R195" s="186"/>
      <c r="S195" s="186"/>
      <c r="T195" s="186"/>
      <c r="U195" s="188"/>
      <c r="V195" s="186"/>
    </row>
    <row r="196" spans="1:22" s="19" customFormat="1">
      <c r="A196" s="186"/>
      <c r="B196" s="17"/>
      <c r="C196" s="29"/>
      <c r="D196" s="29"/>
      <c r="E196" s="106"/>
      <c r="F196" s="107"/>
      <c r="G196" s="107"/>
      <c r="L196" s="186"/>
      <c r="M196" s="186"/>
      <c r="N196" s="186"/>
      <c r="O196" s="186"/>
      <c r="P196" s="186"/>
      <c r="Q196" s="186"/>
      <c r="R196" s="186"/>
      <c r="S196" s="186"/>
      <c r="T196" s="186"/>
      <c r="U196" s="188"/>
      <c r="V196" s="186"/>
    </row>
    <row r="197" spans="1:22" s="19" customFormat="1">
      <c r="A197" s="186"/>
      <c r="B197" s="17"/>
      <c r="C197" s="29"/>
      <c r="D197" s="29"/>
      <c r="E197" s="106"/>
      <c r="F197" s="107"/>
      <c r="G197" s="107"/>
      <c r="L197" s="186"/>
      <c r="M197" s="186"/>
      <c r="N197" s="186"/>
      <c r="O197" s="186"/>
      <c r="P197" s="186"/>
      <c r="Q197" s="186"/>
      <c r="R197" s="186"/>
      <c r="S197" s="186"/>
      <c r="T197" s="186"/>
      <c r="U197" s="188"/>
      <c r="V197" s="186"/>
    </row>
    <row r="198" spans="1:22" s="19" customFormat="1">
      <c r="A198" s="186"/>
      <c r="B198" s="17"/>
      <c r="C198" s="29"/>
      <c r="D198" s="29"/>
      <c r="E198" s="106"/>
      <c r="F198" s="107"/>
      <c r="G198" s="107"/>
      <c r="L198" s="186"/>
      <c r="M198" s="186"/>
      <c r="N198" s="186"/>
      <c r="O198" s="186"/>
      <c r="P198" s="186"/>
      <c r="Q198" s="186"/>
      <c r="R198" s="186"/>
      <c r="S198" s="186"/>
      <c r="T198" s="186"/>
      <c r="U198" s="188"/>
      <c r="V198" s="186"/>
    </row>
    <row r="199" spans="1:22" s="19" customFormat="1">
      <c r="A199" s="186"/>
      <c r="B199" s="17"/>
      <c r="C199" s="29"/>
      <c r="D199" s="29"/>
      <c r="E199" s="106"/>
      <c r="F199" s="107"/>
      <c r="G199" s="107"/>
      <c r="L199" s="186"/>
      <c r="M199" s="186"/>
      <c r="N199" s="186"/>
      <c r="O199" s="186"/>
      <c r="P199" s="186"/>
      <c r="Q199" s="186"/>
      <c r="R199" s="186"/>
      <c r="S199" s="186"/>
      <c r="T199" s="186"/>
      <c r="U199" s="188"/>
      <c r="V199" s="186"/>
    </row>
    <row r="200" spans="1:22" s="19" customFormat="1">
      <c r="A200" s="186"/>
      <c r="B200" s="17"/>
      <c r="C200" s="29"/>
      <c r="D200" s="29"/>
      <c r="E200" s="106"/>
      <c r="F200" s="107"/>
      <c r="G200" s="107"/>
      <c r="L200" s="186"/>
      <c r="M200" s="186"/>
      <c r="N200" s="186"/>
      <c r="O200" s="186"/>
      <c r="P200" s="186"/>
      <c r="Q200" s="186"/>
      <c r="R200" s="186"/>
      <c r="S200" s="186"/>
      <c r="T200" s="186"/>
      <c r="U200" s="188"/>
      <c r="V200" s="186"/>
    </row>
    <row r="201" spans="1:22" s="19" customFormat="1">
      <c r="A201" s="186"/>
      <c r="B201" s="17"/>
      <c r="C201" s="29"/>
      <c r="D201" s="29"/>
      <c r="E201" s="106"/>
      <c r="F201" s="107"/>
      <c r="G201" s="107"/>
      <c r="L201" s="186"/>
      <c r="M201" s="186"/>
      <c r="N201" s="186"/>
      <c r="O201" s="186"/>
      <c r="P201" s="186"/>
      <c r="Q201" s="186"/>
      <c r="R201" s="186"/>
      <c r="S201" s="186"/>
      <c r="T201" s="186"/>
      <c r="U201" s="188"/>
      <c r="V201" s="186"/>
    </row>
    <row r="202" spans="1:22" s="19" customFormat="1">
      <c r="A202" s="186"/>
      <c r="B202" s="17"/>
      <c r="C202" s="29"/>
      <c r="D202" s="29"/>
      <c r="E202" s="106"/>
      <c r="F202" s="107"/>
      <c r="G202" s="107"/>
      <c r="L202" s="186"/>
      <c r="M202" s="186"/>
      <c r="N202" s="186"/>
      <c r="O202" s="186"/>
      <c r="P202" s="186"/>
      <c r="Q202" s="186"/>
      <c r="R202" s="186"/>
      <c r="S202" s="186"/>
      <c r="T202" s="186"/>
      <c r="U202" s="188"/>
      <c r="V202" s="186"/>
    </row>
    <row r="203" spans="1:22" s="19" customFormat="1">
      <c r="A203" s="186"/>
      <c r="B203" s="17"/>
      <c r="C203" s="29"/>
      <c r="D203" s="29"/>
      <c r="E203" s="106"/>
      <c r="F203" s="107"/>
      <c r="G203" s="107"/>
      <c r="L203" s="186"/>
      <c r="M203" s="186"/>
      <c r="N203" s="186"/>
      <c r="O203" s="186"/>
      <c r="P203" s="186"/>
      <c r="Q203" s="186"/>
      <c r="R203" s="186"/>
      <c r="S203" s="186"/>
      <c r="T203" s="186"/>
      <c r="U203" s="188"/>
      <c r="V203" s="186"/>
    </row>
    <row r="204" spans="1:22" s="19" customFormat="1">
      <c r="A204" s="186"/>
      <c r="B204" s="17"/>
      <c r="C204" s="29"/>
      <c r="D204" s="29"/>
      <c r="E204" s="106"/>
      <c r="F204" s="107"/>
      <c r="G204" s="107"/>
      <c r="L204" s="186"/>
      <c r="M204" s="186"/>
      <c r="N204" s="186"/>
      <c r="O204" s="186"/>
      <c r="P204" s="186"/>
      <c r="Q204" s="186"/>
      <c r="R204" s="186"/>
      <c r="S204" s="186"/>
      <c r="T204" s="186"/>
      <c r="U204" s="188"/>
      <c r="V204" s="186"/>
    </row>
    <row r="205" spans="1:22" s="19" customFormat="1">
      <c r="A205" s="186"/>
      <c r="B205" s="17"/>
      <c r="C205" s="29"/>
      <c r="D205" s="29"/>
      <c r="E205" s="106"/>
      <c r="F205" s="107"/>
      <c r="G205" s="107"/>
      <c r="L205" s="186"/>
      <c r="M205" s="186"/>
      <c r="N205" s="186"/>
      <c r="O205" s="186"/>
      <c r="P205" s="186"/>
      <c r="Q205" s="186"/>
      <c r="R205" s="186"/>
      <c r="S205" s="186"/>
      <c r="T205" s="186"/>
      <c r="U205" s="188"/>
      <c r="V205" s="186"/>
    </row>
    <row r="206" spans="1:22" s="19" customFormat="1">
      <c r="A206" s="186"/>
      <c r="B206" s="17"/>
      <c r="C206" s="29"/>
      <c r="D206" s="29"/>
      <c r="E206" s="106"/>
      <c r="F206" s="107"/>
      <c r="G206" s="107"/>
      <c r="L206" s="186"/>
      <c r="M206" s="186"/>
      <c r="N206" s="186"/>
      <c r="O206" s="186"/>
      <c r="P206" s="186"/>
      <c r="Q206" s="186"/>
      <c r="R206" s="186"/>
      <c r="S206" s="186"/>
      <c r="T206" s="186"/>
      <c r="U206" s="188"/>
      <c r="V206" s="186"/>
    </row>
    <row r="207" spans="1:22" s="19" customFormat="1">
      <c r="A207" s="186"/>
      <c r="B207" s="17"/>
      <c r="C207" s="29"/>
      <c r="D207" s="29"/>
      <c r="E207" s="106"/>
      <c r="F207" s="107"/>
      <c r="G207" s="107"/>
      <c r="L207" s="186"/>
      <c r="M207" s="186"/>
      <c r="N207" s="186"/>
      <c r="O207" s="186"/>
      <c r="P207" s="186"/>
      <c r="Q207" s="186"/>
      <c r="R207" s="186"/>
      <c r="S207" s="186"/>
      <c r="T207" s="186"/>
      <c r="U207" s="188"/>
      <c r="V207" s="186"/>
    </row>
    <row r="208" spans="1:22" s="19" customFormat="1">
      <c r="A208" s="186"/>
      <c r="B208" s="17"/>
      <c r="C208" s="29"/>
      <c r="D208" s="29"/>
      <c r="E208" s="106"/>
      <c r="F208" s="107"/>
      <c r="G208" s="107"/>
      <c r="L208" s="186"/>
      <c r="M208" s="186"/>
      <c r="N208" s="186"/>
      <c r="O208" s="186"/>
      <c r="P208" s="186"/>
      <c r="Q208" s="186"/>
      <c r="R208" s="186"/>
      <c r="S208" s="186"/>
      <c r="T208" s="186"/>
      <c r="U208" s="188"/>
      <c r="V208" s="186"/>
    </row>
    <row r="209" spans="1:22" s="19" customFormat="1">
      <c r="A209" s="186"/>
      <c r="B209" s="17"/>
      <c r="C209" s="29"/>
      <c r="D209" s="29"/>
      <c r="E209" s="106"/>
      <c r="F209" s="107"/>
      <c r="G209" s="107"/>
      <c r="L209" s="186"/>
      <c r="M209" s="186"/>
      <c r="N209" s="186"/>
      <c r="O209" s="186"/>
      <c r="P209" s="186"/>
      <c r="Q209" s="186"/>
      <c r="R209" s="186"/>
      <c r="S209" s="186"/>
      <c r="T209" s="186"/>
      <c r="U209" s="188"/>
      <c r="V209" s="186"/>
    </row>
    <row r="210" spans="1:22" s="19" customFormat="1">
      <c r="A210" s="186"/>
      <c r="B210" s="17"/>
      <c r="C210" s="29"/>
      <c r="D210" s="29"/>
      <c r="E210" s="106"/>
      <c r="F210" s="107"/>
      <c r="G210" s="107"/>
      <c r="L210" s="186"/>
      <c r="M210" s="186"/>
      <c r="N210" s="186"/>
      <c r="O210" s="186"/>
      <c r="P210" s="186"/>
      <c r="Q210" s="186"/>
      <c r="R210" s="186"/>
      <c r="S210" s="186"/>
      <c r="T210" s="186"/>
      <c r="U210" s="188"/>
      <c r="V210" s="186"/>
    </row>
    <row r="211" spans="1:22" s="19" customFormat="1">
      <c r="A211" s="186"/>
      <c r="B211" s="17"/>
      <c r="C211" s="29"/>
      <c r="D211" s="29"/>
      <c r="E211" s="106"/>
      <c r="F211" s="107"/>
      <c r="G211" s="107"/>
      <c r="L211" s="186"/>
      <c r="M211" s="186"/>
      <c r="N211" s="186"/>
      <c r="O211" s="186"/>
      <c r="P211" s="186"/>
      <c r="Q211" s="186"/>
      <c r="R211" s="186"/>
      <c r="S211" s="186"/>
      <c r="T211" s="186"/>
      <c r="U211" s="188"/>
      <c r="V211" s="186"/>
    </row>
    <row r="212" spans="1:22" s="19" customFormat="1">
      <c r="A212" s="186"/>
      <c r="B212" s="17"/>
      <c r="C212" s="29"/>
      <c r="D212" s="29"/>
      <c r="E212" s="106"/>
      <c r="F212" s="107"/>
      <c r="G212" s="107"/>
      <c r="L212" s="186"/>
      <c r="M212" s="186"/>
      <c r="N212" s="186"/>
      <c r="O212" s="186"/>
      <c r="P212" s="186"/>
      <c r="Q212" s="186"/>
      <c r="R212" s="186"/>
      <c r="S212" s="186"/>
      <c r="T212" s="186"/>
      <c r="U212" s="188"/>
      <c r="V212" s="186"/>
    </row>
    <row r="213" spans="1:22" s="19" customFormat="1">
      <c r="A213" s="186"/>
      <c r="B213" s="17"/>
      <c r="C213" s="29"/>
      <c r="D213" s="29"/>
      <c r="E213" s="106"/>
      <c r="F213" s="107"/>
      <c r="G213" s="107"/>
      <c r="L213" s="186"/>
      <c r="M213" s="186"/>
      <c r="N213" s="186"/>
      <c r="O213" s="186"/>
      <c r="P213" s="186"/>
      <c r="Q213" s="186"/>
      <c r="R213" s="186"/>
      <c r="S213" s="186"/>
      <c r="T213" s="186"/>
      <c r="U213" s="188"/>
      <c r="V213" s="186"/>
    </row>
    <row r="214" spans="1:22" s="19" customFormat="1">
      <c r="A214" s="186"/>
      <c r="B214" s="17"/>
      <c r="C214" s="29"/>
      <c r="D214" s="29"/>
      <c r="E214" s="106"/>
      <c r="F214" s="107"/>
      <c r="G214" s="107"/>
      <c r="L214" s="186"/>
      <c r="M214" s="186"/>
      <c r="N214" s="186"/>
      <c r="O214" s="186"/>
      <c r="P214" s="186"/>
      <c r="Q214" s="186"/>
      <c r="R214" s="186"/>
      <c r="S214" s="186"/>
      <c r="T214" s="186"/>
      <c r="U214" s="188"/>
      <c r="V214" s="186"/>
    </row>
    <row r="215" spans="1:22" s="19" customFormat="1">
      <c r="A215" s="186"/>
      <c r="B215" s="17"/>
      <c r="C215" s="29"/>
      <c r="D215" s="29"/>
      <c r="E215" s="106"/>
      <c r="F215" s="107"/>
      <c r="G215" s="107"/>
      <c r="L215" s="186"/>
      <c r="M215" s="186"/>
      <c r="N215" s="186"/>
      <c r="O215" s="186"/>
      <c r="P215" s="186"/>
      <c r="Q215" s="186"/>
      <c r="R215" s="186"/>
      <c r="S215" s="186"/>
      <c r="T215" s="186"/>
      <c r="U215" s="188"/>
      <c r="V215" s="186"/>
    </row>
    <row r="216" spans="1:22" s="19" customFormat="1">
      <c r="A216" s="186"/>
      <c r="B216" s="17"/>
      <c r="C216" s="29"/>
      <c r="D216" s="29"/>
      <c r="E216" s="106"/>
      <c r="F216" s="107"/>
      <c r="G216" s="107"/>
      <c r="L216" s="186"/>
      <c r="M216" s="186"/>
      <c r="N216" s="186"/>
      <c r="O216" s="186"/>
      <c r="P216" s="186"/>
      <c r="Q216" s="186"/>
      <c r="R216" s="186"/>
      <c r="S216" s="186"/>
      <c r="T216" s="186"/>
      <c r="U216" s="188"/>
      <c r="V216" s="186"/>
    </row>
    <row r="217" spans="1:22" s="19" customFormat="1">
      <c r="A217" s="186"/>
      <c r="B217" s="17"/>
      <c r="C217" s="29"/>
      <c r="D217" s="29"/>
      <c r="E217" s="106"/>
      <c r="F217" s="107"/>
      <c r="G217" s="107"/>
      <c r="L217" s="186"/>
      <c r="M217" s="186"/>
      <c r="N217" s="186"/>
      <c r="O217" s="186"/>
      <c r="P217" s="186"/>
      <c r="Q217" s="186"/>
      <c r="R217" s="186"/>
      <c r="S217" s="186"/>
      <c r="T217" s="186"/>
      <c r="U217" s="188"/>
      <c r="V217" s="186"/>
    </row>
    <row r="218" spans="1:22" s="19" customFormat="1">
      <c r="A218" s="186"/>
      <c r="B218" s="17"/>
      <c r="C218" s="29"/>
      <c r="D218" s="29"/>
      <c r="E218" s="106"/>
      <c r="F218" s="107"/>
      <c r="G218" s="107"/>
      <c r="L218" s="186"/>
      <c r="M218" s="186"/>
      <c r="N218" s="186"/>
      <c r="O218" s="186"/>
      <c r="P218" s="186"/>
      <c r="Q218" s="186"/>
      <c r="R218" s="186"/>
      <c r="S218" s="186"/>
      <c r="T218" s="186"/>
      <c r="U218" s="188"/>
      <c r="V218" s="186"/>
    </row>
    <row r="219" spans="1:22" s="19" customFormat="1">
      <c r="A219" s="186"/>
      <c r="B219" s="17"/>
      <c r="C219" s="29"/>
      <c r="D219" s="29"/>
      <c r="E219" s="106"/>
      <c r="F219" s="107"/>
      <c r="G219" s="107"/>
      <c r="L219" s="186"/>
      <c r="M219" s="186"/>
      <c r="N219" s="186"/>
      <c r="O219" s="186"/>
      <c r="P219" s="186"/>
      <c r="Q219" s="186"/>
      <c r="R219" s="186"/>
      <c r="S219" s="186"/>
      <c r="T219" s="186"/>
      <c r="U219" s="188"/>
      <c r="V219" s="186"/>
    </row>
    <row r="220" spans="1:22" s="19" customFormat="1">
      <c r="A220" s="186"/>
      <c r="B220" s="17"/>
      <c r="C220" s="29"/>
      <c r="D220" s="29"/>
      <c r="E220" s="106"/>
      <c r="F220" s="107"/>
      <c r="G220" s="107"/>
      <c r="L220" s="186"/>
      <c r="M220" s="186"/>
      <c r="N220" s="186"/>
      <c r="O220" s="186"/>
      <c r="P220" s="186"/>
      <c r="Q220" s="186"/>
      <c r="R220" s="186"/>
      <c r="S220" s="186"/>
      <c r="T220" s="186"/>
      <c r="U220" s="188"/>
      <c r="V220" s="186"/>
    </row>
    <row r="221" spans="1:22" s="19" customFormat="1">
      <c r="A221" s="186"/>
      <c r="B221" s="17"/>
      <c r="C221" s="29"/>
      <c r="D221" s="29"/>
      <c r="E221" s="106"/>
      <c r="F221" s="107"/>
      <c r="G221" s="107"/>
      <c r="L221" s="186"/>
      <c r="M221" s="186"/>
      <c r="N221" s="186"/>
      <c r="O221" s="186"/>
      <c r="P221" s="186"/>
      <c r="Q221" s="186"/>
      <c r="R221" s="186"/>
      <c r="S221" s="186"/>
      <c r="T221" s="186"/>
      <c r="U221" s="188"/>
      <c r="V221" s="186"/>
    </row>
    <row r="222" spans="1:22" s="19" customFormat="1">
      <c r="A222" s="186"/>
      <c r="B222" s="17"/>
      <c r="C222" s="29"/>
      <c r="D222" s="29"/>
      <c r="E222" s="106"/>
      <c r="F222" s="107"/>
      <c r="G222" s="107"/>
      <c r="L222" s="186"/>
      <c r="M222" s="186"/>
      <c r="N222" s="186"/>
      <c r="O222" s="186"/>
      <c r="P222" s="186"/>
      <c r="Q222" s="186"/>
      <c r="R222" s="186"/>
      <c r="S222" s="186"/>
      <c r="T222" s="186"/>
      <c r="U222" s="188"/>
      <c r="V222" s="186"/>
    </row>
    <row r="223" spans="1:22" s="19" customFormat="1">
      <c r="A223" s="186"/>
      <c r="B223" s="17"/>
      <c r="C223" s="29"/>
      <c r="D223" s="29"/>
      <c r="E223" s="106"/>
      <c r="F223" s="107"/>
      <c r="G223" s="107"/>
      <c r="L223" s="186"/>
      <c r="M223" s="186"/>
      <c r="N223" s="186"/>
      <c r="O223" s="186"/>
      <c r="P223" s="186"/>
      <c r="Q223" s="186"/>
      <c r="R223" s="186"/>
      <c r="S223" s="186"/>
      <c r="T223" s="186"/>
      <c r="U223" s="188"/>
      <c r="V223" s="186"/>
    </row>
    <row r="224" spans="1:22" s="19" customFormat="1">
      <c r="A224" s="186"/>
      <c r="B224" s="17"/>
      <c r="C224" s="29"/>
      <c r="D224" s="29"/>
      <c r="E224" s="106"/>
      <c r="F224" s="107"/>
      <c r="G224" s="107"/>
      <c r="L224" s="186"/>
      <c r="M224" s="186"/>
      <c r="N224" s="186"/>
      <c r="O224" s="186"/>
      <c r="P224" s="186"/>
      <c r="Q224" s="186"/>
      <c r="R224" s="186"/>
      <c r="S224" s="186"/>
      <c r="T224" s="186"/>
      <c r="U224" s="188"/>
      <c r="V224" s="186"/>
    </row>
    <row r="225" spans="1:22" s="19" customFormat="1">
      <c r="A225" s="186"/>
      <c r="B225" s="17"/>
      <c r="C225" s="29"/>
      <c r="D225" s="29"/>
      <c r="E225" s="106"/>
      <c r="F225" s="107"/>
      <c r="G225" s="107"/>
      <c r="L225" s="186"/>
      <c r="M225" s="186"/>
      <c r="N225" s="186"/>
      <c r="O225" s="186"/>
      <c r="P225" s="186"/>
      <c r="Q225" s="186"/>
      <c r="R225" s="186"/>
      <c r="S225" s="186"/>
      <c r="T225" s="186"/>
      <c r="U225" s="188"/>
      <c r="V225" s="186"/>
    </row>
    <row r="226" spans="1:22" s="19" customFormat="1">
      <c r="A226" s="186"/>
      <c r="B226" s="17"/>
      <c r="C226" s="29"/>
      <c r="D226" s="29"/>
      <c r="E226" s="106"/>
      <c r="F226" s="107"/>
      <c r="G226" s="107"/>
      <c r="L226" s="186"/>
      <c r="M226" s="186"/>
      <c r="N226" s="186"/>
      <c r="O226" s="186"/>
      <c r="P226" s="186"/>
      <c r="Q226" s="186"/>
      <c r="R226" s="186"/>
      <c r="S226" s="186"/>
      <c r="T226" s="186"/>
      <c r="U226" s="188"/>
      <c r="V226" s="186"/>
    </row>
    <row r="227" spans="1:22" s="19" customFormat="1">
      <c r="A227" s="186"/>
      <c r="B227" s="17"/>
      <c r="C227" s="29"/>
      <c r="D227" s="29"/>
      <c r="E227" s="106"/>
      <c r="F227" s="107"/>
      <c r="G227" s="107"/>
      <c r="L227" s="186"/>
      <c r="M227" s="186"/>
      <c r="N227" s="186"/>
      <c r="O227" s="186"/>
      <c r="P227" s="186"/>
      <c r="Q227" s="186"/>
      <c r="R227" s="186"/>
      <c r="S227" s="186"/>
      <c r="T227" s="186"/>
      <c r="U227" s="188"/>
      <c r="V227" s="186"/>
    </row>
    <row r="228" spans="1:22" s="19" customFormat="1">
      <c r="A228" s="186"/>
      <c r="B228" s="17"/>
      <c r="C228" s="29"/>
      <c r="D228" s="29"/>
      <c r="E228" s="106"/>
      <c r="F228" s="107"/>
      <c r="G228" s="107"/>
      <c r="L228" s="186"/>
      <c r="M228" s="186"/>
      <c r="N228" s="186"/>
      <c r="O228" s="186"/>
      <c r="P228" s="186"/>
      <c r="Q228" s="186"/>
      <c r="R228" s="186"/>
      <c r="S228" s="186"/>
      <c r="T228" s="186"/>
      <c r="U228" s="188"/>
      <c r="V228" s="186"/>
    </row>
    <row r="229" spans="1:22" s="19" customFormat="1">
      <c r="A229" s="186"/>
      <c r="B229" s="17"/>
      <c r="C229" s="29"/>
      <c r="D229" s="29"/>
      <c r="E229" s="106"/>
      <c r="F229" s="107"/>
      <c r="G229" s="107"/>
      <c r="L229" s="186"/>
      <c r="M229" s="186"/>
      <c r="N229" s="186"/>
      <c r="O229" s="186"/>
      <c r="P229" s="186"/>
      <c r="Q229" s="186"/>
      <c r="R229" s="186"/>
      <c r="S229" s="186"/>
      <c r="T229" s="186"/>
      <c r="U229" s="188"/>
      <c r="V229" s="186"/>
    </row>
    <row r="230" spans="1:22" s="19" customFormat="1">
      <c r="A230" s="186"/>
      <c r="B230" s="17"/>
      <c r="C230" s="29"/>
      <c r="D230" s="29"/>
      <c r="E230" s="106"/>
      <c r="F230" s="107"/>
      <c r="G230" s="107"/>
      <c r="L230" s="186"/>
      <c r="M230" s="186"/>
      <c r="N230" s="186"/>
      <c r="O230" s="186"/>
      <c r="P230" s="186"/>
      <c r="Q230" s="186"/>
      <c r="R230" s="186"/>
      <c r="S230" s="186"/>
      <c r="T230" s="186"/>
      <c r="U230" s="188"/>
      <c r="V230" s="186"/>
    </row>
    <row r="231" spans="1:22" s="19" customFormat="1">
      <c r="A231" s="186"/>
      <c r="B231" s="17"/>
      <c r="C231" s="29"/>
      <c r="D231" s="29"/>
      <c r="E231" s="106"/>
      <c r="F231" s="107"/>
      <c r="G231" s="107"/>
      <c r="L231" s="186"/>
      <c r="M231" s="186"/>
      <c r="N231" s="186"/>
      <c r="O231" s="186"/>
      <c r="P231" s="186"/>
      <c r="Q231" s="186"/>
      <c r="R231" s="186"/>
      <c r="S231" s="186"/>
      <c r="T231" s="186"/>
      <c r="U231" s="188"/>
      <c r="V231" s="186"/>
    </row>
    <row r="232" spans="1:22" s="19" customFormat="1">
      <c r="A232" s="186"/>
      <c r="B232" s="17"/>
      <c r="C232" s="29"/>
      <c r="D232" s="29"/>
      <c r="E232" s="106"/>
      <c r="F232" s="107"/>
      <c r="G232" s="107"/>
      <c r="L232" s="186"/>
      <c r="M232" s="186"/>
      <c r="N232" s="186"/>
      <c r="O232" s="186"/>
      <c r="P232" s="186"/>
      <c r="Q232" s="186"/>
      <c r="R232" s="186"/>
      <c r="S232" s="186"/>
      <c r="T232" s="186"/>
      <c r="U232" s="188"/>
      <c r="V232" s="186"/>
    </row>
    <row r="233" spans="1:22" s="19" customFormat="1">
      <c r="A233" s="186"/>
      <c r="B233" s="17"/>
      <c r="C233" s="29"/>
      <c r="D233" s="29"/>
      <c r="E233" s="106"/>
      <c r="F233" s="107"/>
      <c r="G233" s="107"/>
      <c r="L233" s="186"/>
      <c r="M233" s="186"/>
      <c r="N233" s="186"/>
      <c r="O233" s="186"/>
      <c r="P233" s="186"/>
      <c r="Q233" s="186"/>
      <c r="R233" s="186"/>
      <c r="S233" s="186"/>
      <c r="T233" s="186"/>
      <c r="U233" s="188"/>
      <c r="V233" s="186"/>
    </row>
    <row r="234" spans="1:22" s="19" customFormat="1">
      <c r="A234" s="186"/>
      <c r="B234" s="17"/>
      <c r="C234" s="29"/>
      <c r="D234" s="29"/>
      <c r="E234" s="106"/>
      <c r="F234" s="107"/>
      <c r="G234" s="107"/>
      <c r="L234" s="186"/>
      <c r="M234" s="186"/>
      <c r="N234" s="186"/>
      <c r="O234" s="186"/>
      <c r="P234" s="186"/>
      <c r="Q234" s="186"/>
      <c r="R234" s="186"/>
      <c r="S234" s="186"/>
      <c r="T234" s="186"/>
      <c r="U234" s="188"/>
      <c r="V234" s="186"/>
    </row>
    <row r="235" spans="1:22" s="19" customFormat="1">
      <c r="A235" s="186"/>
      <c r="B235" s="17"/>
      <c r="C235" s="29"/>
      <c r="D235" s="29"/>
      <c r="E235" s="106"/>
      <c r="F235" s="107"/>
      <c r="G235" s="107"/>
      <c r="L235" s="186"/>
      <c r="M235" s="186"/>
      <c r="N235" s="186"/>
      <c r="O235" s="186"/>
      <c r="P235" s="186"/>
      <c r="Q235" s="186"/>
      <c r="R235" s="186"/>
      <c r="S235" s="186"/>
      <c r="T235" s="186"/>
      <c r="U235" s="188"/>
      <c r="V235" s="186"/>
    </row>
    <row r="236" spans="1:22" s="19" customFormat="1">
      <c r="A236" s="186"/>
      <c r="B236" s="17"/>
      <c r="C236" s="29"/>
      <c r="D236" s="29"/>
      <c r="E236" s="106"/>
      <c r="F236" s="107"/>
      <c r="G236" s="107"/>
      <c r="L236" s="186"/>
      <c r="M236" s="186"/>
      <c r="N236" s="186"/>
      <c r="O236" s="186"/>
      <c r="P236" s="186"/>
      <c r="Q236" s="186"/>
      <c r="R236" s="186"/>
      <c r="S236" s="186"/>
      <c r="T236" s="186"/>
      <c r="U236" s="188"/>
      <c r="V236" s="186"/>
    </row>
    <row r="237" spans="1:22" s="19" customFormat="1">
      <c r="A237" s="186"/>
      <c r="B237" s="17"/>
      <c r="C237" s="29"/>
      <c r="D237" s="29"/>
      <c r="E237" s="106"/>
      <c r="F237" s="107"/>
      <c r="G237" s="107"/>
      <c r="L237" s="186"/>
      <c r="M237" s="186"/>
      <c r="N237" s="186"/>
      <c r="O237" s="186"/>
      <c r="P237" s="186"/>
      <c r="Q237" s="186"/>
      <c r="R237" s="186"/>
      <c r="S237" s="186"/>
      <c r="T237" s="186"/>
      <c r="U237" s="188"/>
      <c r="V237" s="186"/>
    </row>
    <row r="238" spans="1:22" s="19" customFormat="1">
      <c r="A238" s="186"/>
      <c r="B238" s="17"/>
      <c r="C238" s="29"/>
      <c r="D238" s="29"/>
      <c r="E238" s="106"/>
      <c r="F238" s="107"/>
      <c r="G238" s="107"/>
      <c r="L238" s="186"/>
      <c r="M238" s="186"/>
      <c r="N238" s="186"/>
      <c r="O238" s="186"/>
      <c r="P238" s="186"/>
      <c r="Q238" s="186"/>
      <c r="R238" s="186"/>
      <c r="S238" s="186"/>
      <c r="T238" s="186"/>
      <c r="U238" s="188"/>
      <c r="V238" s="186"/>
    </row>
    <row r="239" spans="1:22" s="19" customFormat="1">
      <c r="A239" s="186"/>
      <c r="B239" s="17"/>
      <c r="C239" s="29"/>
      <c r="D239" s="29"/>
      <c r="E239" s="106"/>
      <c r="F239" s="107"/>
      <c r="G239" s="107"/>
      <c r="L239" s="186"/>
      <c r="M239" s="186"/>
      <c r="N239" s="186"/>
      <c r="O239" s="186"/>
      <c r="P239" s="186"/>
      <c r="Q239" s="186"/>
      <c r="R239" s="186"/>
      <c r="S239" s="186"/>
      <c r="T239" s="186"/>
      <c r="U239" s="188"/>
      <c r="V239" s="186"/>
    </row>
    <row r="240" spans="1:22" s="19" customFormat="1">
      <c r="A240" s="186"/>
      <c r="B240" s="17"/>
      <c r="C240" s="29"/>
      <c r="D240" s="29"/>
      <c r="E240" s="106"/>
      <c r="F240" s="107"/>
      <c r="G240" s="107"/>
      <c r="L240" s="186"/>
      <c r="M240" s="186"/>
      <c r="N240" s="186"/>
      <c r="O240" s="186"/>
      <c r="P240" s="186"/>
      <c r="Q240" s="186"/>
      <c r="R240" s="186"/>
      <c r="S240" s="186"/>
      <c r="T240" s="186"/>
      <c r="U240" s="188"/>
      <c r="V240" s="186"/>
    </row>
    <row r="241" spans="1:22" s="19" customFormat="1">
      <c r="A241" s="186"/>
      <c r="B241" s="17"/>
      <c r="C241" s="29"/>
      <c r="D241" s="29"/>
      <c r="E241" s="106"/>
      <c r="F241" s="107"/>
      <c r="G241" s="107"/>
      <c r="L241" s="186"/>
      <c r="M241" s="186"/>
      <c r="N241" s="186"/>
      <c r="O241" s="186"/>
      <c r="P241" s="186"/>
      <c r="Q241" s="186"/>
      <c r="R241" s="186"/>
      <c r="S241" s="186"/>
      <c r="T241" s="186"/>
      <c r="U241" s="188"/>
      <c r="V241" s="186"/>
    </row>
    <row r="242" spans="1:22" s="19" customFormat="1">
      <c r="A242" s="186"/>
      <c r="B242" s="17"/>
      <c r="C242" s="29"/>
      <c r="D242" s="29"/>
      <c r="E242" s="106"/>
      <c r="F242" s="107"/>
      <c r="G242" s="107"/>
      <c r="L242" s="186"/>
      <c r="M242" s="186"/>
      <c r="N242" s="186"/>
      <c r="O242" s="186"/>
      <c r="P242" s="186"/>
      <c r="Q242" s="186"/>
      <c r="R242" s="186"/>
      <c r="S242" s="186"/>
      <c r="T242" s="186"/>
      <c r="U242" s="188"/>
      <c r="V242" s="186"/>
    </row>
    <row r="243" spans="1:22" s="19" customFormat="1">
      <c r="A243" s="186"/>
      <c r="B243" s="17"/>
      <c r="C243" s="29"/>
      <c r="D243" s="29"/>
      <c r="E243" s="106"/>
      <c r="F243" s="107"/>
      <c r="G243" s="107"/>
      <c r="L243" s="186"/>
      <c r="M243" s="186"/>
      <c r="N243" s="186"/>
      <c r="O243" s="186"/>
      <c r="P243" s="186"/>
      <c r="Q243" s="186"/>
      <c r="R243" s="186"/>
      <c r="S243" s="186"/>
      <c r="T243" s="186"/>
      <c r="U243" s="188"/>
      <c r="V243" s="186"/>
    </row>
    <row r="244" spans="1:22" s="19" customFormat="1">
      <c r="A244" s="186"/>
      <c r="B244" s="17"/>
      <c r="C244" s="29"/>
      <c r="D244" s="29"/>
      <c r="E244" s="106"/>
      <c r="F244" s="107"/>
      <c r="G244" s="107"/>
      <c r="L244" s="186"/>
      <c r="M244" s="186"/>
      <c r="N244" s="186"/>
      <c r="O244" s="186"/>
      <c r="P244" s="186"/>
      <c r="Q244" s="186"/>
      <c r="R244" s="186"/>
      <c r="S244" s="186"/>
      <c r="T244" s="186"/>
      <c r="U244" s="188"/>
      <c r="V244" s="186"/>
    </row>
    <row r="245" spans="1:22" s="19" customFormat="1">
      <c r="A245" s="186"/>
      <c r="B245" s="17"/>
      <c r="C245" s="29"/>
      <c r="D245" s="29"/>
      <c r="E245" s="106"/>
      <c r="F245" s="107"/>
      <c r="G245" s="107"/>
      <c r="L245" s="186"/>
      <c r="M245" s="186"/>
      <c r="N245" s="186"/>
      <c r="O245" s="186"/>
      <c r="P245" s="186"/>
      <c r="Q245" s="186"/>
      <c r="R245" s="186"/>
      <c r="S245" s="186"/>
      <c r="T245" s="186"/>
      <c r="U245" s="188"/>
      <c r="V245" s="186"/>
    </row>
    <row r="246" spans="1:22" s="19" customFormat="1">
      <c r="A246" s="186"/>
      <c r="B246" s="17"/>
      <c r="C246" s="29"/>
      <c r="D246" s="29"/>
      <c r="E246" s="106"/>
      <c r="F246" s="107"/>
      <c r="G246" s="107"/>
      <c r="L246" s="186"/>
      <c r="M246" s="186"/>
      <c r="N246" s="186"/>
      <c r="O246" s="186"/>
      <c r="P246" s="186"/>
      <c r="Q246" s="186"/>
      <c r="R246" s="186"/>
      <c r="S246" s="186"/>
      <c r="T246" s="186"/>
      <c r="U246" s="188"/>
      <c r="V246" s="186"/>
    </row>
    <row r="247" spans="1:22" s="19" customFormat="1">
      <c r="A247" s="186"/>
      <c r="B247" s="17"/>
      <c r="C247" s="29"/>
      <c r="D247" s="29"/>
      <c r="E247" s="106"/>
      <c r="F247" s="107"/>
      <c r="G247" s="107"/>
      <c r="L247" s="186"/>
      <c r="M247" s="186"/>
      <c r="N247" s="186"/>
      <c r="O247" s="186"/>
      <c r="P247" s="186"/>
      <c r="Q247" s="186"/>
      <c r="R247" s="186"/>
      <c r="S247" s="186"/>
      <c r="T247" s="186"/>
      <c r="U247" s="188"/>
      <c r="V247" s="186"/>
    </row>
    <row r="248" spans="1:22" s="19" customFormat="1">
      <c r="A248" s="186"/>
      <c r="B248" s="17"/>
      <c r="C248" s="29"/>
      <c r="D248" s="29"/>
      <c r="E248" s="106"/>
      <c r="F248" s="107"/>
      <c r="G248" s="107"/>
      <c r="L248" s="186"/>
      <c r="M248" s="186"/>
      <c r="N248" s="186"/>
      <c r="O248" s="186"/>
      <c r="P248" s="186"/>
      <c r="Q248" s="186"/>
      <c r="R248" s="186"/>
      <c r="S248" s="186"/>
      <c r="T248" s="186"/>
      <c r="U248" s="188"/>
      <c r="V248" s="186"/>
    </row>
    <row r="249" spans="1:22" s="19" customFormat="1">
      <c r="A249" s="186"/>
      <c r="B249" s="17"/>
      <c r="C249" s="29"/>
      <c r="D249" s="29"/>
      <c r="E249" s="106"/>
      <c r="F249" s="107"/>
      <c r="G249" s="107"/>
      <c r="L249" s="186"/>
      <c r="M249" s="186"/>
      <c r="N249" s="186"/>
      <c r="O249" s="186"/>
      <c r="P249" s="186"/>
      <c r="Q249" s="186"/>
      <c r="R249" s="186"/>
      <c r="S249" s="186"/>
      <c r="T249" s="186"/>
      <c r="U249" s="188"/>
      <c r="V249" s="186"/>
    </row>
    <row r="250" spans="1:22" s="19" customFormat="1">
      <c r="A250" s="186"/>
      <c r="B250" s="17"/>
      <c r="C250" s="29"/>
      <c r="D250" s="29"/>
      <c r="E250" s="106"/>
      <c r="F250" s="107"/>
      <c r="G250" s="107"/>
      <c r="L250" s="186"/>
      <c r="M250" s="186"/>
      <c r="N250" s="186"/>
      <c r="O250" s="186"/>
      <c r="P250" s="186"/>
      <c r="Q250" s="186"/>
      <c r="R250" s="186"/>
      <c r="S250" s="186"/>
      <c r="T250" s="186"/>
      <c r="U250" s="188"/>
      <c r="V250" s="186"/>
    </row>
  </sheetData>
  <sheetProtection insertRows="0" deleteRows="0"/>
  <protectedRanges>
    <protectedRange sqref="J24:P1048576 M23:P23 U1:U15 J1:P15 J17:P22 U17:U1048576 P16 J16:L16 N16" name="Obseg1"/>
    <protectedRange sqref="J23:L23" name="Obseg1_2"/>
    <protectedRange sqref="M16" name="Obseg1_3"/>
    <protectedRange sqref="O16" name="Obseg1_5"/>
    <protectedRange sqref="U16" name="Obseg1_6"/>
  </protectedRanges>
  <mergeCells count="9">
    <mergeCell ref="B13:K13"/>
    <mergeCell ref="A24:L24"/>
    <mergeCell ref="C2:J2"/>
    <mergeCell ref="C3:J3"/>
    <mergeCell ref="C6:J6"/>
    <mergeCell ref="C7:J7"/>
    <mergeCell ref="C8:J8"/>
    <mergeCell ref="C9:J9"/>
    <mergeCell ref="A23:L23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BE871-BB55-4DC4-9337-6724DD796877}">
  <sheetPr>
    <tabColor rgb="FF92D050"/>
    <pageSetUpPr fitToPage="1"/>
  </sheetPr>
  <dimension ref="A1:V256"/>
  <sheetViews>
    <sheetView topLeftCell="A10" zoomScale="90" zoomScaleNormal="90" zoomScaleSheetLayoutView="100" workbookViewId="0">
      <selection activeCell="M46" sqref="M46"/>
    </sheetView>
  </sheetViews>
  <sheetFormatPr defaultColWidth="8.85546875" defaultRowHeight="12.75"/>
  <cols>
    <col min="1" max="1" width="3.5703125" style="186" customWidth="1"/>
    <col min="2" max="2" width="34.5703125" style="175" customWidth="1"/>
    <col min="3" max="3" width="10.7109375" style="176" customWidth="1"/>
    <col min="4" max="4" width="10.28515625" style="176" customWidth="1"/>
    <col min="5" max="5" width="9.42578125" style="180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86" customWidth="1"/>
    <col min="13" max="13" width="10.7109375" style="186" customWidth="1"/>
    <col min="14" max="14" width="9.28515625" style="186" customWidth="1"/>
    <col min="15" max="15" width="12.140625" style="186" customWidth="1"/>
    <col min="16" max="16" width="6.28515625" style="186" customWidth="1"/>
    <col min="17" max="17" width="9.140625" style="186" customWidth="1"/>
    <col min="18" max="20" width="11" style="186" customWidth="1"/>
    <col min="21" max="21" width="9.42578125" style="188" customWidth="1"/>
    <col min="22" max="22" width="8.85546875" style="186" customWidth="1"/>
    <col min="23" max="16384" width="8.85546875" style="186"/>
  </cols>
  <sheetData>
    <row r="1" spans="1:21" ht="15">
      <c r="B1" s="50" t="s">
        <v>82</v>
      </c>
    </row>
    <row r="2" spans="1:21" ht="15">
      <c r="B2" s="51" t="s">
        <v>83</v>
      </c>
      <c r="C2" s="422" t="str">
        <f>+'prva stran'!B6</f>
        <v>Osnovna šola Notranjski odred Cerknica</v>
      </c>
      <c r="D2" s="423"/>
      <c r="E2" s="423"/>
      <c r="F2" s="423"/>
      <c r="G2" s="423"/>
      <c r="H2" s="423"/>
      <c r="I2" s="423"/>
      <c r="J2" s="423"/>
    </row>
    <row r="3" spans="1:21" ht="15">
      <c r="B3" s="51" t="s">
        <v>84</v>
      </c>
      <c r="C3" s="424" t="str">
        <f>+'prva stran'!B7</f>
        <v>Cesta 4. maja 92, 1380 Cerknica</v>
      </c>
      <c r="D3" s="425"/>
      <c r="E3" s="425"/>
      <c r="F3" s="425"/>
      <c r="G3" s="425"/>
      <c r="H3" s="425"/>
      <c r="I3" s="425"/>
      <c r="J3" s="425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</row>
    <row r="7" spans="1:21" ht="17.25" customHeight="1">
      <c r="B7" s="52" t="s">
        <v>84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</row>
    <row r="8" spans="1:21" ht="17.25" customHeight="1">
      <c r="B8" s="52" t="s">
        <v>85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</row>
    <row r="9" spans="1:21" s="13" customFormat="1" ht="17.25" customHeight="1">
      <c r="A9" s="10"/>
      <c r="B9" s="53" t="s">
        <v>87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2" t="str">
        <f>+'Ponudbeni pred_rekapitulacija'!A32</f>
        <v>19. sklop:</v>
      </c>
      <c r="C12" s="82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1" t="str">
        <f>+'Ponudbeni pred_rekapitulacija'!B32</f>
        <v>EKOLOŠKO MESO IN MESNI IZDELKI</v>
      </c>
      <c r="C13" s="421"/>
      <c r="D13" s="421"/>
      <c r="E13" s="421"/>
      <c r="F13" s="421"/>
      <c r="G13" s="421"/>
      <c r="H13" s="421"/>
      <c r="I13" s="421"/>
      <c r="J13" s="421"/>
      <c r="K13" s="421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163</v>
      </c>
      <c r="C15" s="59" t="s">
        <v>153</v>
      </c>
      <c r="D15" s="59" t="s">
        <v>154</v>
      </c>
      <c r="E15" s="59" t="s">
        <v>162</v>
      </c>
      <c r="F15" s="59" t="s">
        <v>97</v>
      </c>
      <c r="G15" s="59" t="s">
        <v>98</v>
      </c>
      <c r="H15" s="60" t="s">
        <v>134</v>
      </c>
      <c r="I15" s="60" t="s">
        <v>149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124</v>
      </c>
      <c r="P15" s="61" t="s">
        <v>101</v>
      </c>
      <c r="Q15" s="62" t="s">
        <v>102</v>
      </c>
      <c r="R15" s="62" t="s">
        <v>116</v>
      </c>
      <c r="S15" s="62" t="s">
        <v>106</v>
      </c>
      <c r="T15" s="62" t="s">
        <v>107</v>
      </c>
      <c r="U15" s="61" t="s">
        <v>121</v>
      </c>
    </row>
    <row r="16" spans="1:21" s="192" customFormat="1" ht="24">
      <c r="A16" s="194" t="s">
        <v>1</v>
      </c>
      <c r="B16" s="80" t="s">
        <v>533</v>
      </c>
      <c r="C16" s="193" t="s">
        <v>113</v>
      </c>
      <c r="D16" s="193" t="s">
        <v>0</v>
      </c>
      <c r="E16" s="174"/>
      <c r="F16" s="347">
        <v>30</v>
      </c>
      <c r="G16" s="109" t="s">
        <v>0</v>
      </c>
      <c r="H16" s="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16" s="84" t="str">
        <f>IF(Sklop19[[#This Row],[ZAHTEVANA SHEMA KAKOVOSTI]]&lt;&gt;"",Sklop19[[#This Row],[Preračunana masa/volumen/kos na enoto kg]],"")</f>
        <v/>
      </c>
      <c r="J16" s="91"/>
      <c r="K16" s="191"/>
      <c r="L16" s="191"/>
      <c r="M16" s="189" t="s">
        <v>113</v>
      </c>
      <c r="N16" s="197"/>
      <c r="O16" s="189" t="s">
        <v>113</v>
      </c>
      <c r="P16" s="198"/>
      <c r="Q16" s="197">
        <f>+Sklop19[[#This Row],[cena/enota brez DDV v EUR]]*Sklop19[[#This Row],[Stopnja DDV (%)]]</f>
        <v>0</v>
      </c>
      <c r="R16" s="197">
        <f>+Sklop19[[#This Row],[cena/enota brez DDV v EUR]]+Sklop19[[#This Row],[Davek (EUR)]]</f>
        <v>0</v>
      </c>
      <c r="S16" s="197">
        <f>+Sklop19[[#This Row],[cena/enota brez DDV v EUR]]*Sklop19[[#This Row],[Okvirna količina]]</f>
        <v>0</v>
      </c>
      <c r="T16" s="197">
        <f>+Sklop19[[#This Row],[Končna cena/enoto mere (EUR) z DDV]]*Sklop19[[#This Row],[Okvirna količina]]</f>
        <v>0</v>
      </c>
      <c r="U16" s="189" t="s">
        <v>113</v>
      </c>
    </row>
    <row r="17" spans="1:22" s="192" customFormat="1" ht="24">
      <c r="A17" s="194" t="s">
        <v>3</v>
      </c>
      <c r="B17" s="258" t="s">
        <v>534</v>
      </c>
      <c r="C17" s="193" t="s">
        <v>113</v>
      </c>
      <c r="D17" s="193" t="s">
        <v>0</v>
      </c>
      <c r="E17" s="174"/>
      <c r="F17" s="314">
        <v>30</v>
      </c>
      <c r="G17" s="109" t="s">
        <v>0</v>
      </c>
      <c r="H17" s="27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17" s="123" t="str">
        <f>IF(Sklop19[[#This Row],[ZAHTEVANA SHEMA KAKOVOSTI]]&lt;&gt;"",Sklop19[[#This Row],[Preračunana masa/volumen/kos na enoto kg]],"")</f>
        <v/>
      </c>
      <c r="J17" s="139"/>
      <c r="K17" s="140"/>
      <c r="L17" s="140"/>
      <c r="M17" s="189" t="s">
        <v>113</v>
      </c>
      <c r="N17" s="171"/>
      <c r="O17" s="189" t="s">
        <v>113</v>
      </c>
      <c r="P17" s="172"/>
      <c r="Q17" s="171">
        <f>+Sklop19[[#This Row],[cena/enota brez DDV v EUR]]*Sklop19[[#This Row],[Stopnja DDV (%)]]</f>
        <v>0</v>
      </c>
      <c r="R17" s="171">
        <f>+Sklop19[[#This Row],[cena/enota brez DDV v EUR]]+Sklop19[[#This Row],[Davek (EUR)]]</f>
        <v>0</v>
      </c>
      <c r="S17" s="171">
        <f>+Sklop19[[#This Row],[cena/enota brez DDV v EUR]]*Sklop19[[#This Row],[Okvirna količina]]</f>
        <v>0</v>
      </c>
      <c r="T17" s="257">
        <f>+Sklop19[[#This Row],[Končna cena/enoto mere (EUR) z DDV]]*Sklop19[[#This Row],[Okvirna količina]]</f>
        <v>0</v>
      </c>
      <c r="U17" s="189" t="s">
        <v>113</v>
      </c>
    </row>
    <row r="18" spans="1:22" s="192" customFormat="1" ht="12">
      <c r="A18" s="194" t="s">
        <v>4</v>
      </c>
      <c r="B18" s="258" t="s">
        <v>535</v>
      </c>
      <c r="C18" s="193" t="s">
        <v>113</v>
      </c>
      <c r="D18" s="193" t="s">
        <v>0</v>
      </c>
      <c r="E18" s="174"/>
      <c r="F18" s="314">
        <v>20</v>
      </c>
      <c r="G18" s="109" t="s">
        <v>0</v>
      </c>
      <c r="H18" s="27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18" s="123" t="str">
        <f>IF(Sklop19[[#This Row],[ZAHTEVANA SHEMA KAKOVOSTI]]&lt;&gt;"",Sklop19[[#This Row],[Preračunana masa/volumen/kos na enoto kg]],"")</f>
        <v/>
      </c>
      <c r="J18" s="139"/>
      <c r="K18" s="140"/>
      <c r="L18" s="140"/>
      <c r="M18" s="189" t="s">
        <v>113</v>
      </c>
      <c r="N18" s="171"/>
      <c r="O18" s="189" t="s">
        <v>113</v>
      </c>
      <c r="P18" s="172"/>
      <c r="Q18" s="171">
        <f>+Sklop19[[#This Row],[cena/enota brez DDV v EUR]]*Sklop19[[#This Row],[Stopnja DDV (%)]]</f>
        <v>0</v>
      </c>
      <c r="R18" s="171">
        <f>+Sklop19[[#This Row],[cena/enota brez DDV v EUR]]+Sklop19[[#This Row],[Davek (EUR)]]</f>
        <v>0</v>
      </c>
      <c r="S18" s="171">
        <f>+Sklop19[[#This Row],[cena/enota brez DDV v EUR]]*Sklop19[[#This Row],[Okvirna količina]]</f>
        <v>0</v>
      </c>
      <c r="T18" s="257">
        <f>+Sklop19[[#This Row],[Končna cena/enoto mere (EUR) z DDV]]*Sklop19[[#This Row],[Okvirna količina]]</f>
        <v>0</v>
      </c>
      <c r="U18" s="189" t="s">
        <v>113</v>
      </c>
    </row>
    <row r="19" spans="1:22" s="192" customFormat="1" ht="24">
      <c r="A19" s="194" t="s">
        <v>5</v>
      </c>
      <c r="B19" s="258" t="s">
        <v>536</v>
      </c>
      <c r="C19" s="193" t="s">
        <v>113</v>
      </c>
      <c r="D19" s="193" t="s">
        <v>0</v>
      </c>
      <c r="E19" s="174"/>
      <c r="F19" s="314">
        <v>10</v>
      </c>
      <c r="G19" s="109" t="s">
        <v>0</v>
      </c>
      <c r="H19" s="27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19" s="123" t="str">
        <f>IF(Sklop19[[#This Row],[ZAHTEVANA SHEMA KAKOVOSTI]]&lt;&gt;"",Sklop19[[#This Row],[Preračunana masa/volumen/kos na enoto kg]],"")</f>
        <v/>
      </c>
      <c r="J19" s="139"/>
      <c r="K19" s="140"/>
      <c r="L19" s="140"/>
      <c r="M19" s="189" t="s">
        <v>113</v>
      </c>
      <c r="N19" s="171"/>
      <c r="O19" s="189" t="s">
        <v>113</v>
      </c>
      <c r="P19" s="172"/>
      <c r="Q19" s="171">
        <f>+Sklop19[[#This Row],[cena/enota brez DDV v EUR]]*Sklop19[[#This Row],[Stopnja DDV (%)]]</f>
        <v>0</v>
      </c>
      <c r="R19" s="171">
        <f>+Sklop19[[#This Row],[cena/enota brez DDV v EUR]]+Sklop19[[#This Row],[Davek (EUR)]]</f>
        <v>0</v>
      </c>
      <c r="S19" s="171">
        <f>+Sklop19[[#This Row],[cena/enota brez DDV v EUR]]*Sklop19[[#This Row],[Okvirna količina]]</f>
        <v>0</v>
      </c>
      <c r="T19" s="257">
        <f>+Sklop19[[#This Row],[Končna cena/enoto mere (EUR) z DDV]]*Sklop19[[#This Row],[Okvirna količina]]</f>
        <v>0</v>
      </c>
      <c r="U19" s="189" t="s">
        <v>113</v>
      </c>
    </row>
    <row r="20" spans="1:22" s="192" customFormat="1" ht="12">
      <c r="A20" s="194" t="s">
        <v>6</v>
      </c>
      <c r="B20" s="258" t="s">
        <v>537</v>
      </c>
      <c r="C20" s="193" t="s">
        <v>113</v>
      </c>
      <c r="D20" s="193" t="s">
        <v>0</v>
      </c>
      <c r="E20" s="174"/>
      <c r="F20" s="314">
        <v>10</v>
      </c>
      <c r="G20" s="109" t="s">
        <v>0</v>
      </c>
      <c r="H20" s="27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20" s="123" t="str">
        <f>IF(Sklop19[[#This Row],[ZAHTEVANA SHEMA KAKOVOSTI]]&lt;&gt;"",Sklop19[[#This Row],[Preračunana masa/volumen/kos na enoto kg]],"")</f>
        <v/>
      </c>
      <c r="J20" s="139"/>
      <c r="K20" s="140"/>
      <c r="L20" s="140"/>
      <c r="M20" s="189" t="s">
        <v>113</v>
      </c>
      <c r="N20" s="171"/>
      <c r="O20" s="189" t="s">
        <v>113</v>
      </c>
      <c r="P20" s="172"/>
      <c r="Q20" s="171">
        <f>+Sklop19[[#This Row],[cena/enota brez DDV v EUR]]*Sklop19[[#This Row],[Stopnja DDV (%)]]</f>
        <v>0</v>
      </c>
      <c r="R20" s="171">
        <f>+Sklop19[[#This Row],[cena/enota brez DDV v EUR]]+Sklop19[[#This Row],[Davek (EUR)]]</f>
        <v>0</v>
      </c>
      <c r="S20" s="171">
        <f>+Sklop19[[#This Row],[cena/enota brez DDV v EUR]]*Sklop19[[#This Row],[Okvirna količina]]</f>
        <v>0</v>
      </c>
      <c r="T20" s="257">
        <f>+Sklop19[[#This Row],[Končna cena/enoto mere (EUR) z DDV]]*Sklop19[[#This Row],[Okvirna količina]]</f>
        <v>0</v>
      </c>
      <c r="U20" s="189" t="s">
        <v>113</v>
      </c>
    </row>
    <row r="21" spans="1:22" s="192" customFormat="1" ht="12">
      <c r="A21" s="194" t="s">
        <v>7</v>
      </c>
      <c r="B21" s="258" t="s">
        <v>538</v>
      </c>
      <c r="C21" s="193" t="s">
        <v>113</v>
      </c>
      <c r="D21" s="193" t="s">
        <v>0</v>
      </c>
      <c r="E21" s="174"/>
      <c r="F21" s="314">
        <v>30</v>
      </c>
      <c r="G21" s="109" t="s">
        <v>0</v>
      </c>
      <c r="H21" s="27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21" s="123" t="str">
        <f>IF(Sklop19[[#This Row],[ZAHTEVANA SHEMA KAKOVOSTI]]&lt;&gt;"",Sklop19[[#This Row],[Preračunana masa/volumen/kos na enoto kg]],"")</f>
        <v/>
      </c>
      <c r="J21" s="139"/>
      <c r="K21" s="140"/>
      <c r="L21" s="140"/>
      <c r="M21" s="189" t="s">
        <v>113</v>
      </c>
      <c r="N21" s="171"/>
      <c r="O21" s="189" t="s">
        <v>113</v>
      </c>
      <c r="P21" s="172"/>
      <c r="Q21" s="171">
        <f>+Sklop19[[#This Row],[cena/enota brez DDV v EUR]]*Sklop19[[#This Row],[Stopnja DDV (%)]]</f>
        <v>0</v>
      </c>
      <c r="R21" s="171">
        <f>+Sklop19[[#This Row],[cena/enota brez DDV v EUR]]+Sklop19[[#This Row],[Davek (EUR)]]</f>
        <v>0</v>
      </c>
      <c r="S21" s="171">
        <f>+Sklop19[[#This Row],[cena/enota brez DDV v EUR]]*Sklop19[[#This Row],[Okvirna količina]]</f>
        <v>0</v>
      </c>
      <c r="T21" s="257">
        <f>+Sklop19[[#This Row],[Končna cena/enoto mere (EUR) z DDV]]*Sklop19[[#This Row],[Okvirna količina]]</f>
        <v>0</v>
      </c>
      <c r="U21" s="189" t="s">
        <v>113</v>
      </c>
    </row>
    <row r="22" spans="1:22" s="192" customFormat="1" ht="12">
      <c r="A22" s="194" t="s">
        <v>8</v>
      </c>
      <c r="B22" s="258" t="s">
        <v>539</v>
      </c>
      <c r="C22" s="193" t="s">
        <v>113</v>
      </c>
      <c r="D22" s="193" t="s">
        <v>0</v>
      </c>
      <c r="E22" s="174"/>
      <c r="F22" s="314">
        <v>90</v>
      </c>
      <c r="G22" s="109" t="s">
        <v>0</v>
      </c>
      <c r="H22" s="27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90</v>
      </c>
      <c r="I22" s="123" t="str">
        <f>IF(Sklop19[[#This Row],[ZAHTEVANA SHEMA KAKOVOSTI]]&lt;&gt;"",Sklop19[[#This Row],[Preračunana masa/volumen/kos na enoto kg]],"")</f>
        <v/>
      </c>
      <c r="J22" s="139"/>
      <c r="K22" s="140"/>
      <c r="L22" s="140"/>
      <c r="M22" s="189" t="s">
        <v>113</v>
      </c>
      <c r="N22" s="171"/>
      <c r="O22" s="189" t="s">
        <v>113</v>
      </c>
      <c r="P22" s="172"/>
      <c r="Q22" s="171">
        <f>+Sklop19[[#This Row],[cena/enota brez DDV v EUR]]*Sklop19[[#This Row],[Stopnja DDV (%)]]</f>
        <v>0</v>
      </c>
      <c r="R22" s="171">
        <f>+Sklop19[[#This Row],[cena/enota brez DDV v EUR]]+Sklop19[[#This Row],[Davek (EUR)]]</f>
        <v>0</v>
      </c>
      <c r="S22" s="171">
        <f>+Sklop19[[#This Row],[cena/enota brez DDV v EUR]]*Sklop19[[#This Row],[Okvirna količina]]</f>
        <v>0</v>
      </c>
      <c r="T22" s="257">
        <f>+Sklop19[[#This Row],[Končna cena/enoto mere (EUR) z DDV]]*Sklop19[[#This Row],[Okvirna količina]]</f>
        <v>0</v>
      </c>
      <c r="U22" s="189" t="s">
        <v>113</v>
      </c>
    </row>
    <row r="23" spans="1:22" ht="27" customHeight="1">
      <c r="A23" s="364" t="s">
        <v>135</v>
      </c>
      <c r="B23" s="213"/>
      <c r="C23" s="214"/>
      <c r="D23" s="214"/>
      <c r="E23" s="215"/>
      <c r="F23" s="239"/>
      <c r="G23" s="217"/>
      <c r="H23" s="218">
        <f>SUBTOTAL(109,Sklop19[Preračunana masa/volumen/kos na enoto kg])</f>
        <v>220</v>
      </c>
      <c r="I23" s="218">
        <f>SUBTOTAL(109,Sklop19[Živila iz shem kakovosti (kg)])</f>
        <v>0</v>
      </c>
      <c r="J23" s="216"/>
      <c r="K23" s="219"/>
      <c r="L23" s="219"/>
      <c r="M23" s="220"/>
      <c r="N23" s="221"/>
      <c r="O23" s="221"/>
      <c r="P23" s="221"/>
      <c r="Q23" s="222"/>
      <c r="R23" s="223"/>
      <c r="S23" s="222">
        <f>SUBTOTAL(109,Sklop19[Vrednost za okvirno količino (EUR) brez DDV])</f>
        <v>0</v>
      </c>
      <c r="T23" s="222">
        <f>SUBTOTAL(109,Sklop19[Vrednost za okvirno količino (EUR) z DDV])</f>
        <v>0</v>
      </c>
      <c r="U23" s="365"/>
    </row>
    <row r="24" spans="1:22" ht="15">
      <c r="A24" s="7"/>
      <c r="B24" s="5"/>
      <c r="C24" s="27"/>
      <c r="D24" s="27"/>
      <c r="E24" s="26"/>
      <c r="F24" s="8"/>
      <c r="H24" s="9"/>
      <c r="I24" s="9"/>
      <c r="J24" s="9"/>
      <c r="K24" s="9"/>
      <c r="L24" s="56"/>
      <c r="M24" s="56"/>
      <c r="N24" s="9"/>
      <c r="O24" s="9"/>
      <c r="P24" s="9"/>
      <c r="Q24" s="9"/>
      <c r="R24" s="9"/>
      <c r="S24" s="4"/>
      <c r="T24" s="4"/>
      <c r="U24" s="8"/>
    </row>
    <row r="25" spans="1:22">
      <c r="A25" s="49" t="s">
        <v>131</v>
      </c>
      <c r="B25" s="17"/>
      <c r="C25" s="29"/>
      <c r="D25" s="29"/>
      <c r="E25" s="106"/>
      <c r="Q25" s="49"/>
      <c r="R25" s="49"/>
      <c r="S25" s="49"/>
      <c r="T25" s="49"/>
    </row>
    <row r="26" spans="1:22">
      <c r="A26" s="186" t="s">
        <v>133</v>
      </c>
      <c r="B26" s="17"/>
      <c r="C26" s="29"/>
      <c r="D26" s="29"/>
      <c r="E26" s="106"/>
    </row>
    <row r="27" spans="1:22">
      <c r="A27" s="100" t="s">
        <v>176</v>
      </c>
      <c r="F27" s="188"/>
      <c r="G27" s="188"/>
      <c r="H27" s="187"/>
      <c r="I27" s="187"/>
      <c r="J27" s="187"/>
      <c r="K27" s="187"/>
      <c r="L27" s="178"/>
      <c r="M27" s="178"/>
      <c r="N27" s="187"/>
      <c r="O27" s="187"/>
      <c r="P27" s="187"/>
      <c r="Q27" s="187"/>
      <c r="R27" s="187"/>
    </row>
    <row r="28" spans="1:22">
      <c r="A28" s="181" t="s">
        <v>167</v>
      </c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3"/>
    </row>
    <row r="29" spans="1:22" ht="12.75" customHeight="1">
      <c r="A29" s="431" t="s">
        <v>244</v>
      </c>
      <c r="B29" s="431"/>
      <c r="C29" s="431"/>
      <c r="D29" s="431"/>
      <c r="E29" s="431"/>
      <c r="F29" s="431"/>
      <c r="G29" s="431"/>
      <c r="H29" s="431"/>
      <c r="I29" s="431"/>
      <c r="J29" s="431"/>
      <c r="K29" s="431"/>
      <c r="L29" s="431"/>
      <c r="M29" s="178"/>
      <c r="N29" s="187"/>
      <c r="O29" s="187"/>
      <c r="P29" s="187"/>
      <c r="Q29" s="187"/>
      <c r="R29" s="187"/>
    </row>
    <row r="30" spans="1:22">
      <c r="A30" s="420"/>
      <c r="B30" s="420"/>
      <c r="C30" s="420"/>
      <c r="D30" s="420"/>
      <c r="E30" s="420"/>
      <c r="F30" s="420"/>
      <c r="G30" s="420"/>
      <c r="H30" s="420"/>
      <c r="I30" s="420"/>
      <c r="J30" s="420"/>
      <c r="K30" s="420"/>
      <c r="L30" s="420"/>
      <c r="N30" s="187"/>
      <c r="O30" s="187"/>
      <c r="P30" s="187"/>
      <c r="Q30" s="187"/>
      <c r="R30" s="187"/>
    </row>
    <row r="31" spans="1:22">
      <c r="A31" s="212"/>
      <c r="B31" s="212"/>
      <c r="C31" s="212"/>
      <c r="D31" s="212"/>
      <c r="E31" s="212"/>
      <c r="F31" s="212"/>
      <c r="G31" s="212"/>
      <c r="H31" s="212"/>
      <c r="I31" s="212"/>
      <c r="J31" s="212"/>
      <c r="K31" s="212"/>
      <c r="L31" s="212"/>
      <c r="N31" s="187"/>
      <c r="O31" s="187"/>
      <c r="P31" s="187"/>
      <c r="Q31" s="187"/>
      <c r="R31" s="187"/>
    </row>
    <row r="32" spans="1:22">
      <c r="A32" s="100" t="s">
        <v>65</v>
      </c>
      <c r="F32" s="188"/>
      <c r="G32" s="188" t="s">
        <v>66</v>
      </c>
      <c r="H32" s="187"/>
      <c r="I32" s="187"/>
      <c r="J32" s="187"/>
      <c r="K32" s="187"/>
      <c r="L32" s="178"/>
      <c r="M32" s="178"/>
      <c r="N32" s="101"/>
      <c r="O32" s="187"/>
      <c r="P32" s="187"/>
      <c r="Q32" s="187" t="s">
        <v>67</v>
      </c>
      <c r="R32" s="187"/>
    </row>
    <row r="33" spans="1:22" ht="15">
      <c r="A33" s="7"/>
      <c r="B33" s="5"/>
      <c r="C33" s="27"/>
      <c r="D33" s="27"/>
      <c r="E33" s="26"/>
      <c r="F33" s="8"/>
      <c r="H33" s="9"/>
      <c r="I33" s="9"/>
      <c r="J33" s="9"/>
      <c r="K33" s="9"/>
      <c r="L33" s="56"/>
      <c r="M33" s="56"/>
      <c r="N33" s="9"/>
      <c r="O33" s="9"/>
      <c r="P33" s="9"/>
      <c r="Q33" s="9"/>
      <c r="R33" s="9"/>
      <c r="S33" s="4"/>
      <c r="T33" s="4"/>
      <c r="U33" s="8"/>
    </row>
    <row r="34" spans="1:22">
      <c r="B34" s="17"/>
      <c r="C34" s="29"/>
      <c r="D34" s="29"/>
      <c r="E34" s="106"/>
    </row>
    <row r="35" spans="1:22">
      <c r="B35" s="17"/>
      <c r="C35" s="29"/>
      <c r="D35" s="29"/>
      <c r="E35" s="106"/>
    </row>
    <row r="36" spans="1:22">
      <c r="B36" s="17"/>
      <c r="C36" s="29"/>
      <c r="D36" s="29"/>
      <c r="E36" s="106"/>
    </row>
    <row r="37" spans="1:22">
      <c r="B37" s="17"/>
      <c r="C37" s="29"/>
      <c r="D37" s="29"/>
      <c r="E37" s="106"/>
    </row>
    <row r="38" spans="1:22">
      <c r="B38" s="17"/>
      <c r="C38" s="29"/>
      <c r="D38" s="29"/>
      <c r="E38" s="106"/>
    </row>
    <row r="39" spans="1:22">
      <c r="B39" s="17"/>
      <c r="C39" s="29"/>
      <c r="D39" s="29"/>
      <c r="E39" s="106"/>
    </row>
    <row r="40" spans="1:22">
      <c r="B40" s="17"/>
      <c r="C40" s="29"/>
      <c r="D40" s="29"/>
      <c r="E40" s="106"/>
    </row>
    <row r="41" spans="1:22">
      <c r="B41" s="17"/>
      <c r="C41" s="29"/>
      <c r="D41" s="29"/>
      <c r="E41" s="106"/>
    </row>
    <row r="42" spans="1:22">
      <c r="B42" s="17"/>
      <c r="C42" s="29"/>
      <c r="D42" s="29"/>
      <c r="E42" s="106"/>
    </row>
    <row r="43" spans="1:22">
      <c r="B43" s="17"/>
      <c r="C43" s="29"/>
      <c r="D43" s="29"/>
      <c r="E43" s="106"/>
    </row>
    <row r="44" spans="1:22">
      <c r="B44" s="17"/>
      <c r="C44" s="29"/>
      <c r="D44" s="29"/>
      <c r="E44" s="106"/>
    </row>
    <row r="45" spans="1:22">
      <c r="B45" s="17"/>
      <c r="C45" s="29"/>
      <c r="D45" s="29"/>
      <c r="E45" s="106"/>
    </row>
    <row r="46" spans="1:22">
      <c r="B46" s="17"/>
      <c r="C46" s="29"/>
      <c r="D46" s="29"/>
      <c r="E46" s="106"/>
    </row>
    <row r="47" spans="1:22">
      <c r="B47" s="17"/>
      <c r="C47" s="29"/>
      <c r="D47" s="29"/>
      <c r="E47" s="106"/>
    </row>
    <row r="48" spans="1:22" s="19" customFormat="1">
      <c r="A48" s="186"/>
      <c r="B48" s="17"/>
      <c r="C48" s="29"/>
      <c r="D48" s="29"/>
      <c r="E48" s="106"/>
      <c r="F48" s="107"/>
      <c r="G48" s="107"/>
      <c r="L48" s="186"/>
      <c r="M48" s="186"/>
      <c r="N48" s="186"/>
      <c r="O48" s="186"/>
      <c r="P48" s="186"/>
      <c r="Q48" s="186"/>
      <c r="R48" s="186"/>
      <c r="S48" s="186"/>
      <c r="T48" s="186"/>
      <c r="U48" s="188"/>
      <c r="V48" s="186"/>
    </row>
    <row r="49" spans="1:22" s="19" customFormat="1">
      <c r="A49" s="186"/>
      <c r="B49" s="17"/>
      <c r="C49" s="29"/>
      <c r="D49" s="29"/>
      <c r="E49" s="106"/>
      <c r="F49" s="107"/>
      <c r="G49" s="107"/>
      <c r="L49" s="186"/>
      <c r="M49" s="186"/>
      <c r="N49" s="186"/>
      <c r="O49" s="186"/>
      <c r="P49" s="186"/>
      <c r="Q49" s="186"/>
      <c r="R49" s="186"/>
      <c r="S49" s="186"/>
      <c r="T49" s="186"/>
      <c r="U49" s="188"/>
      <c r="V49" s="186"/>
    </row>
    <row r="50" spans="1:22" s="19" customFormat="1">
      <c r="A50" s="186"/>
      <c r="B50" s="17"/>
      <c r="C50" s="29"/>
      <c r="D50" s="29"/>
      <c r="E50" s="106"/>
      <c r="F50" s="107"/>
      <c r="G50" s="107"/>
      <c r="L50" s="186"/>
      <c r="M50" s="186"/>
      <c r="N50" s="186"/>
      <c r="O50" s="186"/>
      <c r="P50" s="186"/>
      <c r="Q50" s="186"/>
      <c r="R50" s="186"/>
      <c r="S50" s="186"/>
      <c r="T50" s="186"/>
      <c r="U50" s="188"/>
      <c r="V50" s="186"/>
    </row>
    <row r="51" spans="1:22" s="19" customFormat="1">
      <c r="A51" s="186"/>
      <c r="B51" s="17"/>
      <c r="C51" s="29"/>
      <c r="D51" s="29"/>
      <c r="E51" s="106"/>
      <c r="F51" s="107"/>
      <c r="G51" s="107"/>
      <c r="L51" s="186"/>
      <c r="M51" s="186"/>
      <c r="N51" s="186"/>
      <c r="O51" s="186"/>
      <c r="P51" s="186"/>
      <c r="Q51" s="186"/>
      <c r="R51" s="186"/>
      <c r="S51" s="186"/>
      <c r="T51" s="186"/>
      <c r="U51" s="188"/>
      <c r="V51" s="186"/>
    </row>
    <row r="52" spans="1:22" s="19" customFormat="1">
      <c r="A52" s="186"/>
      <c r="B52" s="17"/>
      <c r="C52" s="29"/>
      <c r="D52" s="29"/>
      <c r="E52" s="106"/>
      <c r="F52" s="107"/>
      <c r="G52" s="107"/>
      <c r="L52" s="186"/>
      <c r="M52" s="186"/>
      <c r="N52" s="186"/>
      <c r="O52" s="186"/>
      <c r="P52" s="186"/>
      <c r="Q52" s="186"/>
      <c r="R52" s="186"/>
      <c r="S52" s="186"/>
      <c r="T52" s="186"/>
      <c r="U52" s="188"/>
      <c r="V52" s="186"/>
    </row>
    <row r="53" spans="1:22" s="19" customFormat="1">
      <c r="A53" s="186"/>
      <c r="B53" s="17"/>
      <c r="C53" s="29"/>
      <c r="D53" s="29"/>
      <c r="E53" s="106"/>
      <c r="F53" s="107"/>
      <c r="G53" s="107"/>
      <c r="L53" s="186"/>
      <c r="M53" s="186"/>
      <c r="N53" s="186"/>
      <c r="O53" s="186"/>
      <c r="P53" s="186"/>
      <c r="Q53" s="186"/>
      <c r="R53" s="186"/>
      <c r="S53" s="186"/>
      <c r="T53" s="186"/>
      <c r="U53" s="188"/>
      <c r="V53" s="186"/>
    </row>
    <row r="54" spans="1:22" s="19" customFormat="1">
      <c r="A54" s="186"/>
      <c r="B54" s="17"/>
      <c r="C54" s="29"/>
      <c r="D54" s="29"/>
      <c r="E54" s="106"/>
      <c r="F54" s="107"/>
      <c r="G54" s="107"/>
      <c r="L54" s="186"/>
      <c r="M54" s="186"/>
      <c r="N54" s="186"/>
      <c r="O54" s="186"/>
      <c r="P54" s="186"/>
      <c r="Q54" s="186"/>
      <c r="R54" s="186"/>
      <c r="S54" s="186"/>
      <c r="T54" s="186"/>
      <c r="U54" s="188"/>
      <c r="V54" s="186"/>
    </row>
    <row r="55" spans="1:22" s="19" customFormat="1">
      <c r="A55" s="186"/>
      <c r="B55" s="17"/>
      <c r="C55" s="29"/>
      <c r="D55" s="29"/>
      <c r="E55" s="106"/>
      <c r="F55" s="107"/>
      <c r="G55" s="107"/>
      <c r="L55" s="186"/>
      <c r="M55" s="186"/>
      <c r="N55" s="186"/>
      <c r="O55" s="186"/>
      <c r="P55" s="186"/>
      <c r="Q55" s="186"/>
      <c r="R55" s="186"/>
      <c r="S55" s="186"/>
      <c r="T55" s="186"/>
      <c r="U55" s="188"/>
      <c r="V55" s="186"/>
    </row>
    <row r="56" spans="1:22" s="19" customFormat="1">
      <c r="A56" s="186"/>
      <c r="B56" s="17"/>
      <c r="C56" s="29"/>
      <c r="D56" s="29"/>
      <c r="E56" s="106"/>
      <c r="F56" s="107"/>
      <c r="G56" s="107"/>
      <c r="L56" s="186"/>
      <c r="M56" s="186"/>
      <c r="N56" s="186"/>
      <c r="O56" s="186"/>
      <c r="P56" s="186"/>
      <c r="Q56" s="186"/>
      <c r="R56" s="186"/>
      <c r="S56" s="186"/>
      <c r="T56" s="186"/>
      <c r="U56" s="188"/>
      <c r="V56" s="186"/>
    </row>
    <row r="57" spans="1:22" s="19" customFormat="1">
      <c r="A57" s="186"/>
      <c r="B57" s="17"/>
      <c r="C57" s="29"/>
      <c r="D57" s="29"/>
      <c r="E57" s="106"/>
      <c r="F57" s="107"/>
      <c r="G57" s="107"/>
      <c r="L57" s="186"/>
      <c r="M57" s="186"/>
      <c r="N57" s="186"/>
      <c r="O57" s="186"/>
      <c r="P57" s="186"/>
      <c r="Q57" s="186"/>
      <c r="R57" s="186"/>
      <c r="S57" s="186"/>
      <c r="T57" s="186"/>
      <c r="U57" s="188"/>
      <c r="V57" s="186"/>
    </row>
    <row r="58" spans="1:22" s="19" customFormat="1">
      <c r="A58" s="186"/>
      <c r="B58" s="17"/>
      <c r="C58" s="29"/>
      <c r="D58" s="29"/>
      <c r="E58" s="106"/>
      <c r="F58" s="107"/>
      <c r="G58" s="107"/>
      <c r="L58" s="186"/>
      <c r="M58" s="186"/>
      <c r="N58" s="186"/>
      <c r="O58" s="186"/>
      <c r="P58" s="186"/>
      <c r="Q58" s="186"/>
      <c r="R58" s="186"/>
      <c r="S58" s="186"/>
      <c r="T58" s="186"/>
      <c r="U58" s="188"/>
      <c r="V58" s="186"/>
    </row>
    <row r="59" spans="1:22" s="19" customFormat="1">
      <c r="A59" s="186"/>
      <c r="B59" s="17"/>
      <c r="C59" s="29"/>
      <c r="D59" s="29"/>
      <c r="E59" s="106"/>
      <c r="F59" s="107"/>
      <c r="G59" s="107"/>
      <c r="L59" s="186"/>
      <c r="M59" s="186"/>
      <c r="N59" s="186"/>
      <c r="O59" s="186"/>
      <c r="P59" s="186"/>
      <c r="Q59" s="186"/>
      <c r="R59" s="186"/>
      <c r="S59" s="186"/>
      <c r="T59" s="186"/>
      <c r="U59" s="188"/>
      <c r="V59" s="186"/>
    </row>
    <row r="60" spans="1:22" s="19" customFormat="1">
      <c r="A60" s="186"/>
      <c r="B60" s="17"/>
      <c r="C60" s="29"/>
      <c r="D60" s="29"/>
      <c r="E60" s="106"/>
      <c r="F60" s="107"/>
      <c r="G60" s="107"/>
      <c r="L60" s="186"/>
      <c r="M60" s="186"/>
      <c r="N60" s="186"/>
      <c r="O60" s="186"/>
      <c r="P60" s="186"/>
      <c r="Q60" s="186"/>
      <c r="R60" s="186"/>
      <c r="S60" s="186"/>
      <c r="T60" s="186"/>
      <c r="U60" s="188"/>
      <c r="V60" s="186"/>
    </row>
    <row r="61" spans="1:22" s="19" customFormat="1">
      <c r="A61" s="186"/>
      <c r="B61" s="17"/>
      <c r="C61" s="29"/>
      <c r="D61" s="29"/>
      <c r="E61" s="106"/>
      <c r="F61" s="107"/>
      <c r="G61" s="107"/>
      <c r="L61" s="186"/>
      <c r="M61" s="186"/>
      <c r="N61" s="186"/>
      <c r="O61" s="186"/>
      <c r="P61" s="186"/>
      <c r="Q61" s="186"/>
      <c r="R61" s="186"/>
      <c r="S61" s="186"/>
      <c r="T61" s="186"/>
      <c r="U61" s="188"/>
      <c r="V61" s="186"/>
    </row>
    <row r="62" spans="1:22" s="19" customFormat="1">
      <c r="A62" s="186"/>
      <c r="B62" s="17"/>
      <c r="C62" s="29"/>
      <c r="D62" s="29"/>
      <c r="E62" s="106"/>
      <c r="F62" s="107"/>
      <c r="G62" s="107"/>
      <c r="L62" s="186"/>
      <c r="M62" s="186"/>
      <c r="N62" s="186"/>
      <c r="O62" s="186"/>
      <c r="P62" s="186"/>
      <c r="Q62" s="186"/>
      <c r="R62" s="186"/>
      <c r="S62" s="186"/>
      <c r="T62" s="186"/>
      <c r="U62" s="188"/>
      <c r="V62" s="186"/>
    </row>
    <row r="63" spans="1:22" s="19" customFormat="1">
      <c r="A63" s="186"/>
      <c r="B63" s="17"/>
      <c r="C63" s="29"/>
      <c r="D63" s="29"/>
      <c r="E63" s="106"/>
      <c r="F63" s="107"/>
      <c r="G63" s="107"/>
      <c r="L63" s="186"/>
      <c r="M63" s="186"/>
      <c r="N63" s="186"/>
      <c r="O63" s="186"/>
      <c r="P63" s="186"/>
      <c r="Q63" s="186"/>
      <c r="R63" s="186"/>
      <c r="S63" s="186"/>
      <c r="T63" s="186"/>
      <c r="U63" s="188"/>
      <c r="V63" s="186"/>
    </row>
    <row r="64" spans="1:22" s="19" customFormat="1">
      <c r="A64" s="186"/>
      <c r="B64" s="17"/>
      <c r="C64" s="29"/>
      <c r="D64" s="29"/>
      <c r="E64" s="106"/>
      <c r="F64" s="107"/>
      <c r="G64" s="107"/>
      <c r="L64" s="186"/>
      <c r="M64" s="186"/>
      <c r="N64" s="186"/>
      <c r="O64" s="186"/>
      <c r="P64" s="186"/>
      <c r="Q64" s="186"/>
      <c r="R64" s="186"/>
      <c r="S64" s="186"/>
      <c r="T64" s="186"/>
      <c r="U64" s="188"/>
      <c r="V64" s="186"/>
    </row>
    <row r="65" spans="1:22" s="19" customFormat="1">
      <c r="A65" s="186"/>
      <c r="B65" s="17"/>
      <c r="C65" s="29"/>
      <c r="D65" s="29"/>
      <c r="E65" s="106"/>
      <c r="F65" s="107"/>
      <c r="G65" s="107"/>
      <c r="L65" s="186"/>
      <c r="M65" s="186"/>
      <c r="N65" s="186"/>
      <c r="O65" s="186"/>
      <c r="P65" s="186"/>
      <c r="Q65" s="186"/>
      <c r="R65" s="186"/>
      <c r="S65" s="186"/>
      <c r="T65" s="186"/>
      <c r="U65" s="188"/>
      <c r="V65" s="186"/>
    </row>
    <row r="66" spans="1:22" s="19" customFormat="1">
      <c r="A66" s="186"/>
      <c r="B66" s="17"/>
      <c r="C66" s="29"/>
      <c r="D66" s="29"/>
      <c r="E66" s="106"/>
      <c r="F66" s="107"/>
      <c r="G66" s="107"/>
      <c r="L66" s="186"/>
      <c r="M66" s="186"/>
      <c r="N66" s="186"/>
      <c r="O66" s="186"/>
      <c r="P66" s="186"/>
      <c r="Q66" s="186"/>
      <c r="R66" s="186"/>
      <c r="S66" s="186"/>
      <c r="T66" s="186"/>
      <c r="U66" s="188"/>
      <c r="V66" s="186"/>
    </row>
    <row r="67" spans="1:22" s="19" customFormat="1">
      <c r="A67" s="186"/>
      <c r="B67" s="17"/>
      <c r="C67" s="29"/>
      <c r="D67" s="29"/>
      <c r="E67" s="106"/>
      <c r="F67" s="107"/>
      <c r="G67" s="107"/>
      <c r="L67" s="186"/>
      <c r="M67" s="186"/>
      <c r="N67" s="186"/>
      <c r="O67" s="186"/>
      <c r="P67" s="186"/>
      <c r="Q67" s="186"/>
      <c r="R67" s="186"/>
      <c r="S67" s="186"/>
      <c r="T67" s="186"/>
      <c r="U67" s="188"/>
      <c r="V67" s="186"/>
    </row>
    <row r="68" spans="1:22" s="19" customFormat="1">
      <c r="A68" s="186"/>
      <c r="B68" s="17"/>
      <c r="C68" s="29"/>
      <c r="D68" s="29"/>
      <c r="E68" s="106"/>
      <c r="F68" s="107"/>
      <c r="G68" s="107"/>
      <c r="L68" s="186"/>
      <c r="M68" s="186"/>
      <c r="N68" s="186"/>
      <c r="O68" s="186"/>
      <c r="P68" s="186"/>
      <c r="Q68" s="186"/>
      <c r="R68" s="186"/>
      <c r="S68" s="186"/>
      <c r="T68" s="186"/>
      <c r="U68" s="188"/>
      <c r="V68" s="186"/>
    </row>
    <row r="69" spans="1:22" s="19" customFormat="1">
      <c r="A69" s="186"/>
      <c r="B69" s="17"/>
      <c r="C69" s="29"/>
      <c r="D69" s="29"/>
      <c r="E69" s="106"/>
      <c r="F69" s="107"/>
      <c r="G69" s="107"/>
      <c r="L69" s="186"/>
      <c r="M69" s="186"/>
      <c r="N69" s="186"/>
      <c r="O69" s="186"/>
      <c r="P69" s="186"/>
      <c r="Q69" s="186"/>
      <c r="R69" s="186"/>
      <c r="S69" s="186"/>
      <c r="T69" s="186"/>
      <c r="U69" s="188"/>
      <c r="V69" s="186"/>
    </row>
    <row r="70" spans="1:22" s="19" customFormat="1">
      <c r="A70" s="186"/>
      <c r="B70" s="17"/>
      <c r="C70" s="29"/>
      <c r="D70" s="29"/>
      <c r="E70" s="106"/>
      <c r="F70" s="107"/>
      <c r="G70" s="107"/>
      <c r="L70" s="186"/>
      <c r="M70" s="186"/>
      <c r="N70" s="186"/>
      <c r="O70" s="186"/>
      <c r="P70" s="186"/>
      <c r="Q70" s="186"/>
      <c r="R70" s="186"/>
      <c r="S70" s="186"/>
      <c r="T70" s="186"/>
      <c r="U70" s="188"/>
      <c r="V70" s="186"/>
    </row>
    <row r="71" spans="1:22" s="19" customFormat="1">
      <c r="A71" s="186"/>
      <c r="B71" s="17"/>
      <c r="C71" s="29"/>
      <c r="D71" s="29"/>
      <c r="E71" s="106"/>
      <c r="F71" s="107"/>
      <c r="G71" s="107"/>
      <c r="L71" s="186"/>
      <c r="M71" s="186"/>
      <c r="N71" s="186"/>
      <c r="O71" s="186"/>
      <c r="P71" s="186"/>
      <c r="Q71" s="186"/>
      <c r="R71" s="186"/>
      <c r="S71" s="186"/>
      <c r="T71" s="186"/>
      <c r="U71" s="188"/>
      <c r="V71" s="186"/>
    </row>
    <row r="72" spans="1:22" s="19" customFormat="1">
      <c r="A72" s="186"/>
      <c r="B72" s="17"/>
      <c r="C72" s="29"/>
      <c r="D72" s="29"/>
      <c r="E72" s="106"/>
      <c r="F72" s="107"/>
      <c r="G72" s="107"/>
      <c r="L72" s="186"/>
      <c r="M72" s="186"/>
      <c r="N72" s="186"/>
      <c r="O72" s="186"/>
      <c r="P72" s="186"/>
      <c r="Q72" s="186"/>
      <c r="R72" s="186"/>
      <c r="S72" s="186"/>
      <c r="T72" s="186"/>
      <c r="U72" s="188"/>
      <c r="V72" s="186"/>
    </row>
    <row r="73" spans="1:22" s="19" customFormat="1">
      <c r="A73" s="186"/>
      <c r="B73" s="17"/>
      <c r="C73" s="29"/>
      <c r="D73" s="29"/>
      <c r="E73" s="106"/>
      <c r="F73" s="107"/>
      <c r="G73" s="107"/>
      <c r="L73" s="186"/>
      <c r="M73" s="186"/>
      <c r="N73" s="186"/>
      <c r="O73" s="186"/>
      <c r="P73" s="186"/>
      <c r="Q73" s="186"/>
      <c r="R73" s="186"/>
      <c r="S73" s="186"/>
      <c r="T73" s="186"/>
      <c r="U73" s="188"/>
      <c r="V73" s="186"/>
    </row>
    <row r="74" spans="1:22" s="19" customFormat="1">
      <c r="A74" s="186"/>
      <c r="B74" s="17"/>
      <c r="C74" s="29"/>
      <c r="D74" s="29"/>
      <c r="E74" s="106"/>
      <c r="F74" s="107"/>
      <c r="G74" s="107"/>
      <c r="L74" s="186"/>
      <c r="M74" s="186"/>
      <c r="N74" s="186"/>
      <c r="O74" s="186"/>
      <c r="P74" s="186"/>
      <c r="Q74" s="186"/>
      <c r="R74" s="186"/>
      <c r="S74" s="186"/>
      <c r="T74" s="186"/>
      <c r="U74" s="188"/>
      <c r="V74" s="186"/>
    </row>
    <row r="75" spans="1:22" s="19" customFormat="1">
      <c r="A75" s="186"/>
      <c r="B75" s="17"/>
      <c r="C75" s="29"/>
      <c r="D75" s="29"/>
      <c r="E75" s="106"/>
      <c r="F75" s="107"/>
      <c r="G75" s="107"/>
      <c r="L75" s="186"/>
      <c r="M75" s="186"/>
      <c r="N75" s="186"/>
      <c r="O75" s="186"/>
      <c r="P75" s="186"/>
      <c r="Q75" s="186"/>
      <c r="R75" s="186"/>
      <c r="S75" s="186"/>
      <c r="T75" s="186"/>
      <c r="U75" s="188"/>
      <c r="V75" s="186"/>
    </row>
    <row r="76" spans="1:22" s="19" customFormat="1">
      <c r="A76" s="186"/>
      <c r="B76" s="17"/>
      <c r="C76" s="29"/>
      <c r="D76" s="29"/>
      <c r="E76" s="106"/>
      <c r="F76" s="107"/>
      <c r="G76" s="107"/>
      <c r="L76" s="186"/>
      <c r="M76" s="186"/>
      <c r="N76" s="186"/>
      <c r="O76" s="186"/>
      <c r="P76" s="186"/>
      <c r="Q76" s="186"/>
      <c r="R76" s="186"/>
      <c r="S76" s="186"/>
      <c r="T76" s="186"/>
      <c r="U76" s="188"/>
      <c r="V76" s="186"/>
    </row>
    <row r="77" spans="1:22" s="19" customFormat="1">
      <c r="A77" s="186"/>
      <c r="B77" s="17"/>
      <c r="C77" s="29"/>
      <c r="D77" s="29"/>
      <c r="E77" s="106"/>
      <c r="F77" s="107"/>
      <c r="G77" s="107"/>
      <c r="L77" s="186"/>
      <c r="M77" s="186"/>
      <c r="N77" s="186"/>
      <c r="O77" s="186"/>
      <c r="P77" s="186"/>
      <c r="Q77" s="186"/>
      <c r="R77" s="186"/>
      <c r="S77" s="186"/>
      <c r="T77" s="186"/>
      <c r="U77" s="188"/>
      <c r="V77" s="186"/>
    </row>
    <row r="78" spans="1:22" s="19" customFormat="1">
      <c r="A78" s="186"/>
      <c r="B78" s="17"/>
      <c r="C78" s="29"/>
      <c r="D78" s="29"/>
      <c r="E78" s="106"/>
      <c r="F78" s="107"/>
      <c r="G78" s="107"/>
      <c r="L78" s="186"/>
      <c r="M78" s="186"/>
      <c r="N78" s="186"/>
      <c r="O78" s="186"/>
      <c r="P78" s="186"/>
      <c r="Q78" s="186"/>
      <c r="R78" s="186"/>
      <c r="S78" s="186"/>
      <c r="T78" s="186"/>
      <c r="U78" s="188"/>
      <c r="V78" s="186"/>
    </row>
    <row r="79" spans="1:22" s="19" customFormat="1">
      <c r="A79" s="186"/>
      <c r="B79" s="17"/>
      <c r="C79" s="29"/>
      <c r="D79" s="29"/>
      <c r="E79" s="106"/>
      <c r="F79" s="107"/>
      <c r="G79" s="107"/>
      <c r="L79" s="186"/>
      <c r="M79" s="186"/>
      <c r="N79" s="186"/>
      <c r="O79" s="186"/>
      <c r="P79" s="186"/>
      <c r="Q79" s="186"/>
      <c r="R79" s="186"/>
      <c r="S79" s="186"/>
      <c r="T79" s="186"/>
      <c r="U79" s="188"/>
      <c r="V79" s="186"/>
    </row>
    <row r="80" spans="1:22" s="19" customFormat="1">
      <c r="A80" s="186"/>
      <c r="B80" s="17"/>
      <c r="C80" s="29"/>
      <c r="D80" s="29"/>
      <c r="E80" s="106"/>
      <c r="F80" s="107"/>
      <c r="G80" s="107"/>
      <c r="L80" s="186"/>
      <c r="M80" s="186"/>
      <c r="N80" s="186"/>
      <c r="O80" s="186"/>
      <c r="P80" s="186"/>
      <c r="Q80" s="186"/>
      <c r="R80" s="186"/>
      <c r="S80" s="186"/>
      <c r="T80" s="186"/>
      <c r="U80" s="188"/>
      <c r="V80" s="186"/>
    </row>
    <row r="81" spans="1:22" s="19" customFormat="1">
      <c r="A81" s="186"/>
      <c r="B81" s="17"/>
      <c r="C81" s="29"/>
      <c r="D81" s="29"/>
      <c r="E81" s="106"/>
      <c r="F81" s="107"/>
      <c r="G81" s="107"/>
      <c r="L81" s="186"/>
      <c r="M81" s="186"/>
      <c r="N81" s="186"/>
      <c r="O81" s="186"/>
      <c r="P81" s="186"/>
      <c r="Q81" s="186"/>
      <c r="R81" s="186"/>
      <c r="S81" s="186"/>
      <c r="T81" s="186"/>
      <c r="U81" s="188"/>
      <c r="V81" s="186"/>
    </row>
    <row r="82" spans="1:22" s="19" customFormat="1">
      <c r="A82" s="186"/>
      <c r="B82" s="17"/>
      <c r="C82" s="29"/>
      <c r="D82" s="29"/>
      <c r="E82" s="106"/>
      <c r="F82" s="107"/>
      <c r="G82" s="107"/>
      <c r="L82" s="186"/>
      <c r="M82" s="186"/>
      <c r="N82" s="186"/>
      <c r="O82" s="186"/>
      <c r="P82" s="186"/>
      <c r="Q82" s="186"/>
      <c r="R82" s="186"/>
      <c r="S82" s="186"/>
      <c r="T82" s="186"/>
      <c r="U82" s="188"/>
      <c r="V82" s="186"/>
    </row>
    <row r="83" spans="1:22" s="19" customFormat="1">
      <c r="A83" s="186"/>
      <c r="B83" s="17"/>
      <c r="C83" s="29"/>
      <c r="D83" s="29"/>
      <c r="E83" s="106"/>
      <c r="F83" s="107"/>
      <c r="G83" s="107"/>
      <c r="L83" s="186"/>
      <c r="M83" s="186"/>
      <c r="N83" s="186"/>
      <c r="O83" s="186"/>
      <c r="P83" s="186"/>
      <c r="Q83" s="186"/>
      <c r="R83" s="186"/>
      <c r="S83" s="186"/>
      <c r="T83" s="186"/>
      <c r="U83" s="188"/>
      <c r="V83" s="186"/>
    </row>
    <row r="84" spans="1:22" s="19" customFormat="1">
      <c r="A84" s="186"/>
      <c r="B84" s="17"/>
      <c r="C84" s="29"/>
      <c r="D84" s="29"/>
      <c r="E84" s="106"/>
      <c r="F84" s="107"/>
      <c r="G84" s="107"/>
      <c r="L84" s="186"/>
      <c r="M84" s="186"/>
      <c r="N84" s="186"/>
      <c r="O84" s="186"/>
      <c r="P84" s="186"/>
      <c r="Q84" s="186"/>
      <c r="R84" s="186"/>
      <c r="S84" s="186"/>
      <c r="T84" s="186"/>
      <c r="U84" s="188"/>
      <c r="V84" s="186"/>
    </row>
    <row r="85" spans="1:22" s="19" customFormat="1">
      <c r="A85" s="186"/>
      <c r="B85" s="17"/>
      <c r="C85" s="29"/>
      <c r="D85" s="29"/>
      <c r="E85" s="106"/>
      <c r="F85" s="107"/>
      <c r="G85" s="107"/>
      <c r="L85" s="186"/>
      <c r="M85" s="186"/>
      <c r="N85" s="186"/>
      <c r="O85" s="186"/>
      <c r="P85" s="186"/>
      <c r="Q85" s="186"/>
      <c r="R85" s="186"/>
      <c r="S85" s="186"/>
      <c r="T85" s="186"/>
      <c r="U85" s="188"/>
      <c r="V85" s="186"/>
    </row>
    <row r="86" spans="1:22" s="19" customFormat="1">
      <c r="A86" s="186"/>
      <c r="B86" s="17"/>
      <c r="C86" s="29"/>
      <c r="D86" s="29"/>
      <c r="E86" s="106"/>
      <c r="F86" s="107"/>
      <c r="G86" s="107"/>
      <c r="L86" s="186"/>
      <c r="M86" s="186"/>
      <c r="N86" s="186"/>
      <c r="O86" s="186"/>
      <c r="P86" s="186"/>
      <c r="Q86" s="186"/>
      <c r="R86" s="186"/>
      <c r="S86" s="186"/>
      <c r="T86" s="186"/>
      <c r="U86" s="188"/>
      <c r="V86" s="186"/>
    </row>
    <row r="87" spans="1:22" s="19" customFormat="1">
      <c r="A87" s="186"/>
      <c r="B87" s="17"/>
      <c r="C87" s="29"/>
      <c r="D87" s="29"/>
      <c r="E87" s="106"/>
      <c r="F87" s="107"/>
      <c r="G87" s="107"/>
      <c r="L87" s="186"/>
      <c r="M87" s="186"/>
      <c r="N87" s="186"/>
      <c r="O87" s="186"/>
      <c r="P87" s="186"/>
      <c r="Q87" s="186"/>
      <c r="R87" s="186"/>
      <c r="S87" s="186"/>
      <c r="T87" s="186"/>
      <c r="U87" s="188"/>
      <c r="V87" s="186"/>
    </row>
    <row r="88" spans="1:22" s="19" customFormat="1">
      <c r="A88" s="186"/>
      <c r="B88" s="17"/>
      <c r="C88" s="29"/>
      <c r="D88" s="29"/>
      <c r="E88" s="106"/>
      <c r="F88" s="107"/>
      <c r="G88" s="107"/>
      <c r="L88" s="186"/>
      <c r="M88" s="186"/>
      <c r="N88" s="186"/>
      <c r="O88" s="186"/>
      <c r="P88" s="186"/>
      <c r="Q88" s="186"/>
      <c r="R88" s="186"/>
      <c r="S88" s="186"/>
      <c r="T88" s="186"/>
      <c r="U88" s="188"/>
      <c r="V88" s="186"/>
    </row>
    <row r="89" spans="1:22" s="19" customFormat="1">
      <c r="A89" s="186"/>
      <c r="B89" s="17"/>
      <c r="C89" s="29"/>
      <c r="D89" s="29"/>
      <c r="E89" s="106"/>
      <c r="F89" s="107"/>
      <c r="G89" s="107"/>
      <c r="L89" s="186"/>
      <c r="M89" s="186"/>
      <c r="N89" s="186"/>
      <c r="O89" s="186"/>
      <c r="P89" s="186"/>
      <c r="Q89" s="186"/>
      <c r="R89" s="186"/>
      <c r="S89" s="186"/>
      <c r="T89" s="186"/>
      <c r="U89" s="188"/>
      <c r="V89" s="186"/>
    </row>
    <row r="90" spans="1:22" s="19" customFormat="1">
      <c r="A90" s="186"/>
      <c r="B90" s="17"/>
      <c r="C90" s="29"/>
      <c r="D90" s="29"/>
      <c r="E90" s="106"/>
      <c r="F90" s="107"/>
      <c r="G90" s="107"/>
      <c r="L90" s="186"/>
      <c r="M90" s="186"/>
      <c r="N90" s="186"/>
      <c r="O90" s="186"/>
      <c r="P90" s="186"/>
      <c r="Q90" s="186"/>
      <c r="R90" s="186"/>
      <c r="S90" s="186"/>
      <c r="T90" s="186"/>
      <c r="U90" s="188"/>
      <c r="V90" s="186"/>
    </row>
    <row r="91" spans="1:22" s="19" customFormat="1">
      <c r="A91" s="186"/>
      <c r="B91" s="17"/>
      <c r="C91" s="29"/>
      <c r="D91" s="29"/>
      <c r="E91" s="106"/>
      <c r="F91" s="107"/>
      <c r="G91" s="107"/>
      <c r="L91" s="186"/>
      <c r="M91" s="186"/>
      <c r="N91" s="186"/>
      <c r="O91" s="186"/>
      <c r="P91" s="186"/>
      <c r="Q91" s="186"/>
      <c r="R91" s="186"/>
      <c r="S91" s="186"/>
      <c r="T91" s="186"/>
      <c r="U91" s="188"/>
      <c r="V91" s="186"/>
    </row>
    <row r="92" spans="1:22" s="19" customFormat="1">
      <c r="A92" s="186"/>
      <c r="B92" s="17"/>
      <c r="C92" s="29"/>
      <c r="D92" s="29"/>
      <c r="E92" s="106"/>
      <c r="F92" s="107"/>
      <c r="G92" s="107"/>
      <c r="L92" s="186"/>
      <c r="M92" s="186"/>
      <c r="N92" s="186"/>
      <c r="O92" s="186"/>
      <c r="P92" s="186"/>
      <c r="Q92" s="186"/>
      <c r="R92" s="186"/>
      <c r="S92" s="186"/>
      <c r="T92" s="186"/>
      <c r="U92" s="188"/>
      <c r="V92" s="186"/>
    </row>
    <row r="93" spans="1:22" s="19" customFormat="1">
      <c r="A93" s="186"/>
      <c r="B93" s="17"/>
      <c r="C93" s="29"/>
      <c r="D93" s="29"/>
      <c r="E93" s="106"/>
      <c r="F93" s="107"/>
      <c r="G93" s="107"/>
      <c r="L93" s="186"/>
      <c r="M93" s="186"/>
      <c r="N93" s="186"/>
      <c r="O93" s="186"/>
      <c r="P93" s="186"/>
      <c r="Q93" s="186"/>
      <c r="R93" s="186"/>
      <c r="S93" s="186"/>
      <c r="T93" s="186"/>
      <c r="U93" s="188"/>
      <c r="V93" s="186"/>
    </row>
    <row r="94" spans="1:22" s="19" customFormat="1">
      <c r="A94" s="186"/>
      <c r="B94" s="17"/>
      <c r="C94" s="29"/>
      <c r="D94" s="29"/>
      <c r="E94" s="106"/>
      <c r="F94" s="107"/>
      <c r="G94" s="107"/>
      <c r="L94" s="186"/>
      <c r="M94" s="186"/>
      <c r="N94" s="186"/>
      <c r="O94" s="186"/>
      <c r="P94" s="186"/>
      <c r="Q94" s="186"/>
      <c r="R94" s="186"/>
      <c r="S94" s="186"/>
      <c r="T94" s="186"/>
      <c r="U94" s="188"/>
      <c r="V94" s="186"/>
    </row>
    <row r="95" spans="1:22" s="19" customFormat="1">
      <c r="A95" s="186"/>
      <c r="B95" s="17"/>
      <c r="C95" s="29"/>
      <c r="D95" s="29"/>
      <c r="E95" s="106"/>
      <c r="F95" s="107"/>
      <c r="G95" s="107"/>
      <c r="L95" s="186"/>
      <c r="M95" s="186"/>
      <c r="N95" s="186"/>
      <c r="O95" s="186"/>
      <c r="P95" s="186"/>
      <c r="Q95" s="186"/>
      <c r="R95" s="186"/>
      <c r="S95" s="186"/>
      <c r="T95" s="186"/>
      <c r="U95" s="188"/>
      <c r="V95" s="186"/>
    </row>
    <row r="96" spans="1:22" s="19" customFormat="1">
      <c r="A96" s="186"/>
      <c r="B96" s="17"/>
      <c r="C96" s="29"/>
      <c r="D96" s="29"/>
      <c r="E96" s="106"/>
      <c r="F96" s="107"/>
      <c r="G96" s="107"/>
      <c r="L96" s="186"/>
      <c r="M96" s="186"/>
      <c r="N96" s="186"/>
      <c r="O96" s="186"/>
      <c r="P96" s="186"/>
      <c r="Q96" s="186"/>
      <c r="R96" s="186"/>
      <c r="S96" s="186"/>
      <c r="T96" s="186"/>
      <c r="U96" s="188"/>
      <c r="V96" s="186"/>
    </row>
    <row r="97" spans="1:22" s="19" customFormat="1">
      <c r="A97" s="186"/>
      <c r="B97" s="17"/>
      <c r="C97" s="29"/>
      <c r="D97" s="29"/>
      <c r="E97" s="106"/>
      <c r="F97" s="107"/>
      <c r="G97" s="107"/>
      <c r="L97" s="186"/>
      <c r="M97" s="186"/>
      <c r="N97" s="186"/>
      <c r="O97" s="186"/>
      <c r="P97" s="186"/>
      <c r="Q97" s="186"/>
      <c r="R97" s="186"/>
      <c r="S97" s="186"/>
      <c r="T97" s="186"/>
      <c r="U97" s="188"/>
      <c r="V97" s="186"/>
    </row>
    <row r="98" spans="1:22" s="19" customFormat="1">
      <c r="A98" s="186"/>
      <c r="B98" s="17"/>
      <c r="C98" s="29"/>
      <c r="D98" s="29"/>
      <c r="E98" s="106"/>
      <c r="F98" s="107"/>
      <c r="G98" s="107"/>
      <c r="L98" s="186"/>
      <c r="M98" s="186"/>
      <c r="N98" s="186"/>
      <c r="O98" s="186"/>
      <c r="P98" s="186"/>
      <c r="Q98" s="186"/>
      <c r="R98" s="186"/>
      <c r="S98" s="186"/>
      <c r="T98" s="186"/>
      <c r="U98" s="188"/>
      <c r="V98" s="186"/>
    </row>
    <row r="99" spans="1:22" s="19" customFormat="1">
      <c r="A99" s="186"/>
      <c r="B99" s="17"/>
      <c r="C99" s="29"/>
      <c r="D99" s="29"/>
      <c r="E99" s="106"/>
      <c r="F99" s="107"/>
      <c r="G99" s="107"/>
      <c r="L99" s="186"/>
      <c r="M99" s="186"/>
      <c r="N99" s="186"/>
      <c r="O99" s="186"/>
      <c r="P99" s="186"/>
      <c r="Q99" s="186"/>
      <c r="R99" s="186"/>
      <c r="S99" s="186"/>
      <c r="T99" s="186"/>
      <c r="U99" s="188"/>
      <c r="V99" s="186"/>
    </row>
    <row r="100" spans="1:22" s="19" customFormat="1">
      <c r="A100" s="186"/>
      <c r="B100" s="17"/>
      <c r="C100" s="29"/>
      <c r="D100" s="29"/>
      <c r="E100" s="106"/>
      <c r="F100" s="107"/>
      <c r="G100" s="107"/>
      <c r="L100" s="186"/>
      <c r="M100" s="186"/>
      <c r="N100" s="186"/>
      <c r="O100" s="186"/>
      <c r="P100" s="186"/>
      <c r="Q100" s="186"/>
      <c r="R100" s="186"/>
      <c r="S100" s="186"/>
      <c r="T100" s="186"/>
      <c r="U100" s="188"/>
      <c r="V100" s="186"/>
    </row>
    <row r="101" spans="1:22" s="19" customFormat="1">
      <c r="A101" s="186"/>
      <c r="B101" s="17"/>
      <c r="C101" s="29"/>
      <c r="D101" s="29"/>
      <c r="E101" s="106"/>
      <c r="F101" s="107"/>
      <c r="G101" s="107"/>
      <c r="L101" s="186"/>
      <c r="M101" s="186"/>
      <c r="N101" s="186"/>
      <c r="O101" s="186"/>
      <c r="P101" s="186"/>
      <c r="Q101" s="186"/>
      <c r="R101" s="186"/>
      <c r="S101" s="186"/>
      <c r="T101" s="186"/>
      <c r="U101" s="188"/>
      <c r="V101" s="186"/>
    </row>
    <row r="102" spans="1:22" s="19" customFormat="1">
      <c r="A102" s="186"/>
      <c r="B102" s="17"/>
      <c r="C102" s="29"/>
      <c r="D102" s="29"/>
      <c r="E102" s="106"/>
      <c r="F102" s="107"/>
      <c r="G102" s="107"/>
      <c r="L102" s="186"/>
      <c r="M102" s="186"/>
      <c r="N102" s="186"/>
      <c r="O102" s="186"/>
      <c r="P102" s="186"/>
      <c r="Q102" s="186"/>
      <c r="R102" s="186"/>
      <c r="S102" s="186"/>
      <c r="T102" s="186"/>
      <c r="U102" s="188"/>
      <c r="V102" s="186"/>
    </row>
    <row r="103" spans="1:22" s="19" customFormat="1">
      <c r="A103" s="186"/>
      <c r="B103" s="17"/>
      <c r="C103" s="29"/>
      <c r="D103" s="29"/>
      <c r="E103" s="106"/>
      <c r="F103" s="107"/>
      <c r="G103" s="107"/>
      <c r="L103" s="186"/>
      <c r="M103" s="186"/>
      <c r="N103" s="186"/>
      <c r="O103" s="186"/>
      <c r="P103" s="186"/>
      <c r="Q103" s="186"/>
      <c r="R103" s="186"/>
      <c r="S103" s="186"/>
      <c r="T103" s="186"/>
      <c r="U103" s="188"/>
      <c r="V103" s="186"/>
    </row>
    <row r="104" spans="1:22" s="19" customFormat="1">
      <c r="A104" s="186"/>
      <c r="B104" s="17"/>
      <c r="C104" s="29"/>
      <c r="D104" s="29"/>
      <c r="E104" s="106"/>
      <c r="F104" s="107"/>
      <c r="G104" s="107"/>
      <c r="L104" s="186"/>
      <c r="M104" s="186"/>
      <c r="N104" s="186"/>
      <c r="O104" s="186"/>
      <c r="P104" s="186"/>
      <c r="Q104" s="186"/>
      <c r="R104" s="186"/>
      <c r="S104" s="186"/>
      <c r="T104" s="186"/>
      <c r="U104" s="188"/>
      <c r="V104" s="186"/>
    </row>
    <row r="105" spans="1:22" s="19" customFormat="1">
      <c r="A105" s="186"/>
      <c r="B105" s="17"/>
      <c r="C105" s="29"/>
      <c r="D105" s="29"/>
      <c r="E105" s="106"/>
      <c r="F105" s="107"/>
      <c r="G105" s="107"/>
      <c r="L105" s="186"/>
      <c r="M105" s="186"/>
      <c r="N105" s="186"/>
      <c r="O105" s="186"/>
      <c r="P105" s="186"/>
      <c r="Q105" s="186"/>
      <c r="R105" s="186"/>
      <c r="S105" s="186"/>
      <c r="T105" s="186"/>
      <c r="U105" s="188"/>
      <c r="V105" s="186"/>
    </row>
    <row r="106" spans="1:22" s="19" customFormat="1">
      <c r="A106" s="186"/>
      <c r="B106" s="17"/>
      <c r="C106" s="29"/>
      <c r="D106" s="29"/>
      <c r="E106" s="106"/>
      <c r="F106" s="107"/>
      <c r="G106" s="107"/>
      <c r="L106" s="186"/>
      <c r="M106" s="186"/>
      <c r="N106" s="186"/>
      <c r="O106" s="186"/>
      <c r="P106" s="186"/>
      <c r="Q106" s="186"/>
      <c r="R106" s="186"/>
      <c r="S106" s="186"/>
      <c r="T106" s="186"/>
      <c r="U106" s="188"/>
      <c r="V106" s="186"/>
    </row>
    <row r="107" spans="1:22" s="19" customFormat="1">
      <c r="A107" s="186"/>
      <c r="B107" s="17"/>
      <c r="C107" s="29"/>
      <c r="D107" s="29"/>
      <c r="E107" s="106"/>
      <c r="F107" s="107"/>
      <c r="G107" s="107"/>
      <c r="L107" s="186"/>
      <c r="M107" s="186"/>
      <c r="N107" s="186"/>
      <c r="O107" s="186"/>
      <c r="P107" s="186"/>
      <c r="Q107" s="186"/>
      <c r="R107" s="186"/>
      <c r="S107" s="186"/>
      <c r="T107" s="186"/>
      <c r="U107" s="188"/>
      <c r="V107" s="186"/>
    </row>
    <row r="108" spans="1:22" s="19" customFormat="1">
      <c r="A108" s="186"/>
      <c r="B108" s="17"/>
      <c r="C108" s="29"/>
      <c r="D108" s="29"/>
      <c r="E108" s="106"/>
      <c r="F108" s="107"/>
      <c r="G108" s="107"/>
      <c r="L108" s="186"/>
      <c r="M108" s="186"/>
      <c r="N108" s="186"/>
      <c r="O108" s="186"/>
      <c r="P108" s="186"/>
      <c r="Q108" s="186"/>
      <c r="R108" s="186"/>
      <c r="S108" s="186"/>
      <c r="T108" s="186"/>
      <c r="U108" s="188"/>
      <c r="V108" s="186"/>
    </row>
    <row r="109" spans="1:22" s="19" customFormat="1">
      <c r="A109" s="186"/>
      <c r="B109" s="17"/>
      <c r="C109" s="29"/>
      <c r="D109" s="29"/>
      <c r="E109" s="106"/>
      <c r="F109" s="107"/>
      <c r="G109" s="107"/>
      <c r="L109" s="186"/>
      <c r="M109" s="186"/>
      <c r="N109" s="186"/>
      <c r="O109" s="186"/>
      <c r="P109" s="186"/>
      <c r="Q109" s="186"/>
      <c r="R109" s="186"/>
      <c r="S109" s="186"/>
      <c r="T109" s="186"/>
      <c r="U109" s="188"/>
      <c r="V109" s="186"/>
    </row>
    <row r="110" spans="1:22" s="19" customFormat="1">
      <c r="A110" s="186"/>
      <c r="B110" s="17"/>
      <c r="C110" s="29"/>
      <c r="D110" s="29"/>
      <c r="E110" s="106"/>
      <c r="F110" s="107"/>
      <c r="G110" s="107"/>
      <c r="L110" s="186"/>
      <c r="M110" s="186"/>
      <c r="N110" s="186"/>
      <c r="O110" s="186"/>
      <c r="P110" s="186"/>
      <c r="Q110" s="186"/>
      <c r="R110" s="186"/>
      <c r="S110" s="186"/>
      <c r="T110" s="186"/>
      <c r="U110" s="188"/>
      <c r="V110" s="186"/>
    </row>
    <row r="111" spans="1:22" s="19" customFormat="1">
      <c r="A111" s="186"/>
      <c r="B111" s="17"/>
      <c r="C111" s="29"/>
      <c r="D111" s="29"/>
      <c r="E111" s="106"/>
      <c r="F111" s="107"/>
      <c r="G111" s="107"/>
      <c r="L111" s="186"/>
      <c r="M111" s="186"/>
      <c r="N111" s="186"/>
      <c r="O111" s="186"/>
      <c r="P111" s="186"/>
      <c r="Q111" s="186"/>
      <c r="R111" s="186"/>
      <c r="S111" s="186"/>
      <c r="T111" s="186"/>
      <c r="U111" s="188"/>
      <c r="V111" s="186"/>
    </row>
    <row r="112" spans="1:22" s="19" customFormat="1">
      <c r="A112" s="186"/>
      <c r="B112" s="17"/>
      <c r="C112" s="29"/>
      <c r="D112" s="29"/>
      <c r="E112" s="106"/>
      <c r="F112" s="107"/>
      <c r="G112" s="107"/>
      <c r="L112" s="186"/>
      <c r="M112" s="186"/>
      <c r="N112" s="186"/>
      <c r="O112" s="186"/>
      <c r="P112" s="186"/>
      <c r="Q112" s="186"/>
      <c r="R112" s="186"/>
      <c r="S112" s="186"/>
      <c r="T112" s="186"/>
      <c r="U112" s="188"/>
      <c r="V112" s="186"/>
    </row>
    <row r="113" spans="1:22" s="19" customFormat="1">
      <c r="A113" s="186"/>
      <c r="B113" s="17"/>
      <c r="C113" s="29"/>
      <c r="D113" s="29"/>
      <c r="E113" s="106"/>
      <c r="F113" s="107"/>
      <c r="G113" s="107"/>
      <c r="L113" s="186"/>
      <c r="M113" s="186"/>
      <c r="N113" s="186"/>
      <c r="O113" s="186"/>
      <c r="P113" s="186"/>
      <c r="Q113" s="186"/>
      <c r="R113" s="186"/>
      <c r="S113" s="186"/>
      <c r="T113" s="186"/>
      <c r="U113" s="188"/>
      <c r="V113" s="186"/>
    </row>
    <row r="114" spans="1:22" s="19" customFormat="1">
      <c r="A114" s="186"/>
      <c r="B114" s="17"/>
      <c r="C114" s="29"/>
      <c r="D114" s="29"/>
      <c r="E114" s="106"/>
      <c r="F114" s="107"/>
      <c r="G114" s="107"/>
      <c r="L114" s="186"/>
      <c r="M114" s="186"/>
      <c r="N114" s="186"/>
      <c r="O114" s="186"/>
      <c r="P114" s="186"/>
      <c r="Q114" s="186"/>
      <c r="R114" s="186"/>
      <c r="S114" s="186"/>
      <c r="T114" s="186"/>
      <c r="U114" s="188"/>
      <c r="V114" s="186"/>
    </row>
    <row r="115" spans="1:22" s="19" customFormat="1">
      <c r="A115" s="186"/>
      <c r="B115" s="17"/>
      <c r="C115" s="29"/>
      <c r="D115" s="29"/>
      <c r="E115" s="106"/>
      <c r="F115" s="107"/>
      <c r="G115" s="107"/>
      <c r="L115" s="186"/>
      <c r="M115" s="186"/>
      <c r="N115" s="186"/>
      <c r="O115" s="186"/>
      <c r="P115" s="186"/>
      <c r="Q115" s="186"/>
      <c r="R115" s="186"/>
      <c r="S115" s="186"/>
      <c r="T115" s="186"/>
      <c r="U115" s="188"/>
      <c r="V115" s="186"/>
    </row>
    <row r="116" spans="1:22" s="19" customFormat="1">
      <c r="A116" s="186"/>
      <c r="B116" s="17"/>
      <c r="C116" s="29"/>
      <c r="D116" s="29"/>
      <c r="E116" s="106"/>
      <c r="F116" s="107"/>
      <c r="G116" s="107"/>
      <c r="L116" s="186"/>
      <c r="M116" s="186"/>
      <c r="N116" s="186"/>
      <c r="O116" s="186"/>
      <c r="P116" s="186"/>
      <c r="Q116" s="186"/>
      <c r="R116" s="186"/>
      <c r="S116" s="186"/>
      <c r="T116" s="186"/>
      <c r="U116" s="188"/>
      <c r="V116" s="186"/>
    </row>
    <row r="117" spans="1:22" s="19" customFormat="1">
      <c r="A117" s="186"/>
      <c r="B117" s="17"/>
      <c r="C117" s="29"/>
      <c r="D117" s="29"/>
      <c r="E117" s="106"/>
      <c r="F117" s="107"/>
      <c r="G117" s="107"/>
      <c r="L117" s="186"/>
      <c r="M117" s="186"/>
      <c r="N117" s="186"/>
      <c r="O117" s="186"/>
      <c r="P117" s="186"/>
      <c r="Q117" s="186"/>
      <c r="R117" s="186"/>
      <c r="S117" s="186"/>
      <c r="T117" s="186"/>
      <c r="U117" s="188"/>
      <c r="V117" s="186"/>
    </row>
    <row r="118" spans="1:22" s="19" customFormat="1">
      <c r="A118" s="186"/>
      <c r="B118" s="17"/>
      <c r="C118" s="29"/>
      <c r="D118" s="29"/>
      <c r="E118" s="106"/>
      <c r="F118" s="107"/>
      <c r="G118" s="107"/>
      <c r="L118" s="186"/>
      <c r="M118" s="186"/>
      <c r="N118" s="186"/>
      <c r="O118" s="186"/>
      <c r="P118" s="186"/>
      <c r="Q118" s="186"/>
      <c r="R118" s="186"/>
      <c r="S118" s="186"/>
      <c r="T118" s="186"/>
      <c r="U118" s="188"/>
      <c r="V118" s="186"/>
    </row>
    <row r="119" spans="1:22" s="19" customFormat="1">
      <c r="A119" s="186"/>
      <c r="B119" s="17"/>
      <c r="C119" s="29"/>
      <c r="D119" s="29"/>
      <c r="E119" s="106"/>
      <c r="F119" s="107"/>
      <c r="G119" s="107"/>
      <c r="L119" s="186"/>
      <c r="M119" s="186"/>
      <c r="N119" s="186"/>
      <c r="O119" s="186"/>
      <c r="P119" s="186"/>
      <c r="Q119" s="186"/>
      <c r="R119" s="186"/>
      <c r="S119" s="186"/>
      <c r="T119" s="186"/>
      <c r="U119" s="188"/>
      <c r="V119" s="186"/>
    </row>
    <row r="120" spans="1:22" s="19" customFormat="1">
      <c r="A120" s="186"/>
      <c r="B120" s="17"/>
      <c r="C120" s="29"/>
      <c r="D120" s="29"/>
      <c r="E120" s="106"/>
      <c r="F120" s="107"/>
      <c r="G120" s="107"/>
      <c r="L120" s="186"/>
      <c r="M120" s="186"/>
      <c r="N120" s="186"/>
      <c r="O120" s="186"/>
      <c r="P120" s="186"/>
      <c r="Q120" s="186"/>
      <c r="R120" s="186"/>
      <c r="S120" s="186"/>
      <c r="T120" s="186"/>
      <c r="U120" s="188"/>
      <c r="V120" s="186"/>
    </row>
    <row r="121" spans="1:22" s="19" customFormat="1">
      <c r="A121" s="186"/>
      <c r="B121" s="17"/>
      <c r="C121" s="29"/>
      <c r="D121" s="29"/>
      <c r="E121" s="106"/>
      <c r="F121" s="107"/>
      <c r="G121" s="107"/>
      <c r="L121" s="186"/>
      <c r="M121" s="186"/>
      <c r="N121" s="186"/>
      <c r="O121" s="186"/>
      <c r="P121" s="186"/>
      <c r="Q121" s="186"/>
      <c r="R121" s="186"/>
      <c r="S121" s="186"/>
      <c r="T121" s="186"/>
      <c r="U121" s="188"/>
      <c r="V121" s="186"/>
    </row>
    <row r="122" spans="1:22" s="19" customFormat="1">
      <c r="A122" s="186"/>
      <c r="B122" s="17"/>
      <c r="C122" s="29"/>
      <c r="D122" s="29"/>
      <c r="E122" s="106"/>
      <c r="F122" s="107"/>
      <c r="G122" s="107"/>
      <c r="L122" s="186"/>
      <c r="M122" s="186"/>
      <c r="N122" s="186"/>
      <c r="O122" s="186"/>
      <c r="P122" s="186"/>
      <c r="Q122" s="186"/>
      <c r="R122" s="186"/>
      <c r="S122" s="186"/>
      <c r="T122" s="186"/>
      <c r="U122" s="188"/>
      <c r="V122" s="186"/>
    </row>
    <row r="123" spans="1:22" s="19" customFormat="1">
      <c r="A123" s="186"/>
      <c r="B123" s="17"/>
      <c r="C123" s="29"/>
      <c r="D123" s="29"/>
      <c r="E123" s="106"/>
      <c r="F123" s="107"/>
      <c r="G123" s="107"/>
      <c r="L123" s="186"/>
      <c r="M123" s="186"/>
      <c r="N123" s="186"/>
      <c r="O123" s="186"/>
      <c r="P123" s="186"/>
      <c r="Q123" s="186"/>
      <c r="R123" s="186"/>
      <c r="S123" s="186"/>
      <c r="T123" s="186"/>
      <c r="U123" s="188"/>
      <c r="V123" s="186"/>
    </row>
    <row r="124" spans="1:22" s="19" customFormat="1">
      <c r="A124" s="186"/>
      <c r="B124" s="17"/>
      <c r="C124" s="29"/>
      <c r="D124" s="29"/>
      <c r="E124" s="106"/>
      <c r="F124" s="107"/>
      <c r="G124" s="107"/>
      <c r="L124" s="186"/>
      <c r="M124" s="186"/>
      <c r="N124" s="186"/>
      <c r="O124" s="186"/>
      <c r="P124" s="186"/>
      <c r="Q124" s="186"/>
      <c r="R124" s="186"/>
      <c r="S124" s="186"/>
      <c r="T124" s="186"/>
      <c r="U124" s="188"/>
      <c r="V124" s="186"/>
    </row>
    <row r="125" spans="1:22" s="19" customFormat="1">
      <c r="A125" s="186"/>
      <c r="B125" s="17"/>
      <c r="C125" s="29"/>
      <c r="D125" s="29"/>
      <c r="E125" s="106"/>
      <c r="F125" s="107"/>
      <c r="G125" s="107"/>
      <c r="L125" s="186"/>
      <c r="M125" s="186"/>
      <c r="N125" s="186"/>
      <c r="O125" s="186"/>
      <c r="P125" s="186"/>
      <c r="Q125" s="186"/>
      <c r="R125" s="186"/>
      <c r="S125" s="186"/>
      <c r="T125" s="186"/>
      <c r="U125" s="188"/>
      <c r="V125" s="186"/>
    </row>
    <row r="126" spans="1:22" s="19" customFormat="1">
      <c r="A126" s="186"/>
      <c r="B126" s="17"/>
      <c r="C126" s="29"/>
      <c r="D126" s="29"/>
      <c r="E126" s="106"/>
      <c r="F126" s="107"/>
      <c r="G126" s="107"/>
      <c r="L126" s="186"/>
      <c r="M126" s="186"/>
      <c r="N126" s="186"/>
      <c r="O126" s="186"/>
      <c r="P126" s="186"/>
      <c r="Q126" s="186"/>
      <c r="R126" s="186"/>
      <c r="S126" s="186"/>
      <c r="T126" s="186"/>
      <c r="U126" s="188"/>
      <c r="V126" s="186"/>
    </row>
    <row r="127" spans="1:22" s="19" customFormat="1">
      <c r="A127" s="186"/>
      <c r="B127" s="17"/>
      <c r="C127" s="29"/>
      <c r="D127" s="29"/>
      <c r="E127" s="106"/>
      <c r="F127" s="107"/>
      <c r="G127" s="107"/>
      <c r="L127" s="186"/>
      <c r="M127" s="186"/>
      <c r="N127" s="186"/>
      <c r="O127" s="186"/>
      <c r="P127" s="186"/>
      <c r="Q127" s="186"/>
      <c r="R127" s="186"/>
      <c r="S127" s="186"/>
      <c r="T127" s="186"/>
      <c r="U127" s="188"/>
      <c r="V127" s="186"/>
    </row>
    <row r="128" spans="1:22" s="19" customFormat="1">
      <c r="A128" s="186"/>
      <c r="B128" s="17"/>
      <c r="C128" s="29"/>
      <c r="D128" s="29"/>
      <c r="E128" s="106"/>
      <c r="F128" s="107"/>
      <c r="G128" s="107"/>
      <c r="L128" s="186"/>
      <c r="M128" s="186"/>
      <c r="N128" s="186"/>
      <c r="O128" s="186"/>
      <c r="P128" s="186"/>
      <c r="Q128" s="186"/>
      <c r="R128" s="186"/>
      <c r="S128" s="186"/>
      <c r="T128" s="186"/>
      <c r="U128" s="188"/>
      <c r="V128" s="186"/>
    </row>
    <row r="129" spans="1:22" s="19" customFormat="1">
      <c r="A129" s="186"/>
      <c r="B129" s="17"/>
      <c r="C129" s="29"/>
      <c r="D129" s="29"/>
      <c r="E129" s="106"/>
      <c r="F129" s="107"/>
      <c r="G129" s="107"/>
      <c r="L129" s="186"/>
      <c r="M129" s="186"/>
      <c r="N129" s="186"/>
      <c r="O129" s="186"/>
      <c r="P129" s="186"/>
      <c r="Q129" s="186"/>
      <c r="R129" s="186"/>
      <c r="S129" s="186"/>
      <c r="T129" s="186"/>
      <c r="U129" s="188"/>
      <c r="V129" s="186"/>
    </row>
    <row r="130" spans="1:22" s="19" customFormat="1">
      <c r="A130" s="186"/>
      <c r="B130" s="17"/>
      <c r="C130" s="29"/>
      <c r="D130" s="29"/>
      <c r="E130" s="106"/>
      <c r="F130" s="107"/>
      <c r="G130" s="107"/>
      <c r="L130" s="186"/>
      <c r="M130" s="186"/>
      <c r="N130" s="186"/>
      <c r="O130" s="186"/>
      <c r="P130" s="186"/>
      <c r="Q130" s="186"/>
      <c r="R130" s="186"/>
      <c r="S130" s="186"/>
      <c r="T130" s="186"/>
      <c r="U130" s="188"/>
      <c r="V130" s="186"/>
    </row>
    <row r="131" spans="1:22" s="19" customFormat="1">
      <c r="A131" s="186"/>
      <c r="B131" s="17"/>
      <c r="C131" s="29"/>
      <c r="D131" s="29"/>
      <c r="E131" s="106"/>
      <c r="F131" s="107"/>
      <c r="G131" s="107"/>
      <c r="L131" s="186"/>
      <c r="M131" s="186"/>
      <c r="N131" s="186"/>
      <c r="O131" s="186"/>
      <c r="P131" s="186"/>
      <c r="Q131" s="186"/>
      <c r="R131" s="186"/>
      <c r="S131" s="186"/>
      <c r="T131" s="186"/>
      <c r="U131" s="188"/>
      <c r="V131" s="186"/>
    </row>
    <row r="132" spans="1:22" s="19" customFormat="1">
      <c r="A132" s="186"/>
      <c r="B132" s="17"/>
      <c r="C132" s="29"/>
      <c r="D132" s="29"/>
      <c r="E132" s="106"/>
      <c r="F132" s="107"/>
      <c r="G132" s="107"/>
      <c r="L132" s="186"/>
      <c r="M132" s="186"/>
      <c r="N132" s="186"/>
      <c r="O132" s="186"/>
      <c r="P132" s="186"/>
      <c r="Q132" s="186"/>
      <c r="R132" s="186"/>
      <c r="S132" s="186"/>
      <c r="T132" s="186"/>
      <c r="U132" s="188"/>
      <c r="V132" s="186"/>
    </row>
    <row r="133" spans="1:22" s="19" customFormat="1">
      <c r="A133" s="186"/>
      <c r="B133" s="17"/>
      <c r="C133" s="29"/>
      <c r="D133" s="29"/>
      <c r="E133" s="106"/>
      <c r="F133" s="107"/>
      <c r="G133" s="107"/>
      <c r="L133" s="186"/>
      <c r="M133" s="186"/>
      <c r="N133" s="186"/>
      <c r="O133" s="186"/>
      <c r="P133" s="186"/>
      <c r="Q133" s="186"/>
      <c r="R133" s="186"/>
      <c r="S133" s="186"/>
      <c r="T133" s="186"/>
      <c r="U133" s="188"/>
      <c r="V133" s="186"/>
    </row>
    <row r="134" spans="1:22" s="19" customFormat="1">
      <c r="A134" s="186"/>
      <c r="B134" s="17"/>
      <c r="C134" s="29"/>
      <c r="D134" s="29"/>
      <c r="E134" s="106"/>
      <c r="F134" s="107"/>
      <c r="G134" s="107"/>
      <c r="L134" s="186"/>
      <c r="M134" s="186"/>
      <c r="N134" s="186"/>
      <c r="O134" s="186"/>
      <c r="P134" s="186"/>
      <c r="Q134" s="186"/>
      <c r="R134" s="186"/>
      <c r="S134" s="186"/>
      <c r="T134" s="186"/>
      <c r="U134" s="188"/>
      <c r="V134" s="186"/>
    </row>
    <row r="135" spans="1:22" s="19" customFormat="1">
      <c r="A135" s="186"/>
      <c r="B135" s="17"/>
      <c r="C135" s="29"/>
      <c r="D135" s="29"/>
      <c r="E135" s="106"/>
      <c r="F135" s="107"/>
      <c r="G135" s="107"/>
      <c r="L135" s="186"/>
      <c r="M135" s="186"/>
      <c r="N135" s="186"/>
      <c r="O135" s="186"/>
      <c r="P135" s="186"/>
      <c r="Q135" s="186"/>
      <c r="R135" s="186"/>
      <c r="S135" s="186"/>
      <c r="T135" s="186"/>
      <c r="U135" s="188"/>
      <c r="V135" s="186"/>
    </row>
    <row r="136" spans="1:22" s="19" customFormat="1">
      <c r="A136" s="186"/>
      <c r="B136" s="17"/>
      <c r="C136" s="29"/>
      <c r="D136" s="29"/>
      <c r="E136" s="106"/>
      <c r="F136" s="107"/>
      <c r="G136" s="107"/>
      <c r="L136" s="186"/>
      <c r="M136" s="186"/>
      <c r="N136" s="186"/>
      <c r="O136" s="186"/>
      <c r="P136" s="186"/>
      <c r="Q136" s="186"/>
      <c r="R136" s="186"/>
      <c r="S136" s="186"/>
      <c r="T136" s="186"/>
      <c r="U136" s="188"/>
      <c r="V136" s="186"/>
    </row>
    <row r="137" spans="1:22" s="19" customFormat="1">
      <c r="A137" s="186"/>
      <c r="B137" s="17"/>
      <c r="C137" s="29"/>
      <c r="D137" s="29"/>
      <c r="E137" s="106"/>
      <c r="F137" s="107"/>
      <c r="G137" s="107"/>
      <c r="L137" s="186"/>
      <c r="M137" s="186"/>
      <c r="N137" s="186"/>
      <c r="O137" s="186"/>
      <c r="P137" s="186"/>
      <c r="Q137" s="186"/>
      <c r="R137" s="186"/>
      <c r="S137" s="186"/>
      <c r="T137" s="186"/>
      <c r="U137" s="188"/>
      <c r="V137" s="186"/>
    </row>
    <row r="138" spans="1:22" s="19" customFormat="1">
      <c r="A138" s="186"/>
      <c r="B138" s="17"/>
      <c r="C138" s="29"/>
      <c r="D138" s="29"/>
      <c r="E138" s="106"/>
      <c r="F138" s="107"/>
      <c r="G138" s="107"/>
      <c r="L138" s="186"/>
      <c r="M138" s="186"/>
      <c r="N138" s="186"/>
      <c r="O138" s="186"/>
      <c r="P138" s="186"/>
      <c r="Q138" s="186"/>
      <c r="R138" s="186"/>
      <c r="S138" s="186"/>
      <c r="T138" s="186"/>
      <c r="U138" s="188"/>
      <c r="V138" s="186"/>
    </row>
    <row r="139" spans="1:22" s="19" customFormat="1">
      <c r="A139" s="186"/>
      <c r="B139" s="17"/>
      <c r="C139" s="29"/>
      <c r="D139" s="29"/>
      <c r="E139" s="106"/>
      <c r="F139" s="107"/>
      <c r="G139" s="107"/>
      <c r="L139" s="186"/>
      <c r="M139" s="186"/>
      <c r="N139" s="186"/>
      <c r="O139" s="186"/>
      <c r="P139" s="186"/>
      <c r="Q139" s="186"/>
      <c r="R139" s="186"/>
      <c r="S139" s="186"/>
      <c r="T139" s="186"/>
      <c r="U139" s="188"/>
      <c r="V139" s="186"/>
    </row>
    <row r="140" spans="1:22" s="19" customFormat="1">
      <c r="A140" s="186"/>
      <c r="B140" s="17"/>
      <c r="C140" s="29"/>
      <c r="D140" s="29"/>
      <c r="E140" s="106"/>
      <c r="F140" s="107"/>
      <c r="G140" s="107"/>
      <c r="L140" s="186"/>
      <c r="M140" s="186"/>
      <c r="N140" s="186"/>
      <c r="O140" s="186"/>
      <c r="P140" s="186"/>
      <c r="Q140" s="186"/>
      <c r="R140" s="186"/>
      <c r="S140" s="186"/>
      <c r="T140" s="186"/>
      <c r="U140" s="188"/>
      <c r="V140" s="186"/>
    </row>
    <row r="141" spans="1:22" s="19" customFormat="1">
      <c r="A141" s="186"/>
      <c r="B141" s="17"/>
      <c r="C141" s="29"/>
      <c r="D141" s="29"/>
      <c r="E141" s="106"/>
      <c r="F141" s="107"/>
      <c r="G141" s="107"/>
      <c r="L141" s="186"/>
      <c r="M141" s="186"/>
      <c r="N141" s="186"/>
      <c r="O141" s="186"/>
      <c r="P141" s="186"/>
      <c r="Q141" s="186"/>
      <c r="R141" s="186"/>
      <c r="S141" s="186"/>
      <c r="T141" s="186"/>
      <c r="U141" s="188"/>
      <c r="V141" s="186"/>
    </row>
    <row r="142" spans="1:22" s="19" customFormat="1">
      <c r="A142" s="186"/>
      <c r="B142" s="17"/>
      <c r="C142" s="29"/>
      <c r="D142" s="29"/>
      <c r="E142" s="106"/>
      <c r="F142" s="107"/>
      <c r="G142" s="107"/>
      <c r="L142" s="186"/>
      <c r="M142" s="186"/>
      <c r="N142" s="186"/>
      <c r="O142" s="186"/>
      <c r="P142" s="186"/>
      <c r="Q142" s="186"/>
      <c r="R142" s="186"/>
      <c r="S142" s="186"/>
      <c r="T142" s="186"/>
      <c r="U142" s="188"/>
      <c r="V142" s="186"/>
    </row>
    <row r="143" spans="1:22" s="19" customFormat="1">
      <c r="A143" s="186"/>
      <c r="B143" s="17"/>
      <c r="C143" s="29"/>
      <c r="D143" s="29"/>
      <c r="E143" s="106"/>
      <c r="F143" s="107"/>
      <c r="G143" s="107"/>
      <c r="L143" s="186"/>
      <c r="M143" s="186"/>
      <c r="N143" s="186"/>
      <c r="O143" s="186"/>
      <c r="P143" s="186"/>
      <c r="Q143" s="186"/>
      <c r="R143" s="186"/>
      <c r="S143" s="186"/>
      <c r="T143" s="186"/>
      <c r="U143" s="188"/>
      <c r="V143" s="186"/>
    </row>
    <row r="144" spans="1:22" s="19" customFormat="1">
      <c r="A144" s="186"/>
      <c r="B144" s="17"/>
      <c r="C144" s="29"/>
      <c r="D144" s="29"/>
      <c r="E144" s="106"/>
      <c r="F144" s="107"/>
      <c r="G144" s="107"/>
      <c r="L144" s="186"/>
      <c r="M144" s="186"/>
      <c r="N144" s="186"/>
      <c r="O144" s="186"/>
      <c r="P144" s="186"/>
      <c r="Q144" s="186"/>
      <c r="R144" s="186"/>
      <c r="S144" s="186"/>
      <c r="T144" s="186"/>
      <c r="U144" s="188"/>
      <c r="V144" s="186"/>
    </row>
    <row r="145" spans="1:22" s="19" customFormat="1">
      <c r="A145" s="186"/>
      <c r="B145" s="17"/>
      <c r="C145" s="29"/>
      <c r="D145" s="29"/>
      <c r="E145" s="106"/>
      <c r="F145" s="107"/>
      <c r="G145" s="107"/>
      <c r="L145" s="186"/>
      <c r="M145" s="186"/>
      <c r="N145" s="186"/>
      <c r="O145" s="186"/>
      <c r="P145" s="186"/>
      <c r="Q145" s="186"/>
      <c r="R145" s="186"/>
      <c r="S145" s="186"/>
      <c r="T145" s="186"/>
      <c r="U145" s="188"/>
      <c r="V145" s="186"/>
    </row>
    <row r="146" spans="1:22" s="19" customFormat="1">
      <c r="A146" s="186"/>
      <c r="B146" s="17"/>
      <c r="C146" s="29"/>
      <c r="D146" s="29"/>
      <c r="E146" s="106"/>
      <c r="F146" s="107"/>
      <c r="G146" s="107"/>
      <c r="L146" s="186"/>
      <c r="M146" s="186"/>
      <c r="N146" s="186"/>
      <c r="O146" s="186"/>
      <c r="P146" s="186"/>
      <c r="Q146" s="186"/>
      <c r="R146" s="186"/>
      <c r="S146" s="186"/>
      <c r="T146" s="186"/>
      <c r="U146" s="188"/>
      <c r="V146" s="186"/>
    </row>
    <row r="147" spans="1:22" s="19" customFormat="1">
      <c r="A147" s="186"/>
      <c r="B147" s="17"/>
      <c r="C147" s="29"/>
      <c r="D147" s="29"/>
      <c r="E147" s="106"/>
      <c r="F147" s="107"/>
      <c r="G147" s="107"/>
      <c r="L147" s="186"/>
      <c r="M147" s="186"/>
      <c r="N147" s="186"/>
      <c r="O147" s="186"/>
      <c r="P147" s="186"/>
      <c r="Q147" s="186"/>
      <c r="R147" s="186"/>
      <c r="S147" s="186"/>
      <c r="T147" s="186"/>
      <c r="U147" s="188"/>
      <c r="V147" s="186"/>
    </row>
    <row r="148" spans="1:22" s="19" customFormat="1">
      <c r="A148" s="186"/>
      <c r="B148" s="17"/>
      <c r="C148" s="29"/>
      <c r="D148" s="29"/>
      <c r="E148" s="106"/>
      <c r="F148" s="107"/>
      <c r="G148" s="107"/>
      <c r="L148" s="186"/>
      <c r="M148" s="186"/>
      <c r="N148" s="186"/>
      <c r="O148" s="186"/>
      <c r="P148" s="186"/>
      <c r="Q148" s="186"/>
      <c r="R148" s="186"/>
      <c r="S148" s="186"/>
      <c r="T148" s="186"/>
      <c r="U148" s="188"/>
      <c r="V148" s="186"/>
    </row>
    <row r="149" spans="1:22" s="19" customFormat="1">
      <c r="A149" s="186"/>
      <c r="B149" s="17"/>
      <c r="C149" s="29"/>
      <c r="D149" s="29"/>
      <c r="E149" s="106"/>
      <c r="F149" s="107"/>
      <c r="G149" s="107"/>
      <c r="L149" s="186"/>
      <c r="M149" s="186"/>
      <c r="N149" s="186"/>
      <c r="O149" s="186"/>
      <c r="P149" s="186"/>
      <c r="Q149" s="186"/>
      <c r="R149" s="186"/>
      <c r="S149" s="186"/>
      <c r="T149" s="186"/>
      <c r="U149" s="188"/>
      <c r="V149" s="186"/>
    </row>
    <row r="150" spans="1:22" s="19" customFormat="1">
      <c r="A150" s="186"/>
      <c r="B150" s="17"/>
      <c r="C150" s="29"/>
      <c r="D150" s="29"/>
      <c r="E150" s="106"/>
      <c r="F150" s="107"/>
      <c r="G150" s="107"/>
      <c r="L150" s="186"/>
      <c r="M150" s="186"/>
      <c r="N150" s="186"/>
      <c r="O150" s="186"/>
      <c r="P150" s="186"/>
      <c r="Q150" s="186"/>
      <c r="R150" s="186"/>
      <c r="S150" s="186"/>
      <c r="T150" s="186"/>
      <c r="U150" s="188"/>
      <c r="V150" s="186"/>
    </row>
    <row r="151" spans="1:22" s="19" customFormat="1">
      <c r="A151" s="186"/>
      <c r="B151" s="17"/>
      <c r="C151" s="29"/>
      <c r="D151" s="29"/>
      <c r="E151" s="106"/>
      <c r="F151" s="107"/>
      <c r="G151" s="107"/>
      <c r="L151" s="186"/>
      <c r="M151" s="186"/>
      <c r="N151" s="186"/>
      <c r="O151" s="186"/>
      <c r="P151" s="186"/>
      <c r="Q151" s="186"/>
      <c r="R151" s="186"/>
      <c r="S151" s="186"/>
      <c r="T151" s="186"/>
      <c r="U151" s="188"/>
      <c r="V151" s="186"/>
    </row>
    <row r="152" spans="1:22" s="19" customFormat="1">
      <c r="A152" s="186"/>
      <c r="B152" s="17"/>
      <c r="C152" s="29"/>
      <c r="D152" s="29"/>
      <c r="E152" s="106"/>
      <c r="F152" s="107"/>
      <c r="G152" s="107"/>
      <c r="L152" s="186"/>
      <c r="M152" s="186"/>
      <c r="N152" s="186"/>
      <c r="O152" s="186"/>
      <c r="P152" s="186"/>
      <c r="Q152" s="186"/>
      <c r="R152" s="186"/>
      <c r="S152" s="186"/>
      <c r="T152" s="186"/>
      <c r="U152" s="188"/>
      <c r="V152" s="186"/>
    </row>
    <row r="153" spans="1:22" s="19" customFormat="1">
      <c r="A153" s="186"/>
      <c r="B153" s="17"/>
      <c r="C153" s="29"/>
      <c r="D153" s="29"/>
      <c r="E153" s="106"/>
      <c r="F153" s="107"/>
      <c r="G153" s="107"/>
      <c r="L153" s="186"/>
      <c r="M153" s="186"/>
      <c r="N153" s="186"/>
      <c r="O153" s="186"/>
      <c r="P153" s="186"/>
      <c r="Q153" s="186"/>
      <c r="R153" s="186"/>
      <c r="S153" s="186"/>
      <c r="T153" s="186"/>
      <c r="U153" s="188"/>
      <c r="V153" s="186"/>
    </row>
    <row r="154" spans="1:22" s="19" customFormat="1">
      <c r="A154" s="186"/>
      <c r="B154" s="17"/>
      <c r="C154" s="29"/>
      <c r="D154" s="29"/>
      <c r="E154" s="106"/>
      <c r="F154" s="107"/>
      <c r="G154" s="107"/>
      <c r="L154" s="186"/>
      <c r="M154" s="186"/>
      <c r="N154" s="186"/>
      <c r="O154" s="186"/>
      <c r="P154" s="186"/>
      <c r="Q154" s="186"/>
      <c r="R154" s="186"/>
      <c r="S154" s="186"/>
      <c r="T154" s="186"/>
      <c r="U154" s="188"/>
      <c r="V154" s="186"/>
    </row>
    <row r="155" spans="1:22" s="19" customFormat="1">
      <c r="A155" s="186"/>
      <c r="B155" s="17"/>
      <c r="C155" s="29"/>
      <c r="D155" s="29"/>
      <c r="E155" s="106"/>
      <c r="F155" s="107"/>
      <c r="G155" s="107"/>
      <c r="L155" s="186"/>
      <c r="M155" s="186"/>
      <c r="N155" s="186"/>
      <c r="O155" s="186"/>
      <c r="P155" s="186"/>
      <c r="Q155" s="186"/>
      <c r="R155" s="186"/>
      <c r="S155" s="186"/>
      <c r="T155" s="186"/>
      <c r="U155" s="188"/>
      <c r="V155" s="186"/>
    </row>
    <row r="156" spans="1:22" s="19" customFormat="1">
      <c r="A156" s="186"/>
      <c r="B156" s="17"/>
      <c r="C156" s="29"/>
      <c r="D156" s="29"/>
      <c r="E156" s="106"/>
      <c r="F156" s="107"/>
      <c r="G156" s="107"/>
      <c r="L156" s="186"/>
      <c r="M156" s="186"/>
      <c r="N156" s="186"/>
      <c r="O156" s="186"/>
      <c r="P156" s="186"/>
      <c r="Q156" s="186"/>
      <c r="R156" s="186"/>
      <c r="S156" s="186"/>
      <c r="T156" s="186"/>
      <c r="U156" s="188"/>
      <c r="V156" s="186"/>
    </row>
    <row r="157" spans="1:22" s="19" customFormat="1">
      <c r="A157" s="186"/>
      <c r="B157" s="17"/>
      <c r="C157" s="29"/>
      <c r="D157" s="29"/>
      <c r="E157" s="106"/>
      <c r="F157" s="107"/>
      <c r="G157" s="107"/>
      <c r="L157" s="186"/>
      <c r="M157" s="186"/>
      <c r="N157" s="186"/>
      <c r="O157" s="186"/>
      <c r="P157" s="186"/>
      <c r="Q157" s="186"/>
      <c r="R157" s="186"/>
      <c r="S157" s="186"/>
      <c r="T157" s="186"/>
      <c r="U157" s="188"/>
      <c r="V157" s="186"/>
    </row>
    <row r="158" spans="1:22" s="19" customFormat="1">
      <c r="A158" s="186"/>
      <c r="B158" s="17"/>
      <c r="C158" s="29"/>
      <c r="D158" s="29"/>
      <c r="E158" s="106"/>
      <c r="F158" s="107"/>
      <c r="G158" s="107"/>
      <c r="L158" s="186"/>
      <c r="M158" s="186"/>
      <c r="N158" s="186"/>
      <c r="O158" s="186"/>
      <c r="P158" s="186"/>
      <c r="Q158" s="186"/>
      <c r="R158" s="186"/>
      <c r="S158" s="186"/>
      <c r="T158" s="186"/>
      <c r="U158" s="188"/>
      <c r="V158" s="186"/>
    </row>
    <row r="159" spans="1:22" s="19" customFormat="1">
      <c r="A159" s="186"/>
      <c r="B159" s="17"/>
      <c r="C159" s="29"/>
      <c r="D159" s="29"/>
      <c r="E159" s="106"/>
      <c r="F159" s="107"/>
      <c r="G159" s="107"/>
      <c r="L159" s="186"/>
      <c r="M159" s="186"/>
      <c r="N159" s="186"/>
      <c r="O159" s="186"/>
      <c r="P159" s="186"/>
      <c r="Q159" s="186"/>
      <c r="R159" s="186"/>
      <c r="S159" s="186"/>
      <c r="T159" s="186"/>
      <c r="U159" s="188"/>
      <c r="V159" s="186"/>
    </row>
    <row r="160" spans="1:22" s="19" customFormat="1">
      <c r="A160" s="186"/>
      <c r="B160" s="17"/>
      <c r="C160" s="29"/>
      <c r="D160" s="29"/>
      <c r="E160" s="106"/>
      <c r="F160" s="107"/>
      <c r="G160" s="107"/>
      <c r="L160" s="186"/>
      <c r="M160" s="186"/>
      <c r="N160" s="186"/>
      <c r="O160" s="186"/>
      <c r="P160" s="186"/>
      <c r="Q160" s="186"/>
      <c r="R160" s="186"/>
      <c r="S160" s="186"/>
      <c r="T160" s="186"/>
      <c r="U160" s="188"/>
      <c r="V160" s="186"/>
    </row>
    <row r="161" spans="1:22" s="19" customFormat="1">
      <c r="A161" s="186"/>
      <c r="B161" s="17"/>
      <c r="C161" s="29"/>
      <c r="D161" s="29"/>
      <c r="E161" s="106"/>
      <c r="F161" s="107"/>
      <c r="G161" s="107"/>
      <c r="L161" s="186"/>
      <c r="M161" s="186"/>
      <c r="N161" s="186"/>
      <c r="O161" s="186"/>
      <c r="P161" s="186"/>
      <c r="Q161" s="186"/>
      <c r="R161" s="186"/>
      <c r="S161" s="186"/>
      <c r="T161" s="186"/>
      <c r="U161" s="188"/>
      <c r="V161" s="186"/>
    </row>
    <row r="162" spans="1:22" s="19" customFormat="1">
      <c r="A162" s="186"/>
      <c r="B162" s="17"/>
      <c r="C162" s="29"/>
      <c r="D162" s="29"/>
      <c r="E162" s="106"/>
      <c r="F162" s="107"/>
      <c r="G162" s="107"/>
      <c r="L162" s="186"/>
      <c r="M162" s="186"/>
      <c r="N162" s="186"/>
      <c r="O162" s="186"/>
      <c r="P162" s="186"/>
      <c r="Q162" s="186"/>
      <c r="R162" s="186"/>
      <c r="S162" s="186"/>
      <c r="T162" s="186"/>
      <c r="U162" s="188"/>
      <c r="V162" s="186"/>
    </row>
    <row r="163" spans="1:22" s="19" customFormat="1">
      <c r="A163" s="186"/>
      <c r="B163" s="17"/>
      <c r="C163" s="29"/>
      <c r="D163" s="29"/>
      <c r="E163" s="106"/>
      <c r="F163" s="107"/>
      <c r="G163" s="107"/>
      <c r="L163" s="186"/>
      <c r="M163" s="186"/>
      <c r="N163" s="186"/>
      <c r="O163" s="186"/>
      <c r="P163" s="186"/>
      <c r="Q163" s="186"/>
      <c r="R163" s="186"/>
      <c r="S163" s="186"/>
      <c r="T163" s="186"/>
      <c r="U163" s="188"/>
      <c r="V163" s="186"/>
    </row>
    <row r="164" spans="1:22" s="19" customFormat="1">
      <c r="A164" s="186"/>
      <c r="B164" s="17"/>
      <c r="C164" s="29"/>
      <c r="D164" s="29"/>
      <c r="E164" s="106"/>
      <c r="F164" s="107"/>
      <c r="G164" s="107"/>
      <c r="L164" s="186"/>
      <c r="M164" s="186"/>
      <c r="N164" s="186"/>
      <c r="O164" s="186"/>
      <c r="P164" s="186"/>
      <c r="Q164" s="186"/>
      <c r="R164" s="186"/>
      <c r="S164" s="186"/>
      <c r="T164" s="186"/>
      <c r="U164" s="188"/>
      <c r="V164" s="186"/>
    </row>
    <row r="165" spans="1:22" s="19" customFormat="1">
      <c r="A165" s="186"/>
      <c r="B165" s="17"/>
      <c r="C165" s="29"/>
      <c r="D165" s="29"/>
      <c r="E165" s="106"/>
      <c r="F165" s="107"/>
      <c r="G165" s="107"/>
      <c r="L165" s="186"/>
      <c r="M165" s="186"/>
      <c r="N165" s="186"/>
      <c r="O165" s="186"/>
      <c r="P165" s="186"/>
      <c r="Q165" s="186"/>
      <c r="R165" s="186"/>
      <c r="S165" s="186"/>
      <c r="T165" s="186"/>
      <c r="U165" s="188"/>
      <c r="V165" s="186"/>
    </row>
    <row r="166" spans="1:22" s="19" customFormat="1">
      <c r="A166" s="186"/>
      <c r="B166" s="17"/>
      <c r="C166" s="29"/>
      <c r="D166" s="29"/>
      <c r="E166" s="106"/>
      <c r="F166" s="107"/>
      <c r="G166" s="107"/>
      <c r="L166" s="186"/>
      <c r="M166" s="186"/>
      <c r="N166" s="186"/>
      <c r="O166" s="186"/>
      <c r="P166" s="186"/>
      <c r="Q166" s="186"/>
      <c r="R166" s="186"/>
      <c r="S166" s="186"/>
      <c r="T166" s="186"/>
      <c r="U166" s="188"/>
      <c r="V166" s="186"/>
    </row>
    <row r="167" spans="1:22" s="19" customFormat="1">
      <c r="A167" s="186"/>
      <c r="B167" s="17"/>
      <c r="C167" s="29"/>
      <c r="D167" s="29"/>
      <c r="E167" s="106"/>
      <c r="F167" s="107"/>
      <c r="G167" s="107"/>
      <c r="L167" s="186"/>
      <c r="M167" s="186"/>
      <c r="N167" s="186"/>
      <c r="O167" s="186"/>
      <c r="P167" s="186"/>
      <c r="Q167" s="186"/>
      <c r="R167" s="186"/>
      <c r="S167" s="186"/>
      <c r="T167" s="186"/>
      <c r="U167" s="188"/>
      <c r="V167" s="186"/>
    </row>
    <row r="168" spans="1:22" s="19" customFormat="1">
      <c r="A168" s="186"/>
      <c r="B168" s="17"/>
      <c r="C168" s="29"/>
      <c r="D168" s="29"/>
      <c r="E168" s="106"/>
      <c r="F168" s="107"/>
      <c r="G168" s="107"/>
      <c r="L168" s="186"/>
      <c r="M168" s="186"/>
      <c r="N168" s="186"/>
      <c r="O168" s="186"/>
      <c r="P168" s="186"/>
      <c r="Q168" s="186"/>
      <c r="R168" s="186"/>
      <c r="S168" s="186"/>
      <c r="T168" s="186"/>
      <c r="U168" s="188"/>
      <c r="V168" s="186"/>
    </row>
    <row r="169" spans="1:22" s="19" customFormat="1">
      <c r="A169" s="186"/>
      <c r="B169" s="17"/>
      <c r="C169" s="29"/>
      <c r="D169" s="29"/>
      <c r="E169" s="106"/>
      <c r="F169" s="107"/>
      <c r="G169" s="107"/>
      <c r="L169" s="186"/>
      <c r="M169" s="186"/>
      <c r="N169" s="186"/>
      <c r="O169" s="186"/>
      <c r="P169" s="186"/>
      <c r="Q169" s="186"/>
      <c r="R169" s="186"/>
      <c r="S169" s="186"/>
      <c r="T169" s="186"/>
      <c r="U169" s="188"/>
      <c r="V169" s="186"/>
    </row>
    <row r="170" spans="1:22" s="19" customFormat="1">
      <c r="A170" s="186"/>
      <c r="B170" s="17"/>
      <c r="C170" s="29"/>
      <c r="D170" s="29"/>
      <c r="E170" s="106"/>
      <c r="F170" s="107"/>
      <c r="G170" s="107"/>
      <c r="L170" s="186"/>
      <c r="M170" s="186"/>
      <c r="N170" s="186"/>
      <c r="O170" s="186"/>
      <c r="P170" s="186"/>
      <c r="Q170" s="186"/>
      <c r="R170" s="186"/>
      <c r="S170" s="186"/>
      <c r="T170" s="186"/>
      <c r="U170" s="188"/>
      <c r="V170" s="186"/>
    </row>
    <row r="171" spans="1:22" s="19" customFormat="1">
      <c r="A171" s="186"/>
      <c r="B171" s="17"/>
      <c r="C171" s="29"/>
      <c r="D171" s="29"/>
      <c r="E171" s="106"/>
      <c r="F171" s="107"/>
      <c r="G171" s="107"/>
      <c r="L171" s="186"/>
      <c r="M171" s="186"/>
      <c r="N171" s="186"/>
      <c r="O171" s="186"/>
      <c r="P171" s="186"/>
      <c r="Q171" s="186"/>
      <c r="R171" s="186"/>
      <c r="S171" s="186"/>
      <c r="T171" s="186"/>
      <c r="U171" s="188"/>
      <c r="V171" s="186"/>
    </row>
    <row r="172" spans="1:22" s="19" customFormat="1">
      <c r="A172" s="186"/>
      <c r="B172" s="17"/>
      <c r="C172" s="29"/>
      <c r="D172" s="29"/>
      <c r="E172" s="106"/>
      <c r="F172" s="107"/>
      <c r="G172" s="107"/>
      <c r="L172" s="186"/>
      <c r="M172" s="186"/>
      <c r="N172" s="186"/>
      <c r="O172" s="186"/>
      <c r="P172" s="186"/>
      <c r="Q172" s="186"/>
      <c r="R172" s="186"/>
      <c r="S172" s="186"/>
      <c r="T172" s="186"/>
      <c r="U172" s="188"/>
      <c r="V172" s="186"/>
    </row>
    <row r="173" spans="1:22" s="19" customFormat="1">
      <c r="A173" s="186"/>
      <c r="B173" s="17"/>
      <c r="C173" s="29"/>
      <c r="D173" s="29"/>
      <c r="E173" s="106"/>
      <c r="F173" s="107"/>
      <c r="G173" s="107"/>
      <c r="L173" s="186"/>
      <c r="M173" s="186"/>
      <c r="N173" s="186"/>
      <c r="O173" s="186"/>
      <c r="P173" s="186"/>
      <c r="Q173" s="186"/>
      <c r="R173" s="186"/>
      <c r="S173" s="186"/>
      <c r="T173" s="186"/>
      <c r="U173" s="188"/>
      <c r="V173" s="186"/>
    </row>
    <row r="174" spans="1:22" s="19" customFormat="1">
      <c r="A174" s="186"/>
      <c r="B174" s="17"/>
      <c r="C174" s="29"/>
      <c r="D174" s="29"/>
      <c r="E174" s="106"/>
      <c r="F174" s="107"/>
      <c r="G174" s="107"/>
      <c r="L174" s="186"/>
      <c r="M174" s="186"/>
      <c r="N174" s="186"/>
      <c r="O174" s="186"/>
      <c r="P174" s="186"/>
      <c r="Q174" s="186"/>
      <c r="R174" s="186"/>
      <c r="S174" s="186"/>
      <c r="T174" s="186"/>
      <c r="U174" s="188"/>
      <c r="V174" s="186"/>
    </row>
    <row r="175" spans="1:22" s="19" customFormat="1">
      <c r="A175" s="186"/>
      <c r="B175" s="17"/>
      <c r="C175" s="29"/>
      <c r="D175" s="29"/>
      <c r="E175" s="106"/>
      <c r="F175" s="107"/>
      <c r="G175" s="107"/>
      <c r="L175" s="186"/>
      <c r="M175" s="186"/>
      <c r="N175" s="186"/>
      <c r="O175" s="186"/>
      <c r="P175" s="186"/>
      <c r="Q175" s="186"/>
      <c r="R175" s="186"/>
      <c r="S175" s="186"/>
      <c r="T175" s="186"/>
      <c r="U175" s="188"/>
      <c r="V175" s="186"/>
    </row>
    <row r="176" spans="1:22" s="19" customFormat="1">
      <c r="A176" s="186"/>
      <c r="B176" s="17"/>
      <c r="C176" s="29"/>
      <c r="D176" s="29"/>
      <c r="E176" s="106"/>
      <c r="F176" s="107"/>
      <c r="G176" s="107"/>
      <c r="L176" s="186"/>
      <c r="M176" s="186"/>
      <c r="N176" s="186"/>
      <c r="O176" s="186"/>
      <c r="P176" s="186"/>
      <c r="Q176" s="186"/>
      <c r="R176" s="186"/>
      <c r="S176" s="186"/>
      <c r="T176" s="186"/>
      <c r="U176" s="188"/>
      <c r="V176" s="186"/>
    </row>
    <row r="177" spans="1:22" s="19" customFormat="1">
      <c r="A177" s="186"/>
      <c r="B177" s="17"/>
      <c r="C177" s="29"/>
      <c r="D177" s="29"/>
      <c r="E177" s="106"/>
      <c r="F177" s="107"/>
      <c r="G177" s="107"/>
      <c r="L177" s="186"/>
      <c r="M177" s="186"/>
      <c r="N177" s="186"/>
      <c r="O177" s="186"/>
      <c r="P177" s="186"/>
      <c r="Q177" s="186"/>
      <c r="R177" s="186"/>
      <c r="S177" s="186"/>
      <c r="T177" s="186"/>
      <c r="U177" s="188"/>
      <c r="V177" s="186"/>
    </row>
    <row r="178" spans="1:22" s="19" customFormat="1">
      <c r="A178" s="186"/>
      <c r="B178" s="17"/>
      <c r="C178" s="29"/>
      <c r="D178" s="29"/>
      <c r="E178" s="106"/>
      <c r="F178" s="107"/>
      <c r="G178" s="107"/>
      <c r="L178" s="186"/>
      <c r="M178" s="186"/>
      <c r="N178" s="186"/>
      <c r="O178" s="186"/>
      <c r="P178" s="186"/>
      <c r="Q178" s="186"/>
      <c r="R178" s="186"/>
      <c r="S178" s="186"/>
      <c r="T178" s="186"/>
      <c r="U178" s="188"/>
      <c r="V178" s="186"/>
    </row>
    <row r="179" spans="1:22" s="19" customFormat="1">
      <c r="A179" s="186"/>
      <c r="B179" s="17"/>
      <c r="C179" s="29"/>
      <c r="D179" s="29"/>
      <c r="E179" s="106"/>
      <c r="F179" s="107"/>
      <c r="G179" s="107"/>
      <c r="L179" s="186"/>
      <c r="M179" s="186"/>
      <c r="N179" s="186"/>
      <c r="O179" s="186"/>
      <c r="P179" s="186"/>
      <c r="Q179" s="186"/>
      <c r="R179" s="186"/>
      <c r="S179" s="186"/>
      <c r="T179" s="186"/>
      <c r="U179" s="188"/>
      <c r="V179" s="186"/>
    </row>
    <row r="180" spans="1:22" s="19" customFormat="1">
      <c r="A180" s="186"/>
      <c r="B180" s="17"/>
      <c r="C180" s="29"/>
      <c r="D180" s="29"/>
      <c r="E180" s="106"/>
      <c r="F180" s="107"/>
      <c r="G180" s="107"/>
      <c r="L180" s="186"/>
      <c r="M180" s="186"/>
      <c r="N180" s="186"/>
      <c r="O180" s="186"/>
      <c r="P180" s="186"/>
      <c r="Q180" s="186"/>
      <c r="R180" s="186"/>
      <c r="S180" s="186"/>
      <c r="T180" s="186"/>
      <c r="U180" s="188"/>
      <c r="V180" s="186"/>
    </row>
    <row r="181" spans="1:22" s="19" customFormat="1">
      <c r="A181" s="186"/>
      <c r="B181" s="17"/>
      <c r="C181" s="29"/>
      <c r="D181" s="29"/>
      <c r="E181" s="106"/>
      <c r="F181" s="107"/>
      <c r="G181" s="107"/>
      <c r="L181" s="186"/>
      <c r="M181" s="186"/>
      <c r="N181" s="186"/>
      <c r="O181" s="186"/>
      <c r="P181" s="186"/>
      <c r="Q181" s="186"/>
      <c r="R181" s="186"/>
      <c r="S181" s="186"/>
      <c r="T181" s="186"/>
      <c r="U181" s="188"/>
      <c r="V181" s="186"/>
    </row>
    <row r="182" spans="1:22" s="19" customFormat="1">
      <c r="A182" s="186"/>
      <c r="B182" s="17"/>
      <c r="C182" s="29"/>
      <c r="D182" s="29"/>
      <c r="E182" s="106"/>
      <c r="F182" s="107"/>
      <c r="G182" s="107"/>
      <c r="L182" s="186"/>
      <c r="M182" s="186"/>
      <c r="N182" s="186"/>
      <c r="O182" s="186"/>
      <c r="P182" s="186"/>
      <c r="Q182" s="186"/>
      <c r="R182" s="186"/>
      <c r="S182" s="186"/>
      <c r="T182" s="186"/>
      <c r="U182" s="188"/>
      <c r="V182" s="186"/>
    </row>
    <row r="183" spans="1:22" s="19" customFormat="1">
      <c r="A183" s="186"/>
      <c r="B183" s="17"/>
      <c r="C183" s="29"/>
      <c r="D183" s="29"/>
      <c r="E183" s="106"/>
      <c r="F183" s="107"/>
      <c r="G183" s="107"/>
      <c r="L183" s="186"/>
      <c r="M183" s="186"/>
      <c r="N183" s="186"/>
      <c r="O183" s="186"/>
      <c r="P183" s="186"/>
      <c r="Q183" s="186"/>
      <c r="R183" s="186"/>
      <c r="S183" s="186"/>
      <c r="T183" s="186"/>
      <c r="U183" s="188"/>
      <c r="V183" s="186"/>
    </row>
    <row r="184" spans="1:22" s="19" customFormat="1">
      <c r="A184" s="186"/>
      <c r="B184" s="17"/>
      <c r="C184" s="29"/>
      <c r="D184" s="29"/>
      <c r="E184" s="106"/>
      <c r="F184" s="107"/>
      <c r="G184" s="107"/>
      <c r="L184" s="186"/>
      <c r="M184" s="186"/>
      <c r="N184" s="186"/>
      <c r="O184" s="186"/>
      <c r="P184" s="186"/>
      <c r="Q184" s="186"/>
      <c r="R184" s="186"/>
      <c r="S184" s="186"/>
      <c r="T184" s="186"/>
      <c r="U184" s="188"/>
      <c r="V184" s="186"/>
    </row>
    <row r="185" spans="1:22" s="19" customFormat="1">
      <c r="A185" s="186"/>
      <c r="B185" s="17"/>
      <c r="C185" s="29"/>
      <c r="D185" s="29"/>
      <c r="E185" s="106"/>
      <c r="F185" s="107"/>
      <c r="G185" s="107"/>
      <c r="L185" s="186"/>
      <c r="M185" s="186"/>
      <c r="N185" s="186"/>
      <c r="O185" s="186"/>
      <c r="P185" s="186"/>
      <c r="Q185" s="186"/>
      <c r="R185" s="186"/>
      <c r="S185" s="186"/>
      <c r="T185" s="186"/>
      <c r="U185" s="188"/>
      <c r="V185" s="186"/>
    </row>
    <row r="186" spans="1:22" s="19" customFormat="1">
      <c r="A186" s="186"/>
      <c r="B186" s="17"/>
      <c r="C186" s="29"/>
      <c r="D186" s="29"/>
      <c r="E186" s="106"/>
      <c r="F186" s="107"/>
      <c r="G186" s="107"/>
      <c r="L186" s="186"/>
      <c r="M186" s="186"/>
      <c r="N186" s="186"/>
      <c r="O186" s="186"/>
      <c r="P186" s="186"/>
      <c r="Q186" s="186"/>
      <c r="R186" s="186"/>
      <c r="S186" s="186"/>
      <c r="T186" s="186"/>
      <c r="U186" s="188"/>
      <c r="V186" s="186"/>
    </row>
    <row r="187" spans="1:22" s="19" customFormat="1">
      <c r="A187" s="186"/>
      <c r="B187" s="17"/>
      <c r="C187" s="29"/>
      <c r="D187" s="29"/>
      <c r="E187" s="106"/>
      <c r="F187" s="107"/>
      <c r="G187" s="107"/>
      <c r="L187" s="186"/>
      <c r="M187" s="186"/>
      <c r="N187" s="186"/>
      <c r="O187" s="186"/>
      <c r="P187" s="186"/>
      <c r="Q187" s="186"/>
      <c r="R187" s="186"/>
      <c r="S187" s="186"/>
      <c r="T187" s="186"/>
      <c r="U187" s="188"/>
      <c r="V187" s="186"/>
    </row>
    <row r="188" spans="1:22" s="19" customFormat="1">
      <c r="A188" s="186"/>
      <c r="B188" s="17"/>
      <c r="C188" s="29"/>
      <c r="D188" s="29"/>
      <c r="E188" s="106"/>
      <c r="F188" s="107"/>
      <c r="G188" s="107"/>
      <c r="L188" s="186"/>
      <c r="M188" s="186"/>
      <c r="N188" s="186"/>
      <c r="O188" s="186"/>
      <c r="P188" s="186"/>
      <c r="Q188" s="186"/>
      <c r="R188" s="186"/>
      <c r="S188" s="186"/>
      <c r="T188" s="186"/>
      <c r="U188" s="188"/>
      <c r="V188" s="186"/>
    </row>
    <row r="189" spans="1:22" s="19" customFormat="1">
      <c r="A189" s="186"/>
      <c r="B189" s="17"/>
      <c r="C189" s="29"/>
      <c r="D189" s="29"/>
      <c r="E189" s="106"/>
      <c r="F189" s="107"/>
      <c r="G189" s="107"/>
      <c r="L189" s="186"/>
      <c r="M189" s="186"/>
      <c r="N189" s="186"/>
      <c r="O189" s="186"/>
      <c r="P189" s="186"/>
      <c r="Q189" s="186"/>
      <c r="R189" s="186"/>
      <c r="S189" s="186"/>
      <c r="T189" s="186"/>
      <c r="U189" s="188"/>
      <c r="V189" s="186"/>
    </row>
    <row r="190" spans="1:22" s="19" customFormat="1">
      <c r="A190" s="186"/>
      <c r="B190" s="17"/>
      <c r="C190" s="29"/>
      <c r="D190" s="29"/>
      <c r="E190" s="106"/>
      <c r="F190" s="107"/>
      <c r="G190" s="107"/>
      <c r="L190" s="186"/>
      <c r="M190" s="186"/>
      <c r="N190" s="186"/>
      <c r="O190" s="186"/>
      <c r="P190" s="186"/>
      <c r="Q190" s="186"/>
      <c r="R190" s="186"/>
      <c r="S190" s="186"/>
      <c r="T190" s="186"/>
      <c r="U190" s="188"/>
      <c r="V190" s="186"/>
    </row>
    <row r="191" spans="1:22" s="19" customFormat="1">
      <c r="A191" s="186"/>
      <c r="B191" s="17"/>
      <c r="C191" s="29"/>
      <c r="D191" s="29"/>
      <c r="E191" s="106"/>
      <c r="F191" s="107"/>
      <c r="G191" s="107"/>
      <c r="L191" s="186"/>
      <c r="M191" s="186"/>
      <c r="N191" s="186"/>
      <c r="O191" s="186"/>
      <c r="P191" s="186"/>
      <c r="Q191" s="186"/>
      <c r="R191" s="186"/>
      <c r="S191" s="186"/>
      <c r="T191" s="186"/>
      <c r="U191" s="188"/>
      <c r="V191" s="186"/>
    </row>
    <row r="192" spans="1:22" s="19" customFormat="1">
      <c r="A192" s="186"/>
      <c r="B192" s="17"/>
      <c r="C192" s="29"/>
      <c r="D192" s="29"/>
      <c r="E192" s="106"/>
      <c r="F192" s="107"/>
      <c r="G192" s="107"/>
      <c r="L192" s="186"/>
      <c r="M192" s="186"/>
      <c r="N192" s="186"/>
      <c r="O192" s="186"/>
      <c r="P192" s="186"/>
      <c r="Q192" s="186"/>
      <c r="R192" s="186"/>
      <c r="S192" s="186"/>
      <c r="T192" s="186"/>
      <c r="U192" s="188"/>
      <c r="V192" s="186"/>
    </row>
    <row r="193" spans="1:22" s="19" customFormat="1">
      <c r="A193" s="186"/>
      <c r="B193" s="17"/>
      <c r="C193" s="29"/>
      <c r="D193" s="29"/>
      <c r="E193" s="106"/>
      <c r="F193" s="107"/>
      <c r="G193" s="107"/>
      <c r="L193" s="186"/>
      <c r="M193" s="186"/>
      <c r="N193" s="186"/>
      <c r="O193" s="186"/>
      <c r="P193" s="186"/>
      <c r="Q193" s="186"/>
      <c r="R193" s="186"/>
      <c r="S193" s="186"/>
      <c r="T193" s="186"/>
      <c r="U193" s="188"/>
      <c r="V193" s="186"/>
    </row>
    <row r="194" spans="1:22" s="19" customFormat="1">
      <c r="A194" s="186"/>
      <c r="B194" s="17"/>
      <c r="C194" s="29"/>
      <c r="D194" s="29"/>
      <c r="E194" s="106"/>
      <c r="F194" s="107"/>
      <c r="G194" s="107"/>
      <c r="L194" s="186"/>
      <c r="M194" s="186"/>
      <c r="N194" s="186"/>
      <c r="O194" s="186"/>
      <c r="P194" s="186"/>
      <c r="Q194" s="186"/>
      <c r="R194" s="186"/>
      <c r="S194" s="186"/>
      <c r="T194" s="186"/>
      <c r="U194" s="188"/>
      <c r="V194" s="186"/>
    </row>
    <row r="195" spans="1:22" s="19" customFormat="1">
      <c r="A195" s="186"/>
      <c r="B195" s="17"/>
      <c r="C195" s="29"/>
      <c r="D195" s="29"/>
      <c r="E195" s="106"/>
      <c r="F195" s="107"/>
      <c r="G195" s="107"/>
      <c r="L195" s="186"/>
      <c r="M195" s="186"/>
      <c r="N195" s="186"/>
      <c r="O195" s="186"/>
      <c r="P195" s="186"/>
      <c r="Q195" s="186"/>
      <c r="R195" s="186"/>
      <c r="S195" s="186"/>
      <c r="T195" s="186"/>
      <c r="U195" s="188"/>
      <c r="V195" s="186"/>
    </row>
    <row r="196" spans="1:22" s="19" customFormat="1">
      <c r="A196" s="186"/>
      <c r="B196" s="17"/>
      <c r="C196" s="29"/>
      <c r="D196" s="29"/>
      <c r="E196" s="106"/>
      <c r="F196" s="107"/>
      <c r="G196" s="107"/>
      <c r="L196" s="186"/>
      <c r="M196" s="186"/>
      <c r="N196" s="186"/>
      <c r="O196" s="186"/>
      <c r="P196" s="186"/>
      <c r="Q196" s="186"/>
      <c r="R196" s="186"/>
      <c r="S196" s="186"/>
      <c r="T196" s="186"/>
      <c r="U196" s="188"/>
      <c r="V196" s="186"/>
    </row>
    <row r="197" spans="1:22" s="19" customFormat="1">
      <c r="A197" s="186"/>
      <c r="B197" s="17"/>
      <c r="C197" s="29"/>
      <c r="D197" s="29"/>
      <c r="E197" s="106"/>
      <c r="F197" s="107"/>
      <c r="G197" s="107"/>
      <c r="L197" s="186"/>
      <c r="M197" s="186"/>
      <c r="N197" s="186"/>
      <c r="O197" s="186"/>
      <c r="P197" s="186"/>
      <c r="Q197" s="186"/>
      <c r="R197" s="186"/>
      <c r="S197" s="186"/>
      <c r="T197" s="186"/>
      <c r="U197" s="188"/>
      <c r="V197" s="186"/>
    </row>
    <row r="198" spans="1:22" s="19" customFormat="1">
      <c r="A198" s="186"/>
      <c r="B198" s="17"/>
      <c r="C198" s="29"/>
      <c r="D198" s="29"/>
      <c r="E198" s="106"/>
      <c r="F198" s="107"/>
      <c r="G198" s="107"/>
      <c r="L198" s="186"/>
      <c r="M198" s="186"/>
      <c r="N198" s="186"/>
      <c r="O198" s="186"/>
      <c r="P198" s="186"/>
      <c r="Q198" s="186"/>
      <c r="R198" s="186"/>
      <c r="S198" s="186"/>
      <c r="T198" s="186"/>
      <c r="U198" s="188"/>
      <c r="V198" s="186"/>
    </row>
    <row r="199" spans="1:22" s="19" customFormat="1">
      <c r="A199" s="186"/>
      <c r="B199" s="17"/>
      <c r="C199" s="29"/>
      <c r="D199" s="29"/>
      <c r="E199" s="106"/>
      <c r="F199" s="107"/>
      <c r="G199" s="107"/>
      <c r="L199" s="186"/>
      <c r="M199" s="186"/>
      <c r="N199" s="186"/>
      <c r="O199" s="186"/>
      <c r="P199" s="186"/>
      <c r="Q199" s="186"/>
      <c r="R199" s="186"/>
      <c r="S199" s="186"/>
      <c r="T199" s="186"/>
      <c r="U199" s="188"/>
      <c r="V199" s="186"/>
    </row>
    <row r="200" spans="1:22" s="19" customFormat="1">
      <c r="A200" s="186"/>
      <c r="B200" s="17"/>
      <c r="C200" s="29"/>
      <c r="D200" s="29"/>
      <c r="E200" s="106"/>
      <c r="F200" s="107"/>
      <c r="G200" s="107"/>
      <c r="L200" s="186"/>
      <c r="M200" s="186"/>
      <c r="N200" s="186"/>
      <c r="O200" s="186"/>
      <c r="P200" s="186"/>
      <c r="Q200" s="186"/>
      <c r="R200" s="186"/>
      <c r="S200" s="186"/>
      <c r="T200" s="186"/>
      <c r="U200" s="188"/>
      <c r="V200" s="186"/>
    </row>
    <row r="201" spans="1:22" s="19" customFormat="1">
      <c r="A201" s="186"/>
      <c r="B201" s="17"/>
      <c r="C201" s="29"/>
      <c r="D201" s="29"/>
      <c r="E201" s="106"/>
      <c r="F201" s="107"/>
      <c r="G201" s="107"/>
      <c r="L201" s="186"/>
      <c r="M201" s="186"/>
      <c r="N201" s="186"/>
      <c r="O201" s="186"/>
      <c r="P201" s="186"/>
      <c r="Q201" s="186"/>
      <c r="R201" s="186"/>
      <c r="S201" s="186"/>
      <c r="T201" s="186"/>
      <c r="U201" s="188"/>
      <c r="V201" s="186"/>
    </row>
    <row r="202" spans="1:22" s="19" customFormat="1">
      <c r="A202" s="186"/>
      <c r="B202" s="17"/>
      <c r="C202" s="29"/>
      <c r="D202" s="29"/>
      <c r="E202" s="106"/>
      <c r="F202" s="107"/>
      <c r="G202" s="107"/>
      <c r="L202" s="186"/>
      <c r="M202" s="186"/>
      <c r="N202" s="186"/>
      <c r="O202" s="186"/>
      <c r="P202" s="186"/>
      <c r="Q202" s="186"/>
      <c r="R202" s="186"/>
      <c r="S202" s="186"/>
      <c r="T202" s="186"/>
      <c r="U202" s="188"/>
      <c r="V202" s="186"/>
    </row>
    <row r="203" spans="1:22" s="19" customFormat="1">
      <c r="A203" s="186"/>
      <c r="B203" s="17"/>
      <c r="C203" s="29"/>
      <c r="D203" s="29"/>
      <c r="E203" s="106"/>
      <c r="F203" s="107"/>
      <c r="G203" s="107"/>
      <c r="L203" s="186"/>
      <c r="M203" s="186"/>
      <c r="N203" s="186"/>
      <c r="O203" s="186"/>
      <c r="P203" s="186"/>
      <c r="Q203" s="186"/>
      <c r="R203" s="186"/>
      <c r="S203" s="186"/>
      <c r="T203" s="186"/>
      <c r="U203" s="188"/>
      <c r="V203" s="186"/>
    </row>
    <row r="204" spans="1:22" s="19" customFormat="1">
      <c r="A204" s="186"/>
      <c r="B204" s="17"/>
      <c r="C204" s="29"/>
      <c r="D204" s="29"/>
      <c r="E204" s="106"/>
      <c r="F204" s="107"/>
      <c r="G204" s="107"/>
      <c r="L204" s="186"/>
      <c r="M204" s="186"/>
      <c r="N204" s="186"/>
      <c r="O204" s="186"/>
      <c r="P204" s="186"/>
      <c r="Q204" s="186"/>
      <c r="R204" s="186"/>
      <c r="S204" s="186"/>
      <c r="T204" s="186"/>
      <c r="U204" s="188"/>
      <c r="V204" s="186"/>
    </row>
    <row r="205" spans="1:22" s="19" customFormat="1">
      <c r="A205" s="186"/>
      <c r="B205" s="17"/>
      <c r="C205" s="29"/>
      <c r="D205" s="29"/>
      <c r="E205" s="106"/>
      <c r="F205" s="107"/>
      <c r="G205" s="107"/>
      <c r="L205" s="186"/>
      <c r="M205" s="186"/>
      <c r="N205" s="186"/>
      <c r="O205" s="186"/>
      <c r="P205" s="186"/>
      <c r="Q205" s="186"/>
      <c r="R205" s="186"/>
      <c r="S205" s="186"/>
      <c r="T205" s="186"/>
      <c r="U205" s="188"/>
      <c r="V205" s="186"/>
    </row>
    <row r="206" spans="1:22" s="19" customFormat="1">
      <c r="A206" s="186"/>
      <c r="B206" s="17"/>
      <c r="C206" s="29"/>
      <c r="D206" s="29"/>
      <c r="E206" s="106"/>
      <c r="F206" s="107"/>
      <c r="G206" s="107"/>
      <c r="L206" s="186"/>
      <c r="M206" s="186"/>
      <c r="N206" s="186"/>
      <c r="O206" s="186"/>
      <c r="P206" s="186"/>
      <c r="Q206" s="186"/>
      <c r="R206" s="186"/>
      <c r="S206" s="186"/>
      <c r="T206" s="186"/>
      <c r="U206" s="188"/>
      <c r="V206" s="186"/>
    </row>
    <row r="207" spans="1:22" s="19" customFormat="1">
      <c r="A207" s="186"/>
      <c r="B207" s="17"/>
      <c r="C207" s="29"/>
      <c r="D207" s="29"/>
      <c r="E207" s="106"/>
      <c r="F207" s="107"/>
      <c r="G207" s="107"/>
      <c r="L207" s="186"/>
      <c r="M207" s="186"/>
      <c r="N207" s="186"/>
      <c r="O207" s="186"/>
      <c r="P207" s="186"/>
      <c r="Q207" s="186"/>
      <c r="R207" s="186"/>
      <c r="S207" s="186"/>
      <c r="T207" s="186"/>
      <c r="U207" s="188"/>
      <c r="V207" s="186"/>
    </row>
    <row r="208" spans="1:22" s="19" customFormat="1">
      <c r="A208" s="186"/>
      <c r="B208" s="17"/>
      <c r="C208" s="29"/>
      <c r="D208" s="29"/>
      <c r="E208" s="106"/>
      <c r="F208" s="107"/>
      <c r="G208" s="107"/>
      <c r="L208" s="186"/>
      <c r="M208" s="186"/>
      <c r="N208" s="186"/>
      <c r="O208" s="186"/>
      <c r="P208" s="186"/>
      <c r="Q208" s="186"/>
      <c r="R208" s="186"/>
      <c r="S208" s="186"/>
      <c r="T208" s="186"/>
      <c r="U208" s="188"/>
      <c r="V208" s="186"/>
    </row>
    <row r="209" spans="1:22" s="19" customFormat="1">
      <c r="A209" s="186"/>
      <c r="B209" s="17"/>
      <c r="C209" s="29"/>
      <c r="D209" s="29"/>
      <c r="E209" s="106"/>
      <c r="F209" s="107"/>
      <c r="G209" s="107"/>
      <c r="L209" s="186"/>
      <c r="M209" s="186"/>
      <c r="N209" s="186"/>
      <c r="O209" s="186"/>
      <c r="P209" s="186"/>
      <c r="Q209" s="186"/>
      <c r="R209" s="186"/>
      <c r="S209" s="186"/>
      <c r="T209" s="186"/>
      <c r="U209" s="188"/>
      <c r="V209" s="186"/>
    </row>
    <row r="210" spans="1:22" s="19" customFormat="1">
      <c r="A210" s="186"/>
      <c r="B210" s="17"/>
      <c r="C210" s="29"/>
      <c r="D210" s="29"/>
      <c r="E210" s="106"/>
      <c r="F210" s="107"/>
      <c r="G210" s="107"/>
      <c r="L210" s="186"/>
      <c r="M210" s="186"/>
      <c r="N210" s="186"/>
      <c r="O210" s="186"/>
      <c r="P210" s="186"/>
      <c r="Q210" s="186"/>
      <c r="R210" s="186"/>
      <c r="S210" s="186"/>
      <c r="T210" s="186"/>
      <c r="U210" s="188"/>
      <c r="V210" s="186"/>
    </row>
    <row r="211" spans="1:22" s="19" customFormat="1">
      <c r="A211" s="186"/>
      <c r="B211" s="17"/>
      <c r="C211" s="29"/>
      <c r="D211" s="29"/>
      <c r="E211" s="106"/>
      <c r="F211" s="107"/>
      <c r="G211" s="107"/>
      <c r="L211" s="186"/>
      <c r="M211" s="186"/>
      <c r="N211" s="186"/>
      <c r="O211" s="186"/>
      <c r="P211" s="186"/>
      <c r="Q211" s="186"/>
      <c r="R211" s="186"/>
      <c r="S211" s="186"/>
      <c r="T211" s="186"/>
      <c r="U211" s="188"/>
      <c r="V211" s="186"/>
    </row>
    <row r="212" spans="1:22" s="19" customFormat="1">
      <c r="A212" s="186"/>
      <c r="B212" s="17"/>
      <c r="C212" s="29"/>
      <c r="D212" s="29"/>
      <c r="E212" s="106"/>
      <c r="F212" s="107"/>
      <c r="G212" s="107"/>
      <c r="L212" s="186"/>
      <c r="M212" s="186"/>
      <c r="N212" s="186"/>
      <c r="O212" s="186"/>
      <c r="P212" s="186"/>
      <c r="Q212" s="186"/>
      <c r="R212" s="186"/>
      <c r="S212" s="186"/>
      <c r="T212" s="186"/>
      <c r="U212" s="188"/>
      <c r="V212" s="186"/>
    </row>
    <row r="213" spans="1:22" s="19" customFormat="1">
      <c r="A213" s="186"/>
      <c r="B213" s="17"/>
      <c r="C213" s="29"/>
      <c r="D213" s="29"/>
      <c r="E213" s="106"/>
      <c r="F213" s="107"/>
      <c r="G213" s="107"/>
      <c r="L213" s="186"/>
      <c r="M213" s="186"/>
      <c r="N213" s="186"/>
      <c r="O213" s="186"/>
      <c r="P213" s="186"/>
      <c r="Q213" s="186"/>
      <c r="R213" s="186"/>
      <c r="S213" s="186"/>
      <c r="T213" s="186"/>
      <c r="U213" s="188"/>
      <c r="V213" s="186"/>
    </row>
    <row r="214" spans="1:22" s="19" customFormat="1">
      <c r="A214" s="186"/>
      <c r="B214" s="17"/>
      <c r="C214" s="29"/>
      <c r="D214" s="29"/>
      <c r="E214" s="106"/>
      <c r="F214" s="107"/>
      <c r="G214" s="107"/>
      <c r="L214" s="186"/>
      <c r="M214" s="186"/>
      <c r="N214" s="186"/>
      <c r="O214" s="186"/>
      <c r="P214" s="186"/>
      <c r="Q214" s="186"/>
      <c r="R214" s="186"/>
      <c r="S214" s="186"/>
      <c r="T214" s="186"/>
      <c r="U214" s="188"/>
      <c r="V214" s="186"/>
    </row>
    <row r="215" spans="1:22" s="19" customFormat="1">
      <c r="A215" s="186"/>
      <c r="B215" s="17"/>
      <c r="C215" s="29"/>
      <c r="D215" s="29"/>
      <c r="E215" s="106"/>
      <c r="F215" s="107"/>
      <c r="G215" s="107"/>
      <c r="L215" s="186"/>
      <c r="M215" s="186"/>
      <c r="N215" s="186"/>
      <c r="O215" s="186"/>
      <c r="P215" s="186"/>
      <c r="Q215" s="186"/>
      <c r="R215" s="186"/>
      <c r="S215" s="186"/>
      <c r="T215" s="186"/>
      <c r="U215" s="188"/>
      <c r="V215" s="186"/>
    </row>
    <row r="216" spans="1:22" s="19" customFormat="1">
      <c r="A216" s="186"/>
      <c r="B216" s="17"/>
      <c r="C216" s="29"/>
      <c r="D216" s="29"/>
      <c r="E216" s="106"/>
      <c r="F216" s="107"/>
      <c r="G216" s="107"/>
      <c r="L216" s="186"/>
      <c r="M216" s="186"/>
      <c r="N216" s="186"/>
      <c r="O216" s="186"/>
      <c r="P216" s="186"/>
      <c r="Q216" s="186"/>
      <c r="R216" s="186"/>
      <c r="S216" s="186"/>
      <c r="T216" s="186"/>
      <c r="U216" s="188"/>
      <c r="V216" s="186"/>
    </row>
    <row r="217" spans="1:22" s="19" customFormat="1">
      <c r="A217" s="186"/>
      <c r="B217" s="17"/>
      <c r="C217" s="29"/>
      <c r="D217" s="29"/>
      <c r="E217" s="106"/>
      <c r="F217" s="107"/>
      <c r="G217" s="107"/>
      <c r="L217" s="186"/>
      <c r="M217" s="186"/>
      <c r="N217" s="186"/>
      <c r="O217" s="186"/>
      <c r="P217" s="186"/>
      <c r="Q217" s="186"/>
      <c r="R217" s="186"/>
      <c r="S217" s="186"/>
      <c r="T217" s="186"/>
      <c r="U217" s="188"/>
      <c r="V217" s="186"/>
    </row>
    <row r="218" spans="1:22" s="19" customFormat="1">
      <c r="A218" s="186"/>
      <c r="B218" s="17"/>
      <c r="C218" s="29"/>
      <c r="D218" s="29"/>
      <c r="E218" s="106"/>
      <c r="F218" s="107"/>
      <c r="G218" s="107"/>
      <c r="L218" s="186"/>
      <c r="M218" s="186"/>
      <c r="N218" s="186"/>
      <c r="O218" s="186"/>
      <c r="P218" s="186"/>
      <c r="Q218" s="186"/>
      <c r="R218" s="186"/>
      <c r="S218" s="186"/>
      <c r="T218" s="186"/>
      <c r="U218" s="188"/>
      <c r="V218" s="186"/>
    </row>
    <row r="219" spans="1:22" s="19" customFormat="1">
      <c r="A219" s="186"/>
      <c r="B219" s="17"/>
      <c r="C219" s="29"/>
      <c r="D219" s="29"/>
      <c r="E219" s="106"/>
      <c r="F219" s="107"/>
      <c r="G219" s="107"/>
      <c r="L219" s="186"/>
      <c r="M219" s="186"/>
      <c r="N219" s="186"/>
      <c r="O219" s="186"/>
      <c r="P219" s="186"/>
      <c r="Q219" s="186"/>
      <c r="R219" s="186"/>
      <c r="S219" s="186"/>
      <c r="T219" s="186"/>
      <c r="U219" s="188"/>
      <c r="V219" s="186"/>
    </row>
    <row r="220" spans="1:22" s="19" customFormat="1">
      <c r="A220" s="186"/>
      <c r="B220" s="17"/>
      <c r="C220" s="29"/>
      <c r="D220" s="29"/>
      <c r="E220" s="106"/>
      <c r="F220" s="107"/>
      <c r="G220" s="107"/>
      <c r="L220" s="186"/>
      <c r="M220" s="186"/>
      <c r="N220" s="186"/>
      <c r="O220" s="186"/>
      <c r="P220" s="186"/>
      <c r="Q220" s="186"/>
      <c r="R220" s="186"/>
      <c r="S220" s="186"/>
      <c r="T220" s="186"/>
      <c r="U220" s="188"/>
      <c r="V220" s="186"/>
    </row>
    <row r="221" spans="1:22" s="19" customFormat="1">
      <c r="A221" s="186"/>
      <c r="B221" s="17"/>
      <c r="C221" s="29"/>
      <c r="D221" s="29"/>
      <c r="E221" s="106"/>
      <c r="F221" s="107"/>
      <c r="G221" s="107"/>
      <c r="L221" s="186"/>
      <c r="M221" s="186"/>
      <c r="N221" s="186"/>
      <c r="O221" s="186"/>
      <c r="P221" s="186"/>
      <c r="Q221" s="186"/>
      <c r="R221" s="186"/>
      <c r="S221" s="186"/>
      <c r="T221" s="186"/>
      <c r="U221" s="188"/>
      <c r="V221" s="186"/>
    </row>
    <row r="222" spans="1:22" s="19" customFormat="1">
      <c r="A222" s="186"/>
      <c r="B222" s="17"/>
      <c r="C222" s="29"/>
      <c r="D222" s="29"/>
      <c r="E222" s="106"/>
      <c r="F222" s="107"/>
      <c r="G222" s="107"/>
      <c r="L222" s="186"/>
      <c r="M222" s="186"/>
      <c r="N222" s="186"/>
      <c r="O222" s="186"/>
      <c r="P222" s="186"/>
      <c r="Q222" s="186"/>
      <c r="R222" s="186"/>
      <c r="S222" s="186"/>
      <c r="T222" s="186"/>
      <c r="U222" s="188"/>
      <c r="V222" s="186"/>
    </row>
    <row r="223" spans="1:22" s="19" customFormat="1">
      <c r="A223" s="186"/>
      <c r="B223" s="17"/>
      <c r="C223" s="29"/>
      <c r="D223" s="29"/>
      <c r="E223" s="106"/>
      <c r="F223" s="107"/>
      <c r="G223" s="107"/>
      <c r="L223" s="186"/>
      <c r="M223" s="186"/>
      <c r="N223" s="186"/>
      <c r="O223" s="186"/>
      <c r="P223" s="186"/>
      <c r="Q223" s="186"/>
      <c r="R223" s="186"/>
      <c r="S223" s="186"/>
      <c r="T223" s="186"/>
      <c r="U223" s="188"/>
      <c r="V223" s="186"/>
    </row>
    <row r="224" spans="1:22" s="19" customFormat="1">
      <c r="A224" s="186"/>
      <c r="B224" s="17"/>
      <c r="C224" s="29"/>
      <c r="D224" s="29"/>
      <c r="E224" s="106"/>
      <c r="F224" s="107"/>
      <c r="G224" s="107"/>
      <c r="L224" s="186"/>
      <c r="M224" s="186"/>
      <c r="N224" s="186"/>
      <c r="O224" s="186"/>
      <c r="P224" s="186"/>
      <c r="Q224" s="186"/>
      <c r="R224" s="186"/>
      <c r="S224" s="186"/>
      <c r="T224" s="186"/>
      <c r="U224" s="188"/>
      <c r="V224" s="186"/>
    </row>
    <row r="225" spans="1:22" s="19" customFormat="1">
      <c r="A225" s="186"/>
      <c r="B225" s="17"/>
      <c r="C225" s="29"/>
      <c r="D225" s="29"/>
      <c r="E225" s="106"/>
      <c r="F225" s="107"/>
      <c r="G225" s="107"/>
      <c r="L225" s="186"/>
      <c r="M225" s="186"/>
      <c r="N225" s="186"/>
      <c r="O225" s="186"/>
      <c r="P225" s="186"/>
      <c r="Q225" s="186"/>
      <c r="R225" s="186"/>
      <c r="S225" s="186"/>
      <c r="T225" s="186"/>
      <c r="U225" s="188"/>
      <c r="V225" s="186"/>
    </row>
    <row r="226" spans="1:22" s="19" customFormat="1">
      <c r="A226" s="186"/>
      <c r="B226" s="17"/>
      <c r="C226" s="29"/>
      <c r="D226" s="29"/>
      <c r="E226" s="106"/>
      <c r="F226" s="107"/>
      <c r="G226" s="107"/>
      <c r="L226" s="186"/>
      <c r="M226" s="186"/>
      <c r="N226" s="186"/>
      <c r="O226" s="186"/>
      <c r="P226" s="186"/>
      <c r="Q226" s="186"/>
      <c r="R226" s="186"/>
      <c r="S226" s="186"/>
      <c r="T226" s="186"/>
      <c r="U226" s="188"/>
      <c r="V226" s="186"/>
    </row>
    <row r="227" spans="1:22" s="19" customFormat="1">
      <c r="A227" s="186"/>
      <c r="B227" s="17"/>
      <c r="C227" s="29"/>
      <c r="D227" s="29"/>
      <c r="E227" s="106"/>
      <c r="F227" s="107"/>
      <c r="G227" s="107"/>
      <c r="L227" s="186"/>
      <c r="M227" s="186"/>
      <c r="N227" s="186"/>
      <c r="O227" s="186"/>
      <c r="P227" s="186"/>
      <c r="Q227" s="186"/>
      <c r="R227" s="186"/>
      <c r="S227" s="186"/>
      <c r="T227" s="186"/>
      <c r="U227" s="188"/>
      <c r="V227" s="186"/>
    </row>
    <row r="228" spans="1:22" s="19" customFormat="1">
      <c r="A228" s="186"/>
      <c r="B228" s="17"/>
      <c r="C228" s="29"/>
      <c r="D228" s="29"/>
      <c r="E228" s="106"/>
      <c r="F228" s="107"/>
      <c r="G228" s="107"/>
      <c r="L228" s="186"/>
      <c r="M228" s="186"/>
      <c r="N228" s="186"/>
      <c r="O228" s="186"/>
      <c r="P228" s="186"/>
      <c r="Q228" s="186"/>
      <c r="R228" s="186"/>
      <c r="S228" s="186"/>
      <c r="T228" s="186"/>
      <c r="U228" s="188"/>
      <c r="V228" s="186"/>
    </row>
    <row r="229" spans="1:22" s="19" customFormat="1">
      <c r="A229" s="186"/>
      <c r="B229" s="17"/>
      <c r="C229" s="29"/>
      <c r="D229" s="29"/>
      <c r="E229" s="106"/>
      <c r="F229" s="107"/>
      <c r="G229" s="107"/>
      <c r="L229" s="186"/>
      <c r="M229" s="186"/>
      <c r="N229" s="186"/>
      <c r="O229" s="186"/>
      <c r="P229" s="186"/>
      <c r="Q229" s="186"/>
      <c r="R229" s="186"/>
      <c r="S229" s="186"/>
      <c r="T229" s="186"/>
      <c r="U229" s="188"/>
      <c r="V229" s="186"/>
    </row>
    <row r="230" spans="1:22" s="19" customFormat="1">
      <c r="A230" s="186"/>
      <c r="B230" s="17"/>
      <c r="C230" s="29"/>
      <c r="D230" s="29"/>
      <c r="E230" s="106"/>
      <c r="F230" s="107"/>
      <c r="G230" s="107"/>
      <c r="L230" s="186"/>
      <c r="M230" s="186"/>
      <c r="N230" s="186"/>
      <c r="O230" s="186"/>
      <c r="P230" s="186"/>
      <c r="Q230" s="186"/>
      <c r="R230" s="186"/>
      <c r="S230" s="186"/>
      <c r="T230" s="186"/>
      <c r="U230" s="188"/>
      <c r="V230" s="186"/>
    </row>
    <row r="231" spans="1:22" s="19" customFormat="1">
      <c r="A231" s="186"/>
      <c r="B231" s="17"/>
      <c r="C231" s="29"/>
      <c r="D231" s="29"/>
      <c r="E231" s="106"/>
      <c r="F231" s="107"/>
      <c r="G231" s="107"/>
      <c r="L231" s="186"/>
      <c r="M231" s="186"/>
      <c r="N231" s="186"/>
      <c r="O231" s="186"/>
      <c r="P231" s="186"/>
      <c r="Q231" s="186"/>
      <c r="R231" s="186"/>
      <c r="S231" s="186"/>
      <c r="T231" s="186"/>
      <c r="U231" s="188"/>
      <c r="V231" s="186"/>
    </row>
    <row r="232" spans="1:22" s="19" customFormat="1">
      <c r="A232" s="186"/>
      <c r="B232" s="17"/>
      <c r="C232" s="29"/>
      <c r="D232" s="29"/>
      <c r="E232" s="106"/>
      <c r="F232" s="107"/>
      <c r="G232" s="107"/>
      <c r="L232" s="186"/>
      <c r="M232" s="186"/>
      <c r="N232" s="186"/>
      <c r="O232" s="186"/>
      <c r="P232" s="186"/>
      <c r="Q232" s="186"/>
      <c r="R232" s="186"/>
      <c r="S232" s="186"/>
      <c r="T232" s="186"/>
      <c r="U232" s="188"/>
      <c r="V232" s="186"/>
    </row>
    <row r="233" spans="1:22" s="19" customFormat="1">
      <c r="A233" s="186"/>
      <c r="B233" s="17"/>
      <c r="C233" s="29"/>
      <c r="D233" s="29"/>
      <c r="E233" s="106"/>
      <c r="F233" s="107"/>
      <c r="G233" s="107"/>
      <c r="L233" s="186"/>
      <c r="M233" s="186"/>
      <c r="N233" s="186"/>
      <c r="O233" s="186"/>
      <c r="P233" s="186"/>
      <c r="Q233" s="186"/>
      <c r="R233" s="186"/>
      <c r="S233" s="186"/>
      <c r="T233" s="186"/>
      <c r="U233" s="188"/>
      <c r="V233" s="186"/>
    </row>
    <row r="234" spans="1:22" s="19" customFormat="1">
      <c r="A234" s="186"/>
      <c r="B234" s="17"/>
      <c r="C234" s="29"/>
      <c r="D234" s="29"/>
      <c r="E234" s="106"/>
      <c r="F234" s="107"/>
      <c r="G234" s="107"/>
      <c r="L234" s="186"/>
      <c r="M234" s="186"/>
      <c r="N234" s="186"/>
      <c r="O234" s="186"/>
      <c r="P234" s="186"/>
      <c r="Q234" s="186"/>
      <c r="R234" s="186"/>
      <c r="S234" s="186"/>
      <c r="T234" s="186"/>
      <c r="U234" s="188"/>
      <c r="V234" s="186"/>
    </row>
    <row r="235" spans="1:22" s="19" customFormat="1">
      <c r="A235" s="186"/>
      <c r="B235" s="17"/>
      <c r="C235" s="29"/>
      <c r="D235" s="29"/>
      <c r="E235" s="106"/>
      <c r="F235" s="107"/>
      <c r="G235" s="107"/>
      <c r="L235" s="186"/>
      <c r="M235" s="186"/>
      <c r="N235" s="186"/>
      <c r="O235" s="186"/>
      <c r="P235" s="186"/>
      <c r="Q235" s="186"/>
      <c r="R235" s="186"/>
      <c r="S235" s="186"/>
      <c r="T235" s="186"/>
      <c r="U235" s="188"/>
      <c r="V235" s="186"/>
    </row>
    <row r="236" spans="1:22" s="19" customFormat="1">
      <c r="A236" s="186"/>
      <c r="B236" s="17"/>
      <c r="C236" s="29"/>
      <c r="D236" s="29"/>
      <c r="E236" s="106"/>
      <c r="F236" s="107"/>
      <c r="G236" s="107"/>
      <c r="L236" s="186"/>
      <c r="M236" s="186"/>
      <c r="N236" s="186"/>
      <c r="O236" s="186"/>
      <c r="P236" s="186"/>
      <c r="Q236" s="186"/>
      <c r="R236" s="186"/>
      <c r="S236" s="186"/>
      <c r="T236" s="186"/>
      <c r="U236" s="188"/>
      <c r="V236" s="186"/>
    </row>
    <row r="237" spans="1:22" s="19" customFormat="1">
      <c r="A237" s="186"/>
      <c r="B237" s="17"/>
      <c r="C237" s="29"/>
      <c r="D237" s="29"/>
      <c r="E237" s="106"/>
      <c r="F237" s="107"/>
      <c r="G237" s="107"/>
      <c r="L237" s="186"/>
      <c r="M237" s="186"/>
      <c r="N237" s="186"/>
      <c r="O237" s="186"/>
      <c r="P237" s="186"/>
      <c r="Q237" s="186"/>
      <c r="R237" s="186"/>
      <c r="S237" s="186"/>
      <c r="T237" s="186"/>
      <c r="U237" s="188"/>
      <c r="V237" s="186"/>
    </row>
    <row r="238" spans="1:22" s="19" customFormat="1">
      <c r="A238" s="186"/>
      <c r="B238" s="17"/>
      <c r="C238" s="29"/>
      <c r="D238" s="29"/>
      <c r="E238" s="106"/>
      <c r="F238" s="107"/>
      <c r="G238" s="107"/>
      <c r="L238" s="186"/>
      <c r="M238" s="186"/>
      <c r="N238" s="186"/>
      <c r="O238" s="186"/>
      <c r="P238" s="186"/>
      <c r="Q238" s="186"/>
      <c r="R238" s="186"/>
      <c r="S238" s="186"/>
      <c r="T238" s="186"/>
      <c r="U238" s="188"/>
      <c r="V238" s="186"/>
    </row>
    <row r="239" spans="1:22" s="19" customFormat="1">
      <c r="A239" s="186"/>
      <c r="B239" s="17"/>
      <c r="C239" s="29"/>
      <c r="D239" s="29"/>
      <c r="E239" s="106"/>
      <c r="F239" s="107"/>
      <c r="G239" s="107"/>
      <c r="L239" s="186"/>
      <c r="M239" s="186"/>
      <c r="N239" s="186"/>
      <c r="O239" s="186"/>
      <c r="P239" s="186"/>
      <c r="Q239" s="186"/>
      <c r="R239" s="186"/>
      <c r="S239" s="186"/>
      <c r="T239" s="186"/>
      <c r="U239" s="188"/>
      <c r="V239" s="186"/>
    </row>
    <row r="240" spans="1:22" s="19" customFormat="1">
      <c r="A240" s="186"/>
      <c r="B240" s="17"/>
      <c r="C240" s="29"/>
      <c r="D240" s="29"/>
      <c r="E240" s="106"/>
      <c r="F240" s="107"/>
      <c r="G240" s="107"/>
      <c r="L240" s="186"/>
      <c r="M240" s="186"/>
      <c r="N240" s="186"/>
      <c r="O240" s="186"/>
      <c r="P240" s="186"/>
      <c r="Q240" s="186"/>
      <c r="R240" s="186"/>
      <c r="S240" s="186"/>
      <c r="T240" s="186"/>
      <c r="U240" s="188"/>
      <c r="V240" s="186"/>
    </row>
    <row r="241" spans="1:22" s="19" customFormat="1">
      <c r="A241" s="186"/>
      <c r="B241" s="17"/>
      <c r="C241" s="29"/>
      <c r="D241" s="29"/>
      <c r="E241" s="106"/>
      <c r="F241" s="107"/>
      <c r="G241" s="107"/>
      <c r="L241" s="186"/>
      <c r="M241" s="186"/>
      <c r="N241" s="186"/>
      <c r="O241" s="186"/>
      <c r="P241" s="186"/>
      <c r="Q241" s="186"/>
      <c r="R241" s="186"/>
      <c r="S241" s="186"/>
      <c r="T241" s="186"/>
      <c r="U241" s="188"/>
      <c r="V241" s="186"/>
    </row>
    <row r="242" spans="1:22" s="19" customFormat="1">
      <c r="A242" s="186"/>
      <c r="B242" s="17"/>
      <c r="C242" s="29"/>
      <c r="D242" s="29"/>
      <c r="E242" s="106"/>
      <c r="F242" s="107"/>
      <c r="G242" s="107"/>
      <c r="L242" s="186"/>
      <c r="M242" s="186"/>
      <c r="N242" s="186"/>
      <c r="O242" s="186"/>
      <c r="P242" s="186"/>
      <c r="Q242" s="186"/>
      <c r="R242" s="186"/>
      <c r="S242" s="186"/>
      <c r="T242" s="186"/>
      <c r="U242" s="188"/>
      <c r="V242" s="186"/>
    </row>
    <row r="243" spans="1:22" s="19" customFormat="1">
      <c r="A243" s="186"/>
      <c r="B243" s="17"/>
      <c r="C243" s="29"/>
      <c r="D243" s="29"/>
      <c r="E243" s="106"/>
      <c r="F243" s="107"/>
      <c r="G243" s="107"/>
      <c r="L243" s="186"/>
      <c r="M243" s="186"/>
      <c r="N243" s="186"/>
      <c r="O243" s="186"/>
      <c r="P243" s="186"/>
      <c r="Q243" s="186"/>
      <c r="R243" s="186"/>
      <c r="S243" s="186"/>
      <c r="T243" s="186"/>
      <c r="U243" s="188"/>
      <c r="V243" s="186"/>
    </row>
    <row r="244" spans="1:22" s="19" customFormat="1">
      <c r="A244" s="186"/>
      <c r="B244" s="17"/>
      <c r="C244" s="29"/>
      <c r="D244" s="29"/>
      <c r="E244" s="106"/>
      <c r="F244" s="107"/>
      <c r="G244" s="107"/>
      <c r="L244" s="186"/>
      <c r="M244" s="186"/>
      <c r="N244" s="186"/>
      <c r="O244" s="186"/>
      <c r="P244" s="186"/>
      <c r="Q244" s="186"/>
      <c r="R244" s="186"/>
      <c r="S244" s="186"/>
      <c r="T244" s="186"/>
      <c r="U244" s="188"/>
      <c r="V244" s="186"/>
    </row>
    <row r="245" spans="1:22" s="19" customFormat="1">
      <c r="A245" s="186"/>
      <c r="B245" s="17"/>
      <c r="C245" s="29"/>
      <c r="D245" s="29"/>
      <c r="E245" s="106"/>
      <c r="F245" s="107"/>
      <c r="G245" s="107"/>
      <c r="L245" s="186"/>
      <c r="M245" s="186"/>
      <c r="N245" s="186"/>
      <c r="O245" s="186"/>
      <c r="P245" s="186"/>
      <c r="Q245" s="186"/>
      <c r="R245" s="186"/>
      <c r="S245" s="186"/>
      <c r="T245" s="186"/>
      <c r="U245" s="188"/>
      <c r="V245" s="186"/>
    </row>
    <row r="246" spans="1:22" s="19" customFormat="1">
      <c r="A246" s="186"/>
      <c r="B246" s="17"/>
      <c r="C246" s="29"/>
      <c r="D246" s="29"/>
      <c r="E246" s="106"/>
      <c r="F246" s="107"/>
      <c r="G246" s="107"/>
      <c r="L246" s="186"/>
      <c r="M246" s="186"/>
      <c r="N246" s="186"/>
      <c r="O246" s="186"/>
      <c r="P246" s="186"/>
      <c r="Q246" s="186"/>
      <c r="R246" s="186"/>
      <c r="S246" s="186"/>
      <c r="T246" s="186"/>
      <c r="U246" s="188"/>
      <c r="V246" s="186"/>
    </row>
    <row r="247" spans="1:22" s="19" customFormat="1">
      <c r="A247" s="186"/>
      <c r="B247" s="17"/>
      <c r="C247" s="29"/>
      <c r="D247" s="29"/>
      <c r="E247" s="106"/>
      <c r="F247" s="107"/>
      <c r="G247" s="107"/>
      <c r="L247" s="186"/>
      <c r="M247" s="186"/>
      <c r="N247" s="186"/>
      <c r="O247" s="186"/>
      <c r="P247" s="186"/>
      <c r="Q247" s="186"/>
      <c r="R247" s="186"/>
      <c r="S247" s="186"/>
      <c r="T247" s="186"/>
      <c r="U247" s="188"/>
      <c r="V247" s="186"/>
    </row>
    <row r="248" spans="1:22" s="19" customFormat="1">
      <c r="A248" s="186"/>
      <c r="B248" s="17"/>
      <c r="C248" s="29"/>
      <c r="D248" s="29"/>
      <c r="E248" s="106"/>
      <c r="F248" s="107"/>
      <c r="G248" s="107"/>
      <c r="L248" s="186"/>
      <c r="M248" s="186"/>
      <c r="N248" s="186"/>
      <c r="O248" s="186"/>
      <c r="P248" s="186"/>
      <c r="Q248" s="186"/>
      <c r="R248" s="186"/>
      <c r="S248" s="186"/>
      <c r="T248" s="186"/>
      <c r="U248" s="188"/>
      <c r="V248" s="186"/>
    </row>
    <row r="249" spans="1:22" s="19" customFormat="1">
      <c r="A249" s="186"/>
      <c r="B249" s="17"/>
      <c r="C249" s="29"/>
      <c r="D249" s="29"/>
      <c r="E249" s="106"/>
      <c r="F249" s="107"/>
      <c r="G249" s="107"/>
      <c r="L249" s="186"/>
      <c r="M249" s="186"/>
      <c r="N249" s="186"/>
      <c r="O249" s="186"/>
      <c r="P249" s="186"/>
      <c r="Q249" s="186"/>
      <c r="R249" s="186"/>
      <c r="S249" s="186"/>
      <c r="T249" s="186"/>
      <c r="U249" s="188"/>
      <c r="V249" s="186"/>
    </row>
    <row r="250" spans="1:22" s="19" customFormat="1">
      <c r="A250" s="186"/>
      <c r="B250" s="17"/>
      <c r="C250" s="29"/>
      <c r="D250" s="29"/>
      <c r="E250" s="106"/>
      <c r="F250" s="107"/>
      <c r="G250" s="107"/>
      <c r="L250" s="186"/>
      <c r="M250" s="186"/>
      <c r="N250" s="186"/>
      <c r="O250" s="186"/>
      <c r="P250" s="186"/>
      <c r="Q250" s="186"/>
      <c r="R250" s="186"/>
      <c r="S250" s="186"/>
      <c r="T250" s="186"/>
      <c r="U250" s="188"/>
      <c r="V250" s="186"/>
    </row>
    <row r="251" spans="1:22" s="19" customFormat="1">
      <c r="A251" s="186"/>
      <c r="B251" s="17"/>
      <c r="C251" s="29"/>
      <c r="D251" s="29"/>
      <c r="E251" s="106"/>
      <c r="F251" s="107"/>
      <c r="G251" s="107"/>
      <c r="L251" s="186"/>
      <c r="M251" s="186"/>
      <c r="N251" s="186"/>
      <c r="O251" s="186"/>
      <c r="P251" s="186"/>
      <c r="Q251" s="186"/>
      <c r="R251" s="186"/>
      <c r="S251" s="186"/>
      <c r="T251" s="186"/>
      <c r="U251" s="188"/>
      <c r="V251" s="186"/>
    </row>
    <row r="252" spans="1:22" s="19" customFormat="1">
      <c r="A252" s="186"/>
      <c r="B252" s="17"/>
      <c r="C252" s="29"/>
      <c r="D252" s="29"/>
      <c r="E252" s="106"/>
      <c r="F252" s="107"/>
      <c r="G252" s="107"/>
      <c r="L252" s="186"/>
      <c r="M252" s="186"/>
      <c r="N252" s="186"/>
      <c r="O252" s="186"/>
      <c r="P252" s="186"/>
      <c r="Q252" s="186"/>
      <c r="R252" s="186"/>
      <c r="S252" s="186"/>
      <c r="T252" s="186"/>
      <c r="U252" s="188"/>
      <c r="V252" s="186"/>
    </row>
    <row r="253" spans="1:22" s="19" customFormat="1">
      <c r="A253" s="186"/>
      <c r="B253" s="17"/>
      <c r="C253" s="29"/>
      <c r="D253" s="29"/>
      <c r="E253" s="106"/>
      <c r="F253" s="107"/>
      <c r="G253" s="107"/>
      <c r="L253" s="186"/>
      <c r="M253" s="186"/>
      <c r="N253" s="186"/>
      <c r="O253" s="186"/>
      <c r="P253" s="186"/>
      <c r="Q253" s="186"/>
      <c r="R253" s="186"/>
      <c r="S253" s="186"/>
      <c r="T253" s="186"/>
      <c r="U253" s="188"/>
      <c r="V253" s="186"/>
    </row>
    <row r="254" spans="1:22" s="19" customFormat="1">
      <c r="A254" s="186"/>
      <c r="B254" s="17"/>
      <c r="C254" s="29"/>
      <c r="D254" s="29"/>
      <c r="E254" s="106"/>
      <c r="F254" s="107"/>
      <c r="G254" s="107"/>
      <c r="L254" s="186"/>
      <c r="M254" s="186"/>
      <c r="N254" s="186"/>
      <c r="O254" s="186"/>
      <c r="P254" s="186"/>
      <c r="Q254" s="186"/>
      <c r="R254" s="186"/>
      <c r="S254" s="186"/>
      <c r="T254" s="186"/>
      <c r="U254" s="188"/>
      <c r="V254" s="186"/>
    </row>
    <row r="255" spans="1:22" s="19" customFormat="1">
      <c r="A255" s="186"/>
      <c r="B255" s="17"/>
      <c r="C255" s="29"/>
      <c r="D255" s="29"/>
      <c r="E255" s="106"/>
      <c r="F255" s="107"/>
      <c r="G255" s="107"/>
      <c r="L255" s="186"/>
      <c r="M255" s="186"/>
      <c r="N255" s="186"/>
      <c r="O255" s="186"/>
      <c r="P255" s="186"/>
      <c r="Q255" s="186"/>
      <c r="R255" s="186"/>
      <c r="S255" s="186"/>
      <c r="T255" s="186"/>
      <c r="U255" s="188"/>
      <c r="V255" s="186"/>
    </row>
    <row r="256" spans="1:22" s="19" customFormat="1">
      <c r="A256" s="186"/>
      <c r="B256" s="17"/>
      <c r="C256" s="29"/>
      <c r="D256" s="29"/>
      <c r="E256" s="106"/>
      <c r="F256" s="107"/>
      <c r="G256" s="107"/>
      <c r="L256" s="186"/>
      <c r="M256" s="186"/>
      <c r="N256" s="186"/>
      <c r="O256" s="186"/>
      <c r="P256" s="186"/>
      <c r="Q256" s="186"/>
      <c r="R256" s="186"/>
      <c r="S256" s="186"/>
      <c r="T256" s="186"/>
      <c r="U256" s="188"/>
      <c r="V256" s="186"/>
    </row>
  </sheetData>
  <sheetProtection insertRows="0" deleteRows="0"/>
  <protectedRanges>
    <protectedRange sqref="J30:P1048576 M29:P29 U1:U15 J1:P15 J23:P28 U23:U1048576 P16:P22 J16:J22 N16:N22" name="Obseg1"/>
    <protectedRange sqref="J29:L29" name="Obseg1_2"/>
    <protectedRange sqref="K16:M22" name="Obseg1_3"/>
    <protectedRange sqref="O16:O22" name="Obseg1_5"/>
    <protectedRange sqref="U16:U22" name="Obseg1_6"/>
  </protectedRanges>
  <mergeCells count="9">
    <mergeCell ref="B13:K13"/>
    <mergeCell ref="A30:L30"/>
    <mergeCell ref="C2:J2"/>
    <mergeCell ref="C3:J3"/>
    <mergeCell ref="C6:J6"/>
    <mergeCell ref="C7:J7"/>
    <mergeCell ref="C8:J8"/>
    <mergeCell ref="C9:J9"/>
    <mergeCell ref="A29:L2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DCD4E-8B4B-4FAB-8F55-AFAB9A9904BE}">
  <sheetPr>
    <tabColor rgb="FF92D050"/>
    <pageSetUpPr fitToPage="1"/>
  </sheetPr>
  <dimension ref="A1:V256"/>
  <sheetViews>
    <sheetView topLeftCell="A10" zoomScale="90" zoomScaleNormal="90" zoomScaleSheetLayoutView="100" workbookViewId="0">
      <selection activeCell="O48" sqref="O48"/>
    </sheetView>
  </sheetViews>
  <sheetFormatPr defaultColWidth="8.85546875" defaultRowHeight="12.75"/>
  <cols>
    <col min="1" max="1" width="3.5703125" style="186" customWidth="1"/>
    <col min="2" max="2" width="34.5703125" style="175" customWidth="1"/>
    <col min="3" max="3" width="10.7109375" style="176" customWidth="1"/>
    <col min="4" max="4" width="10.28515625" style="176" customWidth="1"/>
    <col min="5" max="5" width="9.42578125" style="180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86" customWidth="1"/>
    <col min="13" max="13" width="10.7109375" style="186" customWidth="1"/>
    <col min="14" max="14" width="9.28515625" style="186" customWidth="1"/>
    <col min="15" max="15" width="12.140625" style="186" customWidth="1"/>
    <col min="16" max="16" width="6.28515625" style="186" customWidth="1"/>
    <col min="17" max="17" width="9.140625" style="186" customWidth="1"/>
    <col min="18" max="20" width="11" style="186" customWidth="1"/>
    <col min="21" max="21" width="9.42578125" style="188" customWidth="1"/>
    <col min="22" max="22" width="8.85546875" style="186" customWidth="1"/>
    <col min="23" max="16384" width="8.85546875" style="186"/>
  </cols>
  <sheetData>
    <row r="1" spans="1:21" ht="15">
      <c r="B1" s="50" t="s">
        <v>82</v>
      </c>
    </row>
    <row r="2" spans="1:21" ht="15">
      <c r="B2" s="51" t="s">
        <v>83</v>
      </c>
      <c r="C2" s="422" t="str">
        <f>+'prva stran'!B6</f>
        <v>Osnovna šola Notranjski odred Cerknica</v>
      </c>
      <c r="D2" s="423"/>
      <c r="E2" s="423"/>
      <c r="F2" s="423"/>
      <c r="G2" s="423"/>
      <c r="H2" s="423"/>
      <c r="I2" s="423"/>
      <c r="J2" s="423"/>
    </row>
    <row r="3" spans="1:21" ht="15">
      <c r="B3" s="51" t="s">
        <v>84</v>
      </c>
      <c r="C3" s="424" t="str">
        <f>+'prva stran'!B7</f>
        <v>Cesta 4. maja 92, 1380 Cerknica</v>
      </c>
      <c r="D3" s="425"/>
      <c r="E3" s="425"/>
      <c r="F3" s="425"/>
      <c r="G3" s="425"/>
      <c r="H3" s="425"/>
      <c r="I3" s="425"/>
      <c r="J3" s="425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26">
        <f>+'prva stran'!B10</f>
        <v>0</v>
      </c>
      <c r="D6" s="427"/>
      <c r="E6" s="427"/>
      <c r="F6" s="427"/>
      <c r="G6" s="427"/>
      <c r="H6" s="427"/>
      <c r="I6" s="427"/>
      <c r="J6" s="427"/>
    </row>
    <row r="7" spans="1:21" ht="17.25" customHeight="1">
      <c r="B7" s="52" t="s">
        <v>84</v>
      </c>
      <c r="C7" s="428">
        <f>+'prva stran'!B11</f>
        <v>0</v>
      </c>
      <c r="D7" s="429"/>
      <c r="E7" s="429"/>
      <c r="F7" s="429"/>
      <c r="G7" s="429"/>
      <c r="H7" s="429"/>
      <c r="I7" s="429"/>
      <c r="J7" s="429"/>
    </row>
    <row r="8" spans="1:21" ht="17.25" customHeight="1">
      <c r="B8" s="52" t="s">
        <v>85</v>
      </c>
      <c r="C8" s="428">
        <f>+'prva stran'!B12</f>
        <v>0</v>
      </c>
      <c r="D8" s="429"/>
      <c r="E8" s="429"/>
      <c r="F8" s="429"/>
      <c r="G8" s="429"/>
      <c r="H8" s="429"/>
      <c r="I8" s="429"/>
      <c r="J8" s="429"/>
    </row>
    <row r="9" spans="1:21" s="13" customFormat="1" ht="17.25" customHeight="1">
      <c r="A9" s="10"/>
      <c r="B9" s="53" t="s">
        <v>87</v>
      </c>
      <c r="C9" s="430">
        <f>+'prva stran'!B13</f>
        <v>0</v>
      </c>
      <c r="D9" s="429"/>
      <c r="E9" s="429"/>
      <c r="F9" s="429"/>
      <c r="G9" s="429"/>
      <c r="H9" s="429"/>
      <c r="I9" s="429"/>
      <c r="J9" s="429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8"/>
      <c r="G10" s="108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8"/>
      <c r="G11" s="108"/>
      <c r="H11" s="15"/>
      <c r="I11" s="15"/>
      <c r="J11" s="15"/>
      <c r="K11" s="15"/>
      <c r="U11" s="8"/>
    </row>
    <row r="12" spans="1:21" s="13" customFormat="1" ht="21" customHeight="1">
      <c r="B12" s="82" t="str">
        <f>+'Ponudbeni pred_rekapitulacija'!A33</f>
        <v>20. sklop:</v>
      </c>
      <c r="C12" s="82"/>
      <c r="D12" s="25"/>
      <c r="E12" s="26"/>
      <c r="F12" s="108"/>
      <c r="G12" s="108"/>
      <c r="H12" s="15"/>
      <c r="I12" s="15"/>
      <c r="J12" s="15"/>
      <c r="K12" s="15"/>
      <c r="U12" s="8"/>
    </row>
    <row r="13" spans="1:21" s="13" customFormat="1" ht="21" customHeight="1">
      <c r="B13" s="421" t="str">
        <f>+'Ponudbeni pred_rekapitulacija'!B33</f>
        <v>EKOLOŠKO SVEŽE SADJE IN ZELENJAVA</v>
      </c>
      <c r="C13" s="421"/>
      <c r="D13" s="421"/>
      <c r="E13" s="421"/>
      <c r="F13" s="421"/>
      <c r="G13" s="421"/>
      <c r="H13" s="421"/>
      <c r="I13" s="421"/>
      <c r="J13" s="421"/>
      <c r="K13" s="421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161</v>
      </c>
      <c r="F14" s="48">
        <v>3</v>
      </c>
      <c r="G14" s="48">
        <v>4</v>
      </c>
      <c r="H14" s="73" t="s">
        <v>78</v>
      </c>
      <c r="I14" s="73" t="s">
        <v>125</v>
      </c>
      <c r="J14" s="74">
        <v>5</v>
      </c>
      <c r="K14" s="74">
        <v>6</v>
      </c>
      <c r="L14" s="74" t="s">
        <v>64</v>
      </c>
      <c r="M14" s="74" t="s">
        <v>156</v>
      </c>
      <c r="N14" s="74">
        <v>7</v>
      </c>
      <c r="O14" s="74" t="s">
        <v>157</v>
      </c>
      <c r="P14" s="74">
        <v>8</v>
      </c>
      <c r="Q14" s="75" t="s">
        <v>158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163</v>
      </c>
      <c r="C15" s="59" t="s">
        <v>153</v>
      </c>
      <c r="D15" s="59" t="s">
        <v>154</v>
      </c>
      <c r="E15" s="59" t="s">
        <v>162</v>
      </c>
      <c r="F15" s="59" t="s">
        <v>97</v>
      </c>
      <c r="G15" s="59" t="s">
        <v>98</v>
      </c>
      <c r="H15" s="60" t="s">
        <v>134</v>
      </c>
      <c r="I15" s="60" t="s">
        <v>149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124</v>
      </c>
      <c r="P15" s="61" t="s">
        <v>101</v>
      </c>
      <c r="Q15" s="62" t="s">
        <v>102</v>
      </c>
      <c r="R15" s="62" t="s">
        <v>116</v>
      </c>
      <c r="S15" s="62" t="s">
        <v>106</v>
      </c>
      <c r="T15" s="62" t="s">
        <v>107</v>
      </c>
      <c r="U15" s="61" t="s">
        <v>121</v>
      </c>
    </row>
    <row r="16" spans="1:21" s="192" customFormat="1" ht="12">
      <c r="A16" s="194" t="s">
        <v>1</v>
      </c>
      <c r="B16" s="80" t="s">
        <v>436</v>
      </c>
      <c r="C16" s="193" t="s">
        <v>113</v>
      </c>
      <c r="D16" s="193" t="s">
        <v>0</v>
      </c>
      <c r="E16" s="174"/>
      <c r="F16" s="347">
        <v>20</v>
      </c>
      <c r="G16" s="109" t="s">
        <v>0</v>
      </c>
      <c r="H16" s="8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16" s="84" t="str">
        <f>IF(Sklop20[[#This Row],[ZAHTEVANA SHEMA KAKOVOSTI]]&lt;&gt;"",Sklop20[[#This Row],[Preračunana masa/volumen/kos na enoto kg]],"")</f>
        <v/>
      </c>
      <c r="J16" s="91"/>
      <c r="K16" s="191"/>
      <c r="L16" s="191"/>
      <c r="M16" s="189" t="s">
        <v>113</v>
      </c>
      <c r="N16" s="197"/>
      <c r="O16" s="189" t="s">
        <v>113</v>
      </c>
      <c r="P16" s="198"/>
      <c r="Q16" s="197">
        <f>+Sklop20[[#This Row],[cena/enota brez DDV v EUR]]*Sklop20[[#This Row],[Stopnja DDV (%)]]</f>
        <v>0</v>
      </c>
      <c r="R16" s="197">
        <f>+Sklop20[[#This Row],[cena/enota brez DDV v EUR]]+Sklop20[[#This Row],[Davek (EUR)]]</f>
        <v>0</v>
      </c>
      <c r="S16" s="197">
        <f>+Sklop20[[#This Row],[cena/enota brez DDV v EUR]]*Sklop20[[#This Row],[Okvirna količina]]</f>
        <v>0</v>
      </c>
      <c r="T16" s="197">
        <f>+Sklop20[[#This Row],[Končna cena/enoto mere (EUR) z DDV]]*Sklop20[[#This Row],[Okvirna količina]]</f>
        <v>0</v>
      </c>
      <c r="U16" s="189" t="s">
        <v>113</v>
      </c>
    </row>
    <row r="17" spans="1:22" s="192" customFormat="1" ht="12">
      <c r="A17" s="194" t="s">
        <v>3</v>
      </c>
      <c r="B17" s="369" t="s">
        <v>437</v>
      </c>
      <c r="C17" s="193" t="s">
        <v>113</v>
      </c>
      <c r="D17" s="193" t="s">
        <v>0</v>
      </c>
      <c r="E17" s="174"/>
      <c r="F17" s="314">
        <v>50</v>
      </c>
      <c r="G17" s="109" t="s">
        <v>0</v>
      </c>
      <c r="H17" s="27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7" s="123" t="str">
        <f>IF(Sklop20[[#This Row],[ZAHTEVANA SHEMA KAKOVOSTI]]&lt;&gt;"",Sklop20[[#This Row],[Preračunana masa/volumen/kos na enoto kg]],"")</f>
        <v/>
      </c>
      <c r="J17" s="139"/>
      <c r="K17" s="140"/>
      <c r="L17" s="140"/>
      <c r="M17" s="189" t="s">
        <v>113</v>
      </c>
      <c r="N17" s="171"/>
      <c r="O17" s="189" t="s">
        <v>113</v>
      </c>
      <c r="P17" s="172"/>
      <c r="Q17" s="171">
        <f>+Sklop20[[#This Row],[cena/enota brez DDV v EUR]]*Sklop20[[#This Row],[Stopnja DDV (%)]]</f>
        <v>0</v>
      </c>
      <c r="R17" s="171">
        <f>+Sklop20[[#This Row],[cena/enota brez DDV v EUR]]+Sklop20[[#This Row],[Davek (EUR)]]</f>
        <v>0</v>
      </c>
      <c r="S17" s="171">
        <f>+Sklop20[[#This Row],[cena/enota brez DDV v EUR]]*Sklop20[[#This Row],[Okvirna količina]]</f>
        <v>0</v>
      </c>
      <c r="T17" s="257">
        <f>+Sklop20[[#This Row],[Končna cena/enoto mere (EUR) z DDV]]*Sklop20[[#This Row],[Okvirna količina]]</f>
        <v>0</v>
      </c>
      <c r="U17" s="189" t="s">
        <v>113</v>
      </c>
    </row>
    <row r="18" spans="1:22" s="192" customFormat="1" ht="12">
      <c r="A18" s="194" t="s">
        <v>4</v>
      </c>
      <c r="B18" s="369" t="s">
        <v>438</v>
      </c>
      <c r="C18" s="193" t="s">
        <v>113</v>
      </c>
      <c r="D18" s="193" t="s">
        <v>0</v>
      </c>
      <c r="E18" s="174"/>
      <c r="F18" s="314">
        <v>50</v>
      </c>
      <c r="G18" s="109" t="s">
        <v>0</v>
      </c>
      <c r="H18" s="27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8" s="123" t="str">
        <f>IF(Sklop20[[#This Row],[ZAHTEVANA SHEMA KAKOVOSTI]]&lt;&gt;"",Sklop20[[#This Row],[Preračunana masa/volumen/kos na enoto kg]],"")</f>
        <v/>
      </c>
      <c r="J18" s="139"/>
      <c r="K18" s="140"/>
      <c r="L18" s="140"/>
      <c r="M18" s="189" t="s">
        <v>113</v>
      </c>
      <c r="N18" s="171"/>
      <c r="O18" s="189" t="s">
        <v>113</v>
      </c>
      <c r="P18" s="172"/>
      <c r="Q18" s="171">
        <f>+Sklop20[[#This Row],[cena/enota brez DDV v EUR]]*Sklop20[[#This Row],[Stopnja DDV (%)]]</f>
        <v>0</v>
      </c>
      <c r="R18" s="171">
        <f>+Sklop20[[#This Row],[cena/enota brez DDV v EUR]]+Sklop20[[#This Row],[Davek (EUR)]]</f>
        <v>0</v>
      </c>
      <c r="S18" s="171">
        <f>+Sklop20[[#This Row],[cena/enota brez DDV v EUR]]*Sklop20[[#This Row],[Okvirna količina]]</f>
        <v>0</v>
      </c>
      <c r="T18" s="257">
        <f>+Sklop20[[#This Row],[Končna cena/enoto mere (EUR) z DDV]]*Sklop20[[#This Row],[Okvirna količina]]</f>
        <v>0</v>
      </c>
      <c r="U18" s="189" t="s">
        <v>113</v>
      </c>
    </row>
    <row r="19" spans="1:22" s="192" customFormat="1" ht="12">
      <c r="A19" s="194" t="s">
        <v>5</v>
      </c>
      <c r="B19" s="369" t="s">
        <v>439</v>
      </c>
      <c r="C19" s="193" t="s">
        <v>113</v>
      </c>
      <c r="D19" s="193" t="s">
        <v>0</v>
      </c>
      <c r="E19" s="174"/>
      <c r="F19" s="314">
        <v>290</v>
      </c>
      <c r="G19" s="109" t="s">
        <v>0</v>
      </c>
      <c r="H19" s="27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290</v>
      </c>
      <c r="I19" s="123" t="str">
        <f>IF(Sklop20[[#This Row],[ZAHTEVANA SHEMA KAKOVOSTI]]&lt;&gt;"",Sklop20[[#This Row],[Preračunana masa/volumen/kos na enoto kg]],"")</f>
        <v/>
      </c>
      <c r="J19" s="139"/>
      <c r="K19" s="140"/>
      <c r="L19" s="140"/>
      <c r="M19" s="189" t="s">
        <v>113</v>
      </c>
      <c r="N19" s="171"/>
      <c r="O19" s="189" t="s">
        <v>113</v>
      </c>
      <c r="P19" s="172"/>
      <c r="Q19" s="171">
        <f>+Sklop20[[#This Row],[cena/enota brez DDV v EUR]]*Sklop20[[#This Row],[Stopnja DDV (%)]]</f>
        <v>0</v>
      </c>
      <c r="R19" s="171">
        <f>+Sklop20[[#This Row],[cena/enota brez DDV v EUR]]+Sklop20[[#This Row],[Davek (EUR)]]</f>
        <v>0</v>
      </c>
      <c r="S19" s="171">
        <f>+Sklop20[[#This Row],[cena/enota brez DDV v EUR]]*Sklop20[[#This Row],[Okvirna količina]]</f>
        <v>0</v>
      </c>
      <c r="T19" s="257">
        <f>+Sklop20[[#This Row],[Končna cena/enoto mere (EUR) z DDV]]*Sklop20[[#This Row],[Okvirna količina]]</f>
        <v>0</v>
      </c>
      <c r="U19" s="189" t="s">
        <v>113</v>
      </c>
    </row>
    <row r="20" spans="1:22" s="192" customFormat="1" ht="12">
      <c r="A20" s="194" t="s">
        <v>6</v>
      </c>
      <c r="B20" s="369" t="s">
        <v>440</v>
      </c>
      <c r="C20" s="193" t="s">
        <v>113</v>
      </c>
      <c r="D20" s="193" t="s">
        <v>0</v>
      </c>
      <c r="E20" s="174"/>
      <c r="F20" s="314">
        <v>60</v>
      </c>
      <c r="G20" s="109" t="s">
        <v>0</v>
      </c>
      <c r="H20" s="27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20" s="123" t="str">
        <f>IF(Sklop20[[#This Row],[ZAHTEVANA SHEMA KAKOVOSTI]]&lt;&gt;"",Sklop20[[#This Row],[Preračunana masa/volumen/kos na enoto kg]],"")</f>
        <v/>
      </c>
      <c r="J20" s="139"/>
      <c r="K20" s="140"/>
      <c r="L20" s="140"/>
      <c r="M20" s="189" t="s">
        <v>113</v>
      </c>
      <c r="N20" s="171"/>
      <c r="O20" s="189" t="s">
        <v>113</v>
      </c>
      <c r="P20" s="172"/>
      <c r="Q20" s="171">
        <f>+Sklop20[[#This Row],[cena/enota brez DDV v EUR]]*Sklop20[[#This Row],[Stopnja DDV (%)]]</f>
        <v>0</v>
      </c>
      <c r="R20" s="171">
        <f>+Sklop20[[#This Row],[cena/enota brez DDV v EUR]]+Sklop20[[#This Row],[Davek (EUR)]]</f>
        <v>0</v>
      </c>
      <c r="S20" s="171">
        <f>+Sklop20[[#This Row],[cena/enota brez DDV v EUR]]*Sklop20[[#This Row],[Okvirna količina]]</f>
        <v>0</v>
      </c>
      <c r="T20" s="257">
        <f>+Sklop20[[#This Row],[Končna cena/enoto mere (EUR) z DDV]]*Sklop20[[#This Row],[Okvirna količina]]</f>
        <v>0</v>
      </c>
      <c r="U20" s="189" t="s">
        <v>113</v>
      </c>
    </row>
    <row r="21" spans="1:22" s="192" customFormat="1" ht="12">
      <c r="A21" s="194" t="s">
        <v>7</v>
      </c>
      <c r="B21" s="369" t="s">
        <v>441</v>
      </c>
      <c r="C21" s="193" t="s">
        <v>113</v>
      </c>
      <c r="D21" s="193" t="s">
        <v>0</v>
      </c>
      <c r="E21" s="174"/>
      <c r="F21" s="314">
        <v>300</v>
      </c>
      <c r="G21" s="109" t="s">
        <v>0</v>
      </c>
      <c r="H21" s="27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21" s="123" t="str">
        <f>IF(Sklop20[[#This Row],[ZAHTEVANA SHEMA KAKOVOSTI]]&lt;&gt;"",Sklop20[[#This Row],[Preračunana masa/volumen/kos na enoto kg]],"")</f>
        <v/>
      </c>
      <c r="J21" s="139"/>
      <c r="K21" s="140"/>
      <c r="L21" s="140"/>
      <c r="M21" s="189" t="s">
        <v>113</v>
      </c>
      <c r="N21" s="171"/>
      <c r="O21" s="189" t="s">
        <v>113</v>
      </c>
      <c r="P21" s="172"/>
      <c r="Q21" s="171">
        <f>+Sklop20[[#This Row],[cena/enota brez DDV v EUR]]*Sklop20[[#This Row],[Stopnja DDV (%)]]</f>
        <v>0</v>
      </c>
      <c r="R21" s="171">
        <f>+Sklop20[[#This Row],[cena/enota brez DDV v EUR]]+Sklop20[[#This Row],[Davek (EUR)]]</f>
        <v>0</v>
      </c>
      <c r="S21" s="171">
        <f>+Sklop20[[#This Row],[cena/enota brez DDV v EUR]]*Sklop20[[#This Row],[Okvirna količina]]</f>
        <v>0</v>
      </c>
      <c r="T21" s="257">
        <f>+Sklop20[[#This Row],[Končna cena/enoto mere (EUR) z DDV]]*Sklop20[[#This Row],[Okvirna količina]]</f>
        <v>0</v>
      </c>
      <c r="U21" s="189" t="s">
        <v>113</v>
      </c>
    </row>
    <row r="22" spans="1:22" s="192" customFormat="1" ht="12">
      <c r="A22" s="194" t="s">
        <v>8</v>
      </c>
      <c r="B22" s="369" t="s">
        <v>442</v>
      </c>
      <c r="C22" s="193" t="s">
        <v>113</v>
      </c>
      <c r="D22" s="193" t="s">
        <v>0</v>
      </c>
      <c r="E22" s="174"/>
      <c r="F22" s="314">
        <v>200</v>
      </c>
      <c r="G22" s="109" t="s">
        <v>0</v>
      </c>
      <c r="H22" s="27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22" s="123" t="str">
        <f>IF(Sklop20[[#This Row],[ZAHTEVANA SHEMA KAKOVOSTI]]&lt;&gt;"",Sklop20[[#This Row],[Preračunana masa/volumen/kos na enoto kg]],"")</f>
        <v/>
      </c>
      <c r="J22" s="139"/>
      <c r="K22" s="140"/>
      <c r="L22" s="140"/>
      <c r="M22" s="189" t="s">
        <v>113</v>
      </c>
      <c r="N22" s="171"/>
      <c r="O22" s="189" t="s">
        <v>113</v>
      </c>
      <c r="P22" s="172"/>
      <c r="Q22" s="171">
        <f>+Sklop20[[#This Row],[cena/enota brez DDV v EUR]]*Sklop20[[#This Row],[Stopnja DDV (%)]]</f>
        <v>0</v>
      </c>
      <c r="R22" s="171">
        <f>+Sklop20[[#This Row],[cena/enota brez DDV v EUR]]+Sklop20[[#This Row],[Davek (EUR)]]</f>
        <v>0</v>
      </c>
      <c r="S22" s="171">
        <f>+Sklop20[[#This Row],[cena/enota brez DDV v EUR]]*Sklop20[[#This Row],[Okvirna količina]]</f>
        <v>0</v>
      </c>
      <c r="T22" s="257">
        <f>+Sklop20[[#This Row],[Končna cena/enoto mere (EUR) z DDV]]*Sklop20[[#This Row],[Okvirna količina]]</f>
        <v>0</v>
      </c>
      <c r="U22" s="189" t="s">
        <v>113</v>
      </c>
    </row>
    <row r="23" spans="1:22" ht="27" customHeight="1">
      <c r="A23" s="364" t="s">
        <v>135</v>
      </c>
      <c r="B23" s="213"/>
      <c r="C23" s="214"/>
      <c r="D23" s="214"/>
      <c r="E23" s="215"/>
      <c r="F23" s="239"/>
      <c r="G23" s="217"/>
      <c r="H23" s="218">
        <f>SUBTOTAL(109,Sklop20[Preračunana masa/volumen/kos na enoto kg])</f>
        <v>970</v>
      </c>
      <c r="I23" s="218">
        <f>SUBTOTAL(109,Sklop20[Živila iz shem kakovosti (kg)])</f>
        <v>0</v>
      </c>
      <c r="J23" s="216"/>
      <c r="K23" s="219"/>
      <c r="L23" s="219"/>
      <c r="M23" s="220"/>
      <c r="N23" s="221"/>
      <c r="O23" s="221"/>
      <c r="P23" s="221"/>
      <c r="Q23" s="222"/>
      <c r="R23" s="223"/>
      <c r="S23" s="222">
        <f>SUBTOTAL(109,Sklop20[Vrednost za okvirno količino (EUR) brez DDV])</f>
        <v>0</v>
      </c>
      <c r="T23" s="222">
        <f>SUBTOTAL(109,Sklop20[Vrednost za okvirno količino (EUR) z DDV])</f>
        <v>0</v>
      </c>
      <c r="U23" s="365"/>
    </row>
    <row r="24" spans="1:22" ht="15">
      <c r="A24" s="7"/>
      <c r="B24" s="5"/>
      <c r="C24" s="27"/>
      <c r="D24" s="27"/>
      <c r="E24" s="26"/>
      <c r="F24" s="8"/>
      <c r="H24" s="9"/>
      <c r="I24" s="9"/>
      <c r="J24" s="9"/>
      <c r="K24" s="9"/>
      <c r="L24" s="56"/>
      <c r="M24" s="56"/>
      <c r="N24" s="9"/>
      <c r="O24" s="9"/>
      <c r="P24" s="9"/>
      <c r="Q24" s="9"/>
      <c r="R24" s="9"/>
      <c r="S24" s="4"/>
      <c r="T24" s="4"/>
      <c r="U24" s="8"/>
    </row>
    <row r="25" spans="1:22">
      <c r="A25" s="49" t="s">
        <v>131</v>
      </c>
      <c r="B25" s="17"/>
      <c r="C25" s="29"/>
      <c r="D25" s="29"/>
      <c r="E25" s="106"/>
      <c r="Q25" s="49"/>
      <c r="R25" s="49"/>
      <c r="S25" s="49"/>
      <c r="T25" s="49"/>
    </row>
    <row r="26" spans="1:22">
      <c r="A26" s="186" t="s">
        <v>133</v>
      </c>
      <c r="B26" s="17"/>
      <c r="C26" s="29"/>
      <c r="D26" s="29"/>
      <c r="E26" s="106"/>
    </row>
    <row r="27" spans="1:22">
      <c r="A27" s="100" t="s">
        <v>176</v>
      </c>
      <c r="F27" s="188"/>
      <c r="G27" s="188"/>
      <c r="H27" s="187"/>
      <c r="I27" s="187"/>
      <c r="J27" s="187"/>
      <c r="K27" s="187"/>
      <c r="L27" s="178"/>
      <c r="M27" s="178"/>
      <c r="N27" s="187"/>
      <c r="O27" s="187"/>
      <c r="P27" s="187"/>
      <c r="Q27" s="187"/>
      <c r="R27" s="187"/>
    </row>
    <row r="28" spans="1:22">
      <c r="A28" s="181" t="s">
        <v>167</v>
      </c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3"/>
    </row>
    <row r="29" spans="1:22" ht="12.75" customHeight="1">
      <c r="A29" s="431" t="s">
        <v>244</v>
      </c>
      <c r="B29" s="431"/>
      <c r="C29" s="431"/>
      <c r="D29" s="431"/>
      <c r="E29" s="431"/>
      <c r="F29" s="431"/>
      <c r="G29" s="431"/>
      <c r="H29" s="431"/>
      <c r="I29" s="431"/>
      <c r="J29" s="431"/>
      <c r="K29" s="431"/>
      <c r="L29" s="431"/>
      <c r="M29" s="178"/>
      <c r="N29" s="187"/>
      <c r="O29" s="187"/>
      <c r="P29" s="187"/>
      <c r="Q29" s="187"/>
      <c r="R29" s="187"/>
    </row>
    <row r="30" spans="1:22">
      <c r="A30" s="420"/>
      <c r="B30" s="420"/>
      <c r="C30" s="420"/>
      <c r="D30" s="420"/>
      <c r="E30" s="420"/>
      <c r="F30" s="420"/>
      <c r="G30" s="420"/>
      <c r="H30" s="420"/>
      <c r="I30" s="420"/>
      <c r="J30" s="420"/>
      <c r="K30" s="420"/>
      <c r="L30" s="420"/>
      <c r="N30" s="187"/>
      <c r="O30" s="187"/>
      <c r="P30" s="187"/>
      <c r="Q30" s="187"/>
      <c r="R30" s="187"/>
    </row>
    <row r="31" spans="1:22">
      <c r="A31" s="348"/>
      <c r="B31" s="348"/>
      <c r="C31" s="348"/>
      <c r="D31" s="348"/>
      <c r="E31" s="348"/>
      <c r="F31" s="348"/>
      <c r="G31" s="348"/>
      <c r="H31" s="348"/>
      <c r="I31" s="348"/>
      <c r="J31" s="348"/>
      <c r="K31" s="348"/>
      <c r="L31" s="348"/>
      <c r="N31" s="187"/>
      <c r="O31" s="187"/>
      <c r="P31" s="187"/>
      <c r="Q31" s="187"/>
      <c r="R31" s="187"/>
    </row>
    <row r="32" spans="1:22">
      <c r="A32" s="100" t="s">
        <v>65</v>
      </c>
      <c r="F32" s="188"/>
      <c r="G32" s="188" t="s">
        <v>66</v>
      </c>
      <c r="H32" s="187"/>
      <c r="I32" s="187"/>
      <c r="J32" s="187"/>
      <c r="K32" s="187"/>
      <c r="L32" s="178"/>
      <c r="M32" s="178"/>
      <c r="N32" s="101"/>
      <c r="O32" s="187"/>
      <c r="P32" s="187"/>
      <c r="Q32" s="187" t="s">
        <v>67</v>
      </c>
      <c r="R32" s="187"/>
    </row>
    <row r="33" spans="1:22" ht="15">
      <c r="A33" s="7"/>
      <c r="B33" s="5"/>
      <c r="C33" s="27"/>
      <c r="D33" s="27"/>
      <c r="E33" s="26"/>
      <c r="F33" s="8"/>
      <c r="H33" s="9"/>
      <c r="I33" s="9"/>
      <c r="J33" s="9"/>
      <c r="K33" s="9"/>
      <c r="L33" s="56"/>
      <c r="M33" s="56"/>
      <c r="N33" s="9"/>
      <c r="O33" s="9"/>
      <c r="P33" s="9"/>
      <c r="Q33" s="9"/>
      <c r="R33" s="9"/>
      <c r="S33" s="4"/>
      <c r="T33" s="4"/>
      <c r="U33" s="8"/>
    </row>
    <row r="34" spans="1:22">
      <c r="B34" s="17"/>
      <c r="C34" s="29"/>
      <c r="D34" s="29"/>
      <c r="E34" s="106"/>
    </row>
    <row r="35" spans="1:22">
      <c r="B35" s="17"/>
      <c r="C35" s="29"/>
      <c r="D35" s="29"/>
      <c r="E35" s="106"/>
    </row>
    <row r="36" spans="1:22">
      <c r="B36" s="17"/>
      <c r="C36" s="29"/>
      <c r="D36" s="29"/>
      <c r="E36" s="106"/>
    </row>
    <row r="37" spans="1:22">
      <c r="B37" s="17"/>
      <c r="C37" s="29"/>
      <c r="D37" s="29"/>
      <c r="E37" s="106"/>
    </row>
    <row r="38" spans="1:22">
      <c r="B38" s="17"/>
      <c r="C38" s="29"/>
      <c r="D38" s="29"/>
      <c r="E38" s="106"/>
    </row>
    <row r="39" spans="1:22">
      <c r="B39" s="17"/>
      <c r="C39" s="29"/>
      <c r="D39" s="29"/>
      <c r="E39" s="106"/>
    </row>
    <row r="40" spans="1:22">
      <c r="B40" s="17"/>
      <c r="C40" s="29"/>
      <c r="D40" s="29"/>
      <c r="E40" s="106"/>
    </row>
    <row r="41" spans="1:22">
      <c r="B41" s="17"/>
      <c r="C41" s="29"/>
      <c r="D41" s="29"/>
      <c r="E41" s="106"/>
    </row>
    <row r="42" spans="1:22">
      <c r="B42" s="17"/>
      <c r="C42" s="29"/>
      <c r="D42" s="29"/>
      <c r="E42" s="106"/>
    </row>
    <row r="43" spans="1:22">
      <c r="B43" s="17"/>
      <c r="C43" s="29"/>
      <c r="D43" s="29"/>
      <c r="E43" s="106"/>
    </row>
    <row r="44" spans="1:22">
      <c r="B44" s="17"/>
      <c r="C44" s="29"/>
      <c r="D44" s="29"/>
      <c r="E44" s="106"/>
    </row>
    <row r="45" spans="1:22">
      <c r="B45" s="17"/>
      <c r="C45" s="29"/>
      <c r="D45" s="29"/>
      <c r="E45" s="106"/>
    </row>
    <row r="46" spans="1:22">
      <c r="B46" s="17"/>
      <c r="C46" s="29"/>
      <c r="D46" s="29"/>
      <c r="E46" s="106"/>
    </row>
    <row r="47" spans="1:22">
      <c r="B47" s="17"/>
      <c r="C47" s="29"/>
      <c r="D47" s="29"/>
      <c r="E47" s="106"/>
    </row>
    <row r="48" spans="1:22" s="19" customFormat="1">
      <c r="A48" s="186"/>
      <c r="B48" s="17"/>
      <c r="C48" s="29"/>
      <c r="D48" s="29"/>
      <c r="E48" s="106"/>
      <c r="F48" s="107"/>
      <c r="G48" s="107"/>
      <c r="L48" s="186"/>
      <c r="M48" s="186"/>
      <c r="N48" s="186"/>
      <c r="O48" s="186"/>
      <c r="P48" s="186"/>
      <c r="Q48" s="186"/>
      <c r="R48" s="186"/>
      <c r="S48" s="186"/>
      <c r="T48" s="186"/>
      <c r="U48" s="188"/>
      <c r="V48" s="186"/>
    </row>
    <row r="49" spans="1:22" s="19" customFormat="1">
      <c r="A49" s="186"/>
      <c r="B49" s="17"/>
      <c r="C49" s="29"/>
      <c r="D49" s="29"/>
      <c r="E49" s="106"/>
      <c r="F49" s="107"/>
      <c r="G49" s="107"/>
      <c r="L49" s="186"/>
      <c r="M49" s="186"/>
      <c r="N49" s="186"/>
      <c r="O49" s="186"/>
      <c r="P49" s="186"/>
      <c r="Q49" s="186"/>
      <c r="R49" s="186"/>
      <c r="S49" s="186"/>
      <c r="T49" s="186"/>
      <c r="U49" s="188"/>
      <c r="V49" s="186"/>
    </row>
    <row r="50" spans="1:22" s="19" customFormat="1">
      <c r="A50" s="186"/>
      <c r="B50" s="17"/>
      <c r="C50" s="29"/>
      <c r="D50" s="29"/>
      <c r="E50" s="106"/>
      <c r="F50" s="107"/>
      <c r="G50" s="107"/>
      <c r="L50" s="186"/>
      <c r="M50" s="186"/>
      <c r="N50" s="186"/>
      <c r="O50" s="186"/>
      <c r="P50" s="186"/>
      <c r="Q50" s="186"/>
      <c r="R50" s="186"/>
      <c r="S50" s="186"/>
      <c r="T50" s="186"/>
      <c r="U50" s="188"/>
      <c r="V50" s="186"/>
    </row>
    <row r="51" spans="1:22" s="19" customFormat="1">
      <c r="A51" s="186"/>
      <c r="B51" s="17"/>
      <c r="C51" s="29"/>
      <c r="D51" s="29"/>
      <c r="E51" s="106"/>
      <c r="F51" s="107"/>
      <c r="G51" s="107"/>
      <c r="L51" s="186"/>
      <c r="M51" s="186"/>
      <c r="N51" s="186"/>
      <c r="O51" s="186"/>
      <c r="P51" s="186"/>
      <c r="Q51" s="186"/>
      <c r="R51" s="186"/>
      <c r="S51" s="186"/>
      <c r="T51" s="186"/>
      <c r="U51" s="188"/>
      <c r="V51" s="186"/>
    </row>
    <row r="52" spans="1:22" s="19" customFormat="1">
      <c r="A52" s="186"/>
      <c r="B52" s="17"/>
      <c r="C52" s="29"/>
      <c r="D52" s="29"/>
      <c r="E52" s="106"/>
      <c r="F52" s="107"/>
      <c r="G52" s="107"/>
      <c r="L52" s="186"/>
      <c r="M52" s="186"/>
      <c r="N52" s="186"/>
      <c r="O52" s="186"/>
      <c r="P52" s="186"/>
      <c r="Q52" s="186"/>
      <c r="R52" s="186"/>
      <c r="S52" s="186"/>
      <c r="T52" s="186"/>
      <c r="U52" s="188"/>
      <c r="V52" s="186"/>
    </row>
    <row r="53" spans="1:22" s="19" customFormat="1">
      <c r="A53" s="186"/>
      <c r="B53" s="17"/>
      <c r="C53" s="29"/>
      <c r="D53" s="29"/>
      <c r="E53" s="106"/>
      <c r="F53" s="107"/>
      <c r="G53" s="107"/>
      <c r="L53" s="186"/>
      <c r="M53" s="186"/>
      <c r="N53" s="186"/>
      <c r="O53" s="186"/>
      <c r="P53" s="186"/>
      <c r="Q53" s="186"/>
      <c r="R53" s="186"/>
      <c r="S53" s="186"/>
      <c r="T53" s="186"/>
      <c r="U53" s="188"/>
      <c r="V53" s="186"/>
    </row>
    <row r="54" spans="1:22" s="19" customFormat="1">
      <c r="A54" s="186"/>
      <c r="B54" s="17"/>
      <c r="C54" s="29"/>
      <c r="D54" s="29"/>
      <c r="E54" s="106"/>
      <c r="F54" s="107"/>
      <c r="G54" s="107"/>
      <c r="L54" s="186"/>
      <c r="M54" s="186"/>
      <c r="N54" s="186"/>
      <c r="O54" s="186"/>
      <c r="P54" s="186"/>
      <c r="Q54" s="186"/>
      <c r="R54" s="186"/>
      <c r="S54" s="186"/>
      <c r="T54" s="186"/>
      <c r="U54" s="188"/>
      <c r="V54" s="186"/>
    </row>
    <row r="55" spans="1:22" s="19" customFormat="1">
      <c r="A55" s="186"/>
      <c r="B55" s="17"/>
      <c r="C55" s="29"/>
      <c r="D55" s="29"/>
      <c r="E55" s="106"/>
      <c r="F55" s="107"/>
      <c r="G55" s="107"/>
      <c r="L55" s="186"/>
      <c r="M55" s="186"/>
      <c r="N55" s="186"/>
      <c r="O55" s="186"/>
      <c r="P55" s="186"/>
      <c r="Q55" s="186"/>
      <c r="R55" s="186"/>
      <c r="S55" s="186"/>
      <c r="T55" s="186"/>
      <c r="U55" s="188"/>
      <c r="V55" s="186"/>
    </row>
    <row r="56" spans="1:22" s="19" customFormat="1">
      <c r="A56" s="186"/>
      <c r="B56" s="17"/>
      <c r="C56" s="29"/>
      <c r="D56" s="29"/>
      <c r="E56" s="106"/>
      <c r="F56" s="107"/>
      <c r="G56" s="107"/>
      <c r="L56" s="186"/>
      <c r="M56" s="186"/>
      <c r="N56" s="186"/>
      <c r="O56" s="186"/>
      <c r="P56" s="186"/>
      <c r="Q56" s="186"/>
      <c r="R56" s="186"/>
      <c r="S56" s="186"/>
      <c r="T56" s="186"/>
      <c r="U56" s="188"/>
      <c r="V56" s="186"/>
    </row>
    <row r="57" spans="1:22" s="19" customFormat="1">
      <c r="A57" s="186"/>
      <c r="B57" s="17"/>
      <c r="C57" s="29"/>
      <c r="D57" s="29"/>
      <c r="E57" s="106"/>
      <c r="F57" s="107"/>
      <c r="G57" s="107"/>
      <c r="L57" s="186"/>
      <c r="M57" s="186"/>
      <c r="N57" s="186"/>
      <c r="O57" s="186"/>
      <c r="P57" s="186"/>
      <c r="Q57" s="186"/>
      <c r="R57" s="186"/>
      <c r="S57" s="186"/>
      <c r="T57" s="186"/>
      <c r="U57" s="188"/>
      <c r="V57" s="186"/>
    </row>
    <row r="58" spans="1:22" s="19" customFormat="1">
      <c r="A58" s="186"/>
      <c r="B58" s="17"/>
      <c r="C58" s="29"/>
      <c r="D58" s="29"/>
      <c r="E58" s="106"/>
      <c r="F58" s="107"/>
      <c r="G58" s="107"/>
      <c r="L58" s="186"/>
      <c r="M58" s="186"/>
      <c r="N58" s="186"/>
      <c r="O58" s="186"/>
      <c r="P58" s="186"/>
      <c r="Q58" s="186"/>
      <c r="R58" s="186"/>
      <c r="S58" s="186"/>
      <c r="T58" s="186"/>
      <c r="U58" s="188"/>
      <c r="V58" s="186"/>
    </row>
    <row r="59" spans="1:22" s="19" customFormat="1">
      <c r="A59" s="186"/>
      <c r="B59" s="17"/>
      <c r="C59" s="29"/>
      <c r="D59" s="29"/>
      <c r="E59" s="106"/>
      <c r="F59" s="107"/>
      <c r="G59" s="107"/>
      <c r="L59" s="186"/>
      <c r="M59" s="186"/>
      <c r="N59" s="186"/>
      <c r="O59" s="186"/>
      <c r="P59" s="186"/>
      <c r="Q59" s="186"/>
      <c r="R59" s="186"/>
      <c r="S59" s="186"/>
      <c r="T59" s="186"/>
      <c r="U59" s="188"/>
      <c r="V59" s="186"/>
    </row>
    <row r="60" spans="1:22" s="19" customFormat="1">
      <c r="A60" s="186"/>
      <c r="B60" s="17"/>
      <c r="C60" s="29"/>
      <c r="D60" s="29"/>
      <c r="E60" s="106"/>
      <c r="F60" s="107"/>
      <c r="G60" s="107"/>
      <c r="L60" s="186"/>
      <c r="M60" s="186"/>
      <c r="N60" s="186"/>
      <c r="O60" s="186"/>
      <c r="P60" s="186"/>
      <c r="Q60" s="186"/>
      <c r="R60" s="186"/>
      <c r="S60" s="186"/>
      <c r="T60" s="186"/>
      <c r="U60" s="188"/>
      <c r="V60" s="186"/>
    </row>
    <row r="61" spans="1:22" s="19" customFormat="1">
      <c r="A61" s="186"/>
      <c r="B61" s="17"/>
      <c r="C61" s="29"/>
      <c r="D61" s="29"/>
      <c r="E61" s="106"/>
      <c r="F61" s="107"/>
      <c r="G61" s="107"/>
      <c r="L61" s="186"/>
      <c r="M61" s="186"/>
      <c r="N61" s="186"/>
      <c r="O61" s="186"/>
      <c r="P61" s="186"/>
      <c r="Q61" s="186"/>
      <c r="R61" s="186"/>
      <c r="S61" s="186"/>
      <c r="T61" s="186"/>
      <c r="U61" s="188"/>
      <c r="V61" s="186"/>
    </row>
    <row r="62" spans="1:22" s="19" customFormat="1">
      <c r="A62" s="186"/>
      <c r="B62" s="17"/>
      <c r="C62" s="29"/>
      <c r="D62" s="29"/>
      <c r="E62" s="106"/>
      <c r="F62" s="107"/>
      <c r="G62" s="107"/>
      <c r="L62" s="186"/>
      <c r="M62" s="186"/>
      <c r="N62" s="186"/>
      <c r="O62" s="186"/>
      <c r="P62" s="186"/>
      <c r="Q62" s="186"/>
      <c r="R62" s="186"/>
      <c r="S62" s="186"/>
      <c r="T62" s="186"/>
      <c r="U62" s="188"/>
      <c r="V62" s="186"/>
    </row>
    <row r="63" spans="1:22" s="19" customFormat="1">
      <c r="A63" s="186"/>
      <c r="B63" s="17"/>
      <c r="C63" s="29"/>
      <c r="D63" s="29"/>
      <c r="E63" s="106"/>
      <c r="F63" s="107"/>
      <c r="G63" s="107"/>
      <c r="L63" s="186"/>
      <c r="M63" s="186"/>
      <c r="N63" s="186"/>
      <c r="O63" s="186"/>
      <c r="P63" s="186"/>
      <c r="Q63" s="186"/>
      <c r="R63" s="186"/>
      <c r="S63" s="186"/>
      <c r="T63" s="186"/>
      <c r="U63" s="188"/>
      <c r="V63" s="186"/>
    </row>
    <row r="64" spans="1:22" s="19" customFormat="1">
      <c r="A64" s="186"/>
      <c r="B64" s="17"/>
      <c r="C64" s="29"/>
      <c r="D64" s="29"/>
      <c r="E64" s="106"/>
      <c r="F64" s="107"/>
      <c r="G64" s="107"/>
      <c r="L64" s="186"/>
      <c r="M64" s="186"/>
      <c r="N64" s="186"/>
      <c r="O64" s="186"/>
      <c r="P64" s="186"/>
      <c r="Q64" s="186"/>
      <c r="R64" s="186"/>
      <c r="S64" s="186"/>
      <c r="T64" s="186"/>
      <c r="U64" s="188"/>
      <c r="V64" s="186"/>
    </row>
    <row r="65" spans="1:22" s="19" customFormat="1">
      <c r="A65" s="186"/>
      <c r="B65" s="17"/>
      <c r="C65" s="29"/>
      <c r="D65" s="29"/>
      <c r="E65" s="106"/>
      <c r="F65" s="107"/>
      <c r="G65" s="107"/>
      <c r="L65" s="186"/>
      <c r="M65" s="186"/>
      <c r="N65" s="186"/>
      <c r="O65" s="186"/>
      <c r="P65" s="186"/>
      <c r="Q65" s="186"/>
      <c r="R65" s="186"/>
      <c r="S65" s="186"/>
      <c r="T65" s="186"/>
      <c r="U65" s="188"/>
      <c r="V65" s="186"/>
    </row>
    <row r="66" spans="1:22" s="19" customFormat="1">
      <c r="A66" s="186"/>
      <c r="B66" s="17"/>
      <c r="C66" s="29"/>
      <c r="D66" s="29"/>
      <c r="E66" s="106"/>
      <c r="F66" s="107"/>
      <c r="G66" s="107"/>
      <c r="L66" s="186"/>
      <c r="M66" s="186"/>
      <c r="N66" s="186"/>
      <c r="O66" s="186"/>
      <c r="P66" s="186"/>
      <c r="Q66" s="186"/>
      <c r="R66" s="186"/>
      <c r="S66" s="186"/>
      <c r="T66" s="186"/>
      <c r="U66" s="188"/>
      <c r="V66" s="186"/>
    </row>
    <row r="67" spans="1:22" s="19" customFormat="1">
      <c r="A67" s="186"/>
      <c r="B67" s="17"/>
      <c r="C67" s="29"/>
      <c r="D67" s="29"/>
      <c r="E67" s="106"/>
      <c r="F67" s="107"/>
      <c r="G67" s="107"/>
      <c r="L67" s="186"/>
      <c r="M67" s="186"/>
      <c r="N67" s="186"/>
      <c r="O67" s="186"/>
      <c r="P67" s="186"/>
      <c r="Q67" s="186"/>
      <c r="R67" s="186"/>
      <c r="S67" s="186"/>
      <c r="T67" s="186"/>
      <c r="U67" s="188"/>
      <c r="V67" s="186"/>
    </row>
    <row r="68" spans="1:22" s="19" customFormat="1">
      <c r="A68" s="186"/>
      <c r="B68" s="17"/>
      <c r="C68" s="29"/>
      <c r="D68" s="29"/>
      <c r="E68" s="106"/>
      <c r="F68" s="107"/>
      <c r="G68" s="107"/>
      <c r="L68" s="186"/>
      <c r="M68" s="186"/>
      <c r="N68" s="186"/>
      <c r="O68" s="186"/>
      <c r="P68" s="186"/>
      <c r="Q68" s="186"/>
      <c r="R68" s="186"/>
      <c r="S68" s="186"/>
      <c r="T68" s="186"/>
      <c r="U68" s="188"/>
      <c r="V68" s="186"/>
    </row>
    <row r="69" spans="1:22" s="19" customFormat="1">
      <c r="A69" s="186"/>
      <c r="B69" s="17"/>
      <c r="C69" s="29"/>
      <c r="D69" s="29"/>
      <c r="E69" s="106"/>
      <c r="F69" s="107"/>
      <c r="G69" s="107"/>
      <c r="L69" s="186"/>
      <c r="M69" s="186"/>
      <c r="N69" s="186"/>
      <c r="O69" s="186"/>
      <c r="P69" s="186"/>
      <c r="Q69" s="186"/>
      <c r="R69" s="186"/>
      <c r="S69" s="186"/>
      <c r="T69" s="186"/>
      <c r="U69" s="188"/>
      <c r="V69" s="186"/>
    </row>
    <row r="70" spans="1:22" s="19" customFormat="1">
      <c r="A70" s="186"/>
      <c r="B70" s="17"/>
      <c r="C70" s="29"/>
      <c r="D70" s="29"/>
      <c r="E70" s="106"/>
      <c r="F70" s="107"/>
      <c r="G70" s="107"/>
      <c r="L70" s="186"/>
      <c r="M70" s="186"/>
      <c r="N70" s="186"/>
      <c r="O70" s="186"/>
      <c r="P70" s="186"/>
      <c r="Q70" s="186"/>
      <c r="R70" s="186"/>
      <c r="S70" s="186"/>
      <c r="T70" s="186"/>
      <c r="U70" s="188"/>
      <c r="V70" s="186"/>
    </row>
    <row r="71" spans="1:22" s="19" customFormat="1">
      <c r="A71" s="186"/>
      <c r="B71" s="17"/>
      <c r="C71" s="29"/>
      <c r="D71" s="29"/>
      <c r="E71" s="106"/>
      <c r="F71" s="107"/>
      <c r="G71" s="107"/>
      <c r="L71" s="186"/>
      <c r="M71" s="186"/>
      <c r="N71" s="186"/>
      <c r="O71" s="186"/>
      <c r="P71" s="186"/>
      <c r="Q71" s="186"/>
      <c r="R71" s="186"/>
      <c r="S71" s="186"/>
      <c r="T71" s="186"/>
      <c r="U71" s="188"/>
      <c r="V71" s="186"/>
    </row>
    <row r="72" spans="1:22" s="19" customFormat="1">
      <c r="A72" s="186"/>
      <c r="B72" s="17"/>
      <c r="C72" s="29"/>
      <c r="D72" s="29"/>
      <c r="E72" s="106"/>
      <c r="F72" s="107"/>
      <c r="G72" s="107"/>
      <c r="L72" s="186"/>
      <c r="M72" s="186"/>
      <c r="N72" s="186"/>
      <c r="O72" s="186"/>
      <c r="P72" s="186"/>
      <c r="Q72" s="186"/>
      <c r="R72" s="186"/>
      <c r="S72" s="186"/>
      <c r="T72" s="186"/>
      <c r="U72" s="188"/>
      <c r="V72" s="186"/>
    </row>
    <row r="73" spans="1:22" s="19" customFormat="1">
      <c r="A73" s="186"/>
      <c r="B73" s="17"/>
      <c r="C73" s="29"/>
      <c r="D73" s="29"/>
      <c r="E73" s="106"/>
      <c r="F73" s="107"/>
      <c r="G73" s="107"/>
      <c r="L73" s="186"/>
      <c r="M73" s="186"/>
      <c r="N73" s="186"/>
      <c r="O73" s="186"/>
      <c r="P73" s="186"/>
      <c r="Q73" s="186"/>
      <c r="R73" s="186"/>
      <c r="S73" s="186"/>
      <c r="T73" s="186"/>
      <c r="U73" s="188"/>
      <c r="V73" s="186"/>
    </row>
    <row r="74" spans="1:22" s="19" customFormat="1">
      <c r="A74" s="186"/>
      <c r="B74" s="17"/>
      <c r="C74" s="29"/>
      <c r="D74" s="29"/>
      <c r="E74" s="106"/>
      <c r="F74" s="107"/>
      <c r="G74" s="107"/>
      <c r="L74" s="186"/>
      <c r="M74" s="186"/>
      <c r="N74" s="186"/>
      <c r="O74" s="186"/>
      <c r="P74" s="186"/>
      <c r="Q74" s="186"/>
      <c r="R74" s="186"/>
      <c r="S74" s="186"/>
      <c r="T74" s="186"/>
      <c r="U74" s="188"/>
      <c r="V74" s="186"/>
    </row>
    <row r="75" spans="1:22" s="19" customFormat="1">
      <c r="A75" s="186"/>
      <c r="B75" s="17"/>
      <c r="C75" s="29"/>
      <c r="D75" s="29"/>
      <c r="E75" s="106"/>
      <c r="F75" s="107"/>
      <c r="G75" s="107"/>
      <c r="L75" s="186"/>
      <c r="M75" s="186"/>
      <c r="N75" s="186"/>
      <c r="O75" s="186"/>
      <c r="P75" s="186"/>
      <c r="Q75" s="186"/>
      <c r="R75" s="186"/>
      <c r="S75" s="186"/>
      <c r="T75" s="186"/>
      <c r="U75" s="188"/>
      <c r="V75" s="186"/>
    </row>
    <row r="76" spans="1:22" s="19" customFormat="1">
      <c r="A76" s="186"/>
      <c r="B76" s="17"/>
      <c r="C76" s="29"/>
      <c r="D76" s="29"/>
      <c r="E76" s="106"/>
      <c r="F76" s="107"/>
      <c r="G76" s="107"/>
      <c r="L76" s="186"/>
      <c r="M76" s="186"/>
      <c r="N76" s="186"/>
      <c r="O76" s="186"/>
      <c r="P76" s="186"/>
      <c r="Q76" s="186"/>
      <c r="R76" s="186"/>
      <c r="S76" s="186"/>
      <c r="T76" s="186"/>
      <c r="U76" s="188"/>
      <c r="V76" s="186"/>
    </row>
    <row r="77" spans="1:22" s="19" customFormat="1">
      <c r="A77" s="186"/>
      <c r="B77" s="17"/>
      <c r="C77" s="29"/>
      <c r="D77" s="29"/>
      <c r="E77" s="106"/>
      <c r="F77" s="107"/>
      <c r="G77" s="107"/>
      <c r="L77" s="186"/>
      <c r="M77" s="186"/>
      <c r="N77" s="186"/>
      <c r="O77" s="186"/>
      <c r="P77" s="186"/>
      <c r="Q77" s="186"/>
      <c r="R77" s="186"/>
      <c r="S77" s="186"/>
      <c r="T77" s="186"/>
      <c r="U77" s="188"/>
      <c r="V77" s="186"/>
    </row>
    <row r="78" spans="1:22" s="19" customFormat="1">
      <c r="A78" s="186"/>
      <c r="B78" s="17"/>
      <c r="C78" s="29"/>
      <c r="D78" s="29"/>
      <c r="E78" s="106"/>
      <c r="F78" s="107"/>
      <c r="G78" s="107"/>
      <c r="L78" s="186"/>
      <c r="M78" s="186"/>
      <c r="N78" s="186"/>
      <c r="O78" s="186"/>
      <c r="P78" s="186"/>
      <c r="Q78" s="186"/>
      <c r="R78" s="186"/>
      <c r="S78" s="186"/>
      <c r="T78" s="186"/>
      <c r="U78" s="188"/>
      <c r="V78" s="186"/>
    </row>
    <row r="79" spans="1:22" s="19" customFormat="1">
      <c r="A79" s="186"/>
      <c r="B79" s="17"/>
      <c r="C79" s="29"/>
      <c r="D79" s="29"/>
      <c r="E79" s="106"/>
      <c r="F79" s="107"/>
      <c r="G79" s="107"/>
      <c r="L79" s="186"/>
      <c r="M79" s="186"/>
      <c r="N79" s="186"/>
      <c r="O79" s="186"/>
      <c r="P79" s="186"/>
      <c r="Q79" s="186"/>
      <c r="R79" s="186"/>
      <c r="S79" s="186"/>
      <c r="T79" s="186"/>
      <c r="U79" s="188"/>
      <c r="V79" s="186"/>
    </row>
    <row r="80" spans="1:22" s="19" customFormat="1">
      <c r="A80" s="186"/>
      <c r="B80" s="17"/>
      <c r="C80" s="29"/>
      <c r="D80" s="29"/>
      <c r="E80" s="106"/>
      <c r="F80" s="107"/>
      <c r="G80" s="107"/>
      <c r="L80" s="186"/>
      <c r="M80" s="186"/>
      <c r="N80" s="186"/>
      <c r="O80" s="186"/>
      <c r="P80" s="186"/>
      <c r="Q80" s="186"/>
      <c r="R80" s="186"/>
      <c r="S80" s="186"/>
      <c r="T80" s="186"/>
      <c r="U80" s="188"/>
      <c r="V80" s="186"/>
    </row>
    <row r="81" spans="1:22" s="19" customFormat="1">
      <c r="A81" s="186"/>
      <c r="B81" s="17"/>
      <c r="C81" s="29"/>
      <c r="D81" s="29"/>
      <c r="E81" s="106"/>
      <c r="F81" s="107"/>
      <c r="G81" s="107"/>
      <c r="L81" s="186"/>
      <c r="M81" s="186"/>
      <c r="N81" s="186"/>
      <c r="O81" s="186"/>
      <c r="P81" s="186"/>
      <c r="Q81" s="186"/>
      <c r="R81" s="186"/>
      <c r="S81" s="186"/>
      <c r="T81" s="186"/>
      <c r="U81" s="188"/>
      <c r="V81" s="186"/>
    </row>
    <row r="82" spans="1:22" s="19" customFormat="1">
      <c r="A82" s="186"/>
      <c r="B82" s="17"/>
      <c r="C82" s="29"/>
      <c r="D82" s="29"/>
      <c r="E82" s="106"/>
      <c r="F82" s="107"/>
      <c r="G82" s="107"/>
      <c r="L82" s="186"/>
      <c r="M82" s="186"/>
      <c r="N82" s="186"/>
      <c r="O82" s="186"/>
      <c r="P82" s="186"/>
      <c r="Q82" s="186"/>
      <c r="R82" s="186"/>
      <c r="S82" s="186"/>
      <c r="T82" s="186"/>
      <c r="U82" s="188"/>
      <c r="V82" s="186"/>
    </row>
    <row r="83" spans="1:22" s="19" customFormat="1">
      <c r="A83" s="186"/>
      <c r="B83" s="17"/>
      <c r="C83" s="29"/>
      <c r="D83" s="29"/>
      <c r="E83" s="106"/>
      <c r="F83" s="107"/>
      <c r="G83" s="107"/>
      <c r="L83" s="186"/>
      <c r="M83" s="186"/>
      <c r="N83" s="186"/>
      <c r="O83" s="186"/>
      <c r="P83" s="186"/>
      <c r="Q83" s="186"/>
      <c r="R83" s="186"/>
      <c r="S83" s="186"/>
      <c r="T83" s="186"/>
      <c r="U83" s="188"/>
      <c r="V83" s="186"/>
    </row>
    <row r="84" spans="1:22" s="19" customFormat="1">
      <c r="A84" s="186"/>
      <c r="B84" s="17"/>
      <c r="C84" s="29"/>
      <c r="D84" s="29"/>
      <c r="E84" s="106"/>
      <c r="F84" s="107"/>
      <c r="G84" s="107"/>
      <c r="L84" s="186"/>
      <c r="M84" s="186"/>
      <c r="N84" s="186"/>
      <c r="O84" s="186"/>
      <c r="P84" s="186"/>
      <c r="Q84" s="186"/>
      <c r="R84" s="186"/>
      <c r="S84" s="186"/>
      <c r="T84" s="186"/>
      <c r="U84" s="188"/>
      <c r="V84" s="186"/>
    </row>
    <row r="85" spans="1:22" s="19" customFormat="1">
      <c r="A85" s="186"/>
      <c r="B85" s="17"/>
      <c r="C85" s="29"/>
      <c r="D85" s="29"/>
      <c r="E85" s="106"/>
      <c r="F85" s="107"/>
      <c r="G85" s="107"/>
      <c r="L85" s="186"/>
      <c r="M85" s="186"/>
      <c r="N85" s="186"/>
      <c r="O85" s="186"/>
      <c r="P85" s="186"/>
      <c r="Q85" s="186"/>
      <c r="R85" s="186"/>
      <c r="S85" s="186"/>
      <c r="T85" s="186"/>
      <c r="U85" s="188"/>
      <c r="V85" s="186"/>
    </row>
    <row r="86" spans="1:22" s="19" customFormat="1">
      <c r="A86" s="186"/>
      <c r="B86" s="17"/>
      <c r="C86" s="29"/>
      <c r="D86" s="29"/>
      <c r="E86" s="106"/>
      <c r="F86" s="107"/>
      <c r="G86" s="107"/>
      <c r="L86" s="186"/>
      <c r="M86" s="186"/>
      <c r="N86" s="186"/>
      <c r="O86" s="186"/>
      <c r="P86" s="186"/>
      <c r="Q86" s="186"/>
      <c r="R86" s="186"/>
      <c r="S86" s="186"/>
      <c r="T86" s="186"/>
      <c r="U86" s="188"/>
      <c r="V86" s="186"/>
    </row>
    <row r="87" spans="1:22" s="19" customFormat="1">
      <c r="A87" s="186"/>
      <c r="B87" s="17"/>
      <c r="C87" s="29"/>
      <c r="D87" s="29"/>
      <c r="E87" s="106"/>
      <c r="F87" s="107"/>
      <c r="G87" s="107"/>
      <c r="L87" s="186"/>
      <c r="M87" s="186"/>
      <c r="N87" s="186"/>
      <c r="O87" s="186"/>
      <c r="P87" s="186"/>
      <c r="Q87" s="186"/>
      <c r="R87" s="186"/>
      <c r="S87" s="186"/>
      <c r="T87" s="186"/>
      <c r="U87" s="188"/>
      <c r="V87" s="186"/>
    </row>
    <row r="88" spans="1:22" s="19" customFormat="1">
      <c r="A88" s="186"/>
      <c r="B88" s="17"/>
      <c r="C88" s="29"/>
      <c r="D88" s="29"/>
      <c r="E88" s="106"/>
      <c r="F88" s="107"/>
      <c r="G88" s="107"/>
      <c r="L88" s="186"/>
      <c r="M88" s="186"/>
      <c r="N88" s="186"/>
      <c r="O88" s="186"/>
      <c r="P88" s="186"/>
      <c r="Q88" s="186"/>
      <c r="R88" s="186"/>
      <c r="S88" s="186"/>
      <c r="T88" s="186"/>
      <c r="U88" s="188"/>
      <c r="V88" s="186"/>
    </row>
    <row r="89" spans="1:22" s="19" customFormat="1">
      <c r="A89" s="186"/>
      <c r="B89" s="17"/>
      <c r="C89" s="29"/>
      <c r="D89" s="29"/>
      <c r="E89" s="106"/>
      <c r="F89" s="107"/>
      <c r="G89" s="107"/>
      <c r="L89" s="186"/>
      <c r="M89" s="186"/>
      <c r="N89" s="186"/>
      <c r="O89" s="186"/>
      <c r="P89" s="186"/>
      <c r="Q89" s="186"/>
      <c r="R89" s="186"/>
      <c r="S89" s="186"/>
      <c r="T89" s="186"/>
      <c r="U89" s="188"/>
      <c r="V89" s="186"/>
    </row>
    <row r="90" spans="1:22" s="19" customFormat="1">
      <c r="A90" s="186"/>
      <c r="B90" s="17"/>
      <c r="C90" s="29"/>
      <c r="D90" s="29"/>
      <c r="E90" s="106"/>
      <c r="F90" s="107"/>
      <c r="G90" s="107"/>
      <c r="L90" s="186"/>
      <c r="M90" s="186"/>
      <c r="N90" s="186"/>
      <c r="O90" s="186"/>
      <c r="P90" s="186"/>
      <c r="Q90" s="186"/>
      <c r="R90" s="186"/>
      <c r="S90" s="186"/>
      <c r="T90" s="186"/>
      <c r="U90" s="188"/>
      <c r="V90" s="186"/>
    </row>
    <row r="91" spans="1:22" s="19" customFormat="1">
      <c r="A91" s="186"/>
      <c r="B91" s="17"/>
      <c r="C91" s="29"/>
      <c r="D91" s="29"/>
      <c r="E91" s="106"/>
      <c r="F91" s="107"/>
      <c r="G91" s="107"/>
      <c r="L91" s="186"/>
      <c r="M91" s="186"/>
      <c r="N91" s="186"/>
      <c r="O91" s="186"/>
      <c r="P91" s="186"/>
      <c r="Q91" s="186"/>
      <c r="R91" s="186"/>
      <c r="S91" s="186"/>
      <c r="T91" s="186"/>
      <c r="U91" s="188"/>
      <c r="V91" s="186"/>
    </row>
    <row r="92" spans="1:22" s="19" customFormat="1">
      <c r="A92" s="186"/>
      <c r="B92" s="17"/>
      <c r="C92" s="29"/>
      <c r="D92" s="29"/>
      <c r="E92" s="106"/>
      <c r="F92" s="107"/>
      <c r="G92" s="107"/>
      <c r="L92" s="186"/>
      <c r="M92" s="186"/>
      <c r="N92" s="186"/>
      <c r="O92" s="186"/>
      <c r="P92" s="186"/>
      <c r="Q92" s="186"/>
      <c r="R92" s="186"/>
      <c r="S92" s="186"/>
      <c r="T92" s="186"/>
      <c r="U92" s="188"/>
      <c r="V92" s="186"/>
    </row>
    <row r="93" spans="1:22" s="19" customFormat="1">
      <c r="A93" s="186"/>
      <c r="B93" s="17"/>
      <c r="C93" s="29"/>
      <c r="D93" s="29"/>
      <c r="E93" s="106"/>
      <c r="F93" s="107"/>
      <c r="G93" s="107"/>
      <c r="L93" s="186"/>
      <c r="M93" s="186"/>
      <c r="N93" s="186"/>
      <c r="O93" s="186"/>
      <c r="P93" s="186"/>
      <c r="Q93" s="186"/>
      <c r="R93" s="186"/>
      <c r="S93" s="186"/>
      <c r="T93" s="186"/>
      <c r="U93" s="188"/>
      <c r="V93" s="186"/>
    </row>
    <row r="94" spans="1:22" s="19" customFormat="1">
      <c r="A94" s="186"/>
      <c r="B94" s="17"/>
      <c r="C94" s="29"/>
      <c r="D94" s="29"/>
      <c r="E94" s="106"/>
      <c r="F94" s="107"/>
      <c r="G94" s="107"/>
      <c r="L94" s="186"/>
      <c r="M94" s="186"/>
      <c r="N94" s="186"/>
      <c r="O94" s="186"/>
      <c r="P94" s="186"/>
      <c r="Q94" s="186"/>
      <c r="R94" s="186"/>
      <c r="S94" s="186"/>
      <c r="T94" s="186"/>
      <c r="U94" s="188"/>
      <c r="V94" s="186"/>
    </row>
    <row r="95" spans="1:22" s="19" customFormat="1">
      <c r="A95" s="186"/>
      <c r="B95" s="17"/>
      <c r="C95" s="29"/>
      <c r="D95" s="29"/>
      <c r="E95" s="106"/>
      <c r="F95" s="107"/>
      <c r="G95" s="107"/>
      <c r="L95" s="186"/>
      <c r="M95" s="186"/>
      <c r="N95" s="186"/>
      <c r="O95" s="186"/>
      <c r="P95" s="186"/>
      <c r="Q95" s="186"/>
      <c r="R95" s="186"/>
      <c r="S95" s="186"/>
      <c r="T95" s="186"/>
      <c r="U95" s="188"/>
      <c r="V95" s="186"/>
    </row>
    <row r="96" spans="1:22" s="19" customFormat="1">
      <c r="A96" s="186"/>
      <c r="B96" s="17"/>
      <c r="C96" s="29"/>
      <c r="D96" s="29"/>
      <c r="E96" s="106"/>
      <c r="F96" s="107"/>
      <c r="G96" s="107"/>
      <c r="L96" s="186"/>
      <c r="M96" s="186"/>
      <c r="N96" s="186"/>
      <c r="O96" s="186"/>
      <c r="P96" s="186"/>
      <c r="Q96" s="186"/>
      <c r="R96" s="186"/>
      <c r="S96" s="186"/>
      <c r="T96" s="186"/>
      <c r="U96" s="188"/>
      <c r="V96" s="186"/>
    </row>
    <row r="97" spans="1:22" s="19" customFormat="1">
      <c r="A97" s="186"/>
      <c r="B97" s="17"/>
      <c r="C97" s="29"/>
      <c r="D97" s="29"/>
      <c r="E97" s="106"/>
      <c r="F97" s="107"/>
      <c r="G97" s="107"/>
      <c r="L97" s="186"/>
      <c r="M97" s="186"/>
      <c r="N97" s="186"/>
      <c r="O97" s="186"/>
      <c r="P97" s="186"/>
      <c r="Q97" s="186"/>
      <c r="R97" s="186"/>
      <c r="S97" s="186"/>
      <c r="T97" s="186"/>
      <c r="U97" s="188"/>
      <c r="V97" s="186"/>
    </row>
    <row r="98" spans="1:22" s="19" customFormat="1">
      <c r="A98" s="186"/>
      <c r="B98" s="17"/>
      <c r="C98" s="29"/>
      <c r="D98" s="29"/>
      <c r="E98" s="106"/>
      <c r="F98" s="107"/>
      <c r="G98" s="107"/>
      <c r="L98" s="186"/>
      <c r="M98" s="186"/>
      <c r="N98" s="186"/>
      <c r="O98" s="186"/>
      <c r="P98" s="186"/>
      <c r="Q98" s="186"/>
      <c r="R98" s="186"/>
      <c r="S98" s="186"/>
      <c r="T98" s="186"/>
      <c r="U98" s="188"/>
      <c r="V98" s="186"/>
    </row>
    <row r="99" spans="1:22" s="19" customFormat="1">
      <c r="A99" s="186"/>
      <c r="B99" s="17"/>
      <c r="C99" s="29"/>
      <c r="D99" s="29"/>
      <c r="E99" s="106"/>
      <c r="F99" s="107"/>
      <c r="G99" s="107"/>
      <c r="L99" s="186"/>
      <c r="M99" s="186"/>
      <c r="N99" s="186"/>
      <c r="O99" s="186"/>
      <c r="P99" s="186"/>
      <c r="Q99" s="186"/>
      <c r="R99" s="186"/>
      <c r="S99" s="186"/>
      <c r="T99" s="186"/>
      <c r="U99" s="188"/>
      <c r="V99" s="186"/>
    </row>
    <row r="100" spans="1:22" s="19" customFormat="1">
      <c r="A100" s="186"/>
      <c r="B100" s="17"/>
      <c r="C100" s="29"/>
      <c r="D100" s="29"/>
      <c r="E100" s="106"/>
      <c r="F100" s="107"/>
      <c r="G100" s="107"/>
      <c r="L100" s="186"/>
      <c r="M100" s="186"/>
      <c r="N100" s="186"/>
      <c r="O100" s="186"/>
      <c r="P100" s="186"/>
      <c r="Q100" s="186"/>
      <c r="R100" s="186"/>
      <c r="S100" s="186"/>
      <c r="T100" s="186"/>
      <c r="U100" s="188"/>
      <c r="V100" s="186"/>
    </row>
    <row r="101" spans="1:22" s="19" customFormat="1">
      <c r="A101" s="186"/>
      <c r="B101" s="17"/>
      <c r="C101" s="29"/>
      <c r="D101" s="29"/>
      <c r="E101" s="106"/>
      <c r="F101" s="107"/>
      <c r="G101" s="107"/>
      <c r="L101" s="186"/>
      <c r="M101" s="186"/>
      <c r="N101" s="186"/>
      <c r="O101" s="186"/>
      <c r="P101" s="186"/>
      <c r="Q101" s="186"/>
      <c r="R101" s="186"/>
      <c r="S101" s="186"/>
      <c r="T101" s="186"/>
      <c r="U101" s="188"/>
      <c r="V101" s="186"/>
    </row>
    <row r="102" spans="1:22" s="19" customFormat="1">
      <c r="A102" s="186"/>
      <c r="B102" s="17"/>
      <c r="C102" s="29"/>
      <c r="D102" s="29"/>
      <c r="E102" s="106"/>
      <c r="F102" s="107"/>
      <c r="G102" s="107"/>
      <c r="L102" s="186"/>
      <c r="M102" s="186"/>
      <c r="N102" s="186"/>
      <c r="O102" s="186"/>
      <c r="P102" s="186"/>
      <c r="Q102" s="186"/>
      <c r="R102" s="186"/>
      <c r="S102" s="186"/>
      <c r="T102" s="186"/>
      <c r="U102" s="188"/>
      <c r="V102" s="186"/>
    </row>
    <row r="103" spans="1:22" s="19" customFormat="1">
      <c r="A103" s="186"/>
      <c r="B103" s="17"/>
      <c r="C103" s="29"/>
      <c r="D103" s="29"/>
      <c r="E103" s="106"/>
      <c r="F103" s="107"/>
      <c r="G103" s="107"/>
      <c r="L103" s="186"/>
      <c r="M103" s="186"/>
      <c r="N103" s="186"/>
      <c r="O103" s="186"/>
      <c r="P103" s="186"/>
      <c r="Q103" s="186"/>
      <c r="R103" s="186"/>
      <c r="S103" s="186"/>
      <c r="T103" s="186"/>
      <c r="U103" s="188"/>
      <c r="V103" s="186"/>
    </row>
    <row r="104" spans="1:22" s="19" customFormat="1">
      <c r="A104" s="186"/>
      <c r="B104" s="17"/>
      <c r="C104" s="29"/>
      <c r="D104" s="29"/>
      <c r="E104" s="106"/>
      <c r="F104" s="107"/>
      <c r="G104" s="107"/>
      <c r="L104" s="186"/>
      <c r="M104" s="186"/>
      <c r="N104" s="186"/>
      <c r="O104" s="186"/>
      <c r="P104" s="186"/>
      <c r="Q104" s="186"/>
      <c r="R104" s="186"/>
      <c r="S104" s="186"/>
      <c r="T104" s="186"/>
      <c r="U104" s="188"/>
      <c r="V104" s="186"/>
    </row>
    <row r="105" spans="1:22" s="19" customFormat="1">
      <c r="A105" s="186"/>
      <c r="B105" s="17"/>
      <c r="C105" s="29"/>
      <c r="D105" s="29"/>
      <c r="E105" s="106"/>
      <c r="F105" s="107"/>
      <c r="G105" s="107"/>
      <c r="L105" s="186"/>
      <c r="M105" s="186"/>
      <c r="N105" s="186"/>
      <c r="O105" s="186"/>
      <c r="P105" s="186"/>
      <c r="Q105" s="186"/>
      <c r="R105" s="186"/>
      <c r="S105" s="186"/>
      <c r="T105" s="186"/>
      <c r="U105" s="188"/>
      <c r="V105" s="186"/>
    </row>
    <row r="106" spans="1:22" s="19" customFormat="1">
      <c r="A106" s="186"/>
      <c r="B106" s="17"/>
      <c r="C106" s="29"/>
      <c r="D106" s="29"/>
      <c r="E106" s="106"/>
      <c r="F106" s="107"/>
      <c r="G106" s="107"/>
      <c r="L106" s="186"/>
      <c r="M106" s="186"/>
      <c r="N106" s="186"/>
      <c r="O106" s="186"/>
      <c r="P106" s="186"/>
      <c r="Q106" s="186"/>
      <c r="R106" s="186"/>
      <c r="S106" s="186"/>
      <c r="T106" s="186"/>
      <c r="U106" s="188"/>
      <c r="V106" s="186"/>
    </row>
    <row r="107" spans="1:22" s="19" customFormat="1">
      <c r="A107" s="186"/>
      <c r="B107" s="17"/>
      <c r="C107" s="29"/>
      <c r="D107" s="29"/>
      <c r="E107" s="106"/>
      <c r="F107" s="107"/>
      <c r="G107" s="107"/>
      <c r="L107" s="186"/>
      <c r="M107" s="186"/>
      <c r="N107" s="186"/>
      <c r="O107" s="186"/>
      <c r="P107" s="186"/>
      <c r="Q107" s="186"/>
      <c r="R107" s="186"/>
      <c r="S107" s="186"/>
      <c r="T107" s="186"/>
      <c r="U107" s="188"/>
      <c r="V107" s="186"/>
    </row>
    <row r="108" spans="1:22" s="19" customFormat="1">
      <c r="A108" s="186"/>
      <c r="B108" s="17"/>
      <c r="C108" s="29"/>
      <c r="D108" s="29"/>
      <c r="E108" s="106"/>
      <c r="F108" s="107"/>
      <c r="G108" s="107"/>
      <c r="L108" s="186"/>
      <c r="M108" s="186"/>
      <c r="N108" s="186"/>
      <c r="O108" s="186"/>
      <c r="P108" s="186"/>
      <c r="Q108" s="186"/>
      <c r="R108" s="186"/>
      <c r="S108" s="186"/>
      <c r="T108" s="186"/>
      <c r="U108" s="188"/>
      <c r="V108" s="186"/>
    </row>
    <row r="109" spans="1:22" s="19" customFormat="1">
      <c r="A109" s="186"/>
      <c r="B109" s="17"/>
      <c r="C109" s="29"/>
      <c r="D109" s="29"/>
      <c r="E109" s="106"/>
      <c r="F109" s="107"/>
      <c r="G109" s="107"/>
      <c r="L109" s="186"/>
      <c r="M109" s="186"/>
      <c r="N109" s="186"/>
      <c r="O109" s="186"/>
      <c r="P109" s="186"/>
      <c r="Q109" s="186"/>
      <c r="R109" s="186"/>
      <c r="S109" s="186"/>
      <c r="T109" s="186"/>
      <c r="U109" s="188"/>
      <c r="V109" s="186"/>
    </row>
    <row r="110" spans="1:22" s="19" customFormat="1">
      <c r="A110" s="186"/>
      <c r="B110" s="17"/>
      <c r="C110" s="29"/>
      <c r="D110" s="29"/>
      <c r="E110" s="106"/>
      <c r="F110" s="107"/>
      <c r="G110" s="107"/>
      <c r="L110" s="186"/>
      <c r="M110" s="186"/>
      <c r="N110" s="186"/>
      <c r="O110" s="186"/>
      <c r="P110" s="186"/>
      <c r="Q110" s="186"/>
      <c r="R110" s="186"/>
      <c r="S110" s="186"/>
      <c r="T110" s="186"/>
      <c r="U110" s="188"/>
      <c r="V110" s="186"/>
    </row>
    <row r="111" spans="1:22" s="19" customFormat="1">
      <c r="A111" s="186"/>
      <c r="B111" s="17"/>
      <c r="C111" s="29"/>
      <c r="D111" s="29"/>
      <c r="E111" s="106"/>
      <c r="F111" s="107"/>
      <c r="G111" s="107"/>
      <c r="L111" s="186"/>
      <c r="M111" s="186"/>
      <c r="N111" s="186"/>
      <c r="O111" s="186"/>
      <c r="P111" s="186"/>
      <c r="Q111" s="186"/>
      <c r="R111" s="186"/>
      <c r="S111" s="186"/>
      <c r="T111" s="186"/>
      <c r="U111" s="188"/>
      <c r="V111" s="186"/>
    </row>
    <row r="112" spans="1:22" s="19" customFormat="1">
      <c r="A112" s="186"/>
      <c r="B112" s="17"/>
      <c r="C112" s="29"/>
      <c r="D112" s="29"/>
      <c r="E112" s="106"/>
      <c r="F112" s="107"/>
      <c r="G112" s="107"/>
      <c r="L112" s="186"/>
      <c r="M112" s="186"/>
      <c r="N112" s="186"/>
      <c r="O112" s="186"/>
      <c r="P112" s="186"/>
      <c r="Q112" s="186"/>
      <c r="R112" s="186"/>
      <c r="S112" s="186"/>
      <c r="T112" s="186"/>
      <c r="U112" s="188"/>
      <c r="V112" s="186"/>
    </row>
    <row r="113" spans="1:22" s="19" customFormat="1">
      <c r="A113" s="186"/>
      <c r="B113" s="17"/>
      <c r="C113" s="29"/>
      <c r="D113" s="29"/>
      <c r="E113" s="106"/>
      <c r="F113" s="107"/>
      <c r="G113" s="107"/>
      <c r="L113" s="186"/>
      <c r="M113" s="186"/>
      <c r="N113" s="186"/>
      <c r="O113" s="186"/>
      <c r="P113" s="186"/>
      <c r="Q113" s="186"/>
      <c r="R113" s="186"/>
      <c r="S113" s="186"/>
      <c r="T113" s="186"/>
      <c r="U113" s="188"/>
      <c r="V113" s="186"/>
    </row>
    <row r="114" spans="1:22" s="19" customFormat="1">
      <c r="A114" s="186"/>
      <c r="B114" s="17"/>
      <c r="C114" s="29"/>
      <c r="D114" s="29"/>
      <c r="E114" s="106"/>
      <c r="F114" s="107"/>
      <c r="G114" s="107"/>
      <c r="L114" s="186"/>
      <c r="M114" s="186"/>
      <c r="N114" s="186"/>
      <c r="O114" s="186"/>
      <c r="P114" s="186"/>
      <c r="Q114" s="186"/>
      <c r="R114" s="186"/>
      <c r="S114" s="186"/>
      <c r="T114" s="186"/>
      <c r="U114" s="188"/>
      <c r="V114" s="186"/>
    </row>
    <row r="115" spans="1:22" s="19" customFormat="1">
      <c r="A115" s="186"/>
      <c r="B115" s="17"/>
      <c r="C115" s="29"/>
      <c r="D115" s="29"/>
      <c r="E115" s="106"/>
      <c r="F115" s="107"/>
      <c r="G115" s="107"/>
      <c r="L115" s="186"/>
      <c r="M115" s="186"/>
      <c r="N115" s="186"/>
      <c r="O115" s="186"/>
      <c r="P115" s="186"/>
      <c r="Q115" s="186"/>
      <c r="R115" s="186"/>
      <c r="S115" s="186"/>
      <c r="T115" s="186"/>
      <c r="U115" s="188"/>
      <c r="V115" s="186"/>
    </row>
    <row r="116" spans="1:22" s="19" customFormat="1">
      <c r="A116" s="186"/>
      <c r="B116" s="17"/>
      <c r="C116" s="29"/>
      <c r="D116" s="29"/>
      <c r="E116" s="106"/>
      <c r="F116" s="107"/>
      <c r="G116" s="107"/>
      <c r="L116" s="186"/>
      <c r="M116" s="186"/>
      <c r="N116" s="186"/>
      <c r="O116" s="186"/>
      <c r="P116" s="186"/>
      <c r="Q116" s="186"/>
      <c r="R116" s="186"/>
      <c r="S116" s="186"/>
      <c r="T116" s="186"/>
      <c r="U116" s="188"/>
      <c r="V116" s="186"/>
    </row>
    <row r="117" spans="1:22" s="19" customFormat="1">
      <c r="A117" s="186"/>
      <c r="B117" s="17"/>
      <c r="C117" s="29"/>
      <c r="D117" s="29"/>
      <c r="E117" s="106"/>
      <c r="F117" s="107"/>
      <c r="G117" s="107"/>
      <c r="L117" s="186"/>
      <c r="M117" s="186"/>
      <c r="N117" s="186"/>
      <c r="O117" s="186"/>
      <c r="P117" s="186"/>
      <c r="Q117" s="186"/>
      <c r="R117" s="186"/>
      <c r="S117" s="186"/>
      <c r="T117" s="186"/>
      <c r="U117" s="188"/>
      <c r="V117" s="186"/>
    </row>
    <row r="118" spans="1:22" s="19" customFormat="1">
      <c r="A118" s="186"/>
      <c r="B118" s="17"/>
      <c r="C118" s="29"/>
      <c r="D118" s="29"/>
      <c r="E118" s="106"/>
      <c r="F118" s="107"/>
      <c r="G118" s="107"/>
      <c r="L118" s="186"/>
      <c r="M118" s="186"/>
      <c r="N118" s="186"/>
      <c r="O118" s="186"/>
      <c r="P118" s="186"/>
      <c r="Q118" s="186"/>
      <c r="R118" s="186"/>
      <c r="S118" s="186"/>
      <c r="T118" s="186"/>
      <c r="U118" s="188"/>
      <c r="V118" s="186"/>
    </row>
    <row r="119" spans="1:22" s="19" customFormat="1">
      <c r="A119" s="186"/>
      <c r="B119" s="17"/>
      <c r="C119" s="29"/>
      <c r="D119" s="29"/>
      <c r="E119" s="106"/>
      <c r="F119" s="107"/>
      <c r="G119" s="107"/>
      <c r="L119" s="186"/>
      <c r="M119" s="186"/>
      <c r="N119" s="186"/>
      <c r="O119" s="186"/>
      <c r="P119" s="186"/>
      <c r="Q119" s="186"/>
      <c r="R119" s="186"/>
      <c r="S119" s="186"/>
      <c r="T119" s="186"/>
      <c r="U119" s="188"/>
      <c r="V119" s="186"/>
    </row>
    <row r="120" spans="1:22" s="19" customFormat="1">
      <c r="A120" s="186"/>
      <c r="B120" s="17"/>
      <c r="C120" s="29"/>
      <c r="D120" s="29"/>
      <c r="E120" s="106"/>
      <c r="F120" s="107"/>
      <c r="G120" s="107"/>
      <c r="L120" s="186"/>
      <c r="M120" s="186"/>
      <c r="N120" s="186"/>
      <c r="O120" s="186"/>
      <c r="P120" s="186"/>
      <c r="Q120" s="186"/>
      <c r="R120" s="186"/>
      <c r="S120" s="186"/>
      <c r="T120" s="186"/>
      <c r="U120" s="188"/>
      <c r="V120" s="186"/>
    </row>
    <row r="121" spans="1:22" s="19" customFormat="1">
      <c r="A121" s="186"/>
      <c r="B121" s="17"/>
      <c r="C121" s="29"/>
      <c r="D121" s="29"/>
      <c r="E121" s="106"/>
      <c r="F121" s="107"/>
      <c r="G121" s="107"/>
      <c r="L121" s="186"/>
      <c r="M121" s="186"/>
      <c r="N121" s="186"/>
      <c r="O121" s="186"/>
      <c r="P121" s="186"/>
      <c r="Q121" s="186"/>
      <c r="R121" s="186"/>
      <c r="S121" s="186"/>
      <c r="T121" s="186"/>
      <c r="U121" s="188"/>
      <c r="V121" s="186"/>
    </row>
    <row r="122" spans="1:22" s="19" customFormat="1">
      <c r="A122" s="186"/>
      <c r="B122" s="17"/>
      <c r="C122" s="29"/>
      <c r="D122" s="29"/>
      <c r="E122" s="106"/>
      <c r="F122" s="107"/>
      <c r="G122" s="107"/>
      <c r="L122" s="186"/>
      <c r="M122" s="186"/>
      <c r="N122" s="186"/>
      <c r="O122" s="186"/>
      <c r="P122" s="186"/>
      <c r="Q122" s="186"/>
      <c r="R122" s="186"/>
      <c r="S122" s="186"/>
      <c r="T122" s="186"/>
      <c r="U122" s="188"/>
      <c r="V122" s="186"/>
    </row>
    <row r="123" spans="1:22" s="19" customFormat="1">
      <c r="A123" s="186"/>
      <c r="B123" s="17"/>
      <c r="C123" s="29"/>
      <c r="D123" s="29"/>
      <c r="E123" s="106"/>
      <c r="F123" s="107"/>
      <c r="G123" s="107"/>
      <c r="L123" s="186"/>
      <c r="M123" s="186"/>
      <c r="N123" s="186"/>
      <c r="O123" s="186"/>
      <c r="P123" s="186"/>
      <c r="Q123" s="186"/>
      <c r="R123" s="186"/>
      <c r="S123" s="186"/>
      <c r="T123" s="186"/>
      <c r="U123" s="188"/>
      <c r="V123" s="186"/>
    </row>
    <row r="124" spans="1:22" s="19" customFormat="1">
      <c r="A124" s="186"/>
      <c r="B124" s="17"/>
      <c r="C124" s="29"/>
      <c r="D124" s="29"/>
      <c r="E124" s="106"/>
      <c r="F124" s="107"/>
      <c r="G124" s="107"/>
      <c r="L124" s="186"/>
      <c r="M124" s="186"/>
      <c r="N124" s="186"/>
      <c r="O124" s="186"/>
      <c r="P124" s="186"/>
      <c r="Q124" s="186"/>
      <c r="R124" s="186"/>
      <c r="S124" s="186"/>
      <c r="T124" s="186"/>
      <c r="U124" s="188"/>
      <c r="V124" s="186"/>
    </row>
    <row r="125" spans="1:22" s="19" customFormat="1">
      <c r="A125" s="186"/>
      <c r="B125" s="17"/>
      <c r="C125" s="29"/>
      <c r="D125" s="29"/>
      <c r="E125" s="106"/>
      <c r="F125" s="107"/>
      <c r="G125" s="107"/>
      <c r="L125" s="186"/>
      <c r="M125" s="186"/>
      <c r="N125" s="186"/>
      <c r="O125" s="186"/>
      <c r="P125" s="186"/>
      <c r="Q125" s="186"/>
      <c r="R125" s="186"/>
      <c r="S125" s="186"/>
      <c r="T125" s="186"/>
      <c r="U125" s="188"/>
      <c r="V125" s="186"/>
    </row>
    <row r="126" spans="1:22" s="19" customFormat="1">
      <c r="A126" s="186"/>
      <c r="B126" s="17"/>
      <c r="C126" s="29"/>
      <c r="D126" s="29"/>
      <c r="E126" s="106"/>
      <c r="F126" s="107"/>
      <c r="G126" s="107"/>
      <c r="L126" s="186"/>
      <c r="M126" s="186"/>
      <c r="N126" s="186"/>
      <c r="O126" s="186"/>
      <c r="P126" s="186"/>
      <c r="Q126" s="186"/>
      <c r="R126" s="186"/>
      <c r="S126" s="186"/>
      <c r="T126" s="186"/>
      <c r="U126" s="188"/>
      <c r="V126" s="186"/>
    </row>
    <row r="127" spans="1:22" s="19" customFormat="1">
      <c r="A127" s="186"/>
      <c r="B127" s="17"/>
      <c r="C127" s="29"/>
      <c r="D127" s="29"/>
      <c r="E127" s="106"/>
      <c r="F127" s="107"/>
      <c r="G127" s="107"/>
      <c r="L127" s="186"/>
      <c r="M127" s="186"/>
      <c r="N127" s="186"/>
      <c r="O127" s="186"/>
      <c r="P127" s="186"/>
      <c r="Q127" s="186"/>
      <c r="R127" s="186"/>
      <c r="S127" s="186"/>
      <c r="T127" s="186"/>
      <c r="U127" s="188"/>
      <c r="V127" s="186"/>
    </row>
    <row r="128" spans="1:22" s="19" customFormat="1">
      <c r="A128" s="186"/>
      <c r="B128" s="17"/>
      <c r="C128" s="29"/>
      <c r="D128" s="29"/>
      <c r="E128" s="106"/>
      <c r="F128" s="107"/>
      <c r="G128" s="107"/>
      <c r="L128" s="186"/>
      <c r="M128" s="186"/>
      <c r="N128" s="186"/>
      <c r="O128" s="186"/>
      <c r="P128" s="186"/>
      <c r="Q128" s="186"/>
      <c r="R128" s="186"/>
      <c r="S128" s="186"/>
      <c r="T128" s="186"/>
      <c r="U128" s="188"/>
      <c r="V128" s="186"/>
    </row>
    <row r="129" spans="1:22" s="19" customFormat="1">
      <c r="A129" s="186"/>
      <c r="B129" s="17"/>
      <c r="C129" s="29"/>
      <c r="D129" s="29"/>
      <c r="E129" s="106"/>
      <c r="F129" s="107"/>
      <c r="G129" s="107"/>
      <c r="L129" s="186"/>
      <c r="M129" s="186"/>
      <c r="N129" s="186"/>
      <c r="O129" s="186"/>
      <c r="P129" s="186"/>
      <c r="Q129" s="186"/>
      <c r="R129" s="186"/>
      <c r="S129" s="186"/>
      <c r="T129" s="186"/>
      <c r="U129" s="188"/>
      <c r="V129" s="186"/>
    </row>
    <row r="130" spans="1:22" s="19" customFormat="1">
      <c r="A130" s="186"/>
      <c r="B130" s="17"/>
      <c r="C130" s="29"/>
      <c r="D130" s="29"/>
      <c r="E130" s="106"/>
      <c r="F130" s="107"/>
      <c r="G130" s="107"/>
      <c r="L130" s="186"/>
      <c r="M130" s="186"/>
      <c r="N130" s="186"/>
      <c r="O130" s="186"/>
      <c r="P130" s="186"/>
      <c r="Q130" s="186"/>
      <c r="R130" s="186"/>
      <c r="S130" s="186"/>
      <c r="T130" s="186"/>
      <c r="U130" s="188"/>
      <c r="V130" s="186"/>
    </row>
    <row r="131" spans="1:22" s="19" customFormat="1">
      <c r="A131" s="186"/>
      <c r="B131" s="17"/>
      <c r="C131" s="29"/>
      <c r="D131" s="29"/>
      <c r="E131" s="106"/>
      <c r="F131" s="107"/>
      <c r="G131" s="107"/>
      <c r="L131" s="186"/>
      <c r="M131" s="186"/>
      <c r="N131" s="186"/>
      <c r="O131" s="186"/>
      <c r="P131" s="186"/>
      <c r="Q131" s="186"/>
      <c r="R131" s="186"/>
      <c r="S131" s="186"/>
      <c r="T131" s="186"/>
      <c r="U131" s="188"/>
      <c r="V131" s="186"/>
    </row>
    <row r="132" spans="1:22" s="19" customFormat="1">
      <c r="A132" s="186"/>
      <c r="B132" s="17"/>
      <c r="C132" s="29"/>
      <c r="D132" s="29"/>
      <c r="E132" s="106"/>
      <c r="F132" s="107"/>
      <c r="G132" s="107"/>
      <c r="L132" s="186"/>
      <c r="M132" s="186"/>
      <c r="N132" s="186"/>
      <c r="O132" s="186"/>
      <c r="P132" s="186"/>
      <c r="Q132" s="186"/>
      <c r="R132" s="186"/>
      <c r="S132" s="186"/>
      <c r="T132" s="186"/>
      <c r="U132" s="188"/>
      <c r="V132" s="186"/>
    </row>
    <row r="133" spans="1:22" s="19" customFormat="1">
      <c r="A133" s="186"/>
      <c r="B133" s="17"/>
      <c r="C133" s="29"/>
      <c r="D133" s="29"/>
      <c r="E133" s="106"/>
      <c r="F133" s="107"/>
      <c r="G133" s="107"/>
      <c r="L133" s="186"/>
      <c r="M133" s="186"/>
      <c r="N133" s="186"/>
      <c r="O133" s="186"/>
      <c r="P133" s="186"/>
      <c r="Q133" s="186"/>
      <c r="R133" s="186"/>
      <c r="S133" s="186"/>
      <c r="T133" s="186"/>
      <c r="U133" s="188"/>
      <c r="V133" s="186"/>
    </row>
    <row r="134" spans="1:22" s="19" customFormat="1">
      <c r="A134" s="186"/>
      <c r="B134" s="17"/>
      <c r="C134" s="29"/>
      <c r="D134" s="29"/>
      <c r="E134" s="106"/>
      <c r="F134" s="107"/>
      <c r="G134" s="107"/>
      <c r="L134" s="186"/>
      <c r="M134" s="186"/>
      <c r="N134" s="186"/>
      <c r="O134" s="186"/>
      <c r="P134" s="186"/>
      <c r="Q134" s="186"/>
      <c r="R134" s="186"/>
      <c r="S134" s="186"/>
      <c r="T134" s="186"/>
      <c r="U134" s="188"/>
      <c r="V134" s="186"/>
    </row>
    <row r="135" spans="1:22" s="19" customFormat="1">
      <c r="A135" s="186"/>
      <c r="B135" s="17"/>
      <c r="C135" s="29"/>
      <c r="D135" s="29"/>
      <c r="E135" s="106"/>
      <c r="F135" s="107"/>
      <c r="G135" s="107"/>
      <c r="L135" s="186"/>
      <c r="M135" s="186"/>
      <c r="N135" s="186"/>
      <c r="O135" s="186"/>
      <c r="P135" s="186"/>
      <c r="Q135" s="186"/>
      <c r="R135" s="186"/>
      <c r="S135" s="186"/>
      <c r="T135" s="186"/>
      <c r="U135" s="188"/>
      <c r="V135" s="186"/>
    </row>
    <row r="136" spans="1:22" s="19" customFormat="1">
      <c r="A136" s="186"/>
      <c r="B136" s="17"/>
      <c r="C136" s="29"/>
      <c r="D136" s="29"/>
      <c r="E136" s="106"/>
      <c r="F136" s="107"/>
      <c r="G136" s="107"/>
      <c r="L136" s="186"/>
      <c r="M136" s="186"/>
      <c r="N136" s="186"/>
      <c r="O136" s="186"/>
      <c r="P136" s="186"/>
      <c r="Q136" s="186"/>
      <c r="R136" s="186"/>
      <c r="S136" s="186"/>
      <c r="T136" s="186"/>
      <c r="U136" s="188"/>
      <c r="V136" s="186"/>
    </row>
    <row r="137" spans="1:22" s="19" customFormat="1">
      <c r="A137" s="186"/>
      <c r="B137" s="17"/>
      <c r="C137" s="29"/>
      <c r="D137" s="29"/>
      <c r="E137" s="106"/>
      <c r="F137" s="107"/>
      <c r="G137" s="107"/>
      <c r="L137" s="186"/>
      <c r="M137" s="186"/>
      <c r="N137" s="186"/>
      <c r="O137" s="186"/>
      <c r="P137" s="186"/>
      <c r="Q137" s="186"/>
      <c r="R137" s="186"/>
      <c r="S137" s="186"/>
      <c r="T137" s="186"/>
      <c r="U137" s="188"/>
      <c r="V137" s="186"/>
    </row>
    <row r="138" spans="1:22" s="19" customFormat="1">
      <c r="A138" s="186"/>
      <c r="B138" s="17"/>
      <c r="C138" s="29"/>
      <c r="D138" s="29"/>
      <c r="E138" s="106"/>
      <c r="F138" s="107"/>
      <c r="G138" s="107"/>
      <c r="L138" s="186"/>
      <c r="M138" s="186"/>
      <c r="N138" s="186"/>
      <c r="O138" s="186"/>
      <c r="P138" s="186"/>
      <c r="Q138" s="186"/>
      <c r="R138" s="186"/>
      <c r="S138" s="186"/>
      <c r="T138" s="186"/>
      <c r="U138" s="188"/>
      <c r="V138" s="186"/>
    </row>
    <row r="139" spans="1:22" s="19" customFormat="1">
      <c r="A139" s="186"/>
      <c r="B139" s="17"/>
      <c r="C139" s="29"/>
      <c r="D139" s="29"/>
      <c r="E139" s="106"/>
      <c r="F139" s="107"/>
      <c r="G139" s="107"/>
      <c r="L139" s="186"/>
      <c r="M139" s="186"/>
      <c r="N139" s="186"/>
      <c r="O139" s="186"/>
      <c r="P139" s="186"/>
      <c r="Q139" s="186"/>
      <c r="R139" s="186"/>
      <c r="S139" s="186"/>
      <c r="T139" s="186"/>
      <c r="U139" s="188"/>
      <c r="V139" s="186"/>
    </row>
    <row r="140" spans="1:22" s="19" customFormat="1">
      <c r="A140" s="186"/>
      <c r="B140" s="17"/>
      <c r="C140" s="29"/>
      <c r="D140" s="29"/>
      <c r="E140" s="106"/>
      <c r="F140" s="107"/>
      <c r="G140" s="107"/>
      <c r="L140" s="186"/>
      <c r="M140" s="186"/>
      <c r="N140" s="186"/>
      <c r="O140" s="186"/>
      <c r="P140" s="186"/>
      <c r="Q140" s="186"/>
      <c r="R140" s="186"/>
      <c r="S140" s="186"/>
      <c r="T140" s="186"/>
      <c r="U140" s="188"/>
      <c r="V140" s="186"/>
    </row>
    <row r="141" spans="1:22" s="19" customFormat="1">
      <c r="A141" s="186"/>
      <c r="B141" s="17"/>
      <c r="C141" s="29"/>
      <c r="D141" s="29"/>
      <c r="E141" s="106"/>
      <c r="F141" s="107"/>
      <c r="G141" s="107"/>
      <c r="L141" s="186"/>
      <c r="M141" s="186"/>
      <c r="N141" s="186"/>
      <c r="O141" s="186"/>
      <c r="P141" s="186"/>
      <c r="Q141" s="186"/>
      <c r="R141" s="186"/>
      <c r="S141" s="186"/>
      <c r="T141" s="186"/>
      <c r="U141" s="188"/>
      <c r="V141" s="186"/>
    </row>
    <row r="142" spans="1:22" s="19" customFormat="1">
      <c r="A142" s="186"/>
      <c r="B142" s="17"/>
      <c r="C142" s="29"/>
      <c r="D142" s="29"/>
      <c r="E142" s="106"/>
      <c r="F142" s="107"/>
      <c r="G142" s="107"/>
      <c r="L142" s="186"/>
      <c r="M142" s="186"/>
      <c r="N142" s="186"/>
      <c r="O142" s="186"/>
      <c r="P142" s="186"/>
      <c r="Q142" s="186"/>
      <c r="R142" s="186"/>
      <c r="S142" s="186"/>
      <c r="T142" s="186"/>
      <c r="U142" s="188"/>
      <c r="V142" s="186"/>
    </row>
    <row r="143" spans="1:22" s="19" customFormat="1">
      <c r="A143" s="186"/>
      <c r="B143" s="17"/>
      <c r="C143" s="29"/>
      <c r="D143" s="29"/>
      <c r="E143" s="106"/>
      <c r="F143" s="107"/>
      <c r="G143" s="107"/>
      <c r="L143" s="186"/>
      <c r="M143" s="186"/>
      <c r="N143" s="186"/>
      <c r="O143" s="186"/>
      <c r="P143" s="186"/>
      <c r="Q143" s="186"/>
      <c r="R143" s="186"/>
      <c r="S143" s="186"/>
      <c r="T143" s="186"/>
      <c r="U143" s="188"/>
      <c r="V143" s="186"/>
    </row>
    <row r="144" spans="1:22" s="19" customFormat="1">
      <c r="A144" s="186"/>
      <c r="B144" s="17"/>
      <c r="C144" s="29"/>
      <c r="D144" s="29"/>
      <c r="E144" s="106"/>
      <c r="F144" s="107"/>
      <c r="G144" s="107"/>
      <c r="L144" s="186"/>
      <c r="M144" s="186"/>
      <c r="N144" s="186"/>
      <c r="O144" s="186"/>
      <c r="P144" s="186"/>
      <c r="Q144" s="186"/>
      <c r="R144" s="186"/>
      <c r="S144" s="186"/>
      <c r="T144" s="186"/>
      <c r="U144" s="188"/>
      <c r="V144" s="186"/>
    </row>
    <row r="145" spans="1:22" s="19" customFormat="1">
      <c r="A145" s="186"/>
      <c r="B145" s="17"/>
      <c r="C145" s="29"/>
      <c r="D145" s="29"/>
      <c r="E145" s="106"/>
      <c r="F145" s="107"/>
      <c r="G145" s="107"/>
      <c r="L145" s="186"/>
      <c r="M145" s="186"/>
      <c r="N145" s="186"/>
      <c r="O145" s="186"/>
      <c r="P145" s="186"/>
      <c r="Q145" s="186"/>
      <c r="R145" s="186"/>
      <c r="S145" s="186"/>
      <c r="T145" s="186"/>
      <c r="U145" s="188"/>
      <c r="V145" s="186"/>
    </row>
    <row r="146" spans="1:22" s="19" customFormat="1">
      <c r="A146" s="186"/>
      <c r="B146" s="17"/>
      <c r="C146" s="29"/>
      <c r="D146" s="29"/>
      <c r="E146" s="106"/>
      <c r="F146" s="107"/>
      <c r="G146" s="107"/>
      <c r="L146" s="186"/>
      <c r="M146" s="186"/>
      <c r="N146" s="186"/>
      <c r="O146" s="186"/>
      <c r="P146" s="186"/>
      <c r="Q146" s="186"/>
      <c r="R146" s="186"/>
      <c r="S146" s="186"/>
      <c r="T146" s="186"/>
      <c r="U146" s="188"/>
      <c r="V146" s="186"/>
    </row>
    <row r="147" spans="1:22" s="19" customFormat="1">
      <c r="A147" s="186"/>
      <c r="B147" s="17"/>
      <c r="C147" s="29"/>
      <c r="D147" s="29"/>
      <c r="E147" s="106"/>
      <c r="F147" s="107"/>
      <c r="G147" s="107"/>
      <c r="L147" s="186"/>
      <c r="M147" s="186"/>
      <c r="N147" s="186"/>
      <c r="O147" s="186"/>
      <c r="P147" s="186"/>
      <c r="Q147" s="186"/>
      <c r="R147" s="186"/>
      <c r="S147" s="186"/>
      <c r="T147" s="186"/>
      <c r="U147" s="188"/>
      <c r="V147" s="186"/>
    </row>
    <row r="148" spans="1:22" s="19" customFormat="1">
      <c r="A148" s="186"/>
      <c r="B148" s="17"/>
      <c r="C148" s="29"/>
      <c r="D148" s="29"/>
      <c r="E148" s="106"/>
      <c r="F148" s="107"/>
      <c r="G148" s="107"/>
      <c r="L148" s="186"/>
      <c r="M148" s="186"/>
      <c r="N148" s="186"/>
      <c r="O148" s="186"/>
      <c r="P148" s="186"/>
      <c r="Q148" s="186"/>
      <c r="R148" s="186"/>
      <c r="S148" s="186"/>
      <c r="T148" s="186"/>
      <c r="U148" s="188"/>
      <c r="V148" s="186"/>
    </row>
    <row r="149" spans="1:22" s="19" customFormat="1">
      <c r="A149" s="186"/>
      <c r="B149" s="17"/>
      <c r="C149" s="29"/>
      <c r="D149" s="29"/>
      <c r="E149" s="106"/>
      <c r="F149" s="107"/>
      <c r="G149" s="107"/>
      <c r="L149" s="186"/>
      <c r="M149" s="186"/>
      <c r="N149" s="186"/>
      <c r="O149" s="186"/>
      <c r="P149" s="186"/>
      <c r="Q149" s="186"/>
      <c r="R149" s="186"/>
      <c r="S149" s="186"/>
      <c r="T149" s="186"/>
      <c r="U149" s="188"/>
      <c r="V149" s="186"/>
    </row>
    <row r="150" spans="1:22" s="19" customFormat="1">
      <c r="A150" s="186"/>
      <c r="B150" s="17"/>
      <c r="C150" s="29"/>
      <c r="D150" s="29"/>
      <c r="E150" s="106"/>
      <c r="F150" s="107"/>
      <c r="G150" s="107"/>
      <c r="L150" s="186"/>
      <c r="M150" s="186"/>
      <c r="N150" s="186"/>
      <c r="O150" s="186"/>
      <c r="P150" s="186"/>
      <c r="Q150" s="186"/>
      <c r="R150" s="186"/>
      <c r="S150" s="186"/>
      <c r="T150" s="186"/>
      <c r="U150" s="188"/>
      <c r="V150" s="186"/>
    </row>
    <row r="151" spans="1:22" s="19" customFormat="1">
      <c r="A151" s="186"/>
      <c r="B151" s="17"/>
      <c r="C151" s="29"/>
      <c r="D151" s="29"/>
      <c r="E151" s="106"/>
      <c r="F151" s="107"/>
      <c r="G151" s="107"/>
      <c r="L151" s="186"/>
      <c r="M151" s="186"/>
      <c r="N151" s="186"/>
      <c r="O151" s="186"/>
      <c r="P151" s="186"/>
      <c r="Q151" s="186"/>
      <c r="R151" s="186"/>
      <c r="S151" s="186"/>
      <c r="T151" s="186"/>
      <c r="U151" s="188"/>
      <c r="V151" s="186"/>
    </row>
    <row r="152" spans="1:22" s="19" customFormat="1">
      <c r="A152" s="186"/>
      <c r="B152" s="17"/>
      <c r="C152" s="29"/>
      <c r="D152" s="29"/>
      <c r="E152" s="106"/>
      <c r="F152" s="107"/>
      <c r="G152" s="107"/>
      <c r="L152" s="186"/>
      <c r="M152" s="186"/>
      <c r="N152" s="186"/>
      <c r="O152" s="186"/>
      <c r="P152" s="186"/>
      <c r="Q152" s="186"/>
      <c r="R152" s="186"/>
      <c r="S152" s="186"/>
      <c r="T152" s="186"/>
      <c r="U152" s="188"/>
      <c r="V152" s="186"/>
    </row>
    <row r="153" spans="1:22" s="19" customFormat="1">
      <c r="A153" s="186"/>
      <c r="B153" s="17"/>
      <c r="C153" s="29"/>
      <c r="D153" s="29"/>
      <c r="E153" s="106"/>
      <c r="F153" s="107"/>
      <c r="G153" s="107"/>
      <c r="L153" s="186"/>
      <c r="M153" s="186"/>
      <c r="N153" s="186"/>
      <c r="O153" s="186"/>
      <c r="P153" s="186"/>
      <c r="Q153" s="186"/>
      <c r="R153" s="186"/>
      <c r="S153" s="186"/>
      <c r="T153" s="186"/>
      <c r="U153" s="188"/>
      <c r="V153" s="186"/>
    </row>
    <row r="154" spans="1:22" s="19" customFormat="1">
      <c r="A154" s="186"/>
      <c r="B154" s="17"/>
      <c r="C154" s="29"/>
      <c r="D154" s="29"/>
      <c r="E154" s="106"/>
      <c r="F154" s="107"/>
      <c r="G154" s="107"/>
      <c r="L154" s="186"/>
      <c r="M154" s="186"/>
      <c r="N154" s="186"/>
      <c r="O154" s="186"/>
      <c r="P154" s="186"/>
      <c r="Q154" s="186"/>
      <c r="R154" s="186"/>
      <c r="S154" s="186"/>
      <c r="T154" s="186"/>
      <c r="U154" s="188"/>
      <c r="V154" s="186"/>
    </row>
    <row r="155" spans="1:22" s="19" customFormat="1">
      <c r="A155" s="186"/>
      <c r="B155" s="17"/>
      <c r="C155" s="29"/>
      <c r="D155" s="29"/>
      <c r="E155" s="106"/>
      <c r="F155" s="107"/>
      <c r="G155" s="107"/>
      <c r="L155" s="186"/>
      <c r="M155" s="186"/>
      <c r="N155" s="186"/>
      <c r="O155" s="186"/>
      <c r="P155" s="186"/>
      <c r="Q155" s="186"/>
      <c r="R155" s="186"/>
      <c r="S155" s="186"/>
      <c r="T155" s="186"/>
      <c r="U155" s="188"/>
      <c r="V155" s="186"/>
    </row>
    <row r="156" spans="1:22" s="19" customFormat="1">
      <c r="A156" s="186"/>
      <c r="B156" s="17"/>
      <c r="C156" s="29"/>
      <c r="D156" s="29"/>
      <c r="E156" s="106"/>
      <c r="F156" s="107"/>
      <c r="G156" s="107"/>
      <c r="L156" s="186"/>
      <c r="M156" s="186"/>
      <c r="N156" s="186"/>
      <c r="O156" s="186"/>
      <c r="P156" s="186"/>
      <c r="Q156" s="186"/>
      <c r="R156" s="186"/>
      <c r="S156" s="186"/>
      <c r="T156" s="186"/>
      <c r="U156" s="188"/>
      <c r="V156" s="186"/>
    </row>
    <row r="157" spans="1:22" s="19" customFormat="1">
      <c r="A157" s="186"/>
      <c r="B157" s="17"/>
      <c r="C157" s="29"/>
      <c r="D157" s="29"/>
      <c r="E157" s="106"/>
      <c r="F157" s="107"/>
      <c r="G157" s="107"/>
      <c r="L157" s="186"/>
      <c r="M157" s="186"/>
      <c r="N157" s="186"/>
      <c r="O157" s="186"/>
      <c r="P157" s="186"/>
      <c r="Q157" s="186"/>
      <c r="R157" s="186"/>
      <c r="S157" s="186"/>
      <c r="T157" s="186"/>
      <c r="U157" s="188"/>
      <c r="V157" s="186"/>
    </row>
    <row r="158" spans="1:22" s="19" customFormat="1">
      <c r="A158" s="186"/>
      <c r="B158" s="17"/>
      <c r="C158" s="29"/>
      <c r="D158" s="29"/>
      <c r="E158" s="106"/>
      <c r="F158" s="107"/>
      <c r="G158" s="107"/>
      <c r="L158" s="186"/>
      <c r="M158" s="186"/>
      <c r="N158" s="186"/>
      <c r="O158" s="186"/>
      <c r="P158" s="186"/>
      <c r="Q158" s="186"/>
      <c r="R158" s="186"/>
      <c r="S158" s="186"/>
      <c r="T158" s="186"/>
      <c r="U158" s="188"/>
      <c r="V158" s="186"/>
    </row>
    <row r="159" spans="1:22" s="19" customFormat="1">
      <c r="A159" s="186"/>
      <c r="B159" s="17"/>
      <c r="C159" s="29"/>
      <c r="D159" s="29"/>
      <c r="E159" s="106"/>
      <c r="F159" s="107"/>
      <c r="G159" s="107"/>
      <c r="L159" s="186"/>
      <c r="M159" s="186"/>
      <c r="N159" s="186"/>
      <c r="O159" s="186"/>
      <c r="P159" s="186"/>
      <c r="Q159" s="186"/>
      <c r="R159" s="186"/>
      <c r="S159" s="186"/>
      <c r="T159" s="186"/>
      <c r="U159" s="188"/>
      <c r="V159" s="186"/>
    </row>
    <row r="160" spans="1:22" s="19" customFormat="1">
      <c r="A160" s="186"/>
      <c r="B160" s="17"/>
      <c r="C160" s="29"/>
      <c r="D160" s="29"/>
      <c r="E160" s="106"/>
      <c r="F160" s="107"/>
      <c r="G160" s="107"/>
      <c r="L160" s="186"/>
      <c r="M160" s="186"/>
      <c r="N160" s="186"/>
      <c r="O160" s="186"/>
      <c r="P160" s="186"/>
      <c r="Q160" s="186"/>
      <c r="R160" s="186"/>
      <c r="S160" s="186"/>
      <c r="T160" s="186"/>
      <c r="U160" s="188"/>
      <c r="V160" s="186"/>
    </row>
    <row r="161" spans="1:22" s="19" customFormat="1">
      <c r="A161" s="186"/>
      <c r="B161" s="17"/>
      <c r="C161" s="29"/>
      <c r="D161" s="29"/>
      <c r="E161" s="106"/>
      <c r="F161" s="107"/>
      <c r="G161" s="107"/>
      <c r="L161" s="186"/>
      <c r="M161" s="186"/>
      <c r="N161" s="186"/>
      <c r="O161" s="186"/>
      <c r="P161" s="186"/>
      <c r="Q161" s="186"/>
      <c r="R161" s="186"/>
      <c r="S161" s="186"/>
      <c r="T161" s="186"/>
      <c r="U161" s="188"/>
      <c r="V161" s="186"/>
    </row>
    <row r="162" spans="1:22" s="19" customFormat="1">
      <c r="A162" s="186"/>
      <c r="B162" s="17"/>
      <c r="C162" s="29"/>
      <c r="D162" s="29"/>
      <c r="E162" s="106"/>
      <c r="F162" s="107"/>
      <c r="G162" s="107"/>
      <c r="L162" s="186"/>
      <c r="M162" s="186"/>
      <c r="N162" s="186"/>
      <c r="O162" s="186"/>
      <c r="P162" s="186"/>
      <c r="Q162" s="186"/>
      <c r="R162" s="186"/>
      <c r="S162" s="186"/>
      <c r="T162" s="186"/>
      <c r="U162" s="188"/>
      <c r="V162" s="186"/>
    </row>
    <row r="163" spans="1:22" s="19" customFormat="1">
      <c r="A163" s="186"/>
      <c r="B163" s="17"/>
      <c r="C163" s="29"/>
      <c r="D163" s="29"/>
      <c r="E163" s="106"/>
      <c r="F163" s="107"/>
      <c r="G163" s="107"/>
      <c r="L163" s="186"/>
      <c r="M163" s="186"/>
      <c r="N163" s="186"/>
      <c r="O163" s="186"/>
      <c r="P163" s="186"/>
      <c r="Q163" s="186"/>
      <c r="R163" s="186"/>
      <c r="S163" s="186"/>
      <c r="T163" s="186"/>
      <c r="U163" s="188"/>
      <c r="V163" s="186"/>
    </row>
    <row r="164" spans="1:22" s="19" customFormat="1">
      <c r="A164" s="186"/>
      <c r="B164" s="17"/>
      <c r="C164" s="29"/>
      <c r="D164" s="29"/>
      <c r="E164" s="106"/>
      <c r="F164" s="107"/>
      <c r="G164" s="107"/>
      <c r="L164" s="186"/>
      <c r="M164" s="186"/>
      <c r="N164" s="186"/>
      <c r="O164" s="186"/>
      <c r="P164" s="186"/>
      <c r="Q164" s="186"/>
      <c r="R164" s="186"/>
      <c r="S164" s="186"/>
      <c r="T164" s="186"/>
      <c r="U164" s="188"/>
      <c r="V164" s="186"/>
    </row>
    <row r="165" spans="1:22" s="19" customFormat="1">
      <c r="A165" s="186"/>
      <c r="B165" s="17"/>
      <c r="C165" s="29"/>
      <c r="D165" s="29"/>
      <c r="E165" s="106"/>
      <c r="F165" s="107"/>
      <c r="G165" s="107"/>
      <c r="L165" s="186"/>
      <c r="M165" s="186"/>
      <c r="N165" s="186"/>
      <c r="O165" s="186"/>
      <c r="P165" s="186"/>
      <c r="Q165" s="186"/>
      <c r="R165" s="186"/>
      <c r="S165" s="186"/>
      <c r="T165" s="186"/>
      <c r="U165" s="188"/>
      <c r="V165" s="186"/>
    </row>
    <row r="166" spans="1:22" s="19" customFormat="1">
      <c r="A166" s="186"/>
      <c r="B166" s="17"/>
      <c r="C166" s="29"/>
      <c r="D166" s="29"/>
      <c r="E166" s="106"/>
      <c r="F166" s="107"/>
      <c r="G166" s="107"/>
      <c r="L166" s="186"/>
      <c r="M166" s="186"/>
      <c r="N166" s="186"/>
      <c r="O166" s="186"/>
      <c r="P166" s="186"/>
      <c r="Q166" s="186"/>
      <c r="R166" s="186"/>
      <c r="S166" s="186"/>
      <c r="T166" s="186"/>
      <c r="U166" s="188"/>
      <c r="V166" s="186"/>
    </row>
    <row r="167" spans="1:22" s="19" customFormat="1">
      <c r="A167" s="186"/>
      <c r="B167" s="17"/>
      <c r="C167" s="29"/>
      <c r="D167" s="29"/>
      <c r="E167" s="106"/>
      <c r="F167" s="107"/>
      <c r="G167" s="107"/>
      <c r="L167" s="186"/>
      <c r="M167" s="186"/>
      <c r="N167" s="186"/>
      <c r="O167" s="186"/>
      <c r="P167" s="186"/>
      <c r="Q167" s="186"/>
      <c r="R167" s="186"/>
      <c r="S167" s="186"/>
      <c r="T167" s="186"/>
      <c r="U167" s="188"/>
      <c r="V167" s="186"/>
    </row>
    <row r="168" spans="1:22" s="19" customFormat="1">
      <c r="A168" s="186"/>
      <c r="B168" s="17"/>
      <c r="C168" s="29"/>
      <c r="D168" s="29"/>
      <c r="E168" s="106"/>
      <c r="F168" s="107"/>
      <c r="G168" s="107"/>
      <c r="L168" s="186"/>
      <c r="M168" s="186"/>
      <c r="N168" s="186"/>
      <c r="O168" s="186"/>
      <c r="P168" s="186"/>
      <c r="Q168" s="186"/>
      <c r="R168" s="186"/>
      <c r="S168" s="186"/>
      <c r="T168" s="186"/>
      <c r="U168" s="188"/>
      <c r="V168" s="186"/>
    </row>
    <row r="169" spans="1:22" s="19" customFormat="1">
      <c r="A169" s="186"/>
      <c r="B169" s="17"/>
      <c r="C169" s="29"/>
      <c r="D169" s="29"/>
      <c r="E169" s="106"/>
      <c r="F169" s="107"/>
      <c r="G169" s="107"/>
      <c r="L169" s="186"/>
      <c r="M169" s="186"/>
      <c r="N169" s="186"/>
      <c r="O169" s="186"/>
      <c r="P169" s="186"/>
      <c r="Q169" s="186"/>
      <c r="R169" s="186"/>
      <c r="S169" s="186"/>
      <c r="T169" s="186"/>
      <c r="U169" s="188"/>
      <c r="V169" s="186"/>
    </row>
    <row r="170" spans="1:22" s="19" customFormat="1">
      <c r="A170" s="186"/>
      <c r="B170" s="17"/>
      <c r="C170" s="29"/>
      <c r="D170" s="29"/>
      <c r="E170" s="106"/>
      <c r="F170" s="107"/>
      <c r="G170" s="107"/>
      <c r="L170" s="186"/>
      <c r="M170" s="186"/>
      <c r="N170" s="186"/>
      <c r="O170" s="186"/>
      <c r="P170" s="186"/>
      <c r="Q170" s="186"/>
      <c r="R170" s="186"/>
      <c r="S170" s="186"/>
      <c r="T170" s="186"/>
      <c r="U170" s="188"/>
      <c r="V170" s="186"/>
    </row>
    <row r="171" spans="1:22" s="19" customFormat="1">
      <c r="A171" s="186"/>
      <c r="B171" s="17"/>
      <c r="C171" s="29"/>
      <c r="D171" s="29"/>
      <c r="E171" s="106"/>
      <c r="F171" s="107"/>
      <c r="G171" s="107"/>
      <c r="L171" s="186"/>
      <c r="M171" s="186"/>
      <c r="N171" s="186"/>
      <c r="O171" s="186"/>
      <c r="P171" s="186"/>
      <c r="Q171" s="186"/>
      <c r="R171" s="186"/>
      <c r="S171" s="186"/>
      <c r="T171" s="186"/>
      <c r="U171" s="188"/>
      <c r="V171" s="186"/>
    </row>
    <row r="172" spans="1:22" s="19" customFormat="1">
      <c r="A172" s="186"/>
      <c r="B172" s="17"/>
      <c r="C172" s="29"/>
      <c r="D172" s="29"/>
      <c r="E172" s="106"/>
      <c r="F172" s="107"/>
      <c r="G172" s="107"/>
      <c r="L172" s="186"/>
      <c r="M172" s="186"/>
      <c r="N172" s="186"/>
      <c r="O172" s="186"/>
      <c r="P172" s="186"/>
      <c r="Q172" s="186"/>
      <c r="R172" s="186"/>
      <c r="S172" s="186"/>
      <c r="T172" s="186"/>
      <c r="U172" s="188"/>
      <c r="V172" s="186"/>
    </row>
    <row r="173" spans="1:22" s="19" customFormat="1">
      <c r="A173" s="186"/>
      <c r="B173" s="17"/>
      <c r="C173" s="29"/>
      <c r="D173" s="29"/>
      <c r="E173" s="106"/>
      <c r="F173" s="107"/>
      <c r="G173" s="107"/>
      <c r="L173" s="186"/>
      <c r="M173" s="186"/>
      <c r="N173" s="186"/>
      <c r="O173" s="186"/>
      <c r="P173" s="186"/>
      <c r="Q173" s="186"/>
      <c r="R173" s="186"/>
      <c r="S173" s="186"/>
      <c r="T173" s="186"/>
      <c r="U173" s="188"/>
      <c r="V173" s="186"/>
    </row>
    <row r="174" spans="1:22" s="19" customFormat="1">
      <c r="A174" s="186"/>
      <c r="B174" s="17"/>
      <c r="C174" s="29"/>
      <c r="D174" s="29"/>
      <c r="E174" s="106"/>
      <c r="F174" s="107"/>
      <c r="G174" s="107"/>
      <c r="L174" s="186"/>
      <c r="M174" s="186"/>
      <c r="N174" s="186"/>
      <c r="O174" s="186"/>
      <c r="P174" s="186"/>
      <c r="Q174" s="186"/>
      <c r="R174" s="186"/>
      <c r="S174" s="186"/>
      <c r="T174" s="186"/>
      <c r="U174" s="188"/>
      <c r="V174" s="186"/>
    </row>
    <row r="175" spans="1:22" s="19" customFormat="1">
      <c r="A175" s="186"/>
      <c r="B175" s="17"/>
      <c r="C175" s="29"/>
      <c r="D175" s="29"/>
      <c r="E175" s="106"/>
      <c r="F175" s="107"/>
      <c r="G175" s="107"/>
      <c r="L175" s="186"/>
      <c r="M175" s="186"/>
      <c r="N175" s="186"/>
      <c r="O175" s="186"/>
      <c r="P175" s="186"/>
      <c r="Q175" s="186"/>
      <c r="R175" s="186"/>
      <c r="S175" s="186"/>
      <c r="T175" s="186"/>
      <c r="U175" s="188"/>
      <c r="V175" s="186"/>
    </row>
    <row r="176" spans="1:22" s="19" customFormat="1">
      <c r="A176" s="186"/>
      <c r="B176" s="17"/>
      <c r="C176" s="29"/>
      <c r="D176" s="29"/>
      <c r="E176" s="106"/>
      <c r="F176" s="107"/>
      <c r="G176" s="107"/>
      <c r="L176" s="186"/>
      <c r="M176" s="186"/>
      <c r="N176" s="186"/>
      <c r="O176" s="186"/>
      <c r="P176" s="186"/>
      <c r="Q176" s="186"/>
      <c r="R176" s="186"/>
      <c r="S176" s="186"/>
      <c r="T176" s="186"/>
      <c r="U176" s="188"/>
      <c r="V176" s="186"/>
    </row>
    <row r="177" spans="1:22" s="19" customFormat="1">
      <c r="A177" s="186"/>
      <c r="B177" s="17"/>
      <c r="C177" s="29"/>
      <c r="D177" s="29"/>
      <c r="E177" s="106"/>
      <c r="F177" s="107"/>
      <c r="G177" s="107"/>
      <c r="L177" s="186"/>
      <c r="M177" s="186"/>
      <c r="N177" s="186"/>
      <c r="O177" s="186"/>
      <c r="P177" s="186"/>
      <c r="Q177" s="186"/>
      <c r="R177" s="186"/>
      <c r="S177" s="186"/>
      <c r="T177" s="186"/>
      <c r="U177" s="188"/>
      <c r="V177" s="186"/>
    </row>
    <row r="178" spans="1:22" s="19" customFormat="1">
      <c r="A178" s="186"/>
      <c r="B178" s="17"/>
      <c r="C178" s="29"/>
      <c r="D178" s="29"/>
      <c r="E178" s="106"/>
      <c r="F178" s="107"/>
      <c r="G178" s="107"/>
      <c r="L178" s="186"/>
      <c r="M178" s="186"/>
      <c r="N178" s="186"/>
      <c r="O178" s="186"/>
      <c r="P178" s="186"/>
      <c r="Q178" s="186"/>
      <c r="R178" s="186"/>
      <c r="S178" s="186"/>
      <c r="T178" s="186"/>
      <c r="U178" s="188"/>
      <c r="V178" s="186"/>
    </row>
    <row r="179" spans="1:22" s="19" customFormat="1">
      <c r="A179" s="186"/>
      <c r="B179" s="17"/>
      <c r="C179" s="29"/>
      <c r="D179" s="29"/>
      <c r="E179" s="106"/>
      <c r="F179" s="107"/>
      <c r="G179" s="107"/>
      <c r="L179" s="186"/>
      <c r="M179" s="186"/>
      <c r="N179" s="186"/>
      <c r="O179" s="186"/>
      <c r="P179" s="186"/>
      <c r="Q179" s="186"/>
      <c r="R179" s="186"/>
      <c r="S179" s="186"/>
      <c r="T179" s="186"/>
      <c r="U179" s="188"/>
      <c r="V179" s="186"/>
    </row>
    <row r="180" spans="1:22" s="19" customFormat="1">
      <c r="A180" s="186"/>
      <c r="B180" s="17"/>
      <c r="C180" s="29"/>
      <c r="D180" s="29"/>
      <c r="E180" s="106"/>
      <c r="F180" s="107"/>
      <c r="G180" s="107"/>
      <c r="L180" s="186"/>
      <c r="M180" s="186"/>
      <c r="N180" s="186"/>
      <c r="O180" s="186"/>
      <c r="P180" s="186"/>
      <c r="Q180" s="186"/>
      <c r="R180" s="186"/>
      <c r="S180" s="186"/>
      <c r="T180" s="186"/>
      <c r="U180" s="188"/>
      <c r="V180" s="186"/>
    </row>
    <row r="181" spans="1:22" s="19" customFormat="1">
      <c r="A181" s="186"/>
      <c r="B181" s="17"/>
      <c r="C181" s="29"/>
      <c r="D181" s="29"/>
      <c r="E181" s="106"/>
      <c r="F181" s="107"/>
      <c r="G181" s="107"/>
      <c r="L181" s="186"/>
      <c r="M181" s="186"/>
      <c r="N181" s="186"/>
      <c r="O181" s="186"/>
      <c r="P181" s="186"/>
      <c r="Q181" s="186"/>
      <c r="R181" s="186"/>
      <c r="S181" s="186"/>
      <c r="T181" s="186"/>
      <c r="U181" s="188"/>
      <c r="V181" s="186"/>
    </row>
    <row r="182" spans="1:22" s="19" customFormat="1">
      <c r="A182" s="186"/>
      <c r="B182" s="17"/>
      <c r="C182" s="29"/>
      <c r="D182" s="29"/>
      <c r="E182" s="106"/>
      <c r="F182" s="107"/>
      <c r="G182" s="107"/>
      <c r="L182" s="186"/>
      <c r="M182" s="186"/>
      <c r="N182" s="186"/>
      <c r="O182" s="186"/>
      <c r="P182" s="186"/>
      <c r="Q182" s="186"/>
      <c r="R182" s="186"/>
      <c r="S182" s="186"/>
      <c r="T182" s="186"/>
      <c r="U182" s="188"/>
      <c r="V182" s="186"/>
    </row>
    <row r="183" spans="1:22" s="19" customFormat="1">
      <c r="A183" s="186"/>
      <c r="B183" s="17"/>
      <c r="C183" s="29"/>
      <c r="D183" s="29"/>
      <c r="E183" s="106"/>
      <c r="F183" s="107"/>
      <c r="G183" s="107"/>
      <c r="L183" s="186"/>
      <c r="M183" s="186"/>
      <c r="N183" s="186"/>
      <c r="O183" s="186"/>
      <c r="P183" s="186"/>
      <c r="Q183" s="186"/>
      <c r="R183" s="186"/>
      <c r="S183" s="186"/>
      <c r="T183" s="186"/>
      <c r="U183" s="188"/>
      <c r="V183" s="186"/>
    </row>
    <row r="184" spans="1:22" s="19" customFormat="1">
      <c r="A184" s="186"/>
      <c r="B184" s="17"/>
      <c r="C184" s="29"/>
      <c r="D184" s="29"/>
      <c r="E184" s="106"/>
      <c r="F184" s="107"/>
      <c r="G184" s="107"/>
      <c r="L184" s="186"/>
      <c r="M184" s="186"/>
      <c r="N184" s="186"/>
      <c r="O184" s="186"/>
      <c r="P184" s="186"/>
      <c r="Q184" s="186"/>
      <c r="R184" s="186"/>
      <c r="S184" s="186"/>
      <c r="T184" s="186"/>
      <c r="U184" s="188"/>
      <c r="V184" s="186"/>
    </row>
    <row r="185" spans="1:22" s="19" customFormat="1">
      <c r="A185" s="186"/>
      <c r="B185" s="17"/>
      <c r="C185" s="29"/>
      <c r="D185" s="29"/>
      <c r="E185" s="106"/>
      <c r="F185" s="107"/>
      <c r="G185" s="107"/>
      <c r="L185" s="186"/>
      <c r="M185" s="186"/>
      <c r="N185" s="186"/>
      <c r="O185" s="186"/>
      <c r="P185" s="186"/>
      <c r="Q185" s="186"/>
      <c r="R185" s="186"/>
      <c r="S185" s="186"/>
      <c r="T185" s="186"/>
      <c r="U185" s="188"/>
      <c r="V185" s="186"/>
    </row>
    <row r="186" spans="1:22" s="19" customFormat="1">
      <c r="A186" s="186"/>
      <c r="B186" s="17"/>
      <c r="C186" s="29"/>
      <c r="D186" s="29"/>
      <c r="E186" s="106"/>
      <c r="F186" s="107"/>
      <c r="G186" s="107"/>
      <c r="L186" s="186"/>
      <c r="M186" s="186"/>
      <c r="N186" s="186"/>
      <c r="O186" s="186"/>
      <c r="P186" s="186"/>
      <c r="Q186" s="186"/>
      <c r="R186" s="186"/>
      <c r="S186" s="186"/>
      <c r="T186" s="186"/>
      <c r="U186" s="188"/>
      <c r="V186" s="186"/>
    </row>
    <row r="187" spans="1:22" s="19" customFormat="1">
      <c r="A187" s="186"/>
      <c r="B187" s="17"/>
      <c r="C187" s="29"/>
      <c r="D187" s="29"/>
      <c r="E187" s="106"/>
      <c r="F187" s="107"/>
      <c r="G187" s="107"/>
      <c r="L187" s="186"/>
      <c r="M187" s="186"/>
      <c r="N187" s="186"/>
      <c r="O187" s="186"/>
      <c r="P187" s="186"/>
      <c r="Q187" s="186"/>
      <c r="R187" s="186"/>
      <c r="S187" s="186"/>
      <c r="T187" s="186"/>
      <c r="U187" s="188"/>
      <c r="V187" s="186"/>
    </row>
    <row r="188" spans="1:22" s="19" customFormat="1">
      <c r="A188" s="186"/>
      <c r="B188" s="17"/>
      <c r="C188" s="29"/>
      <c r="D188" s="29"/>
      <c r="E188" s="106"/>
      <c r="F188" s="107"/>
      <c r="G188" s="107"/>
      <c r="L188" s="186"/>
      <c r="M188" s="186"/>
      <c r="N188" s="186"/>
      <c r="O188" s="186"/>
      <c r="P188" s="186"/>
      <c r="Q188" s="186"/>
      <c r="R188" s="186"/>
      <c r="S188" s="186"/>
      <c r="T188" s="186"/>
      <c r="U188" s="188"/>
      <c r="V188" s="186"/>
    </row>
    <row r="189" spans="1:22" s="19" customFormat="1">
      <c r="A189" s="186"/>
      <c r="B189" s="17"/>
      <c r="C189" s="29"/>
      <c r="D189" s="29"/>
      <c r="E189" s="106"/>
      <c r="F189" s="107"/>
      <c r="G189" s="107"/>
      <c r="L189" s="186"/>
      <c r="M189" s="186"/>
      <c r="N189" s="186"/>
      <c r="O189" s="186"/>
      <c r="P189" s="186"/>
      <c r="Q189" s="186"/>
      <c r="R189" s="186"/>
      <c r="S189" s="186"/>
      <c r="T189" s="186"/>
      <c r="U189" s="188"/>
      <c r="V189" s="186"/>
    </row>
    <row r="190" spans="1:22" s="19" customFormat="1">
      <c r="A190" s="186"/>
      <c r="B190" s="17"/>
      <c r="C190" s="29"/>
      <c r="D190" s="29"/>
      <c r="E190" s="106"/>
      <c r="F190" s="107"/>
      <c r="G190" s="107"/>
      <c r="L190" s="186"/>
      <c r="M190" s="186"/>
      <c r="N190" s="186"/>
      <c r="O190" s="186"/>
      <c r="P190" s="186"/>
      <c r="Q190" s="186"/>
      <c r="R190" s="186"/>
      <c r="S190" s="186"/>
      <c r="T190" s="186"/>
      <c r="U190" s="188"/>
      <c r="V190" s="186"/>
    </row>
    <row r="191" spans="1:22" s="19" customFormat="1">
      <c r="A191" s="186"/>
      <c r="B191" s="17"/>
      <c r="C191" s="29"/>
      <c r="D191" s="29"/>
      <c r="E191" s="106"/>
      <c r="F191" s="107"/>
      <c r="G191" s="107"/>
      <c r="L191" s="186"/>
      <c r="M191" s="186"/>
      <c r="N191" s="186"/>
      <c r="O191" s="186"/>
      <c r="P191" s="186"/>
      <c r="Q191" s="186"/>
      <c r="R191" s="186"/>
      <c r="S191" s="186"/>
      <c r="T191" s="186"/>
      <c r="U191" s="188"/>
      <c r="V191" s="186"/>
    </row>
    <row r="192" spans="1:22" s="19" customFormat="1">
      <c r="A192" s="186"/>
      <c r="B192" s="17"/>
      <c r="C192" s="29"/>
      <c r="D192" s="29"/>
      <c r="E192" s="106"/>
      <c r="F192" s="107"/>
      <c r="G192" s="107"/>
      <c r="L192" s="186"/>
      <c r="M192" s="186"/>
      <c r="N192" s="186"/>
      <c r="O192" s="186"/>
      <c r="P192" s="186"/>
      <c r="Q192" s="186"/>
      <c r="R192" s="186"/>
      <c r="S192" s="186"/>
      <c r="T192" s="186"/>
      <c r="U192" s="188"/>
      <c r="V192" s="186"/>
    </row>
    <row r="193" spans="1:22" s="19" customFormat="1">
      <c r="A193" s="186"/>
      <c r="B193" s="17"/>
      <c r="C193" s="29"/>
      <c r="D193" s="29"/>
      <c r="E193" s="106"/>
      <c r="F193" s="107"/>
      <c r="G193" s="107"/>
      <c r="L193" s="186"/>
      <c r="M193" s="186"/>
      <c r="N193" s="186"/>
      <c r="O193" s="186"/>
      <c r="P193" s="186"/>
      <c r="Q193" s="186"/>
      <c r="R193" s="186"/>
      <c r="S193" s="186"/>
      <c r="T193" s="186"/>
      <c r="U193" s="188"/>
      <c r="V193" s="186"/>
    </row>
    <row r="194" spans="1:22" s="19" customFormat="1">
      <c r="A194" s="186"/>
      <c r="B194" s="17"/>
      <c r="C194" s="29"/>
      <c r="D194" s="29"/>
      <c r="E194" s="106"/>
      <c r="F194" s="107"/>
      <c r="G194" s="107"/>
      <c r="L194" s="186"/>
      <c r="M194" s="186"/>
      <c r="N194" s="186"/>
      <c r="O194" s="186"/>
      <c r="P194" s="186"/>
      <c r="Q194" s="186"/>
      <c r="R194" s="186"/>
      <c r="S194" s="186"/>
      <c r="T194" s="186"/>
      <c r="U194" s="188"/>
      <c r="V194" s="186"/>
    </row>
    <row r="195" spans="1:22" s="19" customFormat="1">
      <c r="A195" s="186"/>
      <c r="B195" s="17"/>
      <c r="C195" s="29"/>
      <c r="D195" s="29"/>
      <c r="E195" s="106"/>
      <c r="F195" s="107"/>
      <c r="G195" s="107"/>
      <c r="L195" s="186"/>
      <c r="M195" s="186"/>
      <c r="N195" s="186"/>
      <c r="O195" s="186"/>
      <c r="P195" s="186"/>
      <c r="Q195" s="186"/>
      <c r="R195" s="186"/>
      <c r="S195" s="186"/>
      <c r="T195" s="186"/>
      <c r="U195" s="188"/>
      <c r="V195" s="186"/>
    </row>
    <row r="196" spans="1:22" s="19" customFormat="1">
      <c r="A196" s="186"/>
      <c r="B196" s="17"/>
      <c r="C196" s="29"/>
      <c r="D196" s="29"/>
      <c r="E196" s="106"/>
      <c r="F196" s="107"/>
      <c r="G196" s="107"/>
      <c r="L196" s="186"/>
      <c r="M196" s="186"/>
      <c r="N196" s="186"/>
      <c r="O196" s="186"/>
      <c r="P196" s="186"/>
      <c r="Q196" s="186"/>
      <c r="R196" s="186"/>
      <c r="S196" s="186"/>
      <c r="T196" s="186"/>
      <c r="U196" s="188"/>
      <c r="V196" s="186"/>
    </row>
    <row r="197" spans="1:22" s="19" customFormat="1">
      <c r="A197" s="186"/>
      <c r="B197" s="17"/>
      <c r="C197" s="29"/>
      <c r="D197" s="29"/>
      <c r="E197" s="106"/>
      <c r="F197" s="107"/>
      <c r="G197" s="107"/>
      <c r="L197" s="186"/>
      <c r="M197" s="186"/>
      <c r="N197" s="186"/>
      <c r="O197" s="186"/>
      <c r="P197" s="186"/>
      <c r="Q197" s="186"/>
      <c r="R197" s="186"/>
      <c r="S197" s="186"/>
      <c r="T197" s="186"/>
      <c r="U197" s="188"/>
      <c r="V197" s="186"/>
    </row>
    <row r="198" spans="1:22" s="19" customFormat="1">
      <c r="A198" s="186"/>
      <c r="B198" s="17"/>
      <c r="C198" s="29"/>
      <c r="D198" s="29"/>
      <c r="E198" s="106"/>
      <c r="F198" s="107"/>
      <c r="G198" s="107"/>
      <c r="L198" s="186"/>
      <c r="M198" s="186"/>
      <c r="N198" s="186"/>
      <c r="O198" s="186"/>
      <c r="P198" s="186"/>
      <c r="Q198" s="186"/>
      <c r="R198" s="186"/>
      <c r="S198" s="186"/>
      <c r="T198" s="186"/>
      <c r="U198" s="188"/>
      <c r="V198" s="186"/>
    </row>
    <row r="199" spans="1:22" s="19" customFormat="1">
      <c r="A199" s="186"/>
      <c r="B199" s="17"/>
      <c r="C199" s="29"/>
      <c r="D199" s="29"/>
      <c r="E199" s="106"/>
      <c r="F199" s="107"/>
      <c r="G199" s="107"/>
      <c r="L199" s="186"/>
      <c r="M199" s="186"/>
      <c r="N199" s="186"/>
      <c r="O199" s="186"/>
      <c r="P199" s="186"/>
      <c r="Q199" s="186"/>
      <c r="R199" s="186"/>
      <c r="S199" s="186"/>
      <c r="T199" s="186"/>
      <c r="U199" s="188"/>
      <c r="V199" s="186"/>
    </row>
    <row r="200" spans="1:22" s="19" customFormat="1">
      <c r="A200" s="186"/>
      <c r="B200" s="17"/>
      <c r="C200" s="29"/>
      <c r="D200" s="29"/>
      <c r="E200" s="106"/>
      <c r="F200" s="107"/>
      <c r="G200" s="107"/>
      <c r="L200" s="186"/>
      <c r="M200" s="186"/>
      <c r="N200" s="186"/>
      <c r="O200" s="186"/>
      <c r="P200" s="186"/>
      <c r="Q200" s="186"/>
      <c r="R200" s="186"/>
      <c r="S200" s="186"/>
      <c r="T200" s="186"/>
      <c r="U200" s="188"/>
      <c r="V200" s="186"/>
    </row>
    <row r="201" spans="1:22" s="19" customFormat="1">
      <c r="A201" s="186"/>
      <c r="B201" s="17"/>
      <c r="C201" s="29"/>
      <c r="D201" s="29"/>
      <c r="E201" s="106"/>
      <c r="F201" s="107"/>
      <c r="G201" s="107"/>
      <c r="L201" s="186"/>
      <c r="M201" s="186"/>
      <c r="N201" s="186"/>
      <c r="O201" s="186"/>
      <c r="P201" s="186"/>
      <c r="Q201" s="186"/>
      <c r="R201" s="186"/>
      <c r="S201" s="186"/>
      <c r="T201" s="186"/>
      <c r="U201" s="188"/>
      <c r="V201" s="186"/>
    </row>
    <row r="202" spans="1:22" s="19" customFormat="1">
      <c r="A202" s="186"/>
      <c r="B202" s="17"/>
      <c r="C202" s="29"/>
      <c r="D202" s="29"/>
      <c r="E202" s="106"/>
      <c r="F202" s="107"/>
      <c r="G202" s="107"/>
      <c r="L202" s="186"/>
      <c r="M202" s="186"/>
      <c r="N202" s="186"/>
      <c r="O202" s="186"/>
      <c r="P202" s="186"/>
      <c r="Q202" s="186"/>
      <c r="R202" s="186"/>
      <c r="S202" s="186"/>
      <c r="T202" s="186"/>
      <c r="U202" s="188"/>
      <c r="V202" s="186"/>
    </row>
    <row r="203" spans="1:22" s="19" customFormat="1">
      <c r="A203" s="186"/>
      <c r="B203" s="17"/>
      <c r="C203" s="29"/>
      <c r="D203" s="29"/>
      <c r="E203" s="106"/>
      <c r="F203" s="107"/>
      <c r="G203" s="107"/>
      <c r="L203" s="186"/>
      <c r="M203" s="186"/>
      <c r="N203" s="186"/>
      <c r="O203" s="186"/>
      <c r="P203" s="186"/>
      <c r="Q203" s="186"/>
      <c r="R203" s="186"/>
      <c r="S203" s="186"/>
      <c r="T203" s="186"/>
      <c r="U203" s="188"/>
      <c r="V203" s="186"/>
    </row>
    <row r="204" spans="1:22" s="19" customFormat="1">
      <c r="A204" s="186"/>
      <c r="B204" s="17"/>
      <c r="C204" s="29"/>
      <c r="D204" s="29"/>
      <c r="E204" s="106"/>
      <c r="F204" s="107"/>
      <c r="G204" s="107"/>
      <c r="L204" s="186"/>
      <c r="M204" s="186"/>
      <c r="N204" s="186"/>
      <c r="O204" s="186"/>
      <c r="P204" s="186"/>
      <c r="Q204" s="186"/>
      <c r="R204" s="186"/>
      <c r="S204" s="186"/>
      <c r="T204" s="186"/>
      <c r="U204" s="188"/>
      <c r="V204" s="186"/>
    </row>
    <row r="205" spans="1:22" s="19" customFormat="1">
      <c r="A205" s="186"/>
      <c r="B205" s="17"/>
      <c r="C205" s="29"/>
      <c r="D205" s="29"/>
      <c r="E205" s="106"/>
      <c r="F205" s="107"/>
      <c r="G205" s="107"/>
      <c r="L205" s="186"/>
      <c r="M205" s="186"/>
      <c r="N205" s="186"/>
      <c r="O205" s="186"/>
      <c r="P205" s="186"/>
      <c r="Q205" s="186"/>
      <c r="R205" s="186"/>
      <c r="S205" s="186"/>
      <c r="T205" s="186"/>
      <c r="U205" s="188"/>
      <c r="V205" s="186"/>
    </row>
    <row r="206" spans="1:22" s="19" customFormat="1">
      <c r="A206" s="186"/>
      <c r="B206" s="17"/>
      <c r="C206" s="29"/>
      <c r="D206" s="29"/>
      <c r="E206" s="106"/>
      <c r="F206" s="107"/>
      <c r="G206" s="107"/>
      <c r="L206" s="186"/>
      <c r="M206" s="186"/>
      <c r="N206" s="186"/>
      <c r="O206" s="186"/>
      <c r="P206" s="186"/>
      <c r="Q206" s="186"/>
      <c r="R206" s="186"/>
      <c r="S206" s="186"/>
      <c r="T206" s="186"/>
      <c r="U206" s="188"/>
      <c r="V206" s="186"/>
    </row>
    <row r="207" spans="1:22" s="19" customFormat="1">
      <c r="A207" s="186"/>
      <c r="B207" s="17"/>
      <c r="C207" s="29"/>
      <c r="D207" s="29"/>
      <c r="E207" s="106"/>
      <c r="F207" s="107"/>
      <c r="G207" s="107"/>
      <c r="L207" s="186"/>
      <c r="M207" s="186"/>
      <c r="N207" s="186"/>
      <c r="O207" s="186"/>
      <c r="P207" s="186"/>
      <c r="Q207" s="186"/>
      <c r="R207" s="186"/>
      <c r="S207" s="186"/>
      <c r="T207" s="186"/>
      <c r="U207" s="188"/>
      <c r="V207" s="186"/>
    </row>
    <row r="208" spans="1:22" s="19" customFormat="1">
      <c r="A208" s="186"/>
      <c r="B208" s="17"/>
      <c r="C208" s="29"/>
      <c r="D208" s="29"/>
      <c r="E208" s="106"/>
      <c r="F208" s="107"/>
      <c r="G208" s="107"/>
      <c r="L208" s="186"/>
      <c r="M208" s="186"/>
      <c r="N208" s="186"/>
      <c r="O208" s="186"/>
      <c r="P208" s="186"/>
      <c r="Q208" s="186"/>
      <c r="R208" s="186"/>
      <c r="S208" s="186"/>
      <c r="T208" s="186"/>
      <c r="U208" s="188"/>
      <c r="V208" s="186"/>
    </row>
    <row r="209" spans="1:22" s="19" customFormat="1">
      <c r="A209" s="186"/>
      <c r="B209" s="17"/>
      <c r="C209" s="29"/>
      <c r="D209" s="29"/>
      <c r="E209" s="106"/>
      <c r="F209" s="107"/>
      <c r="G209" s="107"/>
      <c r="L209" s="186"/>
      <c r="M209" s="186"/>
      <c r="N209" s="186"/>
      <c r="O209" s="186"/>
      <c r="P209" s="186"/>
      <c r="Q209" s="186"/>
      <c r="R209" s="186"/>
      <c r="S209" s="186"/>
      <c r="T209" s="186"/>
      <c r="U209" s="188"/>
      <c r="V209" s="186"/>
    </row>
    <row r="210" spans="1:22" s="19" customFormat="1">
      <c r="A210" s="186"/>
      <c r="B210" s="17"/>
      <c r="C210" s="29"/>
      <c r="D210" s="29"/>
      <c r="E210" s="106"/>
      <c r="F210" s="107"/>
      <c r="G210" s="107"/>
      <c r="L210" s="186"/>
      <c r="M210" s="186"/>
      <c r="N210" s="186"/>
      <c r="O210" s="186"/>
      <c r="P210" s="186"/>
      <c r="Q210" s="186"/>
      <c r="R210" s="186"/>
      <c r="S210" s="186"/>
      <c r="T210" s="186"/>
      <c r="U210" s="188"/>
      <c r="V210" s="186"/>
    </row>
    <row r="211" spans="1:22" s="19" customFormat="1">
      <c r="A211" s="186"/>
      <c r="B211" s="17"/>
      <c r="C211" s="29"/>
      <c r="D211" s="29"/>
      <c r="E211" s="106"/>
      <c r="F211" s="107"/>
      <c r="G211" s="107"/>
      <c r="L211" s="186"/>
      <c r="M211" s="186"/>
      <c r="N211" s="186"/>
      <c r="O211" s="186"/>
      <c r="P211" s="186"/>
      <c r="Q211" s="186"/>
      <c r="R211" s="186"/>
      <c r="S211" s="186"/>
      <c r="T211" s="186"/>
      <c r="U211" s="188"/>
      <c r="V211" s="186"/>
    </row>
    <row r="212" spans="1:22" s="19" customFormat="1">
      <c r="A212" s="186"/>
      <c r="B212" s="17"/>
      <c r="C212" s="29"/>
      <c r="D212" s="29"/>
      <c r="E212" s="106"/>
      <c r="F212" s="107"/>
      <c r="G212" s="107"/>
      <c r="L212" s="186"/>
      <c r="M212" s="186"/>
      <c r="N212" s="186"/>
      <c r="O212" s="186"/>
      <c r="P212" s="186"/>
      <c r="Q212" s="186"/>
      <c r="R212" s="186"/>
      <c r="S212" s="186"/>
      <c r="T212" s="186"/>
      <c r="U212" s="188"/>
      <c r="V212" s="186"/>
    </row>
    <row r="213" spans="1:22" s="19" customFormat="1">
      <c r="A213" s="186"/>
      <c r="B213" s="17"/>
      <c r="C213" s="29"/>
      <c r="D213" s="29"/>
      <c r="E213" s="106"/>
      <c r="F213" s="107"/>
      <c r="G213" s="107"/>
      <c r="L213" s="186"/>
      <c r="M213" s="186"/>
      <c r="N213" s="186"/>
      <c r="O213" s="186"/>
      <c r="P213" s="186"/>
      <c r="Q213" s="186"/>
      <c r="R213" s="186"/>
      <c r="S213" s="186"/>
      <c r="T213" s="186"/>
      <c r="U213" s="188"/>
      <c r="V213" s="186"/>
    </row>
    <row r="214" spans="1:22" s="19" customFormat="1">
      <c r="A214" s="186"/>
      <c r="B214" s="17"/>
      <c r="C214" s="29"/>
      <c r="D214" s="29"/>
      <c r="E214" s="106"/>
      <c r="F214" s="107"/>
      <c r="G214" s="107"/>
      <c r="L214" s="186"/>
      <c r="M214" s="186"/>
      <c r="N214" s="186"/>
      <c r="O214" s="186"/>
      <c r="P214" s="186"/>
      <c r="Q214" s="186"/>
      <c r="R214" s="186"/>
      <c r="S214" s="186"/>
      <c r="T214" s="186"/>
      <c r="U214" s="188"/>
      <c r="V214" s="186"/>
    </row>
    <row r="215" spans="1:22" s="19" customFormat="1">
      <c r="A215" s="186"/>
      <c r="B215" s="17"/>
      <c r="C215" s="29"/>
      <c r="D215" s="29"/>
      <c r="E215" s="106"/>
      <c r="F215" s="107"/>
      <c r="G215" s="107"/>
      <c r="L215" s="186"/>
      <c r="M215" s="186"/>
      <c r="N215" s="186"/>
      <c r="O215" s="186"/>
      <c r="P215" s="186"/>
      <c r="Q215" s="186"/>
      <c r="R215" s="186"/>
      <c r="S215" s="186"/>
      <c r="T215" s="186"/>
      <c r="U215" s="188"/>
      <c r="V215" s="186"/>
    </row>
    <row r="216" spans="1:22" s="19" customFormat="1">
      <c r="A216" s="186"/>
      <c r="B216" s="17"/>
      <c r="C216" s="29"/>
      <c r="D216" s="29"/>
      <c r="E216" s="106"/>
      <c r="F216" s="107"/>
      <c r="G216" s="107"/>
      <c r="L216" s="186"/>
      <c r="M216" s="186"/>
      <c r="N216" s="186"/>
      <c r="O216" s="186"/>
      <c r="P216" s="186"/>
      <c r="Q216" s="186"/>
      <c r="R216" s="186"/>
      <c r="S216" s="186"/>
      <c r="T216" s="186"/>
      <c r="U216" s="188"/>
      <c r="V216" s="186"/>
    </row>
    <row r="217" spans="1:22" s="19" customFormat="1">
      <c r="A217" s="186"/>
      <c r="B217" s="17"/>
      <c r="C217" s="29"/>
      <c r="D217" s="29"/>
      <c r="E217" s="106"/>
      <c r="F217" s="107"/>
      <c r="G217" s="107"/>
      <c r="L217" s="186"/>
      <c r="M217" s="186"/>
      <c r="N217" s="186"/>
      <c r="O217" s="186"/>
      <c r="P217" s="186"/>
      <c r="Q217" s="186"/>
      <c r="R217" s="186"/>
      <c r="S217" s="186"/>
      <c r="T217" s="186"/>
      <c r="U217" s="188"/>
      <c r="V217" s="186"/>
    </row>
    <row r="218" spans="1:22" s="19" customFormat="1">
      <c r="A218" s="186"/>
      <c r="B218" s="17"/>
      <c r="C218" s="29"/>
      <c r="D218" s="29"/>
      <c r="E218" s="106"/>
      <c r="F218" s="107"/>
      <c r="G218" s="107"/>
      <c r="L218" s="186"/>
      <c r="M218" s="186"/>
      <c r="N218" s="186"/>
      <c r="O218" s="186"/>
      <c r="P218" s="186"/>
      <c r="Q218" s="186"/>
      <c r="R218" s="186"/>
      <c r="S218" s="186"/>
      <c r="T218" s="186"/>
      <c r="U218" s="188"/>
      <c r="V218" s="186"/>
    </row>
    <row r="219" spans="1:22" s="19" customFormat="1">
      <c r="A219" s="186"/>
      <c r="B219" s="17"/>
      <c r="C219" s="29"/>
      <c r="D219" s="29"/>
      <c r="E219" s="106"/>
      <c r="F219" s="107"/>
      <c r="G219" s="107"/>
      <c r="L219" s="186"/>
      <c r="M219" s="186"/>
      <c r="N219" s="186"/>
      <c r="O219" s="186"/>
      <c r="P219" s="186"/>
      <c r="Q219" s="186"/>
      <c r="R219" s="186"/>
      <c r="S219" s="186"/>
      <c r="T219" s="186"/>
      <c r="U219" s="188"/>
      <c r="V219" s="186"/>
    </row>
    <row r="220" spans="1:22" s="19" customFormat="1">
      <c r="A220" s="186"/>
      <c r="B220" s="17"/>
      <c r="C220" s="29"/>
      <c r="D220" s="29"/>
      <c r="E220" s="106"/>
      <c r="F220" s="107"/>
      <c r="G220" s="107"/>
      <c r="L220" s="186"/>
      <c r="M220" s="186"/>
      <c r="N220" s="186"/>
      <c r="O220" s="186"/>
      <c r="P220" s="186"/>
      <c r="Q220" s="186"/>
      <c r="R220" s="186"/>
      <c r="S220" s="186"/>
      <c r="T220" s="186"/>
      <c r="U220" s="188"/>
      <c r="V220" s="186"/>
    </row>
    <row r="221" spans="1:22" s="19" customFormat="1">
      <c r="A221" s="186"/>
      <c r="B221" s="17"/>
      <c r="C221" s="29"/>
      <c r="D221" s="29"/>
      <c r="E221" s="106"/>
      <c r="F221" s="107"/>
      <c r="G221" s="107"/>
      <c r="L221" s="186"/>
      <c r="M221" s="186"/>
      <c r="N221" s="186"/>
      <c r="O221" s="186"/>
      <c r="P221" s="186"/>
      <c r="Q221" s="186"/>
      <c r="R221" s="186"/>
      <c r="S221" s="186"/>
      <c r="T221" s="186"/>
      <c r="U221" s="188"/>
      <c r="V221" s="186"/>
    </row>
    <row r="222" spans="1:22" s="19" customFormat="1">
      <c r="A222" s="186"/>
      <c r="B222" s="17"/>
      <c r="C222" s="29"/>
      <c r="D222" s="29"/>
      <c r="E222" s="106"/>
      <c r="F222" s="107"/>
      <c r="G222" s="107"/>
      <c r="L222" s="186"/>
      <c r="M222" s="186"/>
      <c r="N222" s="186"/>
      <c r="O222" s="186"/>
      <c r="P222" s="186"/>
      <c r="Q222" s="186"/>
      <c r="R222" s="186"/>
      <c r="S222" s="186"/>
      <c r="T222" s="186"/>
      <c r="U222" s="188"/>
      <c r="V222" s="186"/>
    </row>
    <row r="223" spans="1:22" s="19" customFormat="1">
      <c r="A223" s="186"/>
      <c r="B223" s="17"/>
      <c r="C223" s="29"/>
      <c r="D223" s="29"/>
      <c r="E223" s="106"/>
      <c r="F223" s="107"/>
      <c r="G223" s="107"/>
      <c r="L223" s="186"/>
      <c r="M223" s="186"/>
      <c r="N223" s="186"/>
      <c r="O223" s="186"/>
      <c r="P223" s="186"/>
      <c r="Q223" s="186"/>
      <c r="R223" s="186"/>
      <c r="S223" s="186"/>
      <c r="T223" s="186"/>
      <c r="U223" s="188"/>
      <c r="V223" s="186"/>
    </row>
    <row r="224" spans="1:22" s="19" customFormat="1">
      <c r="A224" s="186"/>
      <c r="B224" s="17"/>
      <c r="C224" s="29"/>
      <c r="D224" s="29"/>
      <c r="E224" s="106"/>
      <c r="F224" s="107"/>
      <c r="G224" s="107"/>
      <c r="L224" s="186"/>
      <c r="M224" s="186"/>
      <c r="N224" s="186"/>
      <c r="O224" s="186"/>
      <c r="P224" s="186"/>
      <c r="Q224" s="186"/>
      <c r="R224" s="186"/>
      <c r="S224" s="186"/>
      <c r="T224" s="186"/>
      <c r="U224" s="188"/>
      <c r="V224" s="186"/>
    </row>
    <row r="225" spans="1:22" s="19" customFormat="1">
      <c r="A225" s="186"/>
      <c r="B225" s="17"/>
      <c r="C225" s="29"/>
      <c r="D225" s="29"/>
      <c r="E225" s="106"/>
      <c r="F225" s="107"/>
      <c r="G225" s="107"/>
      <c r="L225" s="186"/>
      <c r="M225" s="186"/>
      <c r="N225" s="186"/>
      <c r="O225" s="186"/>
      <c r="P225" s="186"/>
      <c r="Q225" s="186"/>
      <c r="R225" s="186"/>
      <c r="S225" s="186"/>
      <c r="T225" s="186"/>
      <c r="U225" s="188"/>
      <c r="V225" s="186"/>
    </row>
    <row r="226" spans="1:22" s="19" customFormat="1">
      <c r="A226" s="186"/>
      <c r="B226" s="17"/>
      <c r="C226" s="29"/>
      <c r="D226" s="29"/>
      <c r="E226" s="106"/>
      <c r="F226" s="107"/>
      <c r="G226" s="107"/>
      <c r="L226" s="186"/>
      <c r="M226" s="186"/>
      <c r="N226" s="186"/>
      <c r="O226" s="186"/>
      <c r="P226" s="186"/>
      <c r="Q226" s="186"/>
      <c r="R226" s="186"/>
      <c r="S226" s="186"/>
      <c r="T226" s="186"/>
      <c r="U226" s="188"/>
      <c r="V226" s="186"/>
    </row>
    <row r="227" spans="1:22" s="19" customFormat="1">
      <c r="A227" s="186"/>
      <c r="B227" s="17"/>
      <c r="C227" s="29"/>
      <c r="D227" s="29"/>
      <c r="E227" s="106"/>
      <c r="F227" s="107"/>
      <c r="G227" s="107"/>
      <c r="L227" s="186"/>
      <c r="M227" s="186"/>
      <c r="N227" s="186"/>
      <c r="O227" s="186"/>
      <c r="P227" s="186"/>
      <c r="Q227" s="186"/>
      <c r="R227" s="186"/>
      <c r="S227" s="186"/>
      <c r="T227" s="186"/>
      <c r="U227" s="188"/>
      <c r="V227" s="186"/>
    </row>
    <row r="228" spans="1:22" s="19" customFormat="1">
      <c r="A228" s="186"/>
      <c r="B228" s="17"/>
      <c r="C228" s="29"/>
      <c r="D228" s="29"/>
      <c r="E228" s="106"/>
      <c r="F228" s="107"/>
      <c r="G228" s="107"/>
      <c r="L228" s="186"/>
      <c r="M228" s="186"/>
      <c r="N228" s="186"/>
      <c r="O228" s="186"/>
      <c r="P228" s="186"/>
      <c r="Q228" s="186"/>
      <c r="R228" s="186"/>
      <c r="S228" s="186"/>
      <c r="T228" s="186"/>
      <c r="U228" s="188"/>
      <c r="V228" s="186"/>
    </row>
    <row r="229" spans="1:22" s="19" customFormat="1">
      <c r="A229" s="186"/>
      <c r="B229" s="17"/>
      <c r="C229" s="29"/>
      <c r="D229" s="29"/>
      <c r="E229" s="106"/>
      <c r="F229" s="107"/>
      <c r="G229" s="107"/>
      <c r="L229" s="186"/>
      <c r="M229" s="186"/>
      <c r="N229" s="186"/>
      <c r="O229" s="186"/>
      <c r="P229" s="186"/>
      <c r="Q229" s="186"/>
      <c r="R229" s="186"/>
      <c r="S229" s="186"/>
      <c r="T229" s="186"/>
      <c r="U229" s="188"/>
      <c r="V229" s="186"/>
    </row>
    <row r="230" spans="1:22" s="19" customFormat="1">
      <c r="A230" s="186"/>
      <c r="B230" s="17"/>
      <c r="C230" s="29"/>
      <c r="D230" s="29"/>
      <c r="E230" s="106"/>
      <c r="F230" s="107"/>
      <c r="G230" s="107"/>
      <c r="L230" s="186"/>
      <c r="M230" s="186"/>
      <c r="N230" s="186"/>
      <c r="O230" s="186"/>
      <c r="P230" s="186"/>
      <c r="Q230" s="186"/>
      <c r="R230" s="186"/>
      <c r="S230" s="186"/>
      <c r="T230" s="186"/>
      <c r="U230" s="188"/>
      <c r="V230" s="186"/>
    </row>
    <row r="231" spans="1:22" s="19" customFormat="1">
      <c r="A231" s="186"/>
      <c r="B231" s="17"/>
      <c r="C231" s="29"/>
      <c r="D231" s="29"/>
      <c r="E231" s="106"/>
      <c r="F231" s="107"/>
      <c r="G231" s="107"/>
      <c r="L231" s="186"/>
      <c r="M231" s="186"/>
      <c r="N231" s="186"/>
      <c r="O231" s="186"/>
      <c r="P231" s="186"/>
      <c r="Q231" s="186"/>
      <c r="R231" s="186"/>
      <c r="S231" s="186"/>
      <c r="T231" s="186"/>
      <c r="U231" s="188"/>
      <c r="V231" s="186"/>
    </row>
    <row r="232" spans="1:22" s="19" customFormat="1">
      <c r="A232" s="186"/>
      <c r="B232" s="17"/>
      <c r="C232" s="29"/>
      <c r="D232" s="29"/>
      <c r="E232" s="106"/>
      <c r="F232" s="107"/>
      <c r="G232" s="107"/>
      <c r="L232" s="186"/>
      <c r="M232" s="186"/>
      <c r="N232" s="186"/>
      <c r="O232" s="186"/>
      <c r="P232" s="186"/>
      <c r="Q232" s="186"/>
      <c r="R232" s="186"/>
      <c r="S232" s="186"/>
      <c r="T232" s="186"/>
      <c r="U232" s="188"/>
      <c r="V232" s="186"/>
    </row>
    <row r="233" spans="1:22" s="19" customFormat="1">
      <c r="A233" s="186"/>
      <c r="B233" s="17"/>
      <c r="C233" s="29"/>
      <c r="D233" s="29"/>
      <c r="E233" s="106"/>
      <c r="F233" s="107"/>
      <c r="G233" s="107"/>
      <c r="L233" s="186"/>
      <c r="M233" s="186"/>
      <c r="N233" s="186"/>
      <c r="O233" s="186"/>
      <c r="P233" s="186"/>
      <c r="Q233" s="186"/>
      <c r="R233" s="186"/>
      <c r="S233" s="186"/>
      <c r="T233" s="186"/>
      <c r="U233" s="188"/>
      <c r="V233" s="186"/>
    </row>
    <row r="234" spans="1:22" s="19" customFormat="1">
      <c r="A234" s="186"/>
      <c r="B234" s="17"/>
      <c r="C234" s="29"/>
      <c r="D234" s="29"/>
      <c r="E234" s="106"/>
      <c r="F234" s="107"/>
      <c r="G234" s="107"/>
      <c r="L234" s="186"/>
      <c r="M234" s="186"/>
      <c r="N234" s="186"/>
      <c r="O234" s="186"/>
      <c r="P234" s="186"/>
      <c r="Q234" s="186"/>
      <c r="R234" s="186"/>
      <c r="S234" s="186"/>
      <c r="T234" s="186"/>
      <c r="U234" s="188"/>
      <c r="V234" s="186"/>
    </row>
    <row r="235" spans="1:22" s="19" customFormat="1">
      <c r="A235" s="186"/>
      <c r="B235" s="17"/>
      <c r="C235" s="29"/>
      <c r="D235" s="29"/>
      <c r="E235" s="106"/>
      <c r="F235" s="107"/>
      <c r="G235" s="107"/>
      <c r="L235" s="186"/>
      <c r="M235" s="186"/>
      <c r="N235" s="186"/>
      <c r="O235" s="186"/>
      <c r="P235" s="186"/>
      <c r="Q235" s="186"/>
      <c r="R235" s="186"/>
      <c r="S235" s="186"/>
      <c r="T235" s="186"/>
      <c r="U235" s="188"/>
      <c r="V235" s="186"/>
    </row>
    <row r="236" spans="1:22" s="19" customFormat="1">
      <c r="A236" s="186"/>
      <c r="B236" s="17"/>
      <c r="C236" s="29"/>
      <c r="D236" s="29"/>
      <c r="E236" s="106"/>
      <c r="F236" s="107"/>
      <c r="G236" s="107"/>
      <c r="L236" s="186"/>
      <c r="M236" s="186"/>
      <c r="N236" s="186"/>
      <c r="O236" s="186"/>
      <c r="P236" s="186"/>
      <c r="Q236" s="186"/>
      <c r="R236" s="186"/>
      <c r="S236" s="186"/>
      <c r="T236" s="186"/>
      <c r="U236" s="188"/>
      <c r="V236" s="186"/>
    </row>
    <row r="237" spans="1:22" s="19" customFormat="1">
      <c r="A237" s="186"/>
      <c r="B237" s="17"/>
      <c r="C237" s="29"/>
      <c r="D237" s="29"/>
      <c r="E237" s="106"/>
      <c r="F237" s="107"/>
      <c r="G237" s="107"/>
      <c r="L237" s="186"/>
      <c r="M237" s="186"/>
      <c r="N237" s="186"/>
      <c r="O237" s="186"/>
      <c r="P237" s="186"/>
      <c r="Q237" s="186"/>
      <c r="R237" s="186"/>
      <c r="S237" s="186"/>
      <c r="T237" s="186"/>
      <c r="U237" s="188"/>
      <c r="V237" s="186"/>
    </row>
    <row r="238" spans="1:22" s="19" customFormat="1">
      <c r="A238" s="186"/>
      <c r="B238" s="17"/>
      <c r="C238" s="29"/>
      <c r="D238" s="29"/>
      <c r="E238" s="106"/>
      <c r="F238" s="107"/>
      <c r="G238" s="107"/>
      <c r="L238" s="186"/>
      <c r="M238" s="186"/>
      <c r="N238" s="186"/>
      <c r="O238" s="186"/>
      <c r="P238" s="186"/>
      <c r="Q238" s="186"/>
      <c r="R238" s="186"/>
      <c r="S238" s="186"/>
      <c r="T238" s="186"/>
      <c r="U238" s="188"/>
      <c r="V238" s="186"/>
    </row>
    <row r="239" spans="1:22" s="19" customFormat="1">
      <c r="A239" s="186"/>
      <c r="B239" s="17"/>
      <c r="C239" s="29"/>
      <c r="D239" s="29"/>
      <c r="E239" s="106"/>
      <c r="F239" s="107"/>
      <c r="G239" s="107"/>
      <c r="L239" s="186"/>
      <c r="M239" s="186"/>
      <c r="N239" s="186"/>
      <c r="O239" s="186"/>
      <c r="P239" s="186"/>
      <c r="Q239" s="186"/>
      <c r="R239" s="186"/>
      <c r="S239" s="186"/>
      <c r="T239" s="186"/>
      <c r="U239" s="188"/>
      <c r="V239" s="186"/>
    </row>
    <row r="240" spans="1:22" s="19" customFormat="1">
      <c r="A240" s="186"/>
      <c r="B240" s="17"/>
      <c r="C240" s="29"/>
      <c r="D240" s="29"/>
      <c r="E240" s="106"/>
      <c r="F240" s="107"/>
      <c r="G240" s="107"/>
      <c r="L240" s="186"/>
      <c r="M240" s="186"/>
      <c r="N240" s="186"/>
      <c r="O240" s="186"/>
      <c r="P240" s="186"/>
      <c r="Q240" s="186"/>
      <c r="R240" s="186"/>
      <c r="S240" s="186"/>
      <c r="T240" s="186"/>
      <c r="U240" s="188"/>
      <c r="V240" s="186"/>
    </row>
    <row r="241" spans="1:22" s="19" customFormat="1">
      <c r="A241" s="186"/>
      <c r="B241" s="17"/>
      <c r="C241" s="29"/>
      <c r="D241" s="29"/>
      <c r="E241" s="106"/>
      <c r="F241" s="107"/>
      <c r="G241" s="107"/>
      <c r="L241" s="186"/>
      <c r="M241" s="186"/>
      <c r="N241" s="186"/>
      <c r="O241" s="186"/>
      <c r="P241" s="186"/>
      <c r="Q241" s="186"/>
      <c r="R241" s="186"/>
      <c r="S241" s="186"/>
      <c r="T241" s="186"/>
      <c r="U241" s="188"/>
      <c r="V241" s="186"/>
    </row>
    <row r="242" spans="1:22" s="19" customFormat="1">
      <c r="A242" s="186"/>
      <c r="B242" s="17"/>
      <c r="C242" s="29"/>
      <c r="D242" s="29"/>
      <c r="E242" s="106"/>
      <c r="F242" s="107"/>
      <c r="G242" s="107"/>
      <c r="L242" s="186"/>
      <c r="M242" s="186"/>
      <c r="N242" s="186"/>
      <c r="O242" s="186"/>
      <c r="P242" s="186"/>
      <c r="Q242" s="186"/>
      <c r="R242" s="186"/>
      <c r="S242" s="186"/>
      <c r="T242" s="186"/>
      <c r="U242" s="188"/>
      <c r="V242" s="186"/>
    </row>
    <row r="243" spans="1:22" s="19" customFormat="1">
      <c r="A243" s="186"/>
      <c r="B243" s="17"/>
      <c r="C243" s="29"/>
      <c r="D243" s="29"/>
      <c r="E243" s="106"/>
      <c r="F243" s="107"/>
      <c r="G243" s="107"/>
      <c r="L243" s="186"/>
      <c r="M243" s="186"/>
      <c r="N243" s="186"/>
      <c r="O243" s="186"/>
      <c r="P243" s="186"/>
      <c r="Q243" s="186"/>
      <c r="R243" s="186"/>
      <c r="S243" s="186"/>
      <c r="T243" s="186"/>
      <c r="U243" s="188"/>
      <c r="V243" s="186"/>
    </row>
    <row r="244" spans="1:22" s="19" customFormat="1">
      <c r="A244" s="186"/>
      <c r="B244" s="17"/>
      <c r="C244" s="29"/>
      <c r="D244" s="29"/>
      <c r="E244" s="106"/>
      <c r="F244" s="107"/>
      <c r="G244" s="107"/>
      <c r="L244" s="186"/>
      <c r="M244" s="186"/>
      <c r="N244" s="186"/>
      <c r="O244" s="186"/>
      <c r="P244" s="186"/>
      <c r="Q244" s="186"/>
      <c r="R244" s="186"/>
      <c r="S244" s="186"/>
      <c r="T244" s="186"/>
      <c r="U244" s="188"/>
      <c r="V244" s="186"/>
    </row>
    <row r="245" spans="1:22" s="19" customFormat="1">
      <c r="A245" s="186"/>
      <c r="B245" s="17"/>
      <c r="C245" s="29"/>
      <c r="D245" s="29"/>
      <c r="E245" s="106"/>
      <c r="F245" s="107"/>
      <c r="G245" s="107"/>
      <c r="L245" s="186"/>
      <c r="M245" s="186"/>
      <c r="N245" s="186"/>
      <c r="O245" s="186"/>
      <c r="P245" s="186"/>
      <c r="Q245" s="186"/>
      <c r="R245" s="186"/>
      <c r="S245" s="186"/>
      <c r="T245" s="186"/>
      <c r="U245" s="188"/>
      <c r="V245" s="186"/>
    </row>
    <row r="246" spans="1:22" s="19" customFormat="1">
      <c r="A246" s="186"/>
      <c r="B246" s="17"/>
      <c r="C246" s="29"/>
      <c r="D246" s="29"/>
      <c r="E246" s="106"/>
      <c r="F246" s="107"/>
      <c r="G246" s="107"/>
      <c r="L246" s="186"/>
      <c r="M246" s="186"/>
      <c r="N246" s="186"/>
      <c r="O246" s="186"/>
      <c r="P246" s="186"/>
      <c r="Q246" s="186"/>
      <c r="R246" s="186"/>
      <c r="S246" s="186"/>
      <c r="T246" s="186"/>
      <c r="U246" s="188"/>
      <c r="V246" s="186"/>
    </row>
    <row r="247" spans="1:22" s="19" customFormat="1">
      <c r="A247" s="186"/>
      <c r="B247" s="17"/>
      <c r="C247" s="29"/>
      <c r="D247" s="29"/>
      <c r="E247" s="106"/>
      <c r="F247" s="107"/>
      <c r="G247" s="107"/>
      <c r="L247" s="186"/>
      <c r="M247" s="186"/>
      <c r="N247" s="186"/>
      <c r="O247" s="186"/>
      <c r="P247" s="186"/>
      <c r="Q247" s="186"/>
      <c r="R247" s="186"/>
      <c r="S247" s="186"/>
      <c r="T247" s="186"/>
      <c r="U247" s="188"/>
      <c r="V247" s="186"/>
    </row>
    <row r="248" spans="1:22" s="19" customFormat="1">
      <c r="A248" s="186"/>
      <c r="B248" s="17"/>
      <c r="C248" s="29"/>
      <c r="D248" s="29"/>
      <c r="E248" s="106"/>
      <c r="F248" s="107"/>
      <c r="G248" s="107"/>
      <c r="L248" s="186"/>
      <c r="M248" s="186"/>
      <c r="N248" s="186"/>
      <c r="O248" s="186"/>
      <c r="P248" s="186"/>
      <c r="Q248" s="186"/>
      <c r="R248" s="186"/>
      <c r="S248" s="186"/>
      <c r="T248" s="186"/>
      <c r="U248" s="188"/>
      <c r="V248" s="186"/>
    </row>
    <row r="249" spans="1:22" s="19" customFormat="1">
      <c r="A249" s="186"/>
      <c r="B249" s="17"/>
      <c r="C249" s="29"/>
      <c r="D249" s="29"/>
      <c r="E249" s="106"/>
      <c r="F249" s="107"/>
      <c r="G249" s="107"/>
      <c r="L249" s="186"/>
      <c r="M249" s="186"/>
      <c r="N249" s="186"/>
      <c r="O249" s="186"/>
      <c r="P249" s="186"/>
      <c r="Q249" s="186"/>
      <c r="R249" s="186"/>
      <c r="S249" s="186"/>
      <c r="T249" s="186"/>
      <c r="U249" s="188"/>
      <c r="V249" s="186"/>
    </row>
    <row r="250" spans="1:22" s="19" customFormat="1">
      <c r="A250" s="186"/>
      <c r="B250" s="17"/>
      <c r="C250" s="29"/>
      <c r="D250" s="29"/>
      <c r="E250" s="106"/>
      <c r="F250" s="107"/>
      <c r="G250" s="107"/>
      <c r="L250" s="186"/>
      <c r="M250" s="186"/>
      <c r="N250" s="186"/>
      <c r="O250" s="186"/>
      <c r="P250" s="186"/>
      <c r="Q250" s="186"/>
      <c r="R250" s="186"/>
      <c r="S250" s="186"/>
      <c r="T250" s="186"/>
      <c r="U250" s="188"/>
      <c r="V250" s="186"/>
    </row>
    <row r="251" spans="1:22" s="19" customFormat="1">
      <c r="A251" s="186"/>
      <c r="B251" s="17"/>
      <c r="C251" s="29"/>
      <c r="D251" s="29"/>
      <c r="E251" s="106"/>
      <c r="F251" s="107"/>
      <c r="G251" s="107"/>
      <c r="L251" s="186"/>
      <c r="M251" s="186"/>
      <c r="N251" s="186"/>
      <c r="O251" s="186"/>
      <c r="P251" s="186"/>
      <c r="Q251" s="186"/>
      <c r="R251" s="186"/>
      <c r="S251" s="186"/>
      <c r="T251" s="186"/>
      <c r="U251" s="188"/>
      <c r="V251" s="186"/>
    </row>
    <row r="252" spans="1:22" s="19" customFormat="1">
      <c r="A252" s="186"/>
      <c r="B252" s="17"/>
      <c r="C252" s="29"/>
      <c r="D252" s="29"/>
      <c r="E252" s="106"/>
      <c r="F252" s="107"/>
      <c r="G252" s="107"/>
      <c r="L252" s="186"/>
      <c r="M252" s="186"/>
      <c r="N252" s="186"/>
      <c r="O252" s="186"/>
      <c r="P252" s="186"/>
      <c r="Q252" s="186"/>
      <c r="R252" s="186"/>
      <c r="S252" s="186"/>
      <c r="T252" s="186"/>
      <c r="U252" s="188"/>
      <c r="V252" s="186"/>
    </row>
    <row r="253" spans="1:22" s="19" customFormat="1">
      <c r="A253" s="186"/>
      <c r="B253" s="17"/>
      <c r="C253" s="29"/>
      <c r="D253" s="29"/>
      <c r="E253" s="106"/>
      <c r="F253" s="107"/>
      <c r="G253" s="107"/>
      <c r="L253" s="186"/>
      <c r="M253" s="186"/>
      <c r="N253" s="186"/>
      <c r="O253" s="186"/>
      <c r="P253" s="186"/>
      <c r="Q253" s="186"/>
      <c r="R253" s="186"/>
      <c r="S253" s="186"/>
      <c r="T253" s="186"/>
      <c r="U253" s="188"/>
      <c r="V253" s="186"/>
    </row>
    <row r="254" spans="1:22" s="19" customFormat="1">
      <c r="A254" s="186"/>
      <c r="B254" s="17"/>
      <c r="C254" s="29"/>
      <c r="D254" s="29"/>
      <c r="E254" s="106"/>
      <c r="F254" s="107"/>
      <c r="G254" s="107"/>
      <c r="L254" s="186"/>
      <c r="M254" s="186"/>
      <c r="N254" s="186"/>
      <c r="O254" s="186"/>
      <c r="P254" s="186"/>
      <c r="Q254" s="186"/>
      <c r="R254" s="186"/>
      <c r="S254" s="186"/>
      <c r="T254" s="186"/>
      <c r="U254" s="188"/>
      <c r="V254" s="186"/>
    </row>
    <row r="255" spans="1:22" s="19" customFormat="1">
      <c r="A255" s="186"/>
      <c r="B255" s="17"/>
      <c r="C255" s="29"/>
      <c r="D255" s="29"/>
      <c r="E255" s="106"/>
      <c r="F255" s="107"/>
      <c r="G255" s="107"/>
      <c r="L255" s="186"/>
      <c r="M255" s="186"/>
      <c r="N255" s="186"/>
      <c r="O255" s="186"/>
      <c r="P255" s="186"/>
      <c r="Q255" s="186"/>
      <c r="R255" s="186"/>
      <c r="S255" s="186"/>
      <c r="T255" s="186"/>
      <c r="U255" s="188"/>
      <c r="V255" s="186"/>
    </row>
    <row r="256" spans="1:22" s="19" customFormat="1">
      <c r="A256" s="186"/>
      <c r="B256" s="17"/>
      <c r="C256" s="29"/>
      <c r="D256" s="29"/>
      <c r="E256" s="106"/>
      <c r="F256" s="107"/>
      <c r="G256" s="107"/>
      <c r="L256" s="186"/>
      <c r="M256" s="186"/>
      <c r="N256" s="186"/>
      <c r="O256" s="186"/>
      <c r="P256" s="186"/>
      <c r="Q256" s="186"/>
      <c r="R256" s="186"/>
      <c r="S256" s="186"/>
      <c r="T256" s="186"/>
      <c r="U256" s="188"/>
      <c r="V256" s="186"/>
    </row>
  </sheetData>
  <sheetProtection insertRows="0" deleteRows="0"/>
  <protectedRanges>
    <protectedRange sqref="J30:P1048576 M29:P29 U1:U15 J1:P15 J23:P28 U23:U1048576 P16:P22 J16:J22 N16:N22" name="Obseg1"/>
    <protectedRange sqref="J29:L29" name="Obseg1_2"/>
    <protectedRange sqref="K16:M22" name="Obseg1_3"/>
    <protectedRange sqref="O16:O22" name="Obseg1_5"/>
    <protectedRange sqref="U16:U22" name="Obseg1_6"/>
  </protectedRanges>
  <mergeCells count="9">
    <mergeCell ref="B13:K13"/>
    <mergeCell ref="A29:L29"/>
    <mergeCell ref="A30:L30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23</vt:i4>
      </vt:variant>
      <vt:variant>
        <vt:lpstr>Imenovani obsegi</vt:lpstr>
      </vt:variant>
      <vt:variant>
        <vt:i4>42</vt:i4>
      </vt:variant>
    </vt:vector>
  </HeadingPairs>
  <TitlesOfParts>
    <vt:vector size="65" baseType="lpstr">
      <vt:lpstr>prva stran</vt:lpstr>
      <vt:lpstr>Navodila za izpolnjevanje</vt:lpstr>
      <vt:lpstr>Ponudbeni pred_rekapitulacija</vt:lpstr>
      <vt:lpstr>1_Sladoled</vt:lpstr>
      <vt:lpstr>2_Mleko</vt:lpstr>
      <vt:lpstr>3_Meso</vt:lpstr>
      <vt:lpstr>4_Perutnina in izdelki</vt:lpstr>
      <vt:lpstr>5_Ribe</vt:lpstr>
      <vt:lpstr>6_Testo in zamrznjeni izdelki</vt:lpstr>
      <vt:lpstr>7_Zamrznjena zelen.in sadje</vt:lpstr>
      <vt:lpstr>8_Sveže sadje in zelenjava</vt:lpstr>
      <vt:lpstr>9_Dietni_izdelki</vt:lpstr>
      <vt:lpstr>10_Sadni sokovi</vt:lpstr>
      <vt:lpstr>11_Žita,mlev.izd.,testenine</vt:lpstr>
      <vt:lpstr>12_Slano_sladko pecivo</vt:lpstr>
      <vt:lpstr>13_Kruh_pekovsko pecivo</vt:lpstr>
      <vt:lpstr>14_Ostalo prehrambeno blago</vt:lpstr>
      <vt:lpstr>15_Eko_kruh</vt:lpstr>
      <vt:lpstr>16_Eko_mleko</vt:lpstr>
      <vt:lpstr>17_Eko_med</vt:lpstr>
      <vt:lpstr>18_Eko_jajca</vt:lpstr>
      <vt:lpstr>19_Ekološko_meso</vt:lpstr>
      <vt:lpstr>20_Eko_sadje_zel</vt:lpstr>
      <vt:lpstr>'1_Sladoled'!Področje_tiskanja</vt:lpstr>
      <vt:lpstr>'10_Sadni sokovi'!Področje_tiskanja</vt:lpstr>
      <vt:lpstr>'11_Žita,mlev.izd.,testenine'!Področje_tiskanja</vt:lpstr>
      <vt:lpstr>'12_Slano_sladko pecivo'!Področje_tiskanja</vt:lpstr>
      <vt:lpstr>'13_Kruh_pekovsko pecivo'!Področje_tiskanja</vt:lpstr>
      <vt:lpstr>'14_Ostalo prehrambeno blago'!Področje_tiskanja</vt:lpstr>
      <vt:lpstr>'15_Eko_kruh'!Področje_tiskanja</vt:lpstr>
      <vt:lpstr>'16_Eko_mleko'!Področje_tiskanja</vt:lpstr>
      <vt:lpstr>'17_Eko_med'!Področje_tiskanja</vt:lpstr>
      <vt:lpstr>'18_Eko_jajca'!Področje_tiskanja</vt:lpstr>
      <vt:lpstr>'19_Ekološko_meso'!Področje_tiskanja</vt:lpstr>
      <vt:lpstr>'2_Mleko'!Področje_tiskanja</vt:lpstr>
      <vt:lpstr>'20_Eko_sadje_zel'!Področje_tiskanja</vt:lpstr>
      <vt:lpstr>'3_Meso'!Področje_tiskanja</vt:lpstr>
      <vt:lpstr>'4_Perutnina in izdelki'!Področje_tiskanja</vt:lpstr>
      <vt:lpstr>'5_Ribe'!Področje_tiskanja</vt:lpstr>
      <vt:lpstr>'6_Testo in zamrznjeni izdelki'!Področje_tiskanja</vt:lpstr>
      <vt:lpstr>'7_Zamrznjena zelen.in sadje'!Področje_tiskanja</vt:lpstr>
      <vt:lpstr>'8_Sveže sadje in zelenjava'!Področje_tiskanja</vt:lpstr>
      <vt:lpstr>'9_Dietni_izdelki'!Področje_tiskanja</vt:lpstr>
      <vt:lpstr>'Navodila za izpolnjevanje'!Področje_tiskanja</vt:lpstr>
      <vt:lpstr>'Ponudbeni pred_rekapitulacija'!Področje_tiskanja</vt:lpstr>
      <vt:lpstr>'1_Sladoled'!Tiskanje_naslovov</vt:lpstr>
      <vt:lpstr>'10_Sadni sokovi'!Tiskanje_naslovov</vt:lpstr>
      <vt:lpstr>'11_Žita,mlev.izd.,testenine'!Tiskanje_naslovov</vt:lpstr>
      <vt:lpstr>'12_Slano_sladko pecivo'!Tiskanje_naslovov</vt:lpstr>
      <vt:lpstr>'13_Kruh_pekovsko pecivo'!Tiskanje_naslovov</vt:lpstr>
      <vt:lpstr>'14_Ostalo prehrambeno blago'!Tiskanje_naslovov</vt:lpstr>
      <vt:lpstr>'15_Eko_kruh'!Tiskanje_naslovov</vt:lpstr>
      <vt:lpstr>'16_Eko_mleko'!Tiskanje_naslovov</vt:lpstr>
      <vt:lpstr>'17_Eko_med'!Tiskanje_naslovov</vt:lpstr>
      <vt:lpstr>'18_Eko_jajca'!Tiskanje_naslovov</vt:lpstr>
      <vt:lpstr>'19_Ekološko_meso'!Tiskanje_naslovov</vt:lpstr>
      <vt:lpstr>'2_Mleko'!Tiskanje_naslovov</vt:lpstr>
      <vt:lpstr>'20_Eko_sadje_zel'!Tiskanje_naslovov</vt:lpstr>
      <vt:lpstr>'3_Meso'!Tiskanje_naslovov</vt:lpstr>
      <vt:lpstr>'4_Perutnina in izdelki'!Tiskanje_naslovov</vt:lpstr>
      <vt:lpstr>'5_Ribe'!Tiskanje_naslovov</vt:lpstr>
      <vt:lpstr>'6_Testo in zamrznjeni izdelki'!Tiskanje_naslovov</vt:lpstr>
      <vt:lpstr>'7_Zamrznjena zelen.in sadje'!Tiskanje_naslovov</vt:lpstr>
      <vt:lpstr>'8_Sveže sadje in zelenjava'!Tiskanje_naslovov</vt:lpstr>
      <vt:lpstr>'9_Dietni_izdelki'!Tiskanje_naslovov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2022-04-07T08:01:27Z</cp:lastPrinted>
  <dcterms:created xsi:type="dcterms:W3CDTF">2012-03-26T14:52:49Z</dcterms:created>
  <dcterms:modified xsi:type="dcterms:W3CDTF">2022-05-06T07:31:55Z</dcterms:modified>
</cp:coreProperties>
</file>