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ros.jakopic\Documents\P R O J E K T I\Gledališče Studenec\Nadstrešnica\JN\"/>
    </mc:Choice>
  </mc:AlternateContent>
  <xr:revisionPtr revIDLastSave="0" documentId="13_ncr:1_{B907B2DB-ED6B-479B-A29A-7D9A99F97EB6}" xr6:coauthVersionLast="36" xr6:coauthVersionMax="36" xr10:uidLastSave="{00000000-0000-0000-0000-000000000000}"/>
  <bookViews>
    <workbookView xWindow="0" yWindow="0" windowWidth="28800" windowHeight="14025" xr2:uid="{1AD2AD9A-8DAC-492D-A9F8-0D0334A9EEFF}"/>
  </bookViews>
  <sheets>
    <sheet name="List1" sheetId="1" r:id="rId1"/>
    <sheet name="List2" sheetId="2" r:id="rId2"/>
  </sheets>
  <calcPr calcId="191029"/>
  <customWorkbookViews>
    <customWorkbookView name="Uroš Jakopič – Osebni pogled" guid="{D358BF5B-3D18-4311-B84C-8A01A963C352}" mergeInterval="0" personalView="1" maximized="1" xWindow="-8" yWindow="-8" windowWidth="1936" windowHeight="117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1" l="1"/>
  <c r="F13" i="1"/>
  <c r="F11" i="1"/>
  <c r="F10" i="1"/>
  <c r="F9" i="1"/>
  <c r="F7" i="1"/>
  <c r="F5" i="1"/>
  <c r="F3" i="1"/>
  <c r="F2" i="1"/>
  <c r="F16" i="1" l="1"/>
  <c r="F17" i="1" s="1"/>
  <c r="F18" i="1" s="1"/>
</calcChain>
</file>

<file path=xl/sharedStrings.xml><?xml version="1.0" encoding="utf-8"?>
<sst xmlns="http://schemas.openxmlformats.org/spreadsheetml/2006/main" count="31" uniqueCount="26">
  <si>
    <t>POSTAVKA</t>
  </si>
  <si>
    <t>Enota</t>
  </si>
  <si>
    <t>Količina</t>
  </si>
  <si>
    <t>Cena na enoto</t>
  </si>
  <si>
    <t>CENA brez DDV</t>
  </si>
  <si>
    <t>kg</t>
  </si>
  <si>
    <t>Izdelava lahkih premičnih odrov, naprava podstavka, montaža, demontaža ter vsa pomožna</t>
  </si>
  <si>
    <t>dela na gradbišču, obračun po kvadratnem metru; višina do 4 m</t>
  </si>
  <si>
    <t>m2</t>
  </si>
  <si>
    <t>Dobava kritine in pokrivanje strehe z leksan ploščami, s prenosi in z vsemi pomožnimi deli na</t>
  </si>
  <si>
    <t xml:space="preserve">Dobava in montaža linijskih strešnih snegolovov, vključno s pritrdilnim materialom, </t>
  </si>
  <si>
    <t>m</t>
  </si>
  <si>
    <t>Kos</t>
  </si>
  <si>
    <t>CENA BREZ DDV</t>
  </si>
  <si>
    <t>DDV 22%</t>
  </si>
  <si>
    <t>CENA Z DDV</t>
  </si>
  <si>
    <t>kos</t>
  </si>
  <si>
    <t>Izdelava dokumentacije PID in DZO</t>
  </si>
  <si>
    <t xml:space="preserve">Nepredvidena dela </t>
  </si>
  <si>
    <t xml:space="preserve">Izdelava železne konstrukcije strehe, dimenzij in oblik po statičnem računu, železna konstrukcija finalno antikorozijsko obdelana, material S235J0: temeljni oplesk, finalno barvana — RAL po izbiri investitorja, barvanje po navodilih proizvajalca. Seznam materiala se nahaja v  PZI dokumnetaciji.                                                              </t>
  </si>
  <si>
    <t>objektu</t>
  </si>
  <si>
    <t xml:space="preserve">Demontaža obstoječih žlebov platnene strehe dimenzij 4,20 x 45,00 m, predvidena teža 200 kg po žlebu, vsak pritrjen  z 9 jeklenicami debeline  36 mm z odvozom na trjano deponijo. </t>
  </si>
  <si>
    <t xml:space="preserve">Dobava in zamenjava nosilnih jeklenic žlebov dolžine 47 m in debeline 36 mm z 61 žicami in odtranitvijo obstoječeih jeklenic na trajno deponijo. Pred naročilom dimenzije preveriti na terenu. </t>
  </si>
  <si>
    <t xml:space="preserve">Dobava in montaža novih žlebov platnene strehe dimenzij 4,2x45,0 m,  zeleno platno  z ojačitvami gostote 670g/m2, vključno z nateznimi trakovi (vsaj 7 na vsaki strani žleba) in vsem drugim drobnim in pritrdilnim materialom za izdelavo in pritrditev žlebov. Pred naročilom dimenzije preveriti na terenu. </t>
  </si>
  <si>
    <t>Priprava gradbišča (spuščanje in dviganje  platnene strehe, zavarovanje ranljivih delov, postavitev gradbiščinh odrov, uporaba dvižnih ploščadi ipd.)</t>
  </si>
  <si>
    <t>0+E14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</si>
</sst>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Segoe UI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0" fontId="0" fillId="0" borderId="0" xfId="0" applyProtection="1"/>
    <xf numFmtId="164" fontId="1" fillId="0" borderId="2" xfId="0" applyNumberFormat="1" applyFont="1" applyBorder="1" applyAlignment="1" applyProtection="1">
      <alignment horizontal="left" vertical="center" wrapText="1"/>
    </xf>
    <xf numFmtId="164" fontId="0" fillId="0" borderId="0" xfId="0" applyNumberFormat="1" applyProtection="1"/>
    <xf numFmtId="164" fontId="1" fillId="0" borderId="2" xfId="0" applyNumberFormat="1" applyFont="1" applyBorder="1" applyAlignment="1" applyProtection="1">
      <alignment horizontal="left" vertical="center" wrapText="1"/>
      <protection locked="0"/>
    </xf>
    <xf numFmtId="164" fontId="1" fillId="0" borderId="4" xfId="0" applyNumberFormat="1" applyFont="1" applyBorder="1" applyAlignment="1" applyProtection="1">
      <alignment horizontal="left" vertical="center" wrapText="1"/>
      <protection locked="0"/>
    </xf>
    <xf numFmtId="164" fontId="0" fillId="0" borderId="0" xfId="0" applyNumberFormat="1" applyProtection="1">
      <protection locked="0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 applyProtection="1">
      <alignment horizontal="left" vertical="center" wrapText="1"/>
    </xf>
    <xf numFmtId="164" fontId="1" fillId="0" borderId="3" xfId="0" applyNumberFormat="1" applyFont="1" applyBorder="1" applyAlignment="1" applyProtection="1">
      <alignment horizontal="left" vertical="center" wrapText="1"/>
      <protection locked="0"/>
    </xf>
    <xf numFmtId="164" fontId="1" fillId="0" borderId="3" xfId="0" applyNumberFormat="1" applyFont="1" applyBorder="1" applyAlignment="1" applyProtection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 applyProtection="1">
      <alignment horizontal="left" vertical="center" wrapText="1"/>
    </xf>
    <xf numFmtId="164" fontId="1" fillId="0" borderId="6" xfId="0" applyNumberFormat="1" applyFont="1" applyBorder="1" applyAlignment="1" applyProtection="1">
      <alignment horizontal="left" vertical="center" wrapText="1"/>
      <protection locked="0"/>
    </xf>
    <xf numFmtId="164" fontId="1" fillId="0" borderId="6" xfId="0" applyNumberFormat="1" applyFont="1" applyBorder="1" applyAlignment="1" applyProtection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7" xfId="0" applyFont="1" applyBorder="1" applyAlignment="1" applyProtection="1">
      <alignment horizontal="left" vertical="center" wrapText="1"/>
    </xf>
    <xf numFmtId="164" fontId="1" fillId="0" borderId="7" xfId="0" applyNumberFormat="1" applyFont="1" applyBorder="1" applyAlignment="1" applyProtection="1">
      <alignment horizontal="left" vertical="center" wrapText="1"/>
      <protection locked="0"/>
    </xf>
    <xf numFmtId="164" fontId="1" fillId="0" borderId="7" xfId="0" applyNumberFormat="1" applyFont="1" applyBorder="1" applyAlignment="1" applyProtection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9" xfId="0" applyFont="1" applyBorder="1" applyAlignment="1" applyProtection="1">
      <alignment horizontal="left" vertical="center" wrapText="1"/>
    </xf>
    <xf numFmtId="164" fontId="1" fillId="0" borderId="9" xfId="0" applyNumberFormat="1" applyFont="1" applyBorder="1" applyAlignment="1" applyProtection="1">
      <alignment horizontal="left" vertical="center" wrapText="1"/>
      <protection locked="0"/>
    </xf>
    <xf numFmtId="164" fontId="1" fillId="0" borderId="4" xfId="0" applyNumberFormat="1" applyFont="1" applyBorder="1" applyAlignment="1" applyProtection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1" xfId="0" applyFont="1" applyBorder="1" applyAlignment="1" applyProtection="1">
      <alignment horizontal="left" vertical="center" wrapText="1"/>
    </xf>
    <xf numFmtId="164" fontId="1" fillId="0" borderId="11" xfId="0" applyNumberFormat="1" applyFont="1" applyBorder="1" applyAlignment="1" applyProtection="1">
      <alignment horizontal="left" vertical="center" wrapText="1"/>
      <protection locked="0"/>
    </xf>
    <xf numFmtId="164" fontId="1" fillId="0" borderId="12" xfId="0" applyNumberFormat="1" applyFont="1" applyBorder="1" applyAlignment="1" applyProtection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64" fontId="1" fillId="0" borderId="15" xfId="0" applyNumberFormat="1" applyFont="1" applyBorder="1" applyAlignment="1" applyProtection="1">
      <alignment horizontal="left" vertical="center" wrapText="1"/>
      <protection locked="0"/>
    </xf>
    <xf numFmtId="0" fontId="1" fillId="0" borderId="16" xfId="0" applyFont="1" applyBorder="1" applyAlignment="1">
      <alignment horizontal="left" vertical="center" wrapText="1"/>
    </xf>
    <xf numFmtId="164" fontId="1" fillId="0" borderId="11" xfId="0" applyNumberFormat="1" applyFont="1" applyBorder="1" applyAlignment="1" applyProtection="1">
      <alignment horizontal="left" vertical="center" wrapText="1"/>
    </xf>
    <xf numFmtId="164" fontId="1" fillId="0" borderId="17" xfId="0" applyNumberFormat="1" applyFont="1" applyBorder="1" applyAlignment="1" applyProtection="1">
      <alignment horizontal="left" vertical="center" wrapText="1"/>
    </xf>
    <xf numFmtId="0" fontId="1" fillId="0" borderId="18" xfId="0" applyFont="1" applyBorder="1" applyAlignment="1" applyProtection="1">
      <alignment horizontal="left" vertical="center" wrapText="1"/>
    </xf>
    <xf numFmtId="164" fontId="1" fillId="0" borderId="18" xfId="0" applyNumberFormat="1" applyFont="1" applyBorder="1" applyAlignment="1" applyProtection="1">
      <alignment horizontal="left" vertical="center" wrapText="1"/>
      <protection locked="0"/>
    </xf>
    <xf numFmtId="0" fontId="1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11</xdr:row>
      <xdr:rowOff>47625</xdr:rowOff>
    </xdr:from>
    <xdr:to>
      <xdr:col>1</xdr:col>
      <xdr:colOff>1790700</xdr:colOff>
      <xdr:row>11</xdr:row>
      <xdr:rowOff>1297781</xdr:rowOff>
    </xdr:to>
    <xdr:pic>
      <xdr:nvPicPr>
        <xdr:cNvPr id="7" name="Slika 6">
          <a:extLst>
            <a:ext uri="{FF2B5EF4-FFF2-40B4-BE49-F238E27FC236}">
              <a16:creationId xmlns:a16="http://schemas.microsoft.com/office/drawing/2014/main" id="{062A2523-0EF8-42F2-8463-DE870FB9A7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3425" y="6677025"/>
          <a:ext cx="1666875" cy="12501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2A3AF-9475-4CEF-A4B0-970075E94EA2}">
  <dimension ref="A1:F18"/>
  <sheetViews>
    <sheetView tabSelected="1" workbookViewId="0">
      <selection activeCell="E3" sqref="E3:E4"/>
    </sheetView>
  </sheetViews>
  <sheetFormatPr defaultRowHeight="15" x14ac:dyDescent="0.25"/>
  <cols>
    <col min="2" max="2" width="51.28515625" style="4" customWidth="1"/>
    <col min="4" max="4" width="9.140625" style="8"/>
    <col min="5" max="5" width="10.42578125" style="13" bestFit="1" customWidth="1"/>
    <col min="6" max="6" width="18.42578125" style="10" customWidth="1"/>
  </cols>
  <sheetData>
    <row r="1" spans="1:6" ht="34.5" thickTop="1" thickBot="1" x14ac:dyDescent="0.3">
      <c r="A1" s="32"/>
      <c r="B1" s="33" t="s">
        <v>0</v>
      </c>
      <c r="C1" s="33" t="s">
        <v>1</v>
      </c>
      <c r="D1" s="34" t="s">
        <v>2</v>
      </c>
      <c r="E1" s="35" t="s">
        <v>3</v>
      </c>
      <c r="F1" s="36" t="s">
        <v>4</v>
      </c>
    </row>
    <row r="2" spans="1:6" ht="100.5" thickTop="1" thickBot="1" x14ac:dyDescent="0.3">
      <c r="A2" s="38">
        <v>1</v>
      </c>
      <c r="B2" s="39" t="s">
        <v>19</v>
      </c>
      <c r="C2" s="18" t="s">
        <v>5</v>
      </c>
      <c r="D2" s="19">
        <v>11500</v>
      </c>
      <c r="E2" s="20">
        <v>0</v>
      </c>
      <c r="F2" s="21">
        <f>SUM(D2*E2)</f>
        <v>0</v>
      </c>
    </row>
    <row r="3" spans="1:6" ht="33.75" thickTop="1" x14ac:dyDescent="0.25">
      <c r="A3" s="14">
        <v>2</v>
      </c>
      <c r="B3" s="3" t="s">
        <v>6</v>
      </c>
      <c r="C3" s="14" t="s">
        <v>8</v>
      </c>
      <c r="D3" s="15">
        <v>450</v>
      </c>
      <c r="E3" s="16">
        <v>0</v>
      </c>
      <c r="F3" s="17">
        <f>SUM(D3*E3)</f>
        <v>0</v>
      </c>
    </row>
    <row r="4" spans="1:6" ht="33.75" thickBot="1" x14ac:dyDescent="0.3">
      <c r="A4" s="22"/>
      <c r="B4" s="26" t="s">
        <v>7</v>
      </c>
      <c r="C4" s="22"/>
      <c r="D4" s="23"/>
      <c r="E4" s="24"/>
      <c r="F4" s="25"/>
    </row>
    <row r="5" spans="1:6" ht="33.75" thickTop="1" x14ac:dyDescent="0.25">
      <c r="A5" s="14">
        <v>3</v>
      </c>
      <c r="B5" s="3" t="s">
        <v>9</v>
      </c>
      <c r="C5" s="14" t="s">
        <v>8</v>
      </c>
      <c r="D5" s="15">
        <v>83</v>
      </c>
      <c r="E5" s="16">
        <v>0</v>
      </c>
      <c r="F5" s="17">
        <f>SUM(D5*E5)</f>
        <v>0</v>
      </c>
    </row>
    <row r="6" spans="1:6" ht="17.25" thickBot="1" x14ac:dyDescent="0.3">
      <c r="A6" s="22"/>
      <c r="B6" s="26" t="s">
        <v>20</v>
      </c>
      <c r="C6" s="22"/>
      <c r="D6" s="23"/>
      <c r="E6" s="24"/>
      <c r="F6" s="25"/>
    </row>
    <row r="7" spans="1:6" ht="32.25" customHeight="1" thickTop="1" x14ac:dyDescent="0.25">
      <c r="A7" s="14">
        <v>4</v>
      </c>
      <c r="B7" s="14" t="s">
        <v>10</v>
      </c>
      <c r="C7" s="14" t="s">
        <v>11</v>
      </c>
      <c r="D7" s="15">
        <v>60</v>
      </c>
      <c r="E7" s="16">
        <v>0</v>
      </c>
      <c r="F7" s="17">
        <f>SUM(D7*E7)</f>
        <v>0</v>
      </c>
    </row>
    <row r="8" spans="1:6" ht="15.75" customHeight="1" thickBot="1" x14ac:dyDescent="0.3">
      <c r="A8" s="22"/>
      <c r="B8" s="37"/>
      <c r="C8" s="22"/>
      <c r="D8" s="23"/>
      <c r="E8" s="24"/>
      <c r="F8" s="25"/>
    </row>
    <row r="9" spans="1:6" ht="51" thickTop="1" thickBot="1" x14ac:dyDescent="0.3">
      <c r="A9" s="5">
        <v>5</v>
      </c>
      <c r="B9" s="3" t="s">
        <v>24</v>
      </c>
      <c r="C9" s="3" t="s">
        <v>12</v>
      </c>
      <c r="D9" s="7">
        <v>1</v>
      </c>
      <c r="E9" s="12">
        <v>0</v>
      </c>
      <c r="F9" s="31">
        <f>SUM(D9*E9)</f>
        <v>0</v>
      </c>
    </row>
    <row r="10" spans="1:6" ht="67.5" thickTop="1" thickBot="1" x14ac:dyDescent="0.3">
      <c r="A10" s="32">
        <v>6</v>
      </c>
      <c r="B10" s="33" t="s">
        <v>21</v>
      </c>
      <c r="C10" s="33" t="s">
        <v>12</v>
      </c>
      <c r="D10" s="34">
        <v>2</v>
      </c>
      <c r="E10" s="35">
        <v>0</v>
      </c>
      <c r="F10" s="36">
        <f>SUM(D10*E10)</f>
        <v>0</v>
      </c>
    </row>
    <row r="11" spans="1:6" ht="106.5" customHeight="1" thickTop="1" x14ac:dyDescent="0.25">
      <c r="A11" s="49">
        <v>7</v>
      </c>
      <c r="B11" s="48" t="s">
        <v>23</v>
      </c>
      <c r="C11" s="48" t="s">
        <v>8</v>
      </c>
      <c r="D11" s="46">
        <v>630</v>
      </c>
      <c r="E11" s="47">
        <v>0</v>
      </c>
      <c r="F11" s="45">
        <f>SUM(D11*E11)</f>
        <v>0</v>
      </c>
    </row>
    <row r="12" spans="1:6" ht="106.5" customHeight="1" thickBot="1" x14ac:dyDescent="0.3">
      <c r="A12" s="27"/>
      <c r="B12" s="28"/>
      <c r="C12" s="28"/>
      <c r="D12" s="29"/>
      <c r="E12" s="30"/>
      <c r="F12" s="21"/>
    </row>
    <row r="13" spans="1:6" ht="75" customHeight="1" thickTop="1" thickBot="1" x14ac:dyDescent="0.3">
      <c r="A13" s="40">
        <v>8</v>
      </c>
      <c r="B13" s="41" t="s">
        <v>22</v>
      </c>
      <c r="C13" s="33" t="s">
        <v>16</v>
      </c>
      <c r="D13" s="34">
        <v>18</v>
      </c>
      <c r="E13" s="42">
        <v>0</v>
      </c>
      <c r="F13" s="36">
        <f>SUM(D13*E13)</f>
        <v>0</v>
      </c>
    </row>
    <row r="14" spans="1:6" ht="18" thickTop="1" thickBot="1" x14ac:dyDescent="0.3">
      <c r="A14" s="43">
        <v>9</v>
      </c>
      <c r="B14" s="33" t="s">
        <v>17</v>
      </c>
      <c r="C14" s="33" t="s">
        <v>12</v>
      </c>
      <c r="D14" s="34">
        <v>1</v>
      </c>
      <c r="E14" s="35" t="s">
        <v>25</v>
      </c>
      <c r="F14" s="44" t="e">
        <f t="shared" ref="F14" si="0">SUM(D14*E14)</f>
        <v>#VALUE!</v>
      </c>
    </row>
    <row r="15" spans="1:6" ht="18" thickTop="1" thickBot="1" x14ac:dyDescent="0.3">
      <c r="A15" s="43">
        <v>10</v>
      </c>
      <c r="B15" s="33" t="s">
        <v>18</v>
      </c>
      <c r="C15" s="33" t="s">
        <v>12</v>
      </c>
      <c r="D15" s="34">
        <v>1</v>
      </c>
      <c r="E15" s="44">
        <v>5000</v>
      </c>
      <c r="F15" s="44">
        <v>5000</v>
      </c>
    </row>
    <row r="16" spans="1:6" ht="18" thickTop="1" thickBot="1" x14ac:dyDescent="0.3">
      <c r="A16" s="1"/>
      <c r="B16" s="2" t="s">
        <v>13</v>
      </c>
      <c r="C16" s="2"/>
      <c r="D16" s="6"/>
      <c r="E16" s="11"/>
      <c r="F16" s="9" t="e">
        <f>SUM(F2:F15)</f>
        <v>#VALUE!</v>
      </c>
    </row>
    <row r="17" spans="1:6" ht="17.25" thickBot="1" x14ac:dyDescent="0.3">
      <c r="A17" s="1"/>
      <c r="B17" s="2" t="s">
        <v>14</v>
      </c>
      <c r="C17" s="2"/>
      <c r="D17" s="6"/>
      <c r="E17" s="11"/>
      <c r="F17" s="9" t="e">
        <f>SUM(F16*0.22)</f>
        <v>#VALUE!</v>
      </c>
    </row>
    <row r="18" spans="1:6" ht="17.25" thickBot="1" x14ac:dyDescent="0.3">
      <c r="A18" s="1"/>
      <c r="B18" s="2" t="s">
        <v>15</v>
      </c>
      <c r="C18" s="2"/>
      <c r="D18" s="6"/>
      <c r="E18" s="11"/>
      <c r="F18" s="9" t="e">
        <f>SUM(F16:F17)</f>
        <v>#VALUE!</v>
      </c>
    </row>
  </sheetData>
  <sheetProtection algorithmName="SHA-512" hashValue="AIeD5p+4Qr6ouPx1fQbrQvjMwaNk1tCSsQfnjU0ZwHmLiOlYNWpFdBhSrvIcIbNu9EH3r+lsziPCV5gCSrtqtA==" saltValue="hL20pSw8JIHjeqgMCmiDIA==" spinCount="100000" sheet="1" selectLockedCells="1"/>
  <protectedRanges>
    <protectedRange algorithmName="SHA-512" hashValue="r2h2qqwI8bo2K70qEuiyvDOIcl9YKSO2um9mGWtb1bioMhr6CP7b7ZaJJvTceBFv8tn/Q0sA370owSYetXssFA==" saltValue="6WJRZGMFRhfDkfI6tXBRGw==" spinCount="100000" sqref="E1:E1048576" name="Obseg2"/>
    <protectedRange algorithmName="SHA-512" hashValue="/1sbc01bkTZqnqHWN24SOMVRPal5mlnkYHMQ13WTra1MGI0eOLWMvGsLfPjezXdiZ8UV0UBdbX++hTLzmG+MGQ==" saltValue="CBXMIAbJ6HA0tGtjhGxRBw==" spinCount="100000" sqref="E1:E1048576" name="Obseg1"/>
  </protectedRanges>
  <customSheetViews>
    <customSheetView guid="{D358BF5B-3D18-4311-B84C-8A01A963C352}">
      <selection activeCell="E2" sqref="E2"/>
      <pageMargins left="0.7" right="0.7" top="0.75" bottom="0.75" header="0.3" footer="0.3"/>
      <pageSetup paperSize="9" orientation="portrait" horizontalDpi="0" verticalDpi="0" r:id="rId1"/>
    </customSheetView>
  </customSheetViews>
  <mergeCells count="16">
    <mergeCell ref="F7:F8"/>
    <mergeCell ref="A3:A4"/>
    <mergeCell ref="C3:C4"/>
    <mergeCell ref="D3:D4"/>
    <mergeCell ref="E3:E4"/>
    <mergeCell ref="F3:F4"/>
    <mergeCell ref="A5:A6"/>
    <mergeCell ref="C5:C6"/>
    <mergeCell ref="D5:D6"/>
    <mergeCell ref="E5:E6"/>
    <mergeCell ref="F5:F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horizontalDpi="0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E0986-A0C3-4E69-B97D-161E6B512D6C}">
  <dimension ref="A1"/>
  <sheetViews>
    <sheetView workbookViewId="0">
      <selection activeCell="E12" sqref="E12"/>
    </sheetView>
  </sheetViews>
  <sheetFormatPr defaultRowHeight="15" x14ac:dyDescent="0.25"/>
  <sheetData/>
  <customSheetViews>
    <customSheetView guid="{D358BF5B-3D18-4311-B84C-8A01A963C352}">
      <selection activeCell="E12" sqref="E12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Uroš Jakopič</dc:creator>
  <cp:lastModifiedBy>Uroš Jakopič</cp:lastModifiedBy>
  <dcterms:created xsi:type="dcterms:W3CDTF">2022-04-20T08:17:47Z</dcterms:created>
  <dcterms:modified xsi:type="dcterms:W3CDTF">2022-05-11T09:46:00Z</dcterms:modified>
</cp:coreProperties>
</file>