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BTS-NIB-Realizacija-JN\JN\BTS-NIB-Realizacija-JN-Karantenski-rastlinjak-PONOVNO\2.DEL - DOBAVA RASTLINJAKA\RD\Sprememba-RD-1-12-5-22\Objavljeno-12-5-22\"/>
    </mc:Choice>
  </mc:AlternateContent>
  <bookViews>
    <workbookView xWindow="0" yWindow="0" windowWidth="21600" windowHeight="9600"/>
  </bookViews>
  <sheets>
    <sheet name="2. SKLOP" sheetId="17" r:id="rId1"/>
  </sheets>
  <definedNames>
    <definedName name="_xlnm.Print_Area" localSheetId="0">'2. SKLOP'!$A$1:$I$236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17" i="17" l="1"/>
  <c r="I62" i="17"/>
  <c r="I214" i="17" l="1"/>
  <c r="I195" i="17"/>
  <c r="I175" i="17"/>
  <c r="I155" i="17"/>
  <c r="I136" i="17"/>
  <c r="I92" i="17"/>
  <c r="I64" i="17"/>
  <c r="I32" i="17"/>
  <c r="I234" i="17" l="1"/>
</calcChain>
</file>

<file path=xl/sharedStrings.xml><?xml version="1.0" encoding="utf-8"?>
<sst xmlns="http://schemas.openxmlformats.org/spreadsheetml/2006/main" count="534" uniqueCount="348">
  <si>
    <t>02.07.03.</t>
  </si>
  <si>
    <t>L.02.07.03.M1</t>
  </si>
  <si>
    <t>L.02.07.03.M2</t>
  </si>
  <si>
    <t>L.02.07.03.M3</t>
  </si>
  <si>
    <t>L.02.07.03.M4</t>
  </si>
  <si>
    <t>L.02.07.03.M5</t>
  </si>
  <si>
    <t>L.02.07.03.M6</t>
  </si>
  <si>
    <t>L.02.07.03.M7</t>
  </si>
  <si>
    <t>L.02.07.03.M8</t>
  </si>
  <si>
    <t>L.02.07.03.M9</t>
  </si>
  <si>
    <t>L.02.07.03.M10</t>
  </si>
  <si>
    <t>L.02.07.03.M11</t>
  </si>
  <si>
    <t>L.02.07.03.M12</t>
  </si>
  <si>
    <t>&gt; ENTOMO</t>
  </si>
  <si>
    <t>02.07.07.</t>
  </si>
  <si>
    <t>L.02.07.07.M1</t>
  </si>
  <si>
    <t>L.02.07.07.M2</t>
  </si>
  <si>
    <t>L.02.07.07.M3</t>
  </si>
  <si>
    <t>L.02.07.07.M4</t>
  </si>
  <si>
    <t>L.02.07.07.M5</t>
  </si>
  <si>
    <t>L.02.07.07.M6</t>
  </si>
  <si>
    <t>L.02.07.07.M7</t>
  </si>
  <si>
    <t>L.02.07.07.M8</t>
  </si>
  <si>
    <t>L.02.07.07.M9</t>
  </si>
  <si>
    <t>02.07.08.</t>
  </si>
  <si>
    <t>02.07.09.</t>
  </si>
  <si>
    <t>L.02.07.08.M1</t>
  </si>
  <si>
    <t>L.02.07.08.M2</t>
  </si>
  <si>
    <t>L.02.07.08.M3</t>
  </si>
  <si>
    <t>L.02.07.09.M1</t>
  </si>
  <si>
    <t>02.07.11.</t>
  </si>
  <si>
    <t>L.02.07.11.M1</t>
  </si>
  <si>
    <t>L.02.07.11.M2</t>
  </si>
  <si>
    <t>L.02.07.11.M3</t>
  </si>
  <si>
    <t>02.07.12.</t>
  </si>
  <si>
    <t>L.02.07.12.M1</t>
  </si>
  <si>
    <t>L.02.07.12.M2</t>
  </si>
  <si>
    <t>L.02.07.12.M3</t>
  </si>
  <si>
    <t>02.07.13.</t>
  </si>
  <si>
    <t>L.02.07.13.M1</t>
  </si>
  <si>
    <t>L.02.07.13.M2</t>
  </si>
  <si>
    <t>L.02.07.13.M3</t>
  </si>
  <si>
    <t>02.07.14.</t>
  </si>
  <si>
    <t>L.02.07.14.M3</t>
  </si>
  <si>
    <t>L.02.07.14.M1</t>
  </si>
  <si>
    <t>L.02.07.14.M2</t>
  </si>
  <si>
    <t>1.</t>
  </si>
  <si>
    <t>2.</t>
  </si>
  <si>
    <t>3.</t>
  </si>
  <si>
    <t>4.</t>
  </si>
  <si>
    <t>5.</t>
  </si>
  <si>
    <t>6.</t>
  </si>
  <si>
    <t>7.</t>
  </si>
  <si>
    <t>8.</t>
  </si>
  <si>
    <t>9.</t>
  </si>
  <si>
    <t>QUARANTINE CHAMBER 5</t>
  </si>
  <si>
    <t>QUARANTINE CHAMBER  1</t>
  </si>
  <si>
    <t>QUARANTINE CHAMBER  2</t>
  </si>
  <si>
    <t>QUARANTINE CHAMBER  3</t>
  </si>
  <si>
    <t>QUARANTINE CHAMBER  4</t>
  </si>
  <si>
    <t>QUARANTINE CHAMBER 6</t>
  </si>
  <si>
    <t>QUARANTINE CHAMBER  7</t>
  </si>
  <si>
    <t>TOTAL WITHOUT TAX</t>
  </si>
  <si>
    <t>TOTAL WITH TAX</t>
  </si>
  <si>
    <t>serial number</t>
  </si>
  <si>
    <t>no. of equipment</t>
  </si>
  <si>
    <t>location</t>
  </si>
  <si>
    <t>units</t>
  </si>
  <si>
    <t>producer, type, catalogue number</t>
  </si>
  <si>
    <t xml:space="preserve">           273,5 x 90 cm (lenght x width)</t>
  </si>
  <si>
    <t xml:space="preserve">           173,5 x 90 cm (lenght x width)</t>
  </si>
  <si>
    <t xml:space="preserve">           265,0  x 90 cm (lenght x width)</t>
  </si>
  <si>
    <t xml:space="preserve">           258,0  x 90 cm (lenght x width)</t>
  </si>
  <si>
    <t xml:space="preserve">           289,0  x 90 cm (lenght x width)</t>
  </si>
  <si>
    <t xml:space="preserve">           226,5 x 90 cm (lenght x width)</t>
  </si>
  <si>
    <t xml:space="preserve">           228,5  x 90 cm (lenght x width)</t>
  </si>
  <si>
    <t>&gt; area 33,16 m2</t>
  </si>
  <si>
    <t xml:space="preserve">           307  x 90 cm (lenght x width)</t>
  </si>
  <si>
    <t xml:space="preserve">           274 x 90 cm (lenght x width)</t>
  </si>
  <si>
    <t xml:space="preserve">           275 x 90 cm (lenght x width)</t>
  </si>
  <si>
    <t xml:space="preserve">           307 x 90 cm (lenght x width)</t>
  </si>
  <si>
    <t xml:space="preserve">           189 x 90 cm (lenght x width)</t>
  </si>
  <si>
    <t>&gt; air pressure: normal</t>
  </si>
  <si>
    <t>&gt; area  14,66 m2</t>
  </si>
  <si>
    <t>TAX</t>
  </si>
  <si>
    <t xml:space="preserve">           266 x 90 cm (lenght x width)</t>
  </si>
  <si>
    <t xml:space="preserve">           448 x 90 cm (lenght x width)</t>
  </si>
  <si>
    <t xml:space="preserve">           266,5 x 90 cm (lenght x width)</t>
  </si>
  <si>
    <t xml:space="preserve">           587,5 x 90 cm (lenght x width)</t>
  </si>
  <si>
    <t xml:space="preserve">           267 x 90 cm (lenght x width)</t>
  </si>
  <si>
    <t xml:space="preserve">           443 x 90 cm (lenght x width)</t>
  </si>
  <si>
    <t xml:space="preserve">           257 x 90 cm (lenght x width)</t>
  </si>
  <si>
    <t xml:space="preserve">           440,5 x 90 cm (lenght x width)</t>
  </si>
  <si>
    <t xml:space="preserve">           306,5 x 90 cm (lenght x width)</t>
  </si>
  <si>
    <t xml:space="preserve">           158,5 x 90 cm (lenght x width)</t>
  </si>
  <si>
    <t xml:space="preserve">           256 x 90 cm (lenght x width)</t>
  </si>
  <si>
    <t>&gt; area 10,45 m2</t>
  </si>
  <si>
    <t>&gt; number of tables: 3</t>
  </si>
  <si>
    <t>&gt; area 10,41 m2</t>
  </si>
  <si>
    <t>&gt; total table area: 11,57 m2</t>
  </si>
  <si>
    <t>&gt; total table area: 19,74 m2</t>
  </si>
  <si>
    <t>&gt; total table area: 9,19 m2</t>
  </si>
  <si>
    <t>&gt; total table area: 6,50 m2</t>
  </si>
  <si>
    <t>&gt; number of tables: 4</t>
  </si>
  <si>
    <t>&gt; number of tables: 9</t>
  </si>
  <si>
    <t>&gt; number of tables: 12, dimension of tables:</t>
  </si>
  <si>
    <t>&gt; remote operation control via LAN connection</t>
  </si>
  <si>
    <t>&gt; data transfer via Ethernet or USB interface</t>
  </si>
  <si>
    <t>&gt; online measurement of parameters (temperature, light intensity, relative humidity)</t>
  </si>
  <si>
    <t>&gt; real-time data logging</t>
  </si>
  <si>
    <t>&gt; web interface</t>
  </si>
  <si>
    <t>&gt; LCD touch screen (min 10 '')</t>
  </si>
  <si>
    <t>&gt; depth up to 60 mm</t>
  </si>
  <si>
    <t>&gt; total number of single-leaf interior doors of clear width dim. 80/210 cm: 9 pieces (6 left + 3 right door wings)</t>
  </si>
  <si>
    <t>The troughs must be waterproof.</t>
  </si>
  <si>
    <t>&gt; area 10,83 m2</t>
  </si>
  <si>
    <t>&gt; area 18,35 m2</t>
  </si>
  <si>
    <t>&gt; plants from outside</t>
  </si>
  <si>
    <t>&gt; area 17,85 m2</t>
  </si>
  <si>
    <t>QUARANTINE CHAMBER 8</t>
  </si>
  <si>
    <t>&gt; in chamber 1x socket 230 V, IP 44</t>
  </si>
  <si>
    <t>Tables</t>
  </si>
  <si>
    <t>&gt; relative humidity: 50-75 %</t>
  </si>
  <si>
    <t>&gt; temperature range: 18-30 °C</t>
  </si>
  <si>
    <t>&gt; temperature spatial homogeneity within the chamber: ± 2 ° C (the bidder must predict the appropriate number and location of measuring points according to the size of the chamber)</t>
  </si>
  <si>
    <t xml:space="preserve">&gt; air pressure: normal </t>
  </si>
  <si>
    <t>&gt; humidity spatial homogeneity within the chamber : ± 5% of the set value</t>
  </si>
  <si>
    <t>&gt; air pressure: depression 90 Pa</t>
  </si>
  <si>
    <t>Konstrukcija notranjih predelnih sten z vrati mora izpolnjevati naslednje karakteristike:</t>
  </si>
  <si>
    <t>&gt; globina do 60 mm</t>
  </si>
  <si>
    <t>&gt; skupno število enokrilnih notranjih vrat svetle širine dim. 80/210 cm: 9 kosov (6 levih + 3 desnih vratnih kril)</t>
  </si>
  <si>
    <t>KARANTENSKA KOMORA 1</t>
  </si>
  <si>
    <t>&gt; število miz: 12, dimenzije miz:</t>
  </si>
  <si>
    <t xml:space="preserve">           273,5 x 90 cm (dolžina x globina)</t>
  </si>
  <si>
    <t xml:space="preserve">           173,5 x 90 cm (dolžina x globina)</t>
  </si>
  <si>
    <t xml:space="preserve">           265,0  x 90 cm (dolžina x globina)</t>
  </si>
  <si>
    <t xml:space="preserve">           258,0  x 90 cm (dolžina x globina)</t>
  </si>
  <si>
    <t xml:space="preserve">           289,0  x 90 cm (dolžina x globina)</t>
  </si>
  <si>
    <t xml:space="preserve">           226,5 x 90 cm (dolžina x globina)</t>
  </si>
  <si>
    <t xml:space="preserve">           228,5  x 90 cm (dolžina x globina)</t>
  </si>
  <si>
    <t>&gt; zračni pritisk: normalen</t>
  </si>
  <si>
    <t>&gt; temperaturni režim: 18-30 °C</t>
  </si>
  <si>
    <t>&gt; temperaturna stabilnost: ±2 °C</t>
  </si>
  <si>
    <t>&gt; temperaturna homogenost znotraj komore: ±2 °C (predvideti ustrezno število in lokacijo merilnih mest glede na velikost komore!)</t>
  </si>
  <si>
    <t>&gt; vlažnost: 50-75 %</t>
  </si>
  <si>
    <t>&gt; dovoljena odstopanja vlažnosti: ±5 % od nastavljene vrednosti</t>
  </si>
  <si>
    <t>KARANTENSKA KOMORA 2</t>
  </si>
  <si>
    <t>&gt; površina 33,16 m2</t>
  </si>
  <si>
    <t>&gt; število miz: 9</t>
  </si>
  <si>
    <t xml:space="preserve">           307  x 90 cm (dolžina x globina)</t>
  </si>
  <si>
    <t xml:space="preserve">           274 x 90 cm (dolžina x globina)</t>
  </si>
  <si>
    <t xml:space="preserve">           275 x 90 cm (dolžina x globina)</t>
  </si>
  <si>
    <t xml:space="preserve">           307 x 90 cm (dolžina x globina)</t>
  </si>
  <si>
    <t xml:space="preserve">           189 x 90 cm (dolžina x globina)</t>
  </si>
  <si>
    <t>&gt; skupna površina miz: 19,74 m2</t>
  </si>
  <si>
    <t>KARANTENSKA KOMORA 3</t>
  </si>
  <si>
    <t>&gt; površina 10,83 m2</t>
  </si>
  <si>
    <t>&gt; število miz: 3</t>
  </si>
  <si>
    <t xml:space="preserve">           266 x 90 cm (dolžina x globina)</t>
  </si>
  <si>
    <t>KARANTENSKA KOMORA 4</t>
  </si>
  <si>
    <t>&gt; površina  14,66 m2</t>
  </si>
  <si>
    <t xml:space="preserve">           448 x 90 cm (dolžina x globina)</t>
  </si>
  <si>
    <t xml:space="preserve">           266,5 x 90 cm (dolžina x globina)</t>
  </si>
  <si>
    <t>&gt; skupna površina miz: 9,19 m2</t>
  </si>
  <si>
    <t>KARANTENSKA KOMORA 5</t>
  </si>
  <si>
    <t>&gt; površina 18,35 m2</t>
  </si>
  <si>
    <t>&gt; rastline od zunaj</t>
  </si>
  <si>
    <t>&gt; število miz: 4</t>
  </si>
  <si>
    <t xml:space="preserve">           587,5 x 90 cm (dolžina x globina)</t>
  </si>
  <si>
    <t xml:space="preserve">           267 x 90 cm (dolžina x globina)</t>
  </si>
  <si>
    <t xml:space="preserve">           443 x 90 cm (dolžina x globina)</t>
  </si>
  <si>
    <t>KARANTENSKA KOMORA 6</t>
  </si>
  <si>
    <t>&gt; površina 17,85 m2</t>
  </si>
  <si>
    <t xml:space="preserve">           257 x 90 cm (dolžina x globina)</t>
  </si>
  <si>
    <t xml:space="preserve">           440,5 x 90 cm (dolžina x globina)</t>
  </si>
  <si>
    <t>&gt; skupna površina miz: 11,57 m2</t>
  </si>
  <si>
    <t>KARANTENSKA KOMORA 7</t>
  </si>
  <si>
    <t>&gt; površina 10,41 m2</t>
  </si>
  <si>
    <t xml:space="preserve">           306,5 x 90 cm (dolžina x globina)</t>
  </si>
  <si>
    <t xml:space="preserve">           158,5 x 90 cm (dolžina x globina)</t>
  </si>
  <si>
    <t>&gt; skupna površina miz: 6,50 m2</t>
  </si>
  <si>
    <t>KARANTENSKA KOMORA 8</t>
  </si>
  <si>
    <t>&gt; površina 10,45 m2</t>
  </si>
  <si>
    <t xml:space="preserve">           256 x 90 cm (dolžina x globina)</t>
  </si>
  <si>
    <t>Skupaj brez DDV</t>
  </si>
  <si>
    <t>DDV</t>
  </si>
  <si>
    <t>Skupaj z DDV</t>
  </si>
  <si>
    <t>&gt; online merjenje parametrov (temperartura, jakost svetlobe, relativne vlažnosti)</t>
  </si>
  <si>
    <t>&gt; zbiranje podatkov v realnem času</t>
  </si>
  <si>
    <t>&gt; web vmesnik</t>
  </si>
  <si>
    <t>&gt; LCD prikazovalnik na dotik (min 10'')</t>
  </si>
  <si>
    <t>&gt; prenos podatkov preko Etherneta ali USB vmesnika</t>
  </si>
  <si>
    <t>&gt; oddaljena kontrola delovanja preko LAN povezave</t>
  </si>
  <si>
    <t>Po končanju izvedbe rastlinjaka mora dobavitelj opraviti zagon rastlinjaka, preizkusiti delovanje ter nastaviti vse parametre delovanja rastlinjaka - vse skupaj s pooblaščenimi predstavniki naročnika - ter pripraviti poročilo o opravljenih meritvah in delovanju rastlinjaka.</t>
  </si>
  <si>
    <t>Mize</t>
  </si>
  <si>
    <t>Enote</t>
  </si>
  <si>
    <t>Opis opreme</t>
  </si>
  <si>
    <t>lokacija</t>
  </si>
  <si>
    <t>zap.št.</t>
  </si>
  <si>
    <t>št.opreme</t>
  </si>
  <si>
    <t>proizvajalec, tip, kataloška številka</t>
  </si>
  <si>
    <t>price/unit EUR (without tax)</t>
  </si>
  <si>
    <t>total price EUR (without tax)</t>
  </si>
  <si>
    <t>cena/enoto EUR (brez DDV)</t>
  </si>
  <si>
    <t>Description of equipment</t>
  </si>
  <si>
    <t>Dobavitelj mora pri izdelavi rastlinjaka upoštevati: 
&gt; največja dovoljena električna moč: 150 kW
&gt; največja dovoljena moč naprav povezanih na diesel agregat oz. UPS: 150kW-DEA, 1kW-UPS
&gt; komunikacijski protokolih povezave na CNS sistem stavbe,  Modubus RTU
&gt; največje dovoljeno število telekomunikacijskih priključkov (univerzalno ožičenje): 5
&gt; razpoložljivi mediji (tehnični plini ipd.)
&gt; že predvidene lokacije in dimenzije talnih odtokov odpadne vode v komorah in predprostorih</t>
  </si>
  <si>
    <t>The supplier must take into account when making the greenhouse:
&gt; maximum permissible electrical power: 150 kW
&gt; maximum permissible power of devices connected to the diesel generator or UPS: 150kW-DEA, 1kW-UPS
&gt; communication protocols connecting to the building's CNS system, Modubus RTU
&gt; maximum permitted number of telecommunication connections (universal wiring): 5
&gt; available media (technical gases, etc.)
&gt; already planned locations and dimensions of floor effluents in chambers and anterooms</t>
  </si>
  <si>
    <t>&gt; v komori 1x vtičnica 230 V, IP 44</t>
  </si>
  <si>
    <t>&gt; temperaturna homogenost znotraj komore: ±2 °C (predvideti ustrezno število in lokacijo merilnih mest glede na velikost komore)</t>
  </si>
  <si>
    <t>2. sklop rastlinjaka se izvede oz. montira na prej pripravljeno talno gradbeno osnovo in na izveden 1. sklop rastlinjaka.</t>
  </si>
  <si>
    <t xml:space="preserve">Dobavitelj rastlinjaka mora detajle izvedbe uskladiti z odgovornim projektantom načrta arhitekture pred pričetkom izdelave načrta rastlinjaka. </t>
  </si>
  <si>
    <t>2. SKLOP RASTLINJAKA</t>
  </si>
  <si>
    <t>Splošne zahteve za 2. sklop rastlinjaka:</t>
  </si>
  <si>
    <t>Ponudnik mora z izborom strojnih (hlajenje, ogrevanje, prezračevanje) in električnih naprav (razsvetljava), senzorike in CNS sistema zagotoviti fizikalne pogoje z dovoljenimi odstopanji skladno s spodaj navedenimi zahtevami za vsako komoro posebej.</t>
  </si>
  <si>
    <t>The greenhouse supplier must coordinate the construction details with the architectural project leader before starting the production of the greenhouse plan.</t>
  </si>
  <si>
    <t>&gt; glazing with single and double-layered laminated safety glass VSG</t>
  </si>
  <si>
    <t>2. SET OF GREENHOUSE</t>
  </si>
  <si>
    <t>General requiremens for the 2. set of greenhouse:</t>
  </si>
  <si>
    <t>2. set of the greenhouse is constructed or mounted on a previously executed roof slab and a previously prepared 1. set of greenhouse.</t>
  </si>
  <si>
    <t xml:space="preserve">In the greenhouse bid, the greenhouse supplier must specify the requirements for the necessary media for the operation of the greenhouse, taking into account previously stated available power capacities of the building, such as:                                                                                                                                                                                                                                                                                                                                                                      &gt; cooling and heating power in kWh,
&gt; required electrical power in kWh,
&gt; data on the required power of devices connected to the diesel generator or. UPS
&gt; data on communication protocols for connection to the building's BMS system,
&gt; data on the number of telecommunication connections (universal wiring) and 
&gt; data on other media (technical gases, etc.) if needed
</t>
  </si>
  <si>
    <t>Dobavitelj rastlinjaka mora v ponudbi za izdelavo rastlinjaka prikazati podatke potrebnih  medijev za delovanje rastlinjaka , upoštevajoč predhodno navedene razpoložljive moči na objektu, kot so: 
&gt; hladilna in ogrevna moč v kWh, 
&gt; potrebna električna moč v kWh, 
&gt; podatke o potrebnih močeh naprav povezanih na diesel agregat oz. UPS, 
&gt; podatke o komunikacijskih protokolih povezave na CNS sistem stavbe, 
&gt; podatke o številu telekomunikacijskih priključkov (univerzalno ožičenje) ter 
&gt; ev. podatke o drugih medijih (tehnični plini ipd.)</t>
  </si>
  <si>
    <t>The bid must include:                                                                                                                                                                                                                                                                                                                                                           &gt;  construction plan documentation (except for the load-bearing  steel structure, aluminum structure with glazing and shading system, which are the subject of the basic design of the building, thus defining the final shape of the whole, or 1. set of greenhouse), which must be approved by the client before start of construction                                                                                                                                                                                &gt; construction plan of mechanical installations (heating, cooling, ventilation with humidification/air drying, plumbing and wastewater disposal)
&gt; construction plan of electrical installations (general power, lighting)
&gt; building management system (BMS) of the greenhouse with a connection to the building BMS. The greenhouse BMS must enable remote (online) setting of operating parameters and control of the operation of system.                                                                       &gt; sensors of climatic and light conditions in the greenhouse (regulation of artificial and natural light), which has to be compatible with the shading system, built in the 1. set of greenhouse construction
&gt; other necessary documentation for the implementation and operation of the greenhouse
&gt; documentation of all construction work and all evidences necessary for a successful technical inspection and obtaining an operating permit</t>
  </si>
  <si>
    <r>
      <t>Ponudba mora vključevati:
&gt;</t>
    </r>
    <r>
      <rPr>
        <strike/>
        <sz val="8"/>
        <color theme="1"/>
        <rFont val="Arial Narrow"/>
        <family val="2"/>
        <charset val="238"/>
      </rPr>
      <t xml:space="preserve"> </t>
    </r>
    <r>
      <rPr>
        <sz val="8"/>
        <color theme="1"/>
        <rFont val="Arial Narrow"/>
        <family val="2"/>
        <charset val="238"/>
      </rPr>
      <t>izdelavo delavniške dokumentacije  (razen jeklene nosilne konstrukcije, aluminijaste konstrukcije, stekel in sistema senčanja, ki so predmet osnovnega  projekta stavbe, s čimer je definirana končna oblika celote, oz. 1. sklopa rastlinjaka), ki ga mora pred izvedbo  potrditi naročnik,
&gt; izvedbeni načrt strojnih instalacij (ogrevanje, hlajenje, prezračevanje z vlažanjem/sušenjem zraka, vodovod, odvajanje odpadne vode), 
&gt; izvedbeni načrt električnih instalacij (splošna moč, razsvetljava), 
&gt; centralni nadzorni sistem (CNS) samega rastilnjaka s povezavo na CNS stavbe, Vgrajen CNS sistem v rastlinjaku mora omogočat nastavljanje parametrov delovanja in nadzora delovanja sistemov na daljavo (online).
&gt; senzoriko klimatskih in svetlobnih pogojev v rastlinjaku (regulacija umetne in naravne svetlobe), ki mora biti kompatibilna s sistemom senčenja, ki bo izveden v okviru 1. sklopa rastlinjaka 
&gt; ostalo potrebno dokumentacijo za izvedbo in delovanje rastlinjaka
&gt; dokumentacijo izvedenih del in vsa potrebna dokazila za izvedbio tehničnega pregleda in pridobitev uporabnega dovoljenja</t>
    </r>
  </si>
  <si>
    <t>By selecting mechanical (cooling, heating, ventilation) and electrical devices (lighting), sensors and BMS, the bidder must provide physical conditions in the greenhouse with permitted deviations in accordance with the below requirements for each chamber separately.</t>
  </si>
  <si>
    <t>Vsaka komora v rastlinjaku mora pri delovanju omogočati in vsebovati:</t>
  </si>
  <si>
    <t>In operation, each chamber in greenhouse must enable and contain:</t>
  </si>
  <si>
    <t>&gt; setting of climatic and lighting conditions according to a predetermined time sequence (schedule), day / night, etc., separately in each chamber of the greenhouse</t>
  </si>
  <si>
    <t xml:space="preserve">&gt; nastavljanje klimatskih pogojev in svetlobnih pogojev po vnaprej določenem časovnem zaporedju (urniku), dan/noč ipd. ločeno po posameznih rastnih komorah rastlinjaka </t>
  </si>
  <si>
    <t>&gt; software for settings of each camber conditions</t>
  </si>
  <si>
    <t>&gt; programska oprema za nastavitev pogojev delovanja vsake komore</t>
  </si>
  <si>
    <t>&gt; grafična predstavitev delovanja vsake komore (prikaz nastavljenih in trenutnih parametrov)</t>
  </si>
  <si>
    <t>&gt; graphical display of the operation of each chamber (display of set and current parameters)</t>
  </si>
  <si>
    <t>&gt; diagnostični sistem za spremljanje in beleženje napak pri delovanju vsake komore</t>
  </si>
  <si>
    <t>&gt; diagnostic system for monitoring and recording of each chamber malfunctions</t>
  </si>
  <si>
    <t>The bid should include the preparation and submission of documentation to the client in accordance with the Rules on the detailed content of documentation and forms related to construction (Official Gazette of the Republic of Slovenia, No. 36/18, 51/18-.corr. and 197/20).</t>
  </si>
  <si>
    <t>Ponudba mora vključevati pripravo in predajo dokumentacije naročniku skladno s Pravilnikom o podrobnejši vsebini dokumentacije in obrazcih, povezanih z graditvijo objektov (Uradni list RS, št. 36/18, 51/18-popr. in 197/20).</t>
  </si>
  <si>
    <t>After the completion of the greenhouse construction, the comissiong of the greenhouse, and testing of the operation and settings of all the parameters of the greenhouse should be performed - all together with the authorized representatives of the client - and prepare a report of the measurements and operation of the greenhouse.</t>
  </si>
  <si>
    <t>Garancijska doba in pogoji garancije ter odzivni čas za servis so določeni v splošnem delu razpisne dokumentacije.</t>
  </si>
  <si>
    <t>The warranty period and warranty conditions, as well as the response time for service, are specified in the general conditions of the tender documentation.</t>
  </si>
  <si>
    <t>Ponudnik mora zagotoviti generalni pregled pred potekom garancijske dobe ter po končanem pregledu izvesti meritve. V primeru odstopanja od specifikacij, odstope odpravi in preda ustrezno dokumentacijo.</t>
  </si>
  <si>
    <t>The bidder should provide a general inspection before the expiration of the warranty period and perform measurements after the completion of the inspection. In case of deviation from the specifications deviations are corrected and the documentation is given to the client.</t>
  </si>
  <si>
    <t>Izdelava in oprema rastlinjaka</t>
  </si>
  <si>
    <t>Construction and equipment of the greenhouse</t>
  </si>
  <si>
    <t>Rastlinjak je tlorisno deljen na 2 predprostora ter 8 karantenskih komor,
 površine (A) in volumna (V):</t>
  </si>
  <si>
    <t>The floor plan of the greenhouse is divided into 2 anterooms and 8 quarantine chambers, of the following area (A) and volume (V):</t>
  </si>
  <si>
    <t>The construction of inner walls including doors must meet the following requirements:</t>
  </si>
  <si>
    <t>&gt; width of AL profile 40 - 50 mm
The bidder must provide walls rigid enough to prevent any vibrations while using doors and ensure the appropriate sealing of the chambers. For this purpose, the bidder must provide additional subconstruction if needed. The appropriate rigidity of the walls must be proven with a static  calculation, which must take into account the horizontal load 1kN.</t>
  </si>
  <si>
    <t>&gt; višina sten se mora prilagajati naklonu strehe (višina 3,4 m do 5,1 m)</t>
  </si>
  <si>
    <t>&gt; the height of the walls must be adjusted to the slope of the roof (height 3.4 m to 5.1 m)</t>
  </si>
  <si>
    <t>&gt; skupno število dvokrilnih notranjih vrat svetle širine dim. 120/210 cm (primarno krilo 80 cm, sekundarno krilo 40 cm): 2 kos</t>
  </si>
  <si>
    <t>&gt; total number of double-leaf interior doors of clear width dim. 120/210 cm (primary wing 80 cm, secondary wing 40 cm): 2 pcs</t>
  </si>
  <si>
    <t>Korita morajo biti vodotesna.</t>
  </si>
  <si>
    <t>Za zalivanje mora biti v vsaki komori nameščena zalivalna cev z zalivalno šobo, ki omogoča doseg do vseh rastlin v komori. Zalivalne šobe morajo omogočati zalivanje brez škropljenja.</t>
  </si>
  <si>
    <t>For watering, a watering hose with a watering nozzle must be installed in each chamber to allow access to all plants in the chamber. Watering nozzles should enable watering without spraying.</t>
  </si>
  <si>
    <t>Opis pogojev posameznih komor</t>
  </si>
  <si>
    <t>Description of the conditions of individual chambers</t>
  </si>
  <si>
    <t>&gt; in chamber 8x socket 230 V, IP 44, evenly distributed around the chamber</t>
  </si>
  <si>
    <t>&gt; v komori 8x vtičnica 230 V, IP 44, enakomerno razporejene po komori</t>
  </si>
  <si>
    <t>&gt; rastline iz semen ali tkivnih kultur</t>
  </si>
  <si>
    <t>&gt; plants from seeds and tissue cultures</t>
  </si>
  <si>
    <t>Dimenzije posameznih komor je potrebno prilagoditi dejanskim izmeram lupine rastlinjaka (izdelane v okviru 1. sklopa rastlinjaka). Dimenzije miz je potrebno prilagoditi dejanskim izmeram posameznih komor tako, da je prostor maksimalno izkoriščen.</t>
  </si>
  <si>
    <t>The dimensions of the individual chambers must be adjusted to the actual measurements of the outer casing of the greenhouse (constructed in the 1. set of the greenhouse). The dimensions of the tables  must be adjusted to the actual measurments of the individual chambers in order of maximal usage of the available space.</t>
  </si>
  <si>
    <t>&gt; temperaturni režim: 18 - 30 °C</t>
  </si>
  <si>
    <t>&gt; temperature range: 18 - 30 °C</t>
  </si>
  <si>
    <t>&gt; temperature stability : ±2 °C</t>
  </si>
  <si>
    <t>&gt; vlažnost: 50 - 75 %</t>
  </si>
  <si>
    <t>&gt; relative humidity: 50 - 75 %</t>
  </si>
  <si>
    <t>&gt; jakost osvetlitve (PPFD): 200 umol/m²s na razdalji 50 cm od vira svetlobe</t>
  </si>
  <si>
    <t>&gt; illumination (PPFD): 200 umol/m²s at a distance of 50 cm from the light source</t>
  </si>
  <si>
    <t>&gt; Luči morajo biti nastavljive po višini.</t>
  </si>
  <si>
    <t>&gt; Lights must be height adjustable.</t>
  </si>
  <si>
    <t>&gt; v komori 6x vtičnica 230 V, IP 44, enakomerno razporejene po komori</t>
  </si>
  <si>
    <t>&gt; in chamber 6x socket 230 V, IP 44, evenly distributed around the chamber</t>
  </si>
  <si>
    <t>&gt; v komori 2x vtičnica 230 V, IP 44</t>
  </si>
  <si>
    <t>&gt; in chamber 2x socket 230 V, IP 44</t>
  </si>
  <si>
    <t>&gt; v komori 4x vtičnica 230 V, IP 44</t>
  </si>
  <si>
    <t>&gt; in chamber 4x socket 230 V, IP 44</t>
  </si>
  <si>
    <t>&gt; temperature stability: ±2 °C</t>
  </si>
  <si>
    <t>&gt; humidity spatial homogeneity within the chamber: ± 5% of the set value</t>
  </si>
  <si>
    <t>&gt; zračni pritisk: podtlak 90 Pa</t>
  </si>
  <si>
    <t>&gt; temperaturni režim: poletni režim 18 - 30 °C, zimski režim 4 - 24 °C</t>
  </si>
  <si>
    <t>&gt; temperature range: summer mode 18 - 30 °C, winter mode 4 - 24 °C</t>
  </si>
  <si>
    <r>
      <t>Notranja izdelava in oprema rastilnjaka zunanjih dimenzij 13,1 m x 20,2 m x 3,4 m
na spodnjem robu in 5,2 m na zgornjem robu. Naklon strehe 7° (stopinj).
Bruto tlorisna površina 201 m</t>
    </r>
    <r>
      <rPr>
        <vertAlign val="superscript"/>
        <sz val="8"/>
        <rFont val="Arial Narrow"/>
        <family val="2"/>
      </rPr>
      <t>2</t>
    </r>
    <r>
      <rPr>
        <sz val="8"/>
        <rFont val="Arial Narrow"/>
        <family val="2"/>
        <charset val="238"/>
      </rPr>
      <t>. Točne dimenzije ponudnik sam izmeri na lokaciji po izvedenem 1. sklopu rastlinjaka.</t>
    </r>
  </si>
  <si>
    <r>
      <t>Interior construction and equipment of a greenhouse with external dimensions 13.1 m x 20.2 m x 3.4 m at the bottom edge and 5.2 m at the top edge. Roof pitch 7 ° (degrees). Gross floor area 201 m</t>
    </r>
    <r>
      <rPr>
        <vertAlign val="superscript"/>
        <sz val="8"/>
        <rFont val="Arial Narrow"/>
        <family val="2"/>
      </rPr>
      <t>2</t>
    </r>
    <r>
      <rPr>
        <sz val="8"/>
        <rFont val="Arial Narrow"/>
        <family val="2"/>
        <charset val="238"/>
      </rPr>
      <t>. The bidder must measure the exact dimensions on the location after completition of the 1. set of the greenhouse.</t>
    </r>
  </si>
  <si>
    <r>
      <t>&gt; predprostor komor 1; A = 7,2 m</t>
    </r>
    <r>
      <rPr>
        <vertAlign val="superscript"/>
        <sz val="8"/>
        <rFont val="Arial Narrow"/>
        <family val="2"/>
      </rPr>
      <t>2</t>
    </r>
    <r>
      <rPr>
        <sz val="8"/>
        <rFont val="Arial Narrow"/>
        <family val="2"/>
        <charset val="238"/>
      </rPr>
      <t>; V = 35,0 m3</t>
    </r>
  </si>
  <si>
    <r>
      <t>&gt; predprostor komor 2; A = 7,2 m</t>
    </r>
    <r>
      <rPr>
        <vertAlign val="superscript"/>
        <sz val="8"/>
        <rFont val="Arial Narrow"/>
        <family val="2"/>
      </rPr>
      <t>2</t>
    </r>
    <r>
      <rPr>
        <sz val="8"/>
        <rFont val="Arial Narrow"/>
        <family val="2"/>
        <charset val="238"/>
      </rPr>
      <t>; V = 32,0 m3</t>
    </r>
  </si>
  <si>
    <r>
      <t>&gt; karantenska komora 1; A = 43,9 m</t>
    </r>
    <r>
      <rPr>
        <vertAlign val="superscript"/>
        <sz val="8"/>
        <rFont val="Arial Narrow"/>
        <family val="2"/>
      </rPr>
      <t>2</t>
    </r>
    <r>
      <rPr>
        <sz val="8"/>
        <rFont val="Arial Narrow"/>
        <family val="2"/>
        <charset val="238"/>
      </rPr>
      <t>; V = 193,7 m3</t>
    </r>
  </si>
  <si>
    <r>
      <t>&gt; karantenska komora 2; A = 33,2 m</t>
    </r>
    <r>
      <rPr>
        <vertAlign val="superscript"/>
        <sz val="8"/>
        <rFont val="Arial Narrow"/>
        <family val="2"/>
      </rPr>
      <t>2</t>
    </r>
    <r>
      <rPr>
        <sz val="8"/>
        <rFont val="Arial Narrow"/>
        <family val="2"/>
        <charset val="238"/>
      </rPr>
      <t>; ; V = 171,5 m3</t>
    </r>
  </si>
  <si>
    <r>
      <t>&gt; karantenska komora 3; A = 10,8 m</t>
    </r>
    <r>
      <rPr>
        <vertAlign val="superscript"/>
        <sz val="8"/>
        <rFont val="Arial Narrow"/>
        <family val="2"/>
      </rPr>
      <t>2</t>
    </r>
    <r>
      <rPr>
        <sz val="8"/>
        <rFont val="Arial Narrow"/>
        <family val="2"/>
        <charset val="238"/>
      </rPr>
      <t>; V = 56,0 m3</t>
    </r>
  </si>
  <si>
    <r>
      <t>&gt; karantenska komora 4; A = 14,7 m</t>
    </r>
    <r>
      <rPr>
        <vertAlign val="superscript"/>
        <sz val="8"/>
        <rFont val="Arial Narrow"/>
        <family val="2"/>
      </rPr>
      <t>2</t>
    </r>
    <r>
      <rPr>
        <sz val="8"/>
        <rFont val="Arial Narrow"/>
        <family val="2"/>
        <charset val="238"/>
      </rPr>
      <t>; V = 74,6 m3</t>
    </r>
  </si>
  <si>
    <r>
      <t>&gt; karantenska komora 5; A = 18,5 m</t>
    </r>
    <r>
      <rPr>
        <vertAlign val="superscript"/>
        <sz val="8"/>
        <rFont val="Arial Narrow"/>
        <family val="2"/>
      </rPr>
      <t>2</t>
    </r>
    <r>
      <rPr>
        <sz val="8"/>
        <rFont val="Arial Narrow"/>
        <family val="2"/>
        <charset val="238"/>
      </rPr>
      <t>; V = 91,8 m3</t>
    </r>
  </si>
  <si>
    <r>
      <t>&gt; karantenska komora 6; A = 17,9 m</t>
    </r>
    <r>
      <rPr>
        <vertAlign val="superscript"/>
        <sz val="8"/>
        <rFont val="Arial Narrow"/>
        <family val="2"/>
      </rPr>
      <t>2</t>
    </r>
    <r>
      <rPr>
        <sz val="8"/>
        <rFont val="Arial Narrow"/>
        <family val="2"/>
        <charset val="238"/>
      </rPr>
      <t>; V = 89,3 m3</t>
    </r>
  </si>
  <si>
    <r>
      <t>&gt; karantenska komora 7; A = 10,5 m</t>
    </r>
    <r>
      <rPr>
        <vertAlign val="superscript"/>
        <sz val="8"/>
        <rFont val="Arial Narrow"/>
        <family val="2"/>
      </rPr>
      <t>2</t>
    </r>
    <r>
      <rPr>
        <sz val="8"/>
        <rFont val="Arial Narrow"/>
        <family val="2"/>
        <charset val="238"/>
      </rPr>
      <t>; V = 43,3 m3</t>
    </r>
  </si>
  <si>
    <r>
      <t>&gt; karantenska komora 8; A = 10,4 m</t>
    </r>
    <r>
      <rPr>
        <vertAlign val="superscript"/>
        <sz val="8"/>
        <rFont val="Arial Narrow"/>
        <family val="2"/>
      </rPr>
      <t>2</t>
    </r>
    <r>
      <rPr>
        <sz val="8"/>
        <rFont val="Arial Narrow"/>
        <family val="2"/>
        <charset val="238"/>
      </rPr>
      <t>; V = 43,2 m3</t>
    </r>
  </si>
  <si>
    <r>
      <t>&gt; chamber anteroom 1; A = 7,2 m</t>
    </r>
    <r>
      <rPr>
        <vertAlign val="superscript"/>
        <sz val="8"/>
        <rFont val="Arial Narrow"/>
        <family val="2"/>
      </rPr>
      <t>2</t>
    </r>
    <r>
      <rPr>
        <sz val="8"/>
        <rFont val="Arial Narrow"/>
        <family val="2"/>
        <charset val="238"/>
      </rPr>
      <t>; V = 35,0 m3</t>
    </r>
  </si>
  <si>
    <r>
      <t>&gt; chamber anteroom 2; A = 7,2 m</t>
    </r>
    <r>
      <rPr>
        <vertAlign val="superscript"/>
        <sz val="8"/>
        <rFont val="Arial Narrow"/>
        <family val="2"/>
      </rPr>
      <t>2</t>
    </r>
    <r>
      <rPr>
        <sz val="8"/>
        <rFont val="Arial Narrow"/>
        <family val="2"/>
        <charset val="238"/>
      </rPr>
      <t>; V = 32,0 m3</t>
    </r>
  </si>
  <si>
    <r>
      <t>&gt; quarantine chamber 1; A = 43,9 m</t>
    </r>
    <r>
      <rPr>
        <vertAlign val="superscript"/>
        <sz val="8"/>
        <rFont val="Arial Narrow"/>
        <family val="2"/>
      </rPr>
      <t>2</t>
    </r>
    <r>
      <rPr>
        <sz val="8"/>
        <rFont val="Arial Narrow"/>
        <family val="2"/>
        <charset val="238"/>
      </rPr>
      <t>; V = 193,7 m3</t>
    </r>
  </si>
  <si>
    <r>
      <t>&gt; quarantine chamber 2; A = 33,2 m</t>
    </r>
    <r>
      <rPr>
        <vertAlign val="superscript"/>
        <sz val="8"/>
        <rFont val="Arial Narrow"/>
        <family val="2"/>
      </rPr>
      <t>2</t>
    </r>
    <r>
      <rPr>
        <sz val="8"/>
        <rFont val="Arial Narrow"/>
        <family val="2"/>
        <charset val="238"/>
      </rPr>
      <t>; ; V = 171,5 m3</t>
    </r>
  </si>
  <si>
    <r>
      <t>&gt; quarantine chamber 3; A = 10,8 m</t>
    </r>
    <r>
      <rPr>
        <vertAlign val="superscript"/>
        <sz val="8"/>
        <rFont val="Arial Narrow"/>
        <family val="2"/>
      </rPr>
      <t>2</t>
    </r>
    <r>
      <rPr>
        <sz val="8"/>
        <rFont val="Arial Narrow"/>
        <family val="2"/>
        <charset val="238"/>
      </rPr>
      <t>; V = 56,0 m3</t>
    </r>
  </si>
  <si>
    <r>
      <t>&gt; quarantine chamber 4; A = 14,7 m</t>
    </r>
    <r>
      <rPr>
        <vertAlign val="superscript"/>
        <sz val="8"/>
        <rFont val="Arial Narrow"/>
        <family val="2"/>
      </rPr>
      <t>2</t>
    </r>
    <r>
      <rPr>
        <sz val="8"/>
        <rFont val="Arial Narrow"/>
        <family val="2"/>
        <charset val="238"/>
      </rPr>
      <t>; V = 74,6 m3</t>
    </r>
  </si>
  <si>
    <r>
      <t>&gt; quarantine chamber 5; A = 18,5 m</t>
    </r>
    <r>
      <rPr>
        <vertAlign val="superscript"/>
        <sz val="8"/>
        <rFont val="Arial Narrow"/>
        <family val="2"/>
      </rPr>
      <t>2</t>
    </r>
    <r>
      <rPr>
        <sz val="8"/>
        <rFont val="Arial Narrow"/>
        <family val="2"/>
        <charset val="238"/>
      </rPr>
      <t>; V = 91,8 m3</t>
    </r>
  </si>
  <si>
    <r>
      <t>&gt; quarantine chamber 6; A = 17,9 m</t>
    </r>
    <r>
      <rPr>
        <vertAlign val="superscript"/>
        <sz val="8"/>
        <rFont val="Arial Narrow"/>
        <family val="2"/>
      </rPr>
      <t>2</t>
    </r>
    <r>
      <rPr>
        <sz val="8"/>
        <rFont val="Arial Narrow"/>
        <family val="2"/>
        <charset val="238"/>
      </rPr>
      <t>; V = 89,3 m3</t>
    </r>
  </si>
  <si>
    <r>
      <t>&gt; quarantine chamber7; A = 10,5 m</t>
    </r>
    <r>
      <rPr>
        <vertAlign val="superscript"/>
        <sz val="8"/>
        <rFont val="Arial Narrow"/>
        <family val="2"/>
      </rPr>
      <t>2</t>
    </r>
    <r>
      <rPr>
        <sz val="8"/>
        <rFont val="Arial Narrow"/>
        <family val="2"/>
        <charset val="238"/>
      </rPr>
      <t>; V = 43,3 m3</t>
    </r>
  </si>
  <si>
    <r>
      <t>&gt; quarantine chamber 8; A = 10,4 m</t>
    </r>
    <r>
      <rPr>
        <vertAlign val="superscript"/>
        <sz val="8"/>
        <rFont val="Arial Narrow"/>
        <family val="2"/>
      </rPr>
      <t>2</t>
    </r>
    <r>
      <rPr>
        <sz val="8"/>
        <rFont val="Arial Narrow"/>
        <family val="2"/>
        <charset val="238"/>
      </rPr>
      <t>; V = 43,2 m3</t>
    </r>
  </si>
  <si>
    <r>
      <t>skupna neto površina prostorov znotraj rastlinjaka: 174,3 m</t>
    </r>
    <r>
      <rPr>
        <b/>
        <vertAlign val="superscript"/>
        <sz val="8"/>
        <rFont val="Arial Narrow"/>
        <family val="2"/>
      </rPr>
      <t>2</t>
    </r>
  </si>
  <si>
    <r>
      <t>total net area of rooms within the greenhouse: 174,3 m</t>
    </r>
    <r>
      <rPr>
        <b/>
        <vertAlign val="superscript"/>
        <sz val="8"/>
        <rFont val="Arial Narrow"/>
        <family val="2"/>
      </rPr>
      <t>2</t>
    </r>
  </si>
  <si>
    <r>
      <t>&gt; skupna površina notranjih steklenih sten 253,2 m</t>
    </r>
    <r>
      <rPr>
        <vertAlign val="superscript"/>
        <sz val="8"/>
        <rFont val="Arial Narrow"/>
        <family val="2"/>
      </rPr>
      <t>2</t>
    </r>
  </si>
  <si>
    <r>
      <t>&gt; total area of internal glass walls 253.2 m</t>
    </r>
    <r>
      <rPr>
        <vertAlign val="superscript"/>
        <sz val="8"/>
        <rFont val="Arial Narrow"/>
        <family val="2"/>
      </rPr>
      <t>2</t>
    </r>
  </si>
  <si>
    <r>
      <t>&gt; površina 43,94 m</t>
    </r>
    <r>
      <rPr>
        <vertAlign val="superscript"/>
        <sz val="8"/>
        <rFont val="Arial Narrow"/>
        <family val="2"/>
      </rPr>
      <t>2</t>
    </r>
  </si>
  <si>
    <r>
      <t>&gt; area 43,94 m</t>
    </r>
    <r>
      <rPr>
        <vertAlign val="superscript"/>
        <sz val="8"/>
        <rFont val="Arial Narrow"/>
        <family val="2"/>
      </rPr>
      <t>2</t>
    </r>
  </si>
  <si>
    <r>
      <t>&gt; skupna površina miz: 26,51  m</t>
    </r>
    <r>
      <rPr>
        <vertAlign val="superscript"/>
        <sz val="8"/>
        <rFont val="Arial Narrow"/>
        <family val="2"/>
      </rPr>
      <t>2</t>
    </r>
  </si>
  <si>
    <r>
      <t>&gt; total area of tables: 26,51  m</t>
    </r>
    <r>
      <rPr>
        <vertAlign val="superscript"/>
        <sz val="8"/>
        <rFont val="Arial Narrow"/>
        <family val="2"/>
      </rPr>
      <t>2</t>
    </r>
  </si>
  <si>
    <t>&gt; zasteklitev z enojnim in dvoslojnim lepljenim varnostnim steklom VSG</t>
  </si>
  <si>
    <r>
      <t>Glazing toward quarantine chamber 5 and the chamber anteroom 2 (including windshield) must provide appropriate thermal transmittance (Ug) that should be equal or lower to 1,4 W/m</t>
    </r>
    <r>
      <rPr>
        <vertAlign val="superscript"/>
        <sz val="8"/>
        <color theme="1"/>
        <rFont val="Arial Narrow"/>
        <family val="2"/>
      </rPr>
      <t>2</t>
    </r>
    <r>
      <rPr>
        <sz val="8"/>
        <color theme="1"/>
        <rFont val="Arial Narrow"/>
        <family val="2"/>
        <charset val="238"/>
      </rPr>
      <t xml:space="preserve">K </t>
    </r>
  </si>
  <si>
    <r>
      <t>Zagotoviti je potrebno zasteklitev proti karantenski komori 5 in predprostoru komor 2 (vključno z vetrolovom), ki bo imela ustrezno toplotno prehodnost (Ug), ki bo  manjša ali enaka 1,4 W/m</t>
    </r>
    <r>
      <rPr>
        <vertAlign val="superscript"/>
        <sz val="8"/>
        <color theme="1"/>
        <rFont val="Arial Narrow"/>
        <family val="2"/>
        <charset val="238"/>
      </rPr>
      <t>2</t>
    </r>
    <r>
      <rPr>
        <sz val="8"/>
        <color theme="1"/>
        <rFont val="Arial Narrow"/>
        <family val="2"/>
        <charset val="238"/>
      </rPr>
      <t xml:space="preserve">K </t>
    </r>
  </si>
  <si>
    <r>
      <t>Zagotoviti je potrebno zasteklitev proti karantenski komori 6, ki bo imela ustrezno toplotno prehodnost (Ug), ki bo  manjša ali enaka 1,4 W/m</t>
    </r>
    <r>
      <rPr>
        <vertAlign val="superscript"/>
        <sz val="8"/>
        <color theme="1"/>
        <rFont val="Arial Narrow"/>
        <family val="2"/>
        <charset val="238"/>
      </rPr>
      <t>2</t>
    </r>
    <r>
      <rPr>
        <sz val="8"/>
        <color theme="1"/>
        <rFont val="Arial Narrow"/>
        <family val="2"/>
        <charset val="238"/>
      </rPr>
      <t xml:space="preserve">K </t>
    </r>
  </si>
  <si>
    <r>
      <t>Glazing toward quarantine chamber 6 must provide appropriate thermal transmittance (Ug) that should be equal or lower to 1,4 W/m</t>
    </r>
    <r>
      <rPr>
        <vertAlign val="superscript"/>
        <sz val="8"/>
        <color theme="1"/>
        <rFont val="Arial Narrow"/>
        <family val="2"/>
      </rPr>
      <t>2</t>
    </r>
    <r>
      <rPr>
        <sz val="8"/>
        <color theme="1"/>
        <rFont val="Arial Narrow"/>
        <family val="2"/>
        <charset val="238"/>
      </rPr>
      <t xml:space="preserve">K </t>
    </r>
  </si>
  <si>
    <t>Rastlinjak kot celota je razdelejen na dva sklopa izvedbe, pri čemer 1. sklop vsebuje izvedbo zunanjega ovoja rastlinjaka (konstrukcija iz aluminija z zasteklitevijo s pripadajočimi vrati in sistem senčenja), 2. sklop pa izvedbo notranjosti rastlinjaka vključno z regulacijo (predelne stene s pripadajočimi vrati, električne, strojne in vodovodne inštalacije, senzorji in regulacija klimatskih pogojev ter mize)</t>
  </si>
  <si>
    <r>
      <t xml:space="preserve">The greenhouse as a whole is divided into two sets of construction, where the 1st set includes the construction of the outer casing of the greenhouse (aluminum construction with glazing with associated doors and shading system), and the 2nd set includes complete construction of the greenhouse interior including regulation (inner walls including doors, </t>
    </r>
    <r>
      <rPr>
        <sz val="8"/>
        <color theme="1"/>
        <rFont val="Arial Narrow"/>
        <family val="2"/>
      </rPr>
      <t>electrical, mechanical and plumbing installations, sensors and regulation of climatic conditions and tables)</t>
    </r>
  </si>
  <si>
    <r>
      <t>Ponudba mora obsegati dobavo in montažo notranjosti rastlinjaka vključno s predelnimi stenami s pripadajočimi vrati,</t>
    </r>
    <r>
      <rPr>
        <sz val="8"/>
        <rFont val="Arial Narrow"/>
        <family val="2"/>
        <charset val="238"/>
      </rPr>
      <t xml:space="preserve"> z mizami po specifikaciji in vsemi komponentami strojnih, električnih in vodovodnih napeljav ter nadzornih sistemov vključno z napeljavami in končnimi distribucijskimi elementi (grelni in hladilni elementi, razsvetljava, cevi za zalivanje s šobami, senzorji ipd.).
Ponudba mora obsegati merilnike temperature, vlage in svetlobe nad vsako mizo v vsaki komori.</t>
    </r>
  </si>
  <si>
    <r>
      <t>The bid must include the supply and installation of the greenhouse interior, including inner walls with belonging doors,</t>
    </r>
    <r>
      <rPr>
        <sz val="8"/>
        <rFont val="Arial Narrow"/>
        <family val="2"/>
        <charset val="238"/>
      </rPr>
      <t xml:space="preserve"> tables according to the specification; and all components of mechanical, electrical and plumbing installations; and control systems including installations and final distribution elements (heating and cooling elements, lighting, water hoses with nozzles, sensors, etc.). 
The offer must include temperature, humidity and light sensors above each table in each chamber.</t>
    </r>
  </si>
  <si>
    <t xml:space="preserve">Troughs of the tables in quarantine chambers should not have drainage of waste water.
There should be no floor siphons in the greenhouse. </t>
  </si>
  <si>
    <t xml:space="preserve">Korita miz v komorah naj nimajo odvoda odpadne vode. 
V rastlinjaku naj ne bo talnih sifonov. 
</t>
  </si>
  <si>
    <t xml:space="preserve">Dobavitelj ob dobavi opreme dostavi naročniku delovna navodila ter izvede usposabljanje vsaj 6 uporabnikov, čas trajanja usposabljanja je najmanj 3 dni in učenje na daljavo dodatnih 60 ur. </t>
  </si>
  <si>
    <t xml:space="preserve">Upon delivery of the equipment, the supplier also delivers work instructions to the client and conducts training for at least 6 users for the duration at least 3 days and with the additional 60 hours on-line. </t>
  </si>
  <si>
    <t>Troughs must be made of acid-resistant stainless steel in AISI 304 or AISI 316L quality, final treatment: finely ground; no sharp edges, all joints welded within 5mm radius and finely ground. Sides of the troughs should be 5 cm ± 2 cm high.</t>
  </si>
  <si>
    <r>
      <t>Korita morajo biti izdelana iz kislinsko odpornega nerjavečega jekla v kvaliteti AISI 304 ali AISI 316L, finalna obdelava: fino brušeno; brez ostrih robov, vsi stiki varjeni v radiju 5 mm in fino prebrušeni. Robovi korit morajo biti višine 5 cm ± 2 cm</t>
    </r>
    <r>
      <rPr>
        <sz val="8"/>
        <rFont val="Arial Narrow"/>
        <family val="2"/>
      </rPr>
      <t>.</t>
    </r>
  </si>
  <si>
    <t>&gt; homogenost jakosti osvetlitve znotraj komore: ±15 % na površini mize v temi ob prižganih lučeh</t>
  </si>
  <si>
    <t>&gt; illumination spatial homogeneity within the chamber: ±15% on the surface of the table (lights on, dark outside)</t>
  </si>
  <si>
    <t>The technical floor will have connections to two types of sewage systems:
- faecal sewage system and
- contaminated sewage system.
To the faecal sewage system only the the two sink units in 02.07.10 anteroom and 02.07.10. planting room will be connected, which are not the subject of this tender
All other wastewater from inside the greenhouse must be connected to contaminated sewage system.</t>
  </si>
  <si>
    <t>Ponudnik mora eventuealni kondenz in vso ostalo eventualno odpadno vodo od vseh strojnih strojnih naprav (npr. vlažilcev, razvlaževalcev, klim...) v vsaki komori speljati direktno na horizontalo onesnažene kanalizacije, ki se steka v jašek, kjer se vrši dekontaminacija onesnažene vode pred izlivom v javno kanalizacijo.</t>
  </si>
  <si>
    <t xml:space="preserve">The bid must include the collection of all potential condensation water and any other potential waste water produced by any mechanical installation (e.g. humidifiers, dehumidifiers, fancoils...) in each chamber directly to the horizontal of the contaminated sewage system, which runs through a shaft where decontamination of polluted water is carried out before it outpours into the public sewage system. </t>
  </si>
  <si>
    <t>V tehnični etaži bodo priključki na dva tipa kanalizacij:
- fekalno kanalizacijo in
- onesnaženo kanalizacijo.
Na fekalno kanalizacijo bosta priključena lijaka v 02.07.10 predprostoru in 02.07.02 sadilnici, ki nista predmet tega razpisa.
Na onesnaženo kanalizacijo mora biti speljana vsa ostala odpadna voda iz notranjosti rastlinjaka.</t>
  </si>
  <si>
    <t>&gt; pogledna širina AL profilacije 40 - 50 mm
Ponudnik mora zagotoviti dovolj toge stene, ki bodo preprečevale tresenje sten pri uporabi vrat in zagotavljale ustrezno tesnost komor. Izvajalec mora za ta namen po potrebi predvideti dodatno podkonstrukcijo. Ustrezno togost je potrebno izkazati s statičnim izračunom, ki mora upoštevati horizontalno obremenitev 1kN.</t>
  </si>
  <si>
    <r>
      <t xml:space="preserve">          159 x 90 cm (dolžina x globina) </t>
    </r>
    <r>
      <rPr>
        <b/>
        <sz val="8"/>
        <rFont val="Arial Narrow"/>
        <family val="2"/>
      </rPr>
      <t>- POZOR: na načrtu je vrisana miza napačne dimenzije 307 x 90 cm (dolžina x globina)</t>
    </r>
  </si>
  <si>
    <r>
      <t xml:space="preserve">           159 x 90 cm (lenght x width) </t>
    </r>
    <r>
      <rPr>
        <b/>
        <sz val="8"/>
        <rFont val="Arial Narrow"/>
        <family val="2"/>
      </rPr>
      <t>- ATTENTION: on the plan this table is drawn in wrong dimensions 307 x 90 cm (lenght x width)</t>
    </r>
  </si>
  <si>
    <r>
      <t xml:space="preserve">          158,5 x 90 cm (dolžina x globina) </t>
    </r>
    <r>
      <rPr>
        <b/>
        <sz val="8"/>
        <rFont val="Arial Narrow"/>
        <family val="2"/>
      </rPr>
      <t>- POZOR: na načrtu je vrisana miza napačne dimenzije 306,5 x 90 cm (dolžina x globina)</t>
    </r>
  </si>
  <si>
    <r>
      <t xml:space="preserve">           158,5 x 90 cm (lenght x width) </t>
    </r>
    <r>
      <rPr>
        <b/>
        <sz val="8"/>
        <rFont val="Arial Narrow"/>
        <family val="2"/>
      </rPr>
      <t>- ATTENTION: on the plan this table is drawn in wrong dimensions 306,5 x 90 cm (lenght x width)</t>
    </r>
  </si>
  <si>
    <t>&gt; skupna površina miz:  11,68 m2</t>
  </si>
  <si>
    <t>&gt; total table area: 11,68 m2</t>
  </si>
  <si>
    <t>&gt; skupna površina miz: 6,59 m2</t>
  </si>
  <si>
    <t>&gt; total table area: 6,59 m2</t>
  </si>
  <si>
    <t>&gt; skupna površina miz: 6,49 m2</t>
  </si>
  <si>
    <t>&gt; total table area: 6,49 m2</t>
  </si>
  <si>
    <t xml:space="preserve">Podnožja miz morajo biti izdelana iz vroče galvaniziranih jeklenih profilov, korita mize pa iz inox (nerjaveče jeklo) brez perforacij. Mize morajo biti visoke 72 cm ± 2 cm.  </t>
  </si>
  <si>
    <t xml:space="preserve">The bases of the tables must be made of hot-dip galvanized steel profiles and the troughs of the tables must be inox (stainless steel) without perforations. Tables should be 72 cm ± 2 cm high. </t>
  </si>
  <si>
    <r>
      <t>&gt; valovna dolžine osvetlitve (K): LED osvetlitev,</t>
    </r>
    <r>
      <rPr>
        <strike/>
        <sz val="8"/>
        <color rgb="FFFF0000"/>
        <rFont val="Arial Narrow"/>
        <family val="2"/>
      </rPr>
      <t xml:space="preserve"> hladno </t>
    </r>
    <r>
      <rPr>
        <sz val="8"/>
        <rFont val="Arial Narrow"/>
        <family val="2"/>
        <charset val="238"/>
      </rPr>
      <t xml:space="preserve">bela </t>
    </r>
    <r>
      <rPr>
        <sz val="8"/>
        <color rgb="FFFF0000"/>
        <rFont val="Arial Narrow"/>
        <family val="2"/>
      </rPr>
      <t xml:space="preserve">svetloba celotnega spektra (med 5100 K in 5800 K) </t>
    </r>
    <r>
      <rPr>
        <strike/>
        <sz val="8"/>
        <color rgb="FFFF0000"/>
        <rFont val="Arial Narrow"/>
        <family val="2"/>
      </rPr>
      <t>5700 K</t>
    </r>
    <r>
      <rPr>
        <sz val="8"/>
        <rFont val="Arial Narrow"/>
        <family val="2"/>
        <charset val="238"/>
      </rPr>
      <t xml:space="preserve"> + dolgovalovna rdeča 735 nm.</t>
    </r>
  </si>
  <si>
    <r>
      <t xml:space="preserve">&gt; illumination wavelength (K): LED illumination, </t>
    </r>
    <r>
      <rPr>
        <strike/>
        <sz val="8"/>
        <color rgb="FFFF0000"/>
        <rFont val="Arial Narrow"/>
        <family val="2"/>
      </rPr>
      <t xml:space="preserve">cool </t>
    </r>
    <r>
      <rPr>
        <sz val="8"/>
        <color rgb="FFFF0000"/>
        <rFont val="Arial Narrow"/>
        <family val="2"/>
      </rPr>
      <t>full spectrum</t>
    </r>
    <r>
      <rPr>
        <sz val="8"/>
        <rFont val="Arial Narrow"/>
        <family val="2"/>
        <charset val="238"/>
      </rPr>
      <t xml:space="preserve"> white </t>
    </r>
    <r>
      <rPr>
        <sz val="8"/>
        <color rgb="FFFF0000"/>
        <rFont val="Arial Narrow"/>
        <family val="2"/>
      </rPr>
      <t xml:space="preserve">lights (between 5100 K and 5800 K) </t>
    </r>
    <r>
      <rPr>
        <strike/>
        <sz val="8"/>
        <color rgb="FFFF0000"/>
        <rFont val="Arial Narrow"/>
        <family val="2"/>
      </rPr>
      <t>5700 K</t>
    </r>
    <r>
      <rPr>
        <sz val="8"/>
        <rFont val="Arial Narrow"/>
        <family val="2"/>
        <charset val="238"/>
      </rPr>
      <t xml:space="preserve"> + far-red 735 nm.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</si>
</sst>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38"/>
      <scheme val="minor"/>
    </font>
    <font>
      <sz val="10"/>
      <name val="Arial"/>
      <family val="2"/>
      <charset val="238"/>
    </font>
    <font>
      <sz val="11"/>
      <color rgb="FF000000"/>
      <name val="Calibri"/>
      <family val="2"/>
      <charset val="238"/>
    </font>
    <font>
      <sz val="11"/>
      <color theme="1"/>
      <name val="Arial Narrow"/>
      <family val="2"/>
      <charset val="238"/>
    </font>
    <font>
      <sz val="8"/>
      <name val="Arial Narrow"/>
      <family val="2"/>
      <charset val="238"/>
    </font>
    <font>
      <sz val="8"/>
      <color theme="1"/>
      <name val="Arial Narrow"/>
      <family val="2"/>
      <charset val="238"/>
    </font>
    <font>
      <b/>
      <sz val="8"/>
      <name val="Arial Narrow"/>
      <family val="2"/>
      <charset val="238"/>
    </font>
    <font>
      <b/>
      <sz val="9"/>
      <color theme="1"/>
      <name val="Arial Narrow"/>
      <family val="2"/>
      <charset val="238"/>
    </font>
    <font>
      <b/>
      <sz val="9"/>
      <name val="Arial Narrow"/>
      <family val="2"/>
      <charset val="238"/>
    </font>
    <font>
      <b/>
      <sz val="11"/>
      <color theme="1"/>
      <name val="Calibri"/>
      <family val="2"/>
      <charset val="238"/>
      <scheme val="minor"/>
    </font>
    <font>
      <b/>
      <sz val="8"/>
      <color theme="1"/>
      <name val="Arial Narrow"/>
      <family val="2"/>
      <charset val="238"/>
    </font>
    <font>
      <b/>
      <sz val="8"/>
      <color rgb="FF000000"/>
      <name val="Arial Narrow"/>
      <family val="2"/>
      <charset val="238"/>
    </font>
    <font>
      <sz val="11"/>
      <color rgb="FFFF0000"/>
      <name val="Calibri"/>
      <family val="2"/>
      <charset val="238"/>
      <scheme val="minor"/>
    </font>
    <font>
      <sz val="8"/>
      <color theme="1"/>
      <name val="Arial Narrow"/>
      <family val="2"/>
    </font>
    <font>
      <sz val="11"/>
      <name val="Arial Narrow"/>
      <family val="2"/>
      <charset val="238"/>
    </font>
    <font>
      <strike/>
      <sz val="8"/>
      <color theme="1"/>
      <name val="Arial Narrow"/>
      <family val="2"/>
      <charset val="238"/>
    </font>
    <font>
      <b/>
      <sz val="8"/>
      <name val="Arial Narrow"/>
      <family val="2"/>
    </font>
    <font>
      <sz val="8"/>
      <name val="Arial Narrow"/>
      <family val="2"/>
    </font>
    <font>
      <vertAlign val="superscript"/>
      <sz val="8"/>
      <name val="Arial Narrow"/>
      <family val="2"/>
    </font>
    <font>
      <b/>
      <vertAlign val="superscript"/>
      <sz val="8"/>
      <name val="Arial Narrow"/>
      <family val="2"/>
    </font>
    <font>
      <vertAlign val="superscript"/>
      <sz val="8"/>
      <color theme="1"/>
      <name val="Arial Narrow"/>
      <family val="2"/>
    </font>
    <font>
      <vertAlign val="superscript"/>
      <sz val="8"/>
      <color theme="1"/>
      <name val="Arial Narrow"/>
      <family val="2"/>
      <charset val="238"/>
    </font>
    <font>
      <strike/>
      <sz val="8"/>
      <color rgb="FFFF0000"/>
      <name val="Arial Narrow"/>
      <family val="2"/>
    </font>
    <font>
      <sz val="8"/>
      <color rgb="FFFF0000"/>
      <name val="Arial Narrow"/>
      <family val="2"/>
    </font>
  </fonts>
  <fills count="2">
    <fill>
      <patternFill patternType="none"/>
    </fill>
    <fill>
      <patternFill patternType="gray125"/>
    </fill>
  </fills>
  <borders count="26">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hair">
        <color auto="1"/>
      </right>
      <top/>
      <bottom/>
      <diagonal/>
    </border>
    <border>
      <left style="medium">
        <color indexed="64"/>
      </left>
      <right style="hair">
        <color auto="1"/>
      </right>
      <top style="medium">
        <color indexed="64"/>
      </top>
      <bottom style="hair">
        <color auto="1"/>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s>
  <cellStyleXfs count="4">
    <xf numFmtId="0" fontId="0" fillId="0" borderId="0"/>
    <xf numFmtId="0" fontId="1" fillId="0" borderId="0"/>
    <xf numFmtId="0" fontId="1" fillId="0" borderId="0"/>
    <xf numFmtId="0" fontId="2" fillId="0" borderId="0"/>
  </cellStyleXfs>
  <cellXfs count="111">
    <xf numFmtId="0" fontId="0" fillId="0" borderId="0" xfId="0"/>
    <xf numFmtId="0" fontId="3" fillId="0" borderId="0" xfId="0" applyFont="1"/>
    <xf numFmtId="0" fontId="5" fillId="0" borderId="0" xfId="0" applyFont="1"/>
    <xf numFmtId="0" fontId="9" fillId="0" borderId="0" xfId="0" applyFont="1"/>
    <xf numFmtId="0" fontId="0" fillId="0" borderId="0" xfId="0" applyFill="1"/>
    <xf numFmtId="0" fontId="11" fillId="0" borderId="19" xfId="0" applyFont="1" applyFill="1" applyBorder="1" applyProtection="1"/>
    <xf numFmtId="0" fontId="11" fillId="0" borderId="20" xfId="0" applyFont="1" applyFill="1" applyBorder="1" applyProtection="1"/>
    <xf numFmtId="0" fontId="10" fillId="0" borderId="22" xfId="0" applyFont="1" applyBorder="1" applyProtection="1"/>
    <xf numFmtId="0" fontId="10" fillId="0" borderId="23" xfId="0" applyFont="1" applyBorder="1" applyProtection="1"/>
    <xf numFmtId="0" fontId="3" fillId="0" borderId="4" xfId="0" applyFont="1" applyBorder="1" applyProtection="1"/>
    <xf numFmtId="0" fontId="7" fillId="0" borderId="4" xfId="0" applyFont="1" applyBorder="1" applyAlignment="1" applyProtection="1">
      <alignment horizontal="left" wrapText="1" indent="1"/>
    </xf>
    <xf numFmtId="0" fontId="5" fillId="0" borderId="2" xfId="0" applyFont="1" applyBorder="1" applyProtection="1"/>
    <xf numFmtId="0" fontId="3" fillId="0" borderId="2" xfId="0" applyFont="1" applyBorder="1" applyProtection="1"/>
    <xf numFmtId="0" fontId="6" fillId="0" borderId="2" xfId="0" applyFont="1" applyBorder="1" applyAlignment="1" applyProtection="1">
      <alignment horizontal="left" vertical="top" wrapText="1" indent="1"/>
    </xf>
    <xf numFmtId="0" fontId="4" fillId="0" borderId="2" xfId="0" applyFont="1" applyBorder="1" applyAlignment="1" applyProtection="1">
      <alignment horizontal="left" vertical="top" wrapText="1" indent="1"/>
    </xf>
    <xf numFmtId="0" fontId="4" fillId="0" borderId="2" xfId="0" applyFont="1" applyFill="1" applyBorder="1" applyAlignment="1" applyProtection="1">
      <alignment horizontal="left" vertical="top" wrapText="1" indent="1"/>
    </xf>
    <xf numFmtId="0" fontId="5" fillId="0" borderId="2" xfId="0" applyFont="1" applyFill="1" applyBorder="1" applyAlignment="1" applyProtection="1">
      <alignment horizontal="left" vertical="top" wrapText="1" indent="1"/>
    </xf>
    <xf numFmtId="0" fontId="5" fillId="0" borderId="2" xfId="0" applyFont="1" applyFill="1" applyBorder="1" applyProtection="1"/>
    <xf numFmtId="0" fontId="3" fillId="0" borderId="2" xfId="0" applyFont="1" applyFill="1" applyBorder="1" applyProtection="1"/>
    <xf numFmtId="0" fontId="5" fillId="0" borderId="3" xfId="0" applyFont="1" applyFill="1" applyBorder="1" applyProtection="1"/>
    <xf numFmtId="0" fontId="3" fillId="0" borderId="3" xfId="0" applyFont="1" applyFill="1" applyBorder="1" applyProtection="1"/>
    <xf numFmtId="0" fontId="5" fillId="0" borderId="7" xfId="0" applyFont="1" applyBorder="1" applyProtection="1"/>
    <xf numFmtId="0" fontId="3" fillId="0" borderId="8" xfId="0" applyFont="1" applyBorder="1" applyProtection="1"/>
    <xf numFmtId="0" fontId="7" fillId="0" borderId="8" xfId="0" applyFont="1" applyBorder="1" applyAlignment="1" applyProtection="1">
      <alignment horizontal="left" wrapText="1" indent="1"/>
    </xf>
    <xf numFmtId="0" fontId="5" fillId="0" borderId="4" xfId="0" applyFont="1" applyBorder="1" applyProtection="1"/>
    <xf numFmtId="0" fontId="4" fillId="0" borderId="4" xfId="0" applyFont="1" applyBorder="1" applyAlignment="1" applyProtection="1">
      <alignment horizontal="left" vertical="top" wrapText="1" indent="1"/>
    </xf>
    <xf numFmtId="0" fontId="0" fillId="0" borderId="2" xfId="0" applyBorder="1" applyProtection="1"/>
    <xf numFmtId="0" fontId="5" fillId="0" borderId="3" xfId="0" applyFont="1" applyBorder="1" applyProtection="1"/>
    <xf numFmtId="0" fontId="0" fillId="0" borderId="3" xfId="0" applyBorder="1" applyProtection="1"/>
    <xf numFmtId="0" fontId="0" fillId="0" borderId="8" xfId="0" applyBorder="1" applyProtection="1"/>
    <xf numFmtId="0" fontId="5" fillId="0" borderId="8" xfId="0" applyFont="1" applyBorder="1" applyProtection="1"/>
    <xf numFmtId="0" fontId="8" fillId="0" borderId="8" xfId="0" applyFont="1" applyBorder="1" applyAlignment="1" applyProtection="1">
      <alignment horizontal="left" vertical="top" wrapText="1" indent="1"/>
    </xf>
    <xf numFmtId="49" fontId="4" fillId="0" borderId="4" xfId="0" applyNumberFormat="1" applyFont="1" applyBorder="1" applyAlignment="1" applyProtection="1">
      <alignment horizontal="left" vertical="top" wrapText="1" indent="1"/>
    </xf>
    <xf numFmtId="0" fontId="4" fillId="0" borderId="2" xfId="0" applyFont="1" applyBorder="1" applyAlignment="1" applyProtection="1">
      <alignment horizontal="center" vertical="top"/>
    </xf>
    <xf numFmtId="0" fontId="3" fillId="0" borderId="3" xfId="0" applyFont="1" applyBorder="1" applyProtection="1"/>
    <xf numFmtId="0" fontId="4" fillId="0" borderId="3" xfId="0" applyFont="1" applyBorder="1" applyAlignment="1" applyProtection="1">
      <alignment horizontal="left" vertical="top" wrapText="1" indent="1"/>
    </xf>
    <xf numFmtId="0" fontId="0" fillId="0" borderId="4" xfId="0" applyBorder="1" applyProtection="1"/>
    <xf numFmtId="0" fontId="5" fillId="0" borderId="0" xfId="0" applyFont="1" applyAlignment="1" applyProtection="1">
      <alignment horizontal="left" wrapText="1" indent="1"/>
    </xf>
    <xf numFmtId="0" fontId="5" fillId="0" borderId="1" xfId="0" applyFont="1" applyBorder="1" applyProtection="1"/>
    <xf numFmtId="0" fontId="0" fillId="0" borderId="1" xfId="0" applyBorder="1" applyProtection="1"/>
    <xf numFmtId="0" fontId="8" fillId="0" borderId="1" xfId="0" applyFont="1" applyBorder="1" applyAlignment="1" applyProtection="1">
      <alignment horizontal="left" vertical="top" wrapText="1" indent="1"/>
    </xf>
    <xf numFmtId="0" fontId="5" fillId="0" borderId="5" xfId="0" applyFont="1" applyBorder="1" applyProtection="1"/>
    <xf numFmtId="0" fontId="0" fillId="0" borderId="5" xfId="0" applyBorder="1" applyProtection="1"/>
    <xf numFmtId="0" fontId="5" fillId="0" borderId="0" xfId="0" applyFont="1" applyAlignment="1" applyProtection="1">
      <alignment horizontal="left" vertical="center" wrapText="1" indent="1"/>
    </xf>
    <xf numFmtId="0" fontId="5" fillId="0" borderId="10" xfId="0" applyFont="1" applyBorder="1" applyAlignment="1" applyProtection="1">
      <alignment horizontal="left" wrapText="1" indent="1"/>
    </xf>
    <xf numFmtId="0" fontId="10" fillId="0" borderId="11" xfId="0" applyFont="1" applyBorder="1" applyProtection="1"/>
    <xf numFmtId="0" fontId="9" fillId="0" borderId="12" xfId="0" applyFont="1" applyBorder="1" applyProtection="1"/>
    <xf numFmtId="0" fontId="10" fillId="0" borderId="12" xfId="0" applyFont="1" applyBorder="1" applyAlignment="1" applyProtection="1">
      <alignment horizontal="left" wrapText="1" indent="1"/>
    </xf>
    <xf numFmtId="0" fontId="10" fillId="0" borderId="14" xfId="0" applyFont="1" applyBorder="1" applyProtection="1"/>
    <xf numFmtId="0" fontId="9" fillId="0" borderId="2" xfId="0" applyFont="1" applyBorder="1" applyProtection="1"/>
    <xf numFmtId="0" fontId="10" fillId="0" borderId="2" xfId="0" applyFont="1" applyBorder="1" applyAlignment="1" applyProtection="1">
      <alignment horizontal="left" wrapText="1" indent="1"/>
    </xf>
    <xf numFmtId="0" fontId="10" fillId="0" borderId="16" xfId="0" applyFont="1" applyBorder="1" applyProtection="1"/>
    <xf numFmtId="0" fontId="9" fillId="0" borderId="17" xfId="0" applyFont="1" applyBorder="1" applyProtection="1"/>
    <xf numFmtId="0" fontId="10" fillId="0" borderId="17" xfId="0" applyFont="1" applyBorder="1" applyAlignment="1" applyProtection="1">
      <alignment horizontal="left" wrapText="1" indent="1"/>
    </xf>
    <xf numFmtId="0" fontId="0" fillId="0" borderId="0" xfId="0" applyProtection="1"/>
    <xf numFmtId="0" fontId="0" fillId="0" borderId="0" xfId="0" applyAlignment="1" applyProtection="1">
      <alignment horizontal="left" wrapText="1" indent="1"/>
    </xf>
    <xf numFmtId="0" fontId="10" fillId="0" borderId="20" xfId="0" applyFont="1" applyBorder="1" applyProtection="1">
      <protection locked="0"/>
    </xf>
    <xf numFmtId="0" fontId="10" fillId="0" borderId="23" xfId="0" applyFont="1" applyBorder="1" applyProtection="1">
      <protection locked="0"/>
    </xf>
    <xf numFmtId="0" fontId="3" fillId="0" borderId="4" xfId="0" applyFont="1" applyBorder="1" applyProtection="1">
      <protection locked="0"/>
    </xf>
    <xf numFmtId="0" fontId="0" fillId="0" borderId="4" xfId="0" applyBorder="1" applyProtection="1">
      <protection locked="0"/>
    </xf>
    <xf numFmtId="0" fontId="3" fillId="0" borderId="2" xfId="0" applyFont="1" applyBorder="1" applyProtection="1">
      <protection locked="0"/>
    </xf>
    <xf numFmtId="0" fontId="0" fillId="0" borderId="2" xfId="0" applyBorder="1" applyProtection="1">
      <protection locked="0"/>
    </xf>
    <xf numFmtId="0" fontId="3" fillId="0" borderId="2" xfId="0" applyFont="1" applyFill="1" applyBorder="1" applyProtection="1">
      <protection locked="0"/>
    </xf>
    <xf numFmtId="0" fontId="0" fillId="0" borderId="2" xfId="0" applyFill="1" applyBorder="1" applyProtection="1">
      <protection locked="0"/>
    </xf>
    <xf numFmtId="0" fontId="3" fillId="0" borderId="3" xfId="0" applyFont="1" applyFill="1" applyBorder="1" applyProtection="1">
      <protection locked="0"/>
    </xf>
    <xf numFmtId="0" fontId="5" fillId="0" borderId="8" xfId="0" applyFont="1" applyBorder="1" applyProtection="1">
      <protection locked="0"/>
    </xf>
    <xf numFmtId="0" fontId="3" fillId="0" borderId="8" xfId="0" applyFont="1" applyBorder="1" applyProtection="1">
      <protection locked="0"/>
    </xf>
    <xf numFmtId="0" fontId="0" fillId="0" borderId="0" xfId="0" applyProtection="1">
      <protection locked="0"/>
    </xf>
    <xf numFmtId="0" fontId="12" fillId="0" borderId="2" xfId="0" applyFont="1" applyBorder="1" applyProtection="1">
      <protection locked="0"/>
    </xf>
    <xf numFmtId="0" fontId="0" fillId="0" borderId="3" xfId="0" applyBorder="1" applyProtection="1">
      <protection locked="0"/>
    </xf>
    <xf numFmtId="0" fontId="0" fillId="0" borderId="8" xfId="0" applyBorder="1" applyProtection="1">
      <protection locked="0"/>
    </xf>
    <xf numFmtId="0" fontId="9" fillId="0" borderId="12" xfId="0" applyFont="1" applyBorder="1" applyProtection="1">
      <protection locked="0"/>
    </xf>
    <xf numFmtId="0" fontId="9" fillId="0" borderId="2" xfId="0" applyFont="1" applyBorder="1" applyProtection="1">
      <protection locked="0"/>
    </xf>
    <xf numFmtId="0" fontId="9" fillId="0" borderId="17" xfId="0" applyFont="1" applyBorder="1" applyProtection="1">
      <protection locked="0"/>
    </xf>
    <xf numFmtId="0" fontId="10" fillId="0" borderId="20" xfId="0" applyFont="1" applyFill="1" applyBorder="1" applyProtection="1"/>
    <xf numFmtId="0" fontId="10" fillId="0" borderId="21" xfId="0" applyFont="1" applyBorder="1" applyProtection="1"/>
    <xf numFmtId="0" fontId="10" fillId="0" borderId="24" xfId="0" applyFont="1" applyBorder="1" applyProtection="1"/>
    <xf numFmtId="0" fontId="0" fillId="0" borderId="2" xfId="0" applyFill="1" applyBorder="1" applyProtection="1"/>
    <xf numFmtId="0" fontId="0" fillId="0" borderId="3" xfId="0" applyFill="1" applyBorder="1" applyProtection="1"/>
    <xf numFmtId="4" fontId="5" fillId="0" borderId="9" xfId="0" applyNumberFormat="1" applyFont="1" applyBorder="1" applyProtection="1"/>
    <xf numFmtId="0" fontId="5" fillId="0" borderId="6" xfId="0" applyFont="1" applyBorder="1" applyProtection="1"/>
    <xf numFmtId="0" fontId="0" fillId="0" borderId="6" xfId="0" applyBorder="1" applyProtection="1"/>
    <xf numFmtId="4" fontId="5" fillId="0" borderId="13" xfId="0" applyNumberFormat="1" applyFont="1" applyBorder="1" applyProtection="1"/>
    <xf numFmtId="0" fontId="5" fillId="0" borderId="0" xfId="0" applyFont="1" applyBorder="1" applyProtection="1"/>
    <xf numFmtId="0" fontId="0" fillId="0" borderId="0" xfId="0" applyBorder="1" applyProtection="1"/>
    <xf numFmtId="0" fontId="5" fillId="0" borderId="0" xfId="0" applyFont="1" applyBorder="1" applyAlignment="1" applyProtection="1">
      <alignment horizontal="left" vertical="center" wrapText="1" indent="1"/>
    </xf>
    <xf numFmtId="0" fontId="0" fillId="0" borderId="0" xfId="0" applyBorder="1" applyProtection="1">
      <protection locked="0"/>
    </xf>
    <xf numFmtId="0" fontId="5" fillId="0" borderId="4" xfId="0" applyFont="1" applyBorder="1" applyAlignment="1" applyProtection="1">
      <alignment vertical="top" wrapText="1"/>
    </xf>
    <xf numFmtId="0" fontId="5" fillId="0" borderId="2" xfId="0" applyFont="1" applyBorder="1" applyAlignment="1" applyProtection="1">
      <alignment vertical="top" wrapText="1"/>
    </xf>
    <xf numFmtId="0" fontId="5" fillId="0" borderId="2" xfId="0" applyFont="1" applyBorder="1" applyAlignment="1" applyProtection="1">
      <alignment horizontal="left" vertical="top" wrapText="1"/>
    </xf>
    <xf numFmtId="0" fontId="5" fillId="0" borderId="3" xfId="0" applyFont="1" applyBorder="1" applyAlignment="1" applyProtection="1">
      <alignment vertical="top" wrapText="1"/>
    </xf>
    <xf numFmtId="0" fontId="5" fillId="0" borderId="0" xfId="0" applyFont="1" applyBorder="1" applyAlignment="1" applyProtection="1">
      <alignment vertical="top" wrapText="1"/>
    </xf>
    <xf numFmtId="0" fontId="13" fillId="0" borderId="4" xfId="0" applyFont="1" applyBorder="1" applyAlignment="1" applyProtection="1">
      <alignment horizontal="left" vertical="top" wrapText="1" indent="1"/>
    </xf>
    <xf numFmtId="0" fontId="16" fillId="0" borderId="2" xfId="0" applyFont="1" applyFill="1" applyBorder="1" applyAlignment="1" applyProtection="1">
      <alignment horizontal="left" vertical="top" wrapText="1" indent="1"/>
    </xf>
    <xf numFmtId="0" fontId="4" fillId="0" borderId="4" xfId="0" applyFont="1" applyFill="1" applyBorder="1" applyAlignment="1" applyProtection="1">
      <alignment horizontal="left" vertical="top" wrapText="1" indent="1"/>
    </xf>
    <xf numFmtId="0" fontId="5" fillId="0" borderId="2" xfId="0" applyFont="1" applyBorder="1" applyAlignment="1" applyProtection="1">
      <alignment horizontal="left" vertical="top" wrapText="1" indent="1"/>
    </xf>
    <xf numFmtId="49" fontId="4" fillId="0" borderId="3" xfId="0" applyNumberFormat="1" applyFont="1" applyFill="1" applyBorder="1" applyAlignment="1" applyProtection="1">
      <alignment horizontal="left" vertical="top" wrapText="1" indent="1"/>
    </xf>
    <xf numFmtId="0" fontId="3" fillId="0" borderId="4" xfId="0" applyFont="1" applyFill="1" applyBorder="1" applyAlignment="1" applyProtection="1">
      <alignment wrapText="1"/>
      <protection locked="0"/>
    </xf>
    <xf numFmtId="0" fontId="14" fillId="0" borderId="2" xfId="0" applyFont="1" applyFill="1" applyBorder="1" applyAlignment="1" applyProtection="1">
      <alignment wrapText="1"/>
      <protection locked="0"/>
    </xf>
    <xf numFmtId="0" fontId="8" fillId="0" borderId="25" xfId="0" applyFont="1" applyBorder="1" applyAlignment="1" applyProtection="1">
      <alignment horizontal="left" vertical="top" wrapText="1" indent="1"/>
    </xf>
    <xf numFmtId="0" fontId="13" fillId="0" borderId="4" xfId="0" applyFont="1" applyFill="1" applyBorder="1" applyAlignment="1" applyProtection="1">
      <alignment horizontal="left" vertical="top" wrapText="1" indent="1"/>
    </xf>
    <xf numFmtId="0" fontId="13" fillId="0" borderId="2" xfId="0" applyFont="1" applyFill="1" applyBorder="1" applyAlignment="1" applyProtection="1">
      <alignment horizontal="left" vertical="top" wrapText="1" indent="1"/>
    </xf>
    <xf numFmtId="0" fontId="13" fillId="0" borderId="2" xfId="0" applyFont="1" applyFill="1" applyBorder="1" applyAlignment="1" applyProtection="1">
      <alignment vertical="top" wrapText="1"/>
    </xf>
    <xf numFmtId="0" fontId="5" fillId="0" borderId="3" xfId="0" applyFont="1" applyFill="1" applyBorder="1" applyAlignment="1" applyProtection="1">
      <alignment horizontal="left" vertical="top" wrapText="1" indent="1"/>
    </xf>
    <xf numFmtId="0" fontId="4" fillId="0" borderId="3" xfId="0" applyFont="1" applyFill="1" applyBorder="1" applyAlignment="1" applyProtection="1">
      <alignment horizontal="left" vertical="top" wrapText="1" indent="1"/>
    </xf>
    <xf numFmtId="0" fontId="16" fillId="0" borderId="2" xfId="0" applyFont="1" applyBorder="1" applyAlignment="1" applyProtection="1">
      <alignment horizontal="left" vertical="top" wrapText="1" indent="1"/>
    </xf>
    <xf numFmtId="0" fontId="9" fillId="0" borderId="0" xfId="0" applyFont="1" applyProtection="1">
      <protection locked="0"/>
    </xf>
    <xf numFmtId="10" fontId="5" fillId="0" borderId="15" xfId="0" applyNumberFormat="1" applyFont="1" applyBorder="1" applyProtection="1">
      <protection locked="0"/>
    </xf>
    <xf numFmtId="4" fontId="5" fillId="0" borderId="18" xfId="0" applyNumberFormat="1" applyFont="1" applyBorder="1" applyProtection="1">
      <protection locked="0"/>
    </xf>
    <xf numFmtId="0" fontId="10" fillId="0" borderId="20" xfId="0" applyFont="1" applyBorder="1" applyAlignment="1" applyProtection="1">
      <alignment horizontal="center" vertical="center" wrapText="1"/>
    </xf>
    <xf numFmtId="0" fontId="10" fillId="0" borderId="23" xfId="0" applyFont="1" applyBorder="1" applyAlignment="1" applyProtection="1">
      <alignment horizontal="center" vertical="center" wrapText="1"/>
    </xf>
  </cellXfs>
  <cellStyles count="4">
    <cellStyle name="Navadno" xfId="0" builtinId="0"/>
    <cellStyle name="Navadno 6" xfId="1"/>
    <cellStyle name="Normal 4" xfId="2"/>
    <cellStyle name="TableStyleLight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6"/>
  <sheetViews>
    <sheetView tabSelected="1" topLeftCell="A73" zoomScaleNormal="100" zoomScaleSheetLayoutView="175" zoomScalePageLayoutView="160" workbookViewId="0">
      <selection activeCell="G4" sqref="G4"/>
    </sheetView>
  </sheetViews>
  <sheetFormatPr defaultRowHeight="15" x14ac:dyDescent="0.25"/>
  <cols>
    <col min="1" max="1" width="10.140625" style="54" bestFit="1" customWidth="1"/>
    <col min="2" max="2" width="12.28515625" style="54" bestFit="1" customWidth="1"/>
    <col min="3" max="3" width="6.5703125" style="54" bestFit="1" customWidth="1"/>
    <col min="4" max="5" width="46.5703125" style="55" customWidth="1"/>
    <col min="6" max="6" width="4.7109375" style="54" bestFit="1" customWidth="1"/>
    <col min="7" max="7" width="21.28515625" style="67" customWidth="1"/>
    <col min="8" max="8" width="17.5703125" style="67" bestFit="1" customWidth="1"/>
    <col min="9" max="9" width="17.85546875" style="54" bestFit="1" customWidth="1"/>
  </cols>
  <sheetData>
    <row r="1" spans="1:9" x14ac:dyDescent="0.25">
      <c r="A1" s="5" t="s">
        <v>198</v>
      </c>
      <c r="B1" s="6" t="s">
        <v>199</v>
      </c>
      <c r="C1" s="6" t="s">
        <v>197</v>
      </c>
      <c r="D1" s="109" t="s">
        <v>196</v>
      </c>
      <c r="E1" s="109" t="s">
        <v>204</v>
      </c>
      <c r="F1" s="74" t="s">
        <v>195</v>
      </c>
      <c r="G1" s="56" t="s">
        <v>200</v>
      </c>
      <c r="H1" s="56" t="s">
        <v>203</v>
      </c>
      <c r="I1" s="75" t="s">
        <v>203</v>
      </c>
    </row>
    <row r="2" spans="1:9" ht="15.75" thickBot="1" x14ac:dyDescent="0.3">
      <c r="A2" s="7" t="s">
        <v>64</v>
      </c>
      <c r="B2" s="8" t="s">
        <v>65</v>
      </c>
      <c r="C2" s="8" t="s">
        <v>66</v>
      </c>
      <c r="D2" s="110"/>
      <c r="E2" s="110"/>
      <c r="F2" s="8" t="s">
        <v>67</v>
      </c>
      <c r="G2" s="57" t="s">
        <v>68</v>
      </c>
      <c r="H2" s="57" t="s">
        <v>201</v>
      </c>
      <c r="I2" s="76" t="s">
        <v>202</v>
      </c>
    </row>
    <row r="3" spans="1:9" ht="16.5" x14ac:dyDescent="0.3">
      <c r="A3" s="9"/>
      <c r="B3" s="9"/>
      <c r="C3" s="9"/>
      <c r="D3" s="10" t="s">
        <v>211</v>
      </c>
      <c r="E3" s="10" t="s">
        <v>216</v>
      </c>
      <c r="F3" s="9"/>
      <c r="G3" s="58"/>
      <c r="H3" s="58"/>
      <c r="I3" s="36"/>
    </row>
    <row r="4" spans="1:9" ht="89.25" x14ac:dyDescent="0.3">
      <c r="A4" s="9"/>
      <c r="B4" s="9"/>
      <c r="C4" s="9"/>
      <c r="D4" s="100" t="s">
        <v>317</v>
      </c>
      <c r="E4" s="100" t="s">
        <v>318</v>
      </c>
      <c r="F4" s="87"/>
      <c r="G4" s="97"/>
      <c r="H4" s="58"/>
      <c r="I4" s="36"/>
    </row>
    <row r="5" spans="1:9" ht="16.5" x14ac:dyDescent="0.3">
      <c r="A5" s="11"/>
      <c r="B5" s="12"/>
      <c r="C5" s="12"/>
      <c r="D5" s="13" t="s">
        <v>212</v>
      </c>
      <c r="E5" s="13" t="s">
        <v>217</v>
      </c>
      <c r="F5" s="12"/>
      <c r="G5" s="62"/>
      <c r="H5" s="60"/>
      <c r="I5" s="26"/>
    </row>
    <row r="6" spans="1:9" ht="25.5" x14ac:dyDescent="0.3">
      <c r="A6" s="11"/>
      <c r="B6" s="12"/>
      <c r="C6" s="12"/>
      <c r="D6" s="15" t="s">
        <v>209</v>
      </c>
      <c r="E6" s="88" t="s">
        <v>218</v>
      </c>
      <c r="F6" s="88"/>
      <c r="G6" s="98"/>
      <c r="H6" s="60"/>
      <c r="I6" s="26"/>
    </row>
    <row r="7" spans="1:9" ht="38.25" x14ac:dyDescent="0.3">
      <c r="A7" s="11"/>
      <c r="B7" s="12"/>
      <c r="C7" s="12"/>
      <c r="D7" s="15" t="s">
        <v>210</v>
      </c>
      <c r="E7" s="89" t="s">
        <v>214</v>
      </c>
      <c r="F7" s="89"/>
      <c r="G7" s="60"/>
      <c r="H7" s="60"/>
      <c r="I7" s="26"/>
    </row>
    <row r="8" spans="1:9" ht="140.25" x14ac:dyDescent="0.3">
      <c r="A8" s="11"/>
      <c r="B8" s="12"/>
      <c r="C8" s="12"/>
      <c r="D8" s="14" t="s">
        <v>205</v>
      </c>
      <c r="E8" s="14" t="s">
        <v>206</v>
      </c>
      <c r="F8" s="12"/>
      <c r="G8" s="60"/>
      <c r="H8" s="60"/>
      <c r="I8" s="26"/>
    </row>
    <row r="9" spans="1:9" ht="178.5" x14ac:dyDescent="0.3">
      <c r="A9" s="11"/>
      <c r="B9" s="12"/>
      <c r="C9" s="12"/>
      <c r="D9" s="16" t="s">
        <v>220</v>
      </c>
      <c r="E9" s="88" t="s">
        <v>219</v>
      </c>
      <c r="F9" s="88"/>
      <c r="G9" s="60"/>
      <c r="H9" s="60"/>
      <c r="I9" s="26"/>
    </row>
    <row r="10" spans="1:9" ht="242.25" x14ac:dyDescent="0.3">
      <c r="A10" s="11"/>
      <c r="B10" s="12"/>
      <c r="C10" s="12"/>
      <c r="D10" s="16" t="s">
        <v>222</v>
      </c>
      <c r="E10" s="88" t="s">
        <v>221</v>
      </c>
      <c r="F10" s="88"/>
      <c r="G10" s="60"/>
      <c r="H10" s="60"/>
      <c r="I10" s="26"/>
    </row>
    <row r="11" spans="1:9" ht="102" x14ac:dyDescent="0.3">
      <c r="A11" s="11"/>
      <c r="B11" s="12"/>
      <c r="C11" s="12"/>
      <c r="D11" s="15" t="s">
        <v>319</v>
      </c>
      <c r="E11" s="15" t="s">
        <v>320</v>
      </c>
      <c r="F11" s="92"/>
      <c r="G11" s="60"/>
      <c r="H11" s="60"/>
      <c r="I11" s="26"/>
    </row>
    <row r="12" spans="1:9" ht="114.75" x14ac:dyDescent="0.3">
      <c r="A12" s="11"/>
      <c r="B12" s="12"/>
      <c r="C12" s="12"/>
      <c r="D12" s="15" t="s">
        <v>332</v>
      </c>
      <c r="E12" s="15" t="s">
        <v>329</v>
      </c>
      <c r="F12" s="92"/>
      <c r="G12" s="60"/>
      <c r="H12" s="60"/>
      <c r="I12" s="26"/>
    </row>
    <row r="13" spans="1:9" ht="76.5" x14ac:dyDescent="0.3">
      <c r="A13" s="11"/>
      <c r="B13" s="12"/>
      <c r="C13" s="12"/>
      <c r="D13" s="16" t="s">
        <v>330</v>
      </c>
      <c r="E13" s="16" t="s">
        <v>331</v>
      </c>
      <c r="F13" s="92"/>
      <c r="G13" s="60"/>
      <c r="H13" s="60"/>
      <c r="I13" s="26"/>
    </row>
    <row r="14" spans="1:9" ht="51" x14ac:dyDescent="0.3">
      <c r="A14" s="11"/>
      <c r="B14" s="12"/>
      <c r="C14" s="12"/>
      <c r="D14" s="101" t="s">
        <v>322</v>
      </c>
      <c r="E14" s="102" t="s">
        <v>321</v>
      </c>
      <c r="F14" s="88"/>
      <c r="G14" s="60"/>
      <c r="H14" s="60"/>
      <c r="I14" s="26"/>
    </row>
    <row r="15" spans="1:9" ht="64.5" customHeight="1" x14ac:dyDescent="0.3">
      <c r="A15" s="11"/>
      <c r="B15" s="12"/>
      <c r="C15" s="12"/>
      <c r="D15" s="15" t="s">
        <v>213</v>
      </c>
      <c r="E15" s="14" t="s">
        <v>223</v>
      </c>
      <c r="F15" s="88"/>
      <c r="G15" s="60"/>
      <c r="H15" s="60"/>
      <c r="I15" s="26"/>
    </row>
    <row r="16" spans="1:9" ht="16.5" customHeight="1" x14ac:dyDescent="0.3">
      <c r="A16" s="11"/>
      <c r="B16" s="12"/>
      <c r="C16" s="12"/>
      <c r="D16" s="15" t="s">
        <v>224</v>
      </c>
      <c r="E16" s="14" t="s">
        <v>225</v>
      </c>
      <c r="F16" s="88"/>
      <c r="G16" s="60"/>
      <c r="H16" s="60"/>
      <c r="I16" s="26"/>
    </row>
    <row r="17" spans="1:9" ht="38.25" x14ac:dyDescent="0.3">
      <c r="A17" s="11"/>
      <c r="B17" s="12"/>
      <c r="C17" s="12"/>
      <c r="D17" s="15" t="s">
        <v>227</v>
      </c>
      <c r="E17" s="14" t="s">
        <v>226</v>
      </c>
      <c r="F17" s="88"/>
      <c r="G17" s="60"/>
      <c r="H17" s="60"/>
      <c r="I17" s="26"/>
    </row>
    <row r="18" spans="1:9" ht="16.5" x14ac:dyDescent="0.3">
      <c r="A18" s="11"/>
      <c r="B18" s="12"/>
      <c r="C18" s="12"/>
      <c r="D18" s="14" t="s">
        <v>229</v>
      </c>
      <c r="E18" s="14" t="s">
        <v>228</v>
      </c>
      <c r="F18" s="12"/>
      <c r="G18" s="60"/>
      <c r="H18" s="60"/>
      <c r="I18" s="26"/>
    </row>
    <row r="19" spans="1:9" ht="25.5" x14ac:dyDescent="0.3">
      <c r="A19" s="11"/>
      <c r="B19" s="12"/>
      <c r="C19" s="12"/>
      <c r="D19" s="14" t="s">
        <v>187</v>
      </c>
      <c r="E19" s="14" t="s">
        <v>108</v>
      </c>
      <c r="F19" s="12"/>
      <c r="G19" s="60"/>
      <c r="H19" s="60"/>
      <c r="I19" s="26"/>
    </row>
    <row r="20" spans="1:9" ht="16.5" x14ac:dyDescent="0.3">
      <c r="A20" s="11"/>
      <c r="B20" s="12"/>
      <c r="C20" s="12"/>
      <c r="D20" s="14" t="s">
        <v>188</v>
      </c>
      <c r="E20" s="14" t="s">
        <v>109</v>
      </c>
      <c r="F20" s="12"/>
      <c r="G20" s="60"/>
      <c r="H20" s="60"/>
      <c r="I20" s="26"/>
    </row>
    <row r="21" spans="1:9" ht="16.5" x14ac:dyDescent="0.3">
      <c r="A21" s="11"/>
      <c r="B21" s="12"/>
      <c r="C21" s="12"/>
      <c r="D21" s="14" t="s">
        <v>189</v>
      </c>
      <c r="E21" s="14" t="s">
        <v>110</v>
      </c>
      <c r="F21" s="12"/>
      <c r="G21" s="60"/>
      <c r="H21" s="60"/>
      <c r="I21" s="26"/>
    </row>
    <row r="22" spans="1:9" ht="16.5" x14ac:dyDescent="0.3">
      <c r="A22" s="11"/>
      <c r="B22" s="12"/>
      <c r="C22" s="12"/>
      <c r="D22" s="14" t="s">
        <v>190</v>
      </c>
      <c r="E22" s="14" t="s">
        <v>111</v>
      </c>
      <c r="F22" s="12"/>
      <c r="G22" s="60"/>
      <c r="H22" s="60"/>
      <c r="I22" s="26"/>
    </row>
    <row r="23" spans="1:9" ht="25.5" x14ac:dyDescent="0.3">
      <c r="A23" s="11"/>
      <c r="B23" s="12"/>
      <c r="C23" s="12"/>
      <c r="D23" s="14" t="s">
        <v>230</v>
      </c>
      <c r="E23" s="14" t="s">
        <v>231</v>
      </c>
      <c r="F23" s="12"/>
      <c r="G23" s="60"/>
      <c r="H23" s="60"/>
      <c r="I23" s="26"/>
    </row>
    <row r="24" spans="1:9" ht="16.5" x14ac:dyDescent="0.3">
      <c r="A24" s="11"/>
      <c r="B24" s="12"/>
      <c r="C24" s="12"/>
      <c r="D24" s="14" t="s">
        <v>191</v>
      </c>
      <c r="E24" s="14" t="s">
        <v>107</v>
      </c>
      <c r="F24" s="12"/>
      <c r="G24" s="60"/>
      <c r="H24" s="60"/>
      <c r="I24" s="26"/>
    </row>
    <row r="25" spans="1:9" ht="16.5" x14ac:dyDescent="0.3">
      <c r="A25" s="11"/>
      <c r="B25" s="12"/>
      <c r="C25" s="12"/>
      <c r="D25" s="14" t="s">
        <v>192</v>
      </c>
      <c r="E25" s="14" t="s">
        <v>106</v>
      </c>
      <c r="F25" s="12"/>
      <c r="G25" s="60"/>
      <c r="H25" s="60"/>
      <c r="I25" s="26"/>
    </row>
    <row r="26" spans="1:9" ht="25.5" x14ac:dyDescent="0.3">
      <c r="A26" s="11"/>
      <c r="B26" s="12"/>
      <c r="C26" s="12"/>
      <c r="D26" s="14" t="s">
        <v>232</v>
      </c>
      <c r="E26" s="14" t="s">
        <v>233</v>
      </c>
      <c r="F26" s="12"/>
      <c r="G26" s="60"/>
      <c r="H26" s="60"/>
      <c r="I26" s="26"/>
    </row>
    <row r="27" spans="1:9" ht="63.75" x14ac:dyDescent="0.3">
      <c r="A27" s="11"/>
      <c r="B27" s="12"/>
      <c r="C27" s="12"/>
      <c r="D27" s="15" t="s">
        <v>193</v>
      </c>
      <c r="E27" s="15" t="s">
        <v>236</v>
      </c>
      <c r="F27" s="12"/>
      <c r="G27" s="60"/>
      <c r="H27" s="60"/>
      <c r="I27" s="26"/>
    </row>
    <row r="28" spans="1:9" s="4" customFormat="1" ht="51" x14ac:dyDescent="0.3">
      <c r="A28" s="17"/>
      <c r="B28" s="18"/>
      <c r="C28" s="18"/>
      <c r="D28" s="15" t="s">
        <v>235</v>
      </c>
      <c r="E28" s="15" t="s">
        <v>234</v>
      </c>
      <c r="F28" s="18"/>
      <c r="G28" s="62"/>
      <c r="H28" s="62"/>
      <c r="I28" s="77"/>
    </row>
    <row r="29" spans="1:9" ht="38.25" x14ac:dyDescent="0.3">
      <c r="A29" s="11"/>
      <c r="B29" s="12"/>
      <c r="C29" s="12"/>
      <c r="D29" s="15" t="s">
        <v>237</v>
      </c>
      <c r="E29" s="15" t="s">
        <v>238</v>
      </c>
      <c r="F29" s="12"/>
      <c r="G29" s="60"/>
      <c r="H29" s="60"/>
      <c r="I29" s="26"/>
    </row>
    <row r="30" spans="1:9" ht="38.25" x14ac:dyDescent="0.3">
      <c r="A30" s="11"/>
      <c r="B30" s="12"/>
      <c r="C30" s="12"/>
      <c r="D30" s="16" t="s">
        <v>323</v>
      </c>
      <c r="E30" s="16" t="s">
        <v>324</v>
      </c>
      <c r="F30" s="12"/>
      <c r="G30" s="60"/>
      <c r="H30" s="60"/>
      <c r="I30" s="26"/>
    </row>
    <row r="31" spans="1:9" s="4" customFormat="1" ht="51.75" thickBot="1" x14ac:dyDescent="0.35">
      <c r="A31" s="19"/>
      <c r="B31" s="20"/>
      <c r="C31" s="20"/>
      <c r="D31" s="103" t="s">
        <v>239</v>
      </c>
      <c r="E31" s="103" t="s">
        <v>240</v>
      </c>
      <c r="F31" s="20"/>
      <c r="G31" s="64"/>
      <c r="H31" s="64"/>
      <c r="I31" s="78"/>
    </row>
    <row r="32" spans="1:9" ht="17.25" thickBot="1" x14ac:dyDescent="0.35">
      <c r="A32" s="21" t="s">
        <v>46</v>
      </c>
      <c r="B32" s="22"/>
      <c r="C32" s="22"/>
      <c r="D32" s="23" t="s">
        <v>241</v>
      </c>
      <c r="E32" s="23" t="s">
        <v>242</v>
      </c>
      <c r="F32" s="30">
        <v>1</v>
      </c>
      <c r="G32" s="66"/>
      <c r="H32" s="66"/>
      <c r="I32" s="79">
        <f>F32*H32</f>
        <v>0</v>
      </c>
    </row>
    <row r="33" spans="1:9" ht="63.75" x14ac:dyDescent="0.3">
      <c r="A33" s="24"/>
      <c r="B33" s="9"/>
      <c r="C33" s="9"/>
      <c r="D33" s="94" t="s">
        <v>282</v>
      </c>
      <c r="E33" s="25" t="s">
        <v>283</v>
      </c>
      <c r="F33" s="87"/>
      <c r="G33" s="58"/>
    </row>
    <row r="34" spans="1:9" ht="25.5" x14ac:dyDescent="0.3">
      <c r="A34" s="11"/>
      <c r="B34" s="12"/>
      <c r="C34" s="12"/>
      <c r="D34" s="14" t="s">
        <v>243</v>
      </c>
      <c r="E34" s="14" t="s">
        <v>244</v>
      </c>
      <c r="F34" s="12"/>
      <c r="G34" s="60"/>
      <c r="H34" s="60"/>
      <c r="I34" s="36"/>
    </row>
    <row r="35" spans="1:9" ht="16.5" x14ac:dyDescent="0.3">
      <c r="A35" s="11"/>
      <c r="B35" s="12"/>
      <c r="C35" s="12"/>
      <c r="D35" s="15" t="s">
        <v>284</v>
      </c>
      <c r="E35" s="15" t="s">
        <v>294</v>
      </c>
      <c r="F35" s="12"/>
      <c r="G35" s="60"/>
      <c r="H35" s="60"/>
      <c r="I35" s="26"/>
    </row>
    <row r="36" spans="1:9" ht="16.5" x14ac:dyDescent="0.3">
      <c r="A36" s="11"/>
      <c r="B36" s="12"/>
      <c r="C36" s="12"/>
      <c r="D36" s="15" t="s">
        <v>285</v>
      </c>
      <c r="E36" s="15" t="s">
        <v>295</v>
      </c>
      <c r="F36" s="12"/>
      <c r="G36" s="60"/>
      <c r="H36" s="60"/>
      <c r="I36" s="26"/>
    </row>
    <row r="37" spans="1:9" ht="16.5" x14ac:dyDescent="0.3">
      <c r="A37" s="11"/>
      <c r="B37" s="12"/>
      <c r="C37" s="12"/>
      <c r="D37" s="15" t="s">
        <v>286</v>
      </c>
      <c r="E37" s="15" t="s">
        <v>296</v>
      </c>
      <c r="F37" s="12"/>
      <c r="G37" s="60"/>
      <c r="H37" s="60"/>
      <c r="I37" s="26"/>
    </row>
    <row r="38" spans="1:9" ht="16.5" x14ac:dyDescent="0.3">
      <c r="A38" s="11"/>
      <c r="B38" s="12"/>
      <c r="C38" s="12"/>
      <c r="D38" s="15" t="s">
        <v>287</v>
      </c>
      <c r="E38" s="15" t="s">
        <v>297</v>
      </c>
      <c r="F38" s="12"/>
      <c r="G38" s="60"/>
      <c r="H38" s="60"/>
      <c r="I38" s="26"/>
    </row>
    <row r="39" spans="1:9" ht="16.5" x14ac:dyDescent="0.3">
      <c r="A39" s="11"/>
      <c r="B39" s="12"/>
      <c r="C39" s="12"/>
      <c r="D39" s="15" t="s">
        <v>288</v>
      </c>
      <c r="E39" s="15" t="s">
        <v>298</v>
      </c>
      <c r="F39" s="12"/>
      <c r="G39" s="60"/>
      <c r="H39" s="60"/>
      <c r="I39" s="26"/>
    </row>
    <row r="40" spans="1:9" ht="16.5" x14ac:dyDescent="0.3">
      <c r="A40" s="11"/>
      <c r="B40" s="12"/>
      <c r="C40" s="12"/>
      <c r="D40" s="15" t="s">
        <v>289</v>
      </c>
      <c r="E40" s="15" t="s">
        <v>299</v>
      </c>
      <c r="F40" s="12"/>
      <c r="G40" s="60"/>
      <c r="H40" s="60"/>
      <c r="I40" s="26"/>
    </row>
    <row r="41" spans="1:9" ht="16.5" x14ac:dyDescent="0.3">
      <c r="A41" s="11"/>
      <c r="B41" s="12"/>
      <c r="C41" s="12"/>
      <c r="D41" s="15" t="s">
        <v>290</v>
      </c>
      <c r="E41" s="15" t="s">
        <v>300</v>
      </c>
      <c r="F41" s="12"/>
      <c r="G41" s="60"/>
      <c r="H41" s="60"/>
      <c r="I41" s="26"/>
    </row>
    <row r="42" spans="1:9" ht="16.5" x14ac:dyDescent="0.3">
      <c r="A42" s="11"/>
      <c r="B42" s="12"/>
      <c r="C42" s="12"/>
      <c r="D42" s="15" t="s">
        <v>291</v>
      </c>
      <c r="E42" s="15" t="s">
        <v>301</v>
      </c>
      <c r="F42" s="12"/>
      <c r="G42" s="60"/>
      <c r="H42" s="60"/>
      <c r="I42" s="26"/>
    </row>
    <row r="43" spans="1:9" ht="16.5" x14ac:dyDescent="0.3">
      <c r="A43" s="11"/>
      <c r="B43" s="12"/>
      <c r="C43" s="12"/>
      <c r="D43" s="15" t="s">
        <v>292</v>
      </c>
      <c r="E43" s="15" t="s">
        <v>302</v>
      </c>
      <c r="F43" s="12"/>
      <c r="G43" s="60"/>
      <c r="H43" s="60"/>
      <c r="I43" s="26"/>
    </row>
    <row r="44" spans="1:9" ht="16.5" x14ac:dyDescent="0.3">
      <c r="A44" s="11"/>
      <c r="B44" s="12"/>
      <c r="C44" s="12"/>
      <c r="D44" s="15" t="s">
        <v>293</v>
      </c>
      <c r="E44" s="15" t="s">
        <v>303</v>
      </c>
      <c r="F44" s="12"/>
      <c r="G44" s="60"/>
      <c r="H44" s="60"/>
      <c r="I44" s="26"/>
    </row>
    <row r="45" spans="1:9" ht="16.5" x14ac:dyDescent="0.3">
      <c r="A45" s="11"/>
      <c r="B45" s="12"/>
      <c r="C45" s="12"/>
      <c r="D45" s="13" t="s">
        <v>304</v>
      </c>
      <c r="E45" s="13" t="s">
        <v>305</v>
      </c>
      <c r="F45" s="12"/>
      <c r="G45" s="60"/>
      <c r="H45" s="60"/>
      <c r="I45" s="26"/>
    </row>
    <row r="46" spans="1:9" ht="16.5" x14ac:dyDescent="0.3">
      <c r="A46" s="11"/>
      <c r="B46" s="12"/>
      <c r="C46" s="12"/>
      <c r="D46" s="14"/>
      <c r="E46" s="14"/>
      <c r="F46" s="12"/>
      <c r="G46" s="60"/>
      <c r="H46" s="60"/>
      <c r="I46" s="26"/>
    </row>
    <row r="47" spans="1:9" ht="25.5" x14ac:dyDescent="0.25">
      <c r="A47" s="11"/>
      <c r="B47" s="26"/>
      <c r="C47" s="26"/>
      <c r="D47" s="105" t="s">
        <v>128</v>
      </c>
      <c r="E47" s="105" t="s">
        <v>245</v>
      </c>
      <c r="F47" s="26"/>
      <c r="G47" s="61"/>
      <c r="H47" s="61"/>
      <c r="I47" s="26"/>
    </row>
    <row r="48" spans="1:9" ht="76.5" x14ac:dyDescent="0.25">
      <c r="A48" s="11"/>
      <c r="B48" s="26"/>
      <c r="C48" s="26"/>
      <c r="D48" s="16" t="s">
        <v>333</v>
      </c>
      <c r="E48" s="88" t="s">
        <v>246</v>
      </c>
      <c r="F48" s="88"/>
      <c r="G48" s="63"/>
      <c r="H48" s="63"/>
      <c r="I48" s="77"/>
    </row>
    <row r="49" spans="1:9" x14ac:dyDescent="0.25">
      <c r="A49" s="11"/>
      <c r="B49" s="26"/>
      <c r="C49" s="26"/>
      <c r="D49" s="95" t="s">
        <v>129</v>
      </c>
      <c r="E49" s="14" t="s">
        <v>112</v>
      </c>
      <c r="F49" s="26"/>
      <c r="G49" s="63"/>
      <c r="H49" s="63"/>
      <c r="I49" s="77"/>
    </row>
    <row r="50" spans="1:9" x14ac:dyDescent="0.25">
      <c r="A50" s="11"/>
      <c r="B50" s="26"/>
      <c r="C50" s="26"/>
      <c r="D50" s="16" t="s">
        <v>312</v>
      </c>
      <c r="E50" s="14" t="s">
        <v>215</v>
      </c>
      <c r="F50" s="88"/>
      <c r="G50" s="63"/>
      <c r="H50" s="63"/>
      <c r="I50" s="77"/>
    </row>
    <row r="51" spans="1:9" ht="25.5" x14ac:dyDescent="0.25">
      <c r="A51" s="11"/>
      <c r="B51" s="26"/>
      <c r="C51" s="26"/>
      <c r="D51" s="14" t="s">
        <v>247</v>
      </c>
      <c r="E51" s="14" t="s">
        <v>248</v>
      </c>
      <c r="F51" s="26"/>
      <c r="G51" s="61"/>
      <c r="H51" s="61"/>
      <c r="I51" s="26"/>
    </row>
    <row r="52" spans="1:9" x14ac:dyDescent="0.25">
      <c r="A52" s="11"/>
      <c r="B52" s="26"/>
      <c r="C52" s="26"/>
      <c r="D52" s="14" t="s">
        <v>306</v>
      </c>
      <c r="E52" s="14" t="s">
        <v>307</v>
      </c>
      <c r="F52" s="26"/>
      <c r="G52" s="61"/>
      <c r="H52" s="61"/>
      <c r="I52" s="26"/>
    </row>
    <row r="53" spans="1:9" ht="25.5" x14ac:dyDescent="0.25">
      <c r="A53" s="11"/>
      <c r="B53" s="26"/>
      <c r="C53" s="26"/>
      <c r="D53" s="14" t="s">
        <v>130</v>
      </c>
      <c r="E53" s="14" t="s">
        <v>113</v>
      </c>
      <c r="F53" s="26"/>
      <c r="G53" s="61"/>
      <c r="H53" s="61"/>
      <c r="I53" s="26"/>
    </row>
    <row r="54" spans="1:9" ht="25.5" x14ac:dyDescent="0.25">
      <c r="A54" s="11"/>
      <c r="B54" s="26"/>
      <c r="C54" s="26"/>
      <c r="D54" s="14" t="s">
        <v>249</v>
      </c>
      <c r="E54" s="14" t="s">
        <v>250</v>
      </c>
      <c r="F54" s="26"/>
      <c r="G54" s="61"/>
      <c r="H54" s="61"/>
      <c r="I54" s="26"/>
    </row>
    <row r="55" spans="1:9" x14ac:dyDescent="0.25">
      <c r="A55" s="11"/>
      <c r="B55" s="26"/>
      <c r="C55" s="26"/>
      <c r="D55" s="14"/>
      <c r="E55" s="14"/>
      <c r="F55" s="26"/>
      <c r="G55" s="61"/>
      <c r="H55" s="61"/>
      <c r="I55" s="26"/>
    </row>
    <row r="56" spans="1:9" x14ac:dyDescent="0.25">
      <c r="A56" s="11"/>
      <c r="B56" s="26"/>
      <c r="C56" s="26"/>
      <c r="D56" s="93" t="s">
        <v>194</v>
      </c>
      <c r="E56" s="93" t="s">
        <v>121</v>
      </c>
      <c r="F56" s="26"/>
      <c r="G56" s="61"/>
      <c r="H56" s="61"/>
      <c r="I56" s="26"/>
    </row>
    <row r="57" spans="1:9" ht="38.25" x14ac:dyDescent="0.25">
      <c r="A57" s="11"/>
      <c r="B57" s="26"/>
      <c r="C57" s="26"/>
      <c r="D57" s="14" t="s">
        <v>344</v>
      </c>
      <c r="E57" s="14" t="s">
        <v>345</v>
      </c>
      <c r="F57" s="26"/>
      <c r="G57" s="68"/>
      <c r="H57" s="61"/>
      <c r="I57" s="26"/>
    </row>
    <row r="58" spans="1:9" ht="51" x14ac:dyDescent="0.25">
      <c r="A58" s="11"/>
      <c r="B58" s="26"/>
      <c r="C58" s="26"/>
      <c r="D58" s="14" t="s">
        <v>326</v>
      </c>
      <c r="E58" s="14" t="s">
        <v>325</v>
      </c>
      <c r="F58" s="26"/>
      <c r="G58" s="61"/>
      <c r="H58" s="61"/>
      <c r="I58" s="26"/>
    </row>
    <row r="59" spans="1:9" x14ac:dyDescent="0.25">
      <c r="A59" s="11"/>
      <c r="B59" s="26"/>
      <c r="C59" s="26"/>
      <c r="D59" s="14" t="s">
        <v>251</v>
      </c>
      <c r="E59" s="14" t="s">
        <v>114</v>
      </c>
      <c r="F59" s="26"/>
      <c r="G59" s="61"/>
      <c r="H59" s="61"/>
      <c r="I59" s="26"/>
    </row>
    <row r="60" spans="1:9" ht="38.25" x14ac:dyDescent="0.25">
      <c r="A60" s="11"/>
      <c r="B60" s="26"/>
      <c r="C60" s="26"/>
      <c r="D60" s="14" t="s">
        <v>252</v>
      </c>
      <c r="E60" s="14" t="s">
        <v>253</v>
      </c>
      <c r="F60" s="26"/>
      <c r="G60" s="61"/>
      <c r="H60" s="61"/>
      <c r="I60" s="26"/>
    </row>
    <row r="61" spans="1:9" ht="15.75" thickBot="1" x14ac:dyDescent="0.3">
      <c r="A61" s="11"/>
      <c r="B61" s="26"/>
      <c r="C61" s="26"/>
      <c r="D61" s="14"/>
      <c r="E61" s="14"/>
      <c r="F61" s="26"/>
      <c r="G61" s="61"/>
      <c r="H61" s="61"/>
      <c r="I61" s="26"/>
    </row>
    <row r="62" spans="1:9" ht="15.75" thickBot="1" x14ac:dyDescent="0.3">
      <c r="A62" s="21" t="s">
        <v>47</v>
      </c>
      <c r="B62" s="29"/>
      <c r="C62" s="30" t="s">
        <v>0</v>
      </c>
      <c r="D62" s="31" t="s">
        <v>254</v>
      </c>
      <c r="E62" s="31" t="s">
        <v>255</v>
      </c>
      <c r="F62" s="30">
        <v>1</v>
      </c>
      <c r="G62" s="70"/>
      <c r="H62" s="70"/>
      <c r="I62" s="79">
        <f>F62*H62</f>
        <v>0</v>
      </c>
    </row>
    <row r="63" spans="1:9" ht="64.5" thickBot="1" x14ac:dyDescent="0.3">
      <c r="A63" s="27"/>
      <c r="B63" s="28"/>
      <c r="C63" s="28"/>
      <c r="D63" s="96" t="s">
        <v>260</v>
      </c>
      <c r="E63" s="90" t="s">
        <v>261</v>
      </c>
      <c r="F63" s="90"/>
      <c r="G63" s="69"/>
      <c r="H63" s="69"/>
      <c r="I63" s="28"/>
    </row>
    <row r="64" spans="1:9" ht="15.75" thickBot="1" x14ac:dyDescent="0.3">
      <c r="A64" s="21" t="s">
        <v>47</v>
      </c>
      <c r="B64" s="29"/>
      <c r="C64" s="30" t="s">
        <v>0</v>
      </c>
      <c r="D64" s="31" t="s">
        <v>131</v>
      </c>
      <c r="E64" s="31" t="s">
        <v>56</v>
      </c>
      <c r="F64" s="30">
        <v>1</v>
      </c>
      <c r="G64" s="70"/>
      <c r="H64" s="70"/>
      <c r="I64" s="79">
        <f>F64*H64</f>
        <v>0</v>
      </c>
    </row>
    <row r="65" spans="1:9" ht="16.5" x14ac:dyDescent="0.3">
      <c r="A65" s="24"/>
      <c r="B65" s="9"/>
      <c r="C65" s="9"/>
      <c r="D65" s="32" t="s">
        <v>308</v>
      </c>
      <c r="E65" s="32" t="s">
        <v>309</v>
      </c>
      <c r="F65" s="36"/>
      <c r="G65" s="59"/>
      <c r="H65" s="59"/>
      <c r="I65" s="36"/>
    </row>
    <row r="66" spans="1:9" ht="25.5" x14ac:dyDescent="0.3">
      <c r="A66" s="11"/>
      <c r="B66" s="12"/>
      <c r="C66" s="12"/>
      <c r="D66" s="14" t="s">
        <v>257</v>
      </c>
      <c r="E66" s="14" t="s">
        <v>256</v>
      </c>
      <c r="F66" s="26"/>
      <c r="G66" s="61"/>
      <c r="H66" s="61"/>
      <c r="I66" s="26"/>
    </row>
    <row r="67" spans="1:9" ht="16.5" x14ac:dyDescent="0.3">
      <c r="A67" s="11"/>
      <c r="B67" s="12"/>
      <c r="C67" s="12"/>
      <c r="D67" s="14" t="s">
        <v>258</v>
      </c>
      <c r="E67" s="14" t="s">
        <v>259</v>
      </c>
      <c r="F67" s="26"/>
      <c r="G67" s="61"/>
      <c r="H67" s="61"/>
      <c r="I67" s="26"/>
    </row>
    <row r="68" spans="1:9" ht="16.5" x14ac:dyDescent="0.3">
      <c r="A68" s="11"/>
      <c r="B68" s="12"/>
      <c r="C68" s="12"/>
      <c r="D68" s="14" t="s">
        <v>132</v>
      </c>
      <c r="E68" s="14" t="s">
        <v>105</v>
      </c>
      <c r="F68" s="26"/>
      <c r="G68" s="61"/>
      <c r="H68" s="61"/>
      <c r="I68" s="26"/>
    </row>
    <row r="69" spans="1:9" ht="16.5" x14ac:dyDescent="0.3">
      <c r="A69" s="11"/>
      <c r="B69" s="33" t="s">
        <v>1</v>
      </c>
      <c r="C69" s="12"/>
      <c r="D69" s="14" t="s">
        <v>133</v>
      </c>
      <c r="E69" s="14" t="s">
        <v>69</v>
      </c>
      <c r="F69" s="26"/>
      <c r="G69" s="61"/>
      <c r="H69" s="61"/>
      <c r="I69" s="26"/>
    </row>
    <row r="70" spans="1:9" ht="16.5" x14ac:dyDescent="0.3">
      <c r="A70" s="11"/>
      <c r="B70" s="33" t="s">
        <v>2</v>
      </c>
      <c r="C70" s="12"/>
      <c r="D70" s="14" t="s">
        <v>133</v>
      </c>
      <c r="E70" s="14" t="s">
        <v>69</v>
      </c>
      <c r="F70" s="26"/>
      <c r="G70" s="61"/>
      <c r="H70" s="61"/>
      <c r="I70" s="26"/>
    </row>
    <row r="71" spans="1:9" ht="16.5" x14ac:dyDescent="0.3">
      <c r="A71" s="11"/>
      <c r="B71" s="33" t="s">
        <v>3</v>
      </c>
      <c r="C71" s="12"/>
      <c r="D71" s="14" t="s">
        <v>133</v>
      </c>
      <c r="E71" s="14" t="s">
        <v>69</v>
      </c>
      <c r="F71" s="26"/>
      <c r="G71" s="61"/>
      <c r="H71" s="61"/>
      <c r="I71" s="26"/>
    </row>
    <row r="72" spans="1:9" ht="16.5" x14ac:dyDescent="0.3">
      <c r="A72" s="11"/>
      <c r="B72" s="33" t="s">
        <v>4</v>
      </c>
      <c r="C72" s="12"/>
      <c r="D72" s="14" t="s">
        <v>134</v>
      </c>
      <c r="E72" s="14" t="s">
        <v>70</v>
      </c>
      <c r="F72" s="26"/>
      <c r="G72" s="61"/>
      <c r="H72" s="61"/>
      <c r="I72" s="26"/>
    </row>
    <row r="73" spans="1:9" ht="16.5" x14ac:dyDescent="0.3">
      <c r="A73" s="11"/>
      <c r="B73" s="33" t="s">
        <v>5</v>
      </c>
      <c r="C73" s="12"/>
      <c r="D73" s="14" t="s">
        <v>135</v>
      </c>
      <c r="E73" s="14" t="s">
        <v>71</v>
      </c>
      <c r="F73" s="26"/>
      <c r="G73" s="61"/>
      <c r="H73" s="61"/>
      <c r="I73" s="26"/>
    </row>
    <row r="74" spans="1:9" ht="16.5" x14ac:dyDescent="0.3">
      <c r="A74" s="11"/>
      <c r="B74" s="33" t="s">
        <v>6</v>
      </c>
      <c r="C74" s="12"/>
      <c r="D74" s="14" t="s">
        <v>136</v>
      </c>
      <c r="E74" s="14" t="s">
        <v>72</v>
      </c>
      <c r="F74" s="26"/>
      <c r="G74" s="61"/>
      <c r="H74" s="61"/>
      <c r="I74" s="26"/>
    </row>
    <row r="75" spans="1:9" ht="16.5" x14ac:dyDescent="0.3">
      <c r="A75" s="11"/>
      <c r="B75" s="33" t="s">
        <v>7</v>
      </c>
      <c r="C75" s="12"/>
      <c r="D75" s="14" t="s">
        <v>137</v>
      </c>
      <c r="E75" s="14" t="s">
        <v>73</v>
      </c>
      <c r="F75" s="26"/>
      <c r="G75" s="61"/>
      <c r="H75" s="61"/>
      <c r="I75" s="26"/>
    </row>
    <row r="76" spans="1:9" ht="16.5" x14ac:dyDescent="0.3">
      <c r="A76" s="11"/>
      <c r="B76" s="33" t="s">
        <v>8</v>
      </c>
      <c r="C76" s="12"/>
      <c r="D76" s="14" t="s">
        <v>138</v>
      </c>
      <c r="E76" s="14" t="s">
        <v>74</v>
      </c>
      <c r="F76" s="26"/>
      <c r="G76" s="61"/>
      <c r="H76" s="61"/>
      <c r="I76" s="26"/>
    </row>
    <row r="77" spans="1:9" ht="16.5" x14ac:dyDescent="0.3">
      <c r="A77" s="11"/>
      <c r="B77" s="33" t="s">
        <v>9</v>
      </c>
      <c r="C77" s="12"/>
      <c r="D77" s="14" t="s">
        <v>139</v>
      </c>
      <c r="E77" s="14" t="s">
        <v>75</v>
      </c>
      <c r="F77" s="26"/>
      <c r="G77" s="61"/>
      <c r="H77" s="61"/>
      <c r="I77" s="26"/>
    </row>
    <row r="78" spans="1:9" ht="16.5" x14ac:dyDescent="0.3">
      <c r="A78" s="11"/>
      <c r="B78" s="33" t="s">
        <v>10</v>
      </c>
      <c r="C78" s="12"/>
      <c r="D78" s="14" t="s">
        <v>139</v>
      </c>
      <c r="E78" s="14" t="s">
        <v>75</v>
      </c>
      <c r="F78" s="26"/>
      <c r="G78" s="61"/>
      <c r="H78" s="61"/>
      <c r="I78" s="26"/>
    </row>
    <row r="79" spans="1:9" ht="16.5" x14ac:dyDescent="0.3">
      <c r="A79" s="11"/>
      <c r="B79" s="33" t="s">
        <v>11</v>
      </c>
      <c r="C79" s="12"/>
      <c r="D79" s="14" t="s">
        <v>139</v>
      </c>
      <c r="E79" s="14" t="s">
        <v>75</v>
      </c>
      <c r="F79" s="26"/>
      <c r="G79" s="61"/>
      <c r="H79" s="61"/>
      <c r="I79" s="26"/>
    </row>
    <row r="80" spans="1:9" ht="16.5" x14ac:dyDescent="0.3">
      <c r="A80" s="11"/>
      <c r="B80" s="33" t="s">
        <v>12</v>
      </c>
      <c r="C80" s="12"/>
      <c r="D80" s="14" t="s">
        <v>139</v>
      </c>
      <c r="E80" s="14" t="s">
        <v>75</v>
      </c>
      <c r="F80" s="26"/>
      <c r="G80" s="61"/>
      <c r="H80" s="61"/>
      <c r="I80" s="26"/>
    </row>
    <row r="81" spans="1:9" ht="16.5" x14ac:dyDescent="0.3">
      <c r="A81" s="11"/>
      <c r="B81" s="12"/>
      <c r="C81" s="12"/>
      <c r="D81" s="14" t="s">
        <v>310</v>
      </c>
      <c r="E81" s="14" t="s">
        <v>311</v>
      </c>
      <c r="F81" s="26"/>
      <c r="G81" s="61"/>
      <c r="H81" s="61"/>
      <c r="I81" s="26"/>
    </row>
    <row r="82" spans="1:9" ht="16.5" x14ac:dyDescent="0.3">
      <c r="A82" s="11"/>
      <c r="B82" s="12"/>
      <c r="C82" s="12"/>
      <c r="D82" s="14" t="s">
        <v>140</v>
      </c>
      <c r="E82" s="14" t="s">
        <v>125</v>
      </c>
      <c r="F82" s="26"/>
      <c r="G82" s="61"/>
      <c r="H82" s="61"/>
      <c r="I82" s="26"/>
    </row>
    <row r="83" spans="1:9" ht="16.5" x14ac:dyDescent="0.3">
      <c r="A83" s="11"/>
      <c r="B83" s="12"/>
      <c r="C83" s="12"/>
      <c r="D83" s="14" t="s">
        <v>262</v>
      </c>
      <c r="E83" s="14" t="s">
        <v>263</v>
      </c>
      <c r="F83" s="26"/>
      <c r="G83" s="61"/>
      <c r="H83" s="61"/>
      <c r="I83" s="26"/>
    </row>
    <row r="84" spans="1:9" ht="16.5" x14ac:dyDescent="0.3">
      <c r="A84" s="11"/>
      <c r="B84" s="12"/>
      <c r="C84" s="12"/>
      <c r="D84" s="14" t="s">
        <v>142</v>
      </c>
      <c r="E84" s="14" t="s">
        <v>264</v>
      </c>
      <c r="F84" s="26"/>
      <c r="G84" s="61"/>
      <c r="H84" s="61"/>
      <c r="I84" s="26"/>
    </row>
    <row r="85" spans="1:9" ht="38.25" x14ac:dyDescent="0.3">
      <c r="A85" s="11"/>
      <c r="B85" s="12"/>
      <c r="C85" s="12"/>
      <c r="D85" s="14" t="s">
        <v>208</v>
      </c>
      <c r="E85" s="14" t="s">
        <v>124</v>
      </c>
      <c r="F85" s="26"/>
      <c r="G85" s="61"/>
      <c r="H85" s="61"/>
      <c r="I85" s="26"/>
    </row>
    <row r="86" spans="1:9" ht="16.5" x14ac:dyDescent="0.3">
      <c r="A86" s="11"/>
      <c r="B86" s="12"/>
      <c r="C86" s="12"/>
      <c r="D86" s="14" t="s">
        <v>265</v>
      </c>
      <c r="E86" s="14" t="s">
        <v>266</v>
      </c>
      <c r="F86" s="26"/>
      <c r="G86" s="61"/>
      <c r="H86" s="61"/>
      <c r="I86" s="26"/>
    </row>
    <row r="87" spans="1:9" ht="25.5" x14ac:dyDescent="0.3">
      <c r="A87" s="11"/>
      <c r="B87" s="12"/>
      <c r="C87" s="12"/>
      <c r="D87" s="14" t="s">
        <v>145</v>
      </c>
      <c r="E87" s="14" t="s">
        <v>126</v>
      </c>
      <c r="F87" s="26"/>
      <c r="G87" s="61"/>
      <c r="H87" s="61"/>
      <c r="I87" s="26"/>
    </row>
    <row r="88" spans="1:9" ht="25.5" x14ac:dyDescent="0.3">
      <c r="A88" s="11"/>
      <c r="B88" s="12"/>
      <c r="C88" s="12"/>
      <c r="D88" s="14" t="s">
        <v>267</v>
      </c>
      <c r="E88" s="14" t="s">
        <v>268</v>
      </c>
      <c r="F88" s="26"/>
      <c r="G88" s="61"/>
      <c r="H88" s="61"/>
      <c r="I88" s="26"/>
    </row>
    <row r="89" spans="1:9" ht="25.5" x14ac:dyDescent="0.3">
      <c r="A89" s="11"/>
      <c r="B89" s="12"/>
      <c r="C89" s="12"/>
      <c r="D89" s="15" t="s">
        <v>327</v>
      </c>
      <c r="E89" s="15" t="s">
        <v>328</v>
      </c>
      <c r="F89" s="26"/>
      <c r="G89" s="61"/>
      <c r="H89" s="61"/>
      <c r="I89" s="26"/>
    </row>
    <row r="90" spans="1:9" ht="38.25" x14ac:dyDescent="0.3">
      <c r="A90" s="27"/>
      <c r="B90" s="34"/>
      <c r="C90" s="34"/>
      <c r="D90" s="35" t="s">
        <v>346</v>
      </c>
      <c r="E90" s="35" t="s">
        <v>347</v>
      </c>
      <c r="F90" s="28"/>
      <c r="G90" s="69"/>
      <c r="H90" s="69"/>
      <c r="I90" s="28"/>
    </row>
    <row r="91" spans="1:9" ht="17.25" thickBot="1" x14ac:dyDescent="0.35">
      <c r="A91" s="27"/>
      <c r="B91" s="34"/>
      <c r="C91" s="34"/>
      <c r="D91" s="104" t="s">
        <v>269</v>
      </c>
      <c r="E91" s="104" t="s">
        <v>270</v>
      </c>
      <c r="F91" s="28"/>
      <c r="G91" s="69"/>
      <c r="H91" s="69"/>
      <c r="I91" s="28"/>
    </row>
    <row r="92" spans="1:9" ht="15.75" thickBot="1" x14ac:dyDescent="0.3">
      <c r="A92" s="21" t="s">
        <v>48</v>
      </c>
      <c r="B92" s="29"/>
      <c r="C92" s="30" t="s">
        <v>14</v>
      </c>
      <c r="D92" s="31" t="s">
        <v>146</v>
      </c>
      <c r="E92" s="31" t="s">
        <v>57</v>
      </c>
      <c r="F92" s="30">
        <v>1</v>
      </c>
      <c r="G92" s="70"/>
      <c r="H92" s="70"/>
      <c r="I92" s="79">
        <f>+H92*F92</f>
        <v>0</v>
      </c>
    </row>
    <row r="93" spans="1:9" x14ac:dyDescent="0.25">
      <c r="A93" s="24"/>
      <c r="B93" s="36"/>
      <c r="C93" s="36"/>
      <c r="D93" s="32" t="s">
        <v>147</v>
      </c>
      <c r="E93" s="32" t="s">
        <v>76</v>
      </c>
      <c r="F93" s="36"/>
      <c r="G93" s="59"/>
      <c r="H93" s="59"/>
      <c r="I93" s="36"/>
    </row>
    <row r="94" spans="1:9" ht="25.5" x14ac:dyDescent="0.25">
      <c r="A94" s="11"/>
      <c r="B94" s="26"/>
      <c r="C94" s="26"/>
      <c r="D94" s="14" t="s">
        <v>271</v>
      </c>
      <c r="E94" s="14" t="s">
        <v>272</v>
      </c>
      <c r="F94" s="26"/>
      <c r="G94" s="61"/>
      <c r="H94" s="61"/>
      <c r="I94" s="26"/>
    </row>
    <row r="95" spans="1:9" x14ac:dyDescent="0.25">
      <c r="A95" s="11"/>
      <c r="B95" s="26"/>
      <c r="C95" s="26"/>
      <c r="D95" s="14" t="s">
        <v>258</v>
      </c>
      <c r="E95" s="14" t="s">
        <v>259</v>
      </c>
      <c r="F95" s="26"/>
      <c r="G95" s="61"/>
      <c r="H95" s="61"/>
      <c r="I95" s="26"/>
    </row>
    <row r="96" spans="1:9" x14ac:dyDescent="0.25">
      <c r="A96" s="11"/>
      <c r="B96" s="26"/>
      <c r="C96" s="26"/>
      <c r="D96" s="14" t="s">
        <v>148</v>
      </c>
      <c r="E96" s="14" t="s">
        <v>104</v>
      </c>
      <c r="F96" s="26"/>
      <c r="G96" s="61"/>
      <c r="H96" s="61"/>
      <c r="I96" s="26"/>
    </row>
    <row r="97" spans="1:9" x14ac:dyDescent="0.25">
      <c r="A97" s="11"/>
      <c r="B97" s="11" t="s">
        <v>15</v>
      </c>
      <c r="C97" s="26"/>
      <c r="D97" s="14" t="s">
        <v>149</v>
      </c>
      <c r="E97" s="14" t="s">
        <v>77</v>
      </c>
      <c r="F97" s="26"/>
      <c r="G97" s="61"/>
      <c r="H97" s="61"/>
      <c r="I97" s="26"/>
    </row>
    <row r="98" spans="1:9" x14ac:dyDescent="0.25">
      <c r="A98" s="11"/>
      <c r="B98" s="11" t="s">
        <v>16</v>
      </c>
      <c r="C98" s="26"/>
      <c r="D98" s="14" t="s">
        <v>150</v>
      </c>
      <c r="E98" s="14" t="s">
        <v>78</v>
      </c>
      <c r="F98" s="26"/>
      <c r="G98" s="61"/>
      <c r="H98" s="61"/>
      <c r="I98" s="26"/>
    </row>
    <row r="99" spans="1:9" x14ac:dyDescent="0.25">
      <c r="A99" s="11"/>
      <c r="B99" s="11" t="s">
        <v>17</v>
      </c>
      <c r="C99" s="26"/>
      <c r="D99" s="14" t="s">
        <v>151</v>
      </c>
      <c r="E99" s="14" t="s">
        <v>79</v>
      </c>
      <c r="F99" s="26"/>
      <c r="G99" s="61"/>
      <c r="H99" s="61"/>
      <c r="I99" s="26"/>
    </row>
    <row r="100" spans="1:9" x14ac:dyDescent="0.25">
      <c r="A100" s="11"/>
      <c r="B100" s="11" t="s">
        <v>18</v>
      </c>
      <c r="C100" s="26"/>
      <c r="D100" s="14" t="s">
        <v>150</v>
      </c>
      <c r="E100" s="14" t="s">
        <v>78</v>
      </c>
      <c r="F100" s="26"/>
      <c r="G100" s="61"/>
      <c r="H100" s="61"/>
      <c r="I100" s="26"/>
    </row>
    <row r="101" spans="1:9" x14ac:dyDescent="0.25">
      <c r="A101" s="11"/>
      <c r="B101" s="11" t="s">
        <v>19</v>
      </c>
      <c r="C101" s="26"/>
      <c r="D101" s="14" t="s">
        <v>152</v>
      </c>
      <c r="E101" s="14" t="s">
        <v>80</v>
      </c>
      <c r="F101" s="26"/>
      <c r="G101" s="61"/>
      <c r="H101" s="61"/>
      <c r="I101" s="26"/>
    </row>
    <row r="102" spans="1:9" x14ac:dyDescent="0.25">
      <c r="A102" s="11"/>
      <c r="B102" s="11" t="s">
        <v>20</v>
      </c>
      <c r="C102" s="26"/>
      <c r="D102" s="14" t="s">
        <v>153</v>
      </c>
      <c r="E102" s="14" t="s">
        <v>81</v>
      </c>
      <c r="F102" s="26"/>
      <c r="G102" s="61"/>
      <c r="H102" s="61"/>
      <c r="I102" s="26"/>
    </row>
    <row r="103" spans="1:9" x14ac:dyDescent="0.25">
      <c r="A103" s="11"/>
      <c r="B103" s="11" t="s">
        <v>21</v>
      </c>
      <c r="C103" s="26"/>
      <c r="D103" s="14" t="s">
        <v>153</v>
      </c>
      <c r="E103" s="14" t="s">
        <v>81</v>
      </c>
      <c r="F103" s="26"/>
      <c r="G103" s="61"/>
      <c r="H103" s="61"/>
      <c r="I103" s="26"/>
    </row>
    <row r="104" spans="1:9" x14ac:dyDescent="0.25">
      <c r="A104" s="11"/>
      <c r="B104" s="11" t="s">
        <v>22</v>
      </c>
      <c r="C104" s="26"/>
      <c r="D104" s="14" t="s">
        <v>153</v>
      </c>
      <c r="E104" s="14" t="s">
        <v>81</v>
      </c>
      <c r="F104" s="26"/>
      <c r="G104" s="61"/>
      <c r="H104" s="61"/>
      <c r="I104" s="26"/>
    </row>
    <row r="105" spans="1:9" x14ac:dyDescent="0.25">
      <c r="A105" s="11"/>
      <c r="B105" s="11" t="s">
        <v>23</v>
      </c>
      <c r="C105" s="26"/>
      <c r="D105" s="14" t="s">
        <v>153</v>
      </c>
      <c r="E105" s="14" t="s">
        <v>81</v>
      </c>
      <c r="F105" s="26"/>
      <c r="G105" s="61"/>
      <c r="H105" s="61"/>
      <c r="I105" s="26"/>
    </row>
    <row r="106" spans="1:9" x14ac:dyDescent="0.25">
      <c r="A106" s="11"/>
      <c r="B106" s="26"/>
      <c r="C106" s="26"/>
      <c r="D106" s="14" t="s">
        <v>154</v>
      </c>
      <c r="E106" s="14" t="s">
        <v>100</v>
      </c>
      <c r="F106" s="26"/>
      <c r="G106" s="61"/>
      <c r="H106" s="61"/>
      <c r="I106" s="26"/>
    </row>
    <row r="107" spans="1:9" x14ac:dyDescent="0.25">
      <c r="A107" s="11"/>
      <c r="B107" s="26"/>
      <c r="C107" s="26"/>
      <c r="D107" s="37" t="s">
        <v>140</v>
      </c>
      <c r="E107" s="37" t="s">
        <v>82</v>
      </c>
      <c r="F107" s="26"/>
      <c r="G107" s="61"/>
      <c r="H107" s="61"/>
      <c r="I107" s="26"/>
    </row>
    <row r="108" spans="1:9" x14ac:dyDescent="0.25">
      <c r="A108" s="11"/>
      <c r="B108" s="26"/>
      <c r="C108" s="26"/>
      <c r="D108" s="14" t="s">
        <v>262</v>
      </c>
      <c r="E108" s="14" t="s">
        <v>263</v>
      </c>
      <c r="F108" s="26"/>
      <c r="G108" s="61"/>
      <c r="H108" s="61"/>
      <c r="I108" s="26"/>
    </row>
    <row r="109" spans="1:9" x14ac:dyDescent="0.25">
      <c r="A109" s="11"/>
      <c r="B109" s="26"/>
      <c r="C109" s="26"/>
      <c r="D109" s="14" t="s">
        <v>142</v>
      </c>
      <c r="E109" s="14" t="s">
        <v>277</v>
      </c>
      <c r="F109" s="26"/>
      <c r="G109" s="61"/>
      <c r="H109" s="61"/>
      <c r="I109" s="26"/>
    </row>
    <row r="110" spans="1:9" ht="38.25" x14ac:dyDescent="0.25">
      <c r="A110" s="11"/>
      <c r="B110" s="26"/>
      <c r="C110" s="26"/>
      <c r="D110" s="14" t="s">
        <v>208</v>
      </c>
      <c r="E110" s="14" t="s">
        <v>124</v>
      </c>
      <c r="F110" s="26"/>
      <c r="G110" s="61"/>
      <c r="H110" s="61"/>
      <c r="I110" s="26"/>
    </row>
    <row r="111" spans="1:9" x14ac:dyDescent="0.25">
      <c r="A111" s="11"/>
      <c r="B111" s="26"/>
      <c r="C111" s="26"/>
      <c r="D111" s="14" t="s">
        <v>265</v>
      </c>
      <c r="E111" s="14" t="s">
        <v>266</v>
      </c>
      <c r="F111" s="26"/>
      <c r="G111" s="61"/>
      <c r="H111" s="61"/>
      <c r="I111" s="26"/>
    </row>
    <row r="112" spans="1:9" ht="25.5" x14ac:dyDescent="0.25">
      <c r="A112" s="11"/>
      <c r="B112" s="26"/>
      <c r="C112" s="26"/>
      <c r="D112" s="14" t="s">
        <v>145</v>
      </c>
      <c r="E112" s="14" t="s">
        <v>278</v>
      </c>
      <c r="F112" s="26"/>
      <c r="G112" s="61"/>
      <c r="H112" s="61"/>
      <c r="I112" s="26"/>
    </row>
    <row r="113" spans="1:9" ht="25.5" x14ac:dyDescent="0.25">
      <c r="A113" s="11"/>
      <c r="B113" s="26"/>
      <c r="C113" s="26"/>
      <c r="D113" s="14" t="s">
        <v>267</v>
      </c>
      <c r="E113" s="14" t="s">
        <v>268</v>
      </c>
      <c r="F113" s="26"/>
      <c r="G113" s="61"/>
      <c r="H113" s="61"/>
      <c r="I113" s="26"/>
    </row>
    <row r="114" spans="1:9" ht="25.5" x14ac:dyDescent="0.25">
      <c r="A114" s="11"/>
      <c r="B114" s="26"/>
      <c r="C114" s="26"/>
      <c r="D114" s="15" t="s">
        <v>327</v>
      </c>
      <c r="E114" s="15" t="s">
        <v>328</v>
      </c>
      <c r="F114" s="26"/>
      <c r="G114" s="61"/>
      <c r="H114" s="61"/>
      <c r="I114" s="26"/>
    </row>
    <row r="115" spans="1:9" ht="38.25" x14ac:dyDescent="0.3">
      <c r="A115" s="27"/>
      <c r="B115" s="34"/>
      <c r="C115" s="34"/>
      <c r="D115" s="35" t="s">
        <v>346</v>
      </c>
      <c r="E115" s="35" t="s">
        <v>347</v>
      </c>
      <c r="F115" s="28"/>
      <c r="G115" s="69"/>
      <c r="H115" s="69"/>
      <c r="I115" s="28"/>
    </row>
    <row r="116" spans="1:9" ht="17.25" thickBot="1" x14ac:dyDescent="0.35">
      <c r="A116" s="27"/>
      <c r="B116" s="34"/>
      <c r="C116" s="34"/>
      <c r="D116" s="104" t="s">
        <v>269</v>
      </c>
      <c r="E116" s="104" t="s">
        <v>270</v>
      </c>
      <c r="F116" s="28"/>
      <c r="G116" s="69"/>
      <c r="H116" s="69"/>
      <c r="I116" s="28"/>
    </row>
    <row r="117" spans="1:9" ht="15.75" thickBot="1" x14ac:dyDescent="0.3">
      <c r="A117" s="38" t="s">
        <v>49</v>
      </c>
      <c r="B117" s="39"/>
      <c r="C117" s="38" t="s">
        <v>24</v>
      </c>
      <c r="D117" s="40" t="s">
        <v>155</v>
      </c>
      <c r="E117" s="99" t="s">
        <v>58</v>
      </c>
      <c r="F117" s="30">
        <v>1</v>
      </c>
      <c r="G117" s="70"/>
      <c r="H117" s="70"/>
      <c r="I117" s="79">
        <f>F117*H117</f>
        <v>0</v>
      </c>
    </row>
    <row r="118" spans="1:9" x14ac:dyDescent="0.25">
      <c r="A118" s="24"/>
      <c r="B118" s="36"/>
      <c r="C118" s="36"/>
      <c r="D118" s="32" t="s">
        <v>156</v>
      </c>
      <c r="E118" s="32" t="s">
        <v>115</v>
      </c>
      <c r="F118" s="36"/>
      <c r="G118" s="59"/>
      <c r="H118" s="59"/>
      <c r="I118" s="36"/>
    </row>
    <row r="119" spans="1:9" x14ac:dyDescent="0.25">
      <c r="A119" s="11"/>
      <c r="B119" s="26"/>
      <c r="C119" s="26"/>
      <c r="D119" s="14" t="s">
        <v>273</v>
      </c>
      <c r="E119" s="14" t="s">
        <v>274</v>
      </c>
      <c r="F119" s="26"/>
      <c r="G119" s="61"/>
      <c r="H119" s="61"/>
      <c r="I119" s="26"/>
    </row>
    <row r="120" spans="1:9" x14ac:dyDescent="0.25">
      <c r="A120" s="11"/>
      <c r="B120" s="26"/>
      <c r="C120" s="26"/>
      <c r="D120" s="14" t="s">
        <v>258</v>
      </c>
      <c r="E120" s="14" t="s">
        <v>259</v>
      </c>
      <c r="F120" s="26"/>
      <c r="G120" s="61"/>
      <c r="H120" s="61"/>
      <c r="I120" s="26"/>
    </row>
    <row r="121" spans="1:9" x14ac:dyDescent="0.25">
      <c r="A121" s="11"/>
      <c r="B121" s="26"/>
      <c r="C121" s="26"/>
      <c r="D121" s="14" t="s">
        <v>157</v>
      </c>
      <c r="E121" s="14" t="s">
        <v>97</v>
      </c>
      <c r="F121" s="26"/>
      <c r="G121" s="61"/>
      <c r="H121" s="61"/>
      <c r="I121" s="26"/>
    </row>
    <row r="122" spans="1:9" s="4" customFormat="1" ht="25.5" x14ac:dyDescent="0.25">
      <c r="A122" s="17"/>
      <c r="B122" s="17" t="s">
        <v>26</v>
      </c>
      <c r="C122" s="77"/>
      <c r="D122" s="15" t="s">
        <v>334</v>
      </c>
      <c r="E122" s="15" t="s">
        <v>335</v>
      </c>
      <c r="F122" s="77"/>
      <c r="G122" s="63"/>
      <c r="H122" s="63"/>
      <c r="I122" s="77"/>
    </row>
    <row r="123" spans="1:9" x14ac:dyDescent="0.25">
      <c r="A123" s="11"/>
      <c r="B123" s="11" t="s">
        <v>27</v>
      </c>
      <c r="C123" s="26"/>
      <c r="D123" s="14" t="s">
        <v>158</v>
      </c>
      <c r="E123" s="14" t="s">
        <v>85</v>
      </c>
      <c r="F123" s="26"/>
      <c r="G123" s="61"/>
      <c r="H123" s="61"/>
      <c r="I123" s="26"/>
    </row>
    <row r="124" spans="1:9" x14ac:dyDescent="0.25">
      <c r="A124" s="11"/>
      <c r="B124" s="11" t="s">
        <v>28</v>
      </c>
      <c r="C124" s="26"/>
      <c r="D124" s="14" t="s">
        <v>152</v>
      </c>
      <c r="E124" s="14" t="s">
        <v>80</v>
      </c>
      <c r="F124" s="26"/>
      <c r="G124" s="61"/>
      <c r="H124" s="61"/>
      <c r="I124" s="26"/>
    </row>
    <row r="125" spans="1:9" x14ac:dyDescent="0.25">
      <c r="A125" s="11"/>
      <c r="B125" s="26"/>
      <c r="C125" s="26"/>
      <c r="D125" s="14" t="s">
        <v>340</v>
      </c>
      <c r="E125" s="14" t="s">
        <v>341</v>
      </c>
      <c r="F125" s="26"/>
      <c r="G125" s="61"/>
      <c r="H125" s="61"/>
      <c r="I125" s="26"/>
    </row>
    <row r="126" spans="1:9" x14ac:dyDescent="0.25">
      <c r="A126" s="11"/>
      <c r="B126" s="26"/>
      <c r="C126" s="26"/>
      <c r="D126" s="37" t="s">
        <v>140</v>
      </c>
      <c r="E126" s="37" t="s">
        <v>82</v>
      </c>
      <c r="F126" s="26"/>
      <c r="G126" s="61"/>
      <c r="H126" s="61"/>
      <c r="I126" s="26"/>
    </row>
    <row r="127" spans="1:9" x14ac:dyDescent="0.25">
      <c r="A127" s="11"/>
      <c r="B127" s="26"/>
      <c r="C127" s="26"/>
      <c r="D127" s="14" t="s">
        <v>262</v>
      </c>
      <c r="E127" s="14" t="s">
        <v>263</v>
      </c>
      <c r="F127" s="26"/>
      <c r="G127" s="61"/>
      <c r="H127" s="61"/>
      <c r="I127" s="26"/>
    </row>
    <row r="128" spans="1:9" x14ac:dyDescent="0.25">
      <c r="A128" s="11"/>
      <c r="B128" s="26"/>
      <c r="C128" s="26"/>
      <c r="D128" s="14" t="s">
        <v>142</v>
      </c>
      <c r="E128" s="14" t="s">
        <v>277</v>
      </c>
      <c r="F128" s="26"/>
      <c r="G128" s="61"/>
      <c r="H128" s="61"/>
      <c r="I128" s="26"/>
    </row>
    <row r="129" spans="1:9" ht="38.25" x14ac:dyDescent="0.25">
      <c r="A129" s="11"/>
      <c r="B129" s="26"/>
      <c r="C129" s="26"/>
      <c r="D129" s="14" t="s">
        <v>208</v>
      </c>
      <c r="E129" s="14" t="s">
        <v>124</v>
      </c>
      <c r="F129" s="26"/>
      <c r="G129" s="61"/>
      <c r="H129" s="61"/>
      <c r="I129" s="26"/>
    </row>
    <row r="130" spans="1:9" x14ac:dyDescent="0.25">
      <c r="A130" s="11"/>
      <c r="B130" s="26"/>
      <c r="C130" s="26"/>
      <c r="D130" s="14" t="s">
        <v>265</v>
      </c>
      <c r="E130" s="14" t="s">
        <v>266</v>
      </c>
      <c r="F130" s="26"/>
      <c r="G130" s="61"/>
      <c r="H130" s="61"/>
      <c r="I130" s="26"/>
    </row>
    <row r="131" spans="1:9" ht="25.5" x14ac:dyDescent="0.25">
      <c r="A131" s="11"/>
      <c r="B131" s="26"/>
      <c r="C131" s="26"/>
      <c r="D131" s="14" t="s">
        <v>145</v>
      </c>
      <c r="E131" s="14" t="s">
        <v>126</v>
      </c>
      <c r="F131" s="26"/>
      <c r="G131" s="61"/>
      <c r="H131" s="61"/>
      <c r="I131" s="26"/>
    </row>
    <row r="132" spans="1:9" ht="25.5" x14ac:dyDescent="0.25">
      <c r="A132" s="11"/>
      <c r="B132" s="26"/>
      <c r="C132" s="26"/>
      <c r="D132" s="14" t="s">
        <v>267</v>
      </c>
      <c r="E132" s="14" t="s">
        <v>268</v>
      </c>
      <c r="F132" s="26"/>
      <c r="G132" s="61"/>
      <c r="H132" s="61"/>
      <c r="I132" s="26"/>
    </row>
    <row r="133" spans="1:9" ht="25.5" x14ac:dyDescent="0.25">
      <c r="A133" s="11"/>
      <c r="B133" s="26"/>
      <c r="C133" s="26"/>
      <c r="D133" s="15" t="s">
        <v>327</v>
      </c>
      <c r="E133" s="15" t="s">
        <v>328</v>
      </c>
      <c r="F133" s="26"/>
      <c r="G133" s="61"/>
      <c r="H133" s="61"/>
      <c r="I133" s="26"/>
    </row>
    <row r="134" spans="1:9" ht="38.25" x14ac:dyDescent="0.3">
      <c r="A134" s="27"/>
      <c r="B134" s="34"/>
      <c r="C134" s="34"/>
      <c r="D134" s="35" t="s">
        <v>346</v>
      </c>
      <c r="E134" s="35" t="s">
        <v>347</v>
      </c>
      <c r="F134" s="28"/>
      <c r="G134" s="69"/>
      <c r="H134" s="69"/>
      <c r="I134" s="28"/>
    </row>
    <row r="135" spans="1:9" ht="17.25" thickBot="1" x14ac:dyDescent="0.35">
      <c r="A135" s="27"/>
      <c r="B135" s="34"/>
      <c r="C135" s="34"/>
      <c r="D135" s="104" t="s">
        <v>269</v>
      </c>
      <c r="E135" s="104" t="s">
        <v>270</v>
      </c>
      <c r="F135" s="28"/>
      <c r="G135" s="69"/>
      <c r="H135" s="69"/>
      <c r="I135" s="28"/>
    </row>
    <row r="136" spans="1:9" ht="15.75" thickBot="1" x14ac:dyDescent="0.3">
      <c r="A136" s="21" t="s">
        <v>50</v>
      </c>
      <c r="B136" s="29"/>
      <c r="C136" s="30" t="s">
        <v>25</v>
      </c>
      <c r="D136" s="31" t="s">
        <v>159</v>
      </c>
      <c r="E136" s="31" t="s">
        <v>59</v>
      </c>
      <c r="F136" s="30">
        <v>1</v>
      </c>
      <c r="G136" s="70"/>
      <c r="H136" s="70"/>
      <c r="I136" s="79">
        <f>F136*H136</f>
        <v>0</v>
      </c>
    </row>
    <row r="137" spans="1:9" x14ac:dyDescent="0.25">
      <c r="A137" s="24"/>
      <c r="B137" s="36"/>
      <c r="C137" s="36"/>
      <c r="D137" s="32" t="s">
        <v>160</v>
      </c>
      <c r="E137" s="32" t="s">
        <v>83</v>
      </c>
      <c r="F137" s="24"/>
      <c r="G137" s="59"/>
      <c r="H137" s="59"/>
      <c r="I137" s="36"/>
    </row>
    <row r="138" spans="1:9" x14ac:dyDescent="0.25">
      <c r="A138" s="11"/>
      <c r="B138" s="26"/>
      <c r="C138" s="26"/>
      <c r="D138" s="14" t="s">
        <v>273</v>
      </c>
      <c r="E138" s="14" t="s">
        <v>274</v>
      </c>
      <c r="F138" s="11"/>
      <c r="G138" s="61"/>
      <c r="H138" s="61"/>
      <c r="I138" s="26"/>
    </row>
    <row r="139" spans="1:9" x14ac:dyDescent="0.25">
      <c r="A139" s="11"/>
      <c r="B139" s="26"/>
      <c r="C139" s="26"/>
      <c r="D139" s="14" t="s">
        <v>258</v>
      </c>
      <c r="E139" s="14" t="s">
        <v>259</v>
      </c>
      <c r="F139" s="11"/>
      <c r="G139" s="61"/>
      <c r="H139" s="61"/>
      <c r="I139" s="26"/>
    </row>
    <row r="140" spans="1:9" x14ac:dyDescent="0.25">
      <c r="A140" s="11"/>
      <c r="B140" s="26"/>
      <c r="C140" s="26"/>
      <c r="D140" s="14" t="s">
        <v>157</v>
      </c>
      <c r="E140" s="14" t="s">
        <v>97</v>
      </c>
      <c r="F140" s="11"/>
      <c r="G140" s="61"/>
      <c r="H140" s="61"/>
      <c r="I140" s="26"/>
    </row>
    <row r="141" spans="1:9" x14ac:dyDescent="0.25">
      <c r="A141" s="11"/>
      <c r="B141" s="11" t="s">
        <v>29</v>
      </c>
      <c r="C141" s="26"/>
      <c r="D141" s="14" t="s">
        <v>161</v>
      </c>
      <c r="E141" s="14" t="s">
        <v>86</v>
      </c>
      <c r="F141" s="11"/>
      <c r="G141" s="61"/>
      <c r="H141" s="61"/>
      <c r="I141" s="26"/>
    </row>
    <row r="142" spans="1:9" x14ac:dyDescent="0.25">
      <c r="A142" s="11"/>
      <c r="B142" s="11" t="s">
        <v>29</v>
      </c>
      <c r="C142" s="26"/>
      <c r="D142" s="14" t="s">
        <v>162</v>
      </c>
      <c r="E142" s="14" t="s">
        <v>87</v>
      </c>
      <c r="F142" s="11"/>
      <c r="G142" s="61"/>
      <c r="H142" s="61"/>
      <c r="I142" s="26"/>
    </row>
    <row r="143" spans="1:9" x14ac:dyDescent="0.25">
      <c r="A143" s="11"/>
      <c r="B143" s="11" t="s">
        <v>29</v>
      </c>
      <c r="C143" s="26"/>
      <c r="D143" s="14" t="s">
        <v>152</v>
      </c>
      <c r="E143" s="14" t="s">
        <v>80</v>
      </c>
      <c r="F143" s="11"/>
      <c r="G143" s="61"/>
      <c r="H143" s="61"/>
      <c r="I143" s="26"/>
    </row>
    <row r="144" spans="1:9" x14ac:dyDescent="0.25">
      <c r="A144" s="11"/>
      <c r="B144" s="26"/>
      <c r="C144" s="26"/>
      <c r="D144" s="14" t="s">
        <v>163</v>
      </c>
      <c r="E144" s="14" t="s">
        <v>101</v>
      </c>
      <c r="F144" s="11"/>
      <c r="G144" s="61"/>
      <c r="H144" s="61"/>
      <c r="I144" s="26"/>
    </row>
    <row r="145" spans="1:9" x14ac:dyDescent="0.25">
      <c r="A145" s="11"/>
      <c r="B145" s="26"/>
      <c r="C145" s="26"/>
      <c r="D145" s="14" t="s">
        <v>279</v>
      </c>
      <c r="E145" s="14" t="s">
        <v>127</v>
      </c>
      <c r="F145" s="11"/>
      <c r="G145" s="61"/>
      <c r="H145" s="61"/>
      <c r="I145" s="26"/>
    </row>
    <row r="146" spans="1:9" x14ac:dyDescent="0.25">
      <c r="A146" s="11"/>
      <c r="B146" s="26"/>
      <c r="C146" s="26"/>
      <c r="D146" s="14" t="s">
        <v>262</v>
      </c>
      <c r="E146" s="14" t="s">
        <v>263</v>
      </c>
      <c r="F146" s="11"/>
      <c r="G146" s="61"/>
      <c r="H146" s="61"/>
      <c r="I146" s="26"/>
    </row>
    <row r="147" spans="1:9" x14ac:dyDescent="0.25">
      <c r="A147" s="11"/>
      <c r="B147" s="26"/>
      <c r="C147" s="26"/>
      <c r="D147" s="14" t="s">
        <v>142</v>
      </c>
      <c r="E147" s="14" t="s">
        <v>277</v>
      </c>
      <c r="F147" s="11"/>
      <c r="G147" s="61"/>
      <c r="H147" s="61"/>
      <c r="I147" s="26"/>
    </row>
    <row r="148" spans="1:9" ht="38.25" x14ac:dyDescent="0.25">
      <c r="A148" s="11"/>
      <c r="B148" s="26"/>
      <c r="C148" s="26"/>
      <c r="D148" s="14" t="s">
        <v>208</v>
      </c>
      <c r="E148" s="14" t="s">
        <v>124</v>
      </c>
      <c r="F148" s="11"/>
      <c r="G148" s="61"/>
      <c r="H148" s="61"/>
      <c r="I148" s="26"/>
    </row>
    <row r="149" spans="1:9" x14ac:dyDescent="0.25">
      <c r="A149" s="11"/>
      <c r="B149" s="26"/>
      <c r="C149" s="26"/>
      <c r="D149" s="14" t="s">
        <v>265</v>
      </c>
      <c r="E149" s="14" t="s">
        <v>266</v>
      </c>
      <c r="F149" s="11"/>
      <c r="G149" s="61"/>
      <c r="H149" s="61"/>
      <c r="I149" s="26"/>
    </row>
    <row r="150" spans="1:9" ht="25.5" x14ac:dyDescent="0.25">
      <c r="A150" s="11"/>
      <c r="B150" s="26"/>
      <c r="C150" s="26"/>
      <c r="D150" s="14" t="s">
        <v>145</v>
      </c>
      <c r="E150" s="14" t="s">
        <v>278</v>
      </c>
      <c r="F150" s="11"/>
      <c r="G150" s="61"/>
      <c r="H150" s="61"/>
      <c r="I150" s="26"/>
    </row>
    <row r="151" spans="1:9" ht="25.5" x14ac:dyDescent="0.25">
      <c r="A151" s="11"/>
      <c r="B151" s="26"/>
      <c r="C151" s="26"/>
      <c r="D151" s="14" t="s">
        <v>267</v>
      </c>
      <c r="E151" s="14" t="s">
        <v>268</v>
      </c>
      <c r="F151" s="11"/>
      <c r="G151" s="61"/>
      <c r="H151" s="61"/>
      <c r="I151" s="26"/>
    </row>
    <row r="152" spans="1:9" ht="25.5" x14ac:dyDescent="0.25">
      <c r="A152" s="11"/>
      <c r="B152" s="26"/>
      <c r="C152" s="26"/>
      <c r="D152" s="15" t="s">
        <v>327</v>
      </c>
      <c r="E152" s="15" t="s">
        <v>328</v>
      </c>
      <c r="F152" s="11"/>
      <c r="G152" s="61"/>
      <c r="H152" s="61"/>
      <c r="I152" s="26"/>
    </row>
    <row r="153" spans="1:9" ht="38.25" x14ac:dyDescent="0.3">
      <c r="A153" s="27"/>
      <c r="B153" s="34"/>
      <c r="C153" s="34"/>
      <c r="D153" s="35" t="s">
        <v>346</v>
      </c>
      <c r="E153" s="35" t="s">
        <v>347</v>
      </c>
      <c r="F153" s="28"/>
      <c r="G153" s="69"/>
      <c r="H153" s="69"/>
      <c r="I153" s="28"/>
    </row>
    <row r="154" spans="1:9" ht="17.25" thickBot="1" x14ac:dyDescent="0.35">
      <c r="A154" s="27"/>
      <c r="B154" s="34"/>
      <c r="C154" s="34"/>
      <c r="D154" s="104" t="s">
        <v>269</v>
      </c>
      <c r="E154" s="104" t="s">
        <v>270</v>
      </c>
      <c r="F154" s="28"/>
      <c r="G154" s="69"/>
      <c r="H154" s="69"/>
      <c r="I154" s="28"/>
    </row>
    <row r="155" spans="1:9" ht="15.75" thickBot="1" x14ac:dyDescent="0.3">
      <c r="A155" s="21" t="s">
        <v>51</v>
      </c>
      <c r="B155" s="29"/>
      <c r="C155" s="30" t="s">
        <v>30</v>
      </c>
      <c r="D155" s="31" t="s">
        <v>164</v>
      </c>
      <c r="E155" s="31" t="s">
        <v>55</v>
      </c>
      <c r="F155" s="30">
        <v>1</v>
      </c>
      <c r="G155" s="70"/>
      <c r="H155" s="70"/>
      <c r="I155" s="79">
        <f>F155*H155</f>
        <v>0</v>
      </c>
    </row>
    <row r="156" spans="1:9" x14ac:dyDescent="0.25">
      <c r="A156" s="24"/>
      <c r="B156" s="36"/>
      <c r="C156" s="24"/>
      <c r="D156" s="32" t="s">
        <v>165</v>
      </c>
      <c r="E156" s="32" t="s">
        <v>116</v>
      </c>
      <c r="F156" s="24"/>
      <c r="G156" s="59"/>
      <c r="H156" s="59"/>
      <c r="I156" s="36"/>
    </row>
    <row r="157" spans="1:9" x14ac:dyDescent="0.25">
      <c r="A157" s="11"/>
      <c r="B157" s="26"/>
      <c r="C157" s="11"/>
      <c r="D157" s="14" t="s">
        <v>275</v>
      </c>
      <c r="E157" s="14" t="s">
        <v>276</v>
      </c>
      <c r="F157" s="11"/>
      <c r="G157" s="61"/>
      <c r="H157" s="61"/>
      <c r="I157" s="26"/>
    </row>
    <row r="158" spans="1:9" x14ac:dyDescent="0.25">
      <c r="A158" s="11"/>
      <c r="B158" s="26"/>
      <c r="C158" s="11"/>
      <c r="D158" s="14" t="s">
        <v>166</v>
      </c>
      <c r="E158" s="14" t="s">
        <v>117</v>
      </c>
      <c r="F158" s="11"/>
      <c r="G158" s="61"/>
      <c r="H158" s="61"/>
      <c r="I158" s="26"/>
    </row>
    <row r="159" spans="1:9" x14ac:dyDescent="0.25">
      <c r="A159" s="11"/>
      <c r="B159" s="26"/>
      <c r="C159" s="11"/>
      <c r="D159" s="15" t="s">
        <v>167</v>
      </c>
      <c r="E159" s="15" t="s">
        <v>103</v>
      </c>
      <c r="F159" s="17"/>
      <c r="G159" s="63"/>
      <c r="H159" s="61"/>
      <c r="I159" s="26"/>
    </row>
    <row r="160" spans="1:9" x14ac:dyDescent="0.25">
      <c r="A160" s="11"/>
      <c r="B160" s="11" t="s">
        <v>31</v>
      </c>
      <c r="C160" s="11"/>
      <c r="D160" s="15" t="s">
        <v>168</v>
      </c>
      <c r="E160" s="15" t="s">
        <v>88</v>
      </c>
      <c r="F160" s="17"/>
      <c r="G160" s="63"/>
      <c r="H160" s="61"/>
      <c r="I160" s="26"/>
    </row>
    <row r="161" spans="1:9" x14ac:dyDescent="0.25">
      <c r="A161" s="11"/>
      <c r="B161" s="11" t="s">
        <v>32</v>
      </c>
      <c r="C161" s="11"/>
      <c r="D161" s="14" t="s">
        <v>169</v>
      </c>
      <c r="E161" s="14" t="s">
        <v>89</v>
      </c>
      <c r="F161" s="11"/>
      <c r="G161" s="61"/>
      <c r="H161" s="61"/>
      <c r="I161" s="26"/>
    </row>
    <row r="162" spans="1:9" x14ac:dyDescent="0.25">
      <c r="A162" s="11"/>
      <c r="B162" s="11" t="s">
        <v>33</v>
      </c>
      <c r="C162" s="11"/>
      <c r="D162" s="14" t="s">
        <v>170</v>
      </c>
      <c r="E162" s="14" t="s">
        <v>90</v>
      </c>
      <c r="F162" s="11"/>
      <c r="G162" s="61"/>
      <c r="H162" s="61"/>
      <c r="I162" s="26"/>
    </row>
    <row r="163" spans="1:9" x14ac:dyDescent="0.25">
      <c r="A163" s="11"/>
      <c r="B163" s="26"/>
      <c r="C163" s="11"/>
      <c r="D163" s="14" t="s">
        <v>338</v>
      </c>
      <c r="E163" s="14" t="s">
        <v>339</v>
      </c>
      <c r="F163" s="11"/>
      <c r="G163" s="61"/>
      <c r="H163" s="61"/>
      <c r="I163" s="26"/>
    </row>
    <row r="164" spans="1:9" x14ac:dyDescent="0.25">
      <c r="A164" s="11"/>
      <c r="B164" s="26"/>
      <c r="C164" s="11"/>
      <c r="D164" s="37" t="s">
        <v>140</v>
      </c>
      <c r="E164" s="37" t="s">
        <v>82</v>
      </c>
      <c r="F164" s="11"/>
      <c r="G164" s="61"/>
      <c r="H164" s="61"/>
      <c r="I164" s="26"/>
    </row>
    <row r="165" spans="1:9" x14ac:dyDescent="0.25">
      <c r="A165" s="11"/>
      <c r="B165" s="26"/>
      <c r="C165" s="11"/>
      <c r="D165" s="14" t="s">
        <v>262</v>
      </c>
      <c r="E165" s="14" t="s">
        <v>263</v>
      </c>
      <c r="F165" s="11"/>
      <c r="G165" s="61"/>
      <c r="H165" s="61"/>
      <c r="I165" s="26"/>
    </row>
    <row r="166" spans="1:9" x14ac:dyDescent="0.25">
      <c r="A166" s="11"/>
      <c r="B166" s="26"/>
      <c r="C166" s="26"/>
      <c r="D166" s="14" t="s">
        <v>142</v>
      </c>
      <c r="E166" s="14" t="s">
        <v>277</v>
      </c>
      <c r="F166" s="11"/>
      <c r="G166" s="61"/>
      <c r="H166" s="61"/>
      <c r="I166" s="26"/>
    </row>
    <row r="167" spans="1:9" ht="38.25" x14ac:dyDescent="0.25">
      <c r="A167" s="11"/>
      <c r="B167" s="26"/>
      <c r="C167" s="11"/>
      <c r="D167" s="14" t="s">
        <v>208</v>
      </c>
      <c r="E167" s="14" t="s">
        <v>124</v>
      </c>
      <c r="F167" s="11"/>
      <c r="G167" s="61"/>
      <c r="H167" s="61"/>
      <c r="I167" s="26"/>
    </row>
    <row r="168" spans="1:9" x14ac:dyDescent="0.25">
      <c r="A168" s="11"/>
      <c r="B168" s="26"/>
      <c r="C168" s="11"/>
      <c r="D168" s="14" t="s">
        <v>265</v>
      </c>
      <c r="E168" s="14" t="s">
        <v>266</v>
      </c>
      <c r="F168" s="11"/>
      <c r="G168" s="61"/>
      <c r="H168" s="61"/>
      <c r="I168" s="26"/>
    </row>
    <row r="169" spans="1:9" ht="25.5" x14ac:dyDescent="0.25">
      <c r="A169" s="11"/>
      <c r="B169" s="26"/>
      <c r="C169" s="41"/>
      <c r="D169" s="14" t="s">
        <v>145</v>
      </c>
      <c r="E169" s="14" t="s">
        <v>278</v>
      </c>
      <c r="F169" s="80"/>
      <c r="G169" s="61"/>
      <c r="H169" s="61"/>
      <c r="I169" s="26"/>
    </row>
    <row r="170" spans="1:9" ht="25.5" x14ac:dyDescent="0.25">
      <c r="A170" s="11"/>
      <c r="B170" s="26"/>
      <c r="C170" s="41"/>
      <c r="D170" s="14" t="s">
        <v>267</v>
      </c>
      <c r="E170" s="14" t="s">
        <v>268</v>
      </c>
      <c r="F170" s="80"/>
      <c r="G170" s="61"/>
      <c r="H170" s="61"/>
      <c r="I170" s="26"/>
    </row>
    <row r="171" spans="1:9" ht="25.5" x14ac:dyDescent="0.25">
      <c r="A171" s="11"/>
      <c r="B171" s="26"/>
      <c r="C171" s="41"/>
      <c r="D171" s="15" t="s">
        <v>327</v>
      </c>
      <c r="E171" s="15" t="s">
        <v>328</v>
      </c>
      <c r="F171" s="80"/>
      <c r="G171" s="61"/>
      <c r="H171" s="61"/>
      <c r="I171" s="26"/>
    </row>
    <row r="172" spans="1:9" ht="38.25" x14ac:dyDescent="0.3">
      <c r="A172" s="27"/>
      <c r="B172" s="34"/>
      <c r="C172" s="34"/>
      <c r="D172" s="35" t="s">
        <v>346</v>
      </c>
      <c r="E172" s="35" t="s">
        <v>347</v>
      </c>
      <c r="F172" s="28"/>
      <c r="G172" s="69"/>
      <c r="H172" s="69"/>
      <c r="I172" s="28"/>
    </row>
    <row r="173" spans="1:9" ht="16.5" x14ac:dyDescent="0.3">
      <c r="A173" s="27"/>
      <c r="B173" s="34"/>
      <c r="C173" s="34"/>
      <c r="D173" s="104" t="s">
        <v>269</v>
      </c>
      <c r="E173" s="104" t="s">
        <v>270</v>
      </c>
      <c r="F173" s="28"/>
      <c r="G173" s="69"/>
      <c r="H173" s="69"/>
      <c r="I173" s="28"/>
    </row>
    <row r="174" spans="1:9" ht="26.25" thickBot="1" x14ac:dyDescent="0.3">
      <c r="A174" s="83"/>
      <c r="B174" s="84"/>
      <c r="C174" s="83"/>
      <c r="D174" s="85" t="s">
        <v>315</v>
      </c>
      <c r="E174" s="91" t="s">
        <v>316</v>
      </c>
      <c r="F174" s="91"/>
      <c r="G174" s="86"/>
      <c r="H174" s="86"/>
      <c r="I174" s="84"/>
    </row>
    <row r="175" spans="1:9" s="2" customFormat="1" ht="14.25" thickBot="1" x14ac:dyDescent="0.3">
      <c r="A175" s="21" t="s">
        <v>52</v>
      </c>
      <c r="B175" s="30"/>
      <c r="C175" s="30" t="s">
        <v>34</v>
      </c>
      <c r="D175" s="31" t="s">
        <v>171</v>
      </c>
      <c r="E175" s="31" t="s">
        <v>60</v>
      </c>
      <c r="F175" s="30">
        <v>1</v>
      </c>
      <c r="G175" s="65"/>
      <c r="H175" s="65"/>
      <c r="I175" s="79">
        <f>F175*H175</f>
        <v>0</v>
      </c>
    </row>
    <row r="176" spans="1:9" x14ac:dyDescent="0.25">
      <c r="A176" s="24"/>
      <c r="B176" s="36"/>
      <c r="C176" s="36"/>
      <c r="D176" s="32" t="s">
        <v>172</v>
      </c>
      <c r="E176" s="32" t="s">
        <v>118</v>
      </c>
      <c r="F176" s="36"/>
      <c r="G176" s="59"/>
      <c r="H176" s="59"/>
      <c r="I176" s="36"/>
    </row>
    <row r="177" spans="1:9" x14ac:dyDescent="0.25">
      <c r="A177" s="11"/>
      <c r="B177" s="26"/>
      <c r="C177" s="26"/>
      <c r="D177" s="14" t="s">
        <v>275</v>
      </c>
      <c r="E177" s="14" t="s">
        <v>276</v>
      </c>
      <c r="F177" s="26"/>
      <c r="G177" s="61"/>
      <c r="H177" s="61"/>
      <c r="I177" s="26"/>
    </row>
    <row r="178" spans="1:9" x14ac:dyDescent="0.25">
      <c r="A178" s="11"/>
      <c r="B178" s="26"/>
      <c r="C178" s="26"/>
      <c r="D178" s="14" t="s">
        <v>166</v>
      </c>
      <c r="E178" s="14" t="s">
        <v>117</v>
      </c>
      <c r="F178" s="26"/>
      <c r="G178" s="61"/>
      <c r="H178" s="61"/>
      <c r="I178" s="26"/>
    </row>
    <row r="179" spans="1:9" x14ac:dyDescent="0.25">
      <c r="A179" s="11"/>
      <c r="B179" s="26"/>
      <c r="C179" s="26"/>
      <c r="D179" s="15" t="s">
        <v>157</v>
      </c>
      <c r="E179" s="15" t="s">
        <v>97</v>
      </c>
      <c r="F179" s="77"/>
      <c r="G179" s="63"/>
      <c r="H179" s="61"/>
      <c r="I179" s="26"/>
    </row>
    <row r="180" spans="1:9" x14ac:dyDescent="0.25">
      <c r="A180" s="11"/>
      <c r="B180" s="11" t="s">
        <v>35</v>
      </c>
      <c r="C180" s="26"/>
      <c r="D180" s="14" t="s">
        <v>168</v>
      </c>
      <c r="E180" s="14" t="s">
        <v>88</v>
      </c>
      <c r="F180" s="26"/>
      <c r="G180" s="61"/>
      <c r="H180" s="61"/>
      <c r="I180" s="26"/>
    </row>
    <row r="181" spans="1:9" x14ac:dyDescent="0.25">
      <c r="A181" s="11"/>
      <c r="B181" s="11" t="s">
        <v>36</v>
      </c>
      <c r="C181" s="26"/>
      <c r="D181" s="14" t="s">
        <v>173</v>
      </c>
      <c r="E181" s="14" t="s">
        <v>91</v>
      </c>
      <c r="F181" s="26"/>
      <c r="G181" s="61"/>
      <c r="H181" s="61"/>
      <c r="I181" s="26"/>
    </row>
    <row r="182" spans="1:9" x14ac:dyDescent="0.25">
      <c r="A182" s="11"/>
      <c r="B182" s="11" t="s">
        <v>37</v>
      </c>
      <c r="C182" s="26"/>
      <c r="D182" s="14" t="s">
        <v>174</v>
      </c>
      <c r="E182" s="14" t="s">
        <v>92</v>
      </c>
      <c r="F182" s="26"/>
      <c r="G182" s="61"/>
      <c r="H182" s="61"/>
      <c r="I182" s="26"/>
    </row>
    <row r="183" spans="1:9" x14ac:dyDescent="0.25">
      <c r="A183" s="11"/>
      <c r="B183" s="26"/>
      <c r="C183" s="26"/>
      <c r="D183" s="14" t="s">
        <v>175</v>
      </c>
      <c r="E183" s="14" t="s">
        <v>99</v>
      </c>
      <c r="F183" s="26"/>
      <c r="G183" s="61"/>
      <c r="H183" s="61"/>
      <c r="I183" s="26"/>
    </row>
    <row r="184" spans="1:9" x14ac:dyDescent="0.25">
      <c r="A184" s="11"/>
      <c r="B184" s="26"/>
      <c r="C184" s="26"/>
      <c r="D184" s="37" t="s">
        <v>140</v>
      </c>
      <c r="E184" s="37" t="s">
        <v>82</v>
      </c>
      <c r="F184" s="26"/>
      <c r="G184" s="61"/>
      <c r="H184" s="61"/>
      <c r="I184" s="26"/>
    </row>
    <row r="185" spans="1:9" x14ac:dyDescent="0.25">
      <c r="A185" s="11"/>
      <c r="B185" s="26"/>
      <c r="C185" s="26"/>
      <c r="D185" s="14" t="s">
        <v>280</v>
      </c>
      <c r="E185" s="14" t="s">
        <v>281</v>
      </c>
      <c r="F185" s="26"/>
      <c r="G185" s="61"/>
      <c r="H185" s="61"/>
      <c r="I185" s="26"/>
    </row>
    <row r="186" spans="1:9" x14ac:dyDescent="0.25">
      <c r="A186" s="11"/>
      <c r="B186" s="26"/>
      <c r="C186" s="26"/>
      <c r="D186" s="14" t="s">
        <v>142</v>
      </c>
      <c r="E186" s="14" t="s">
        <v>277</v>
      </c>
      <c r="F186" s="11"/>
      <c r="G186" s="61"/>
      <c r="H186" s="61"/>
      <c r="I186" s="26"/>
    </row>
    <row r="187" spans="1:9" ht="38.25" x14ac:dyDescent="0.25">
      <c r="A187" s="11"/>
      <c r="B187" s="26"/>
      <c r="C187" s="26"/>
      <c r="D187" s="14" t="s">
        <v>208</v>
      </c>
      <c r="E187" s="14" t="s">
        <v>124</v>
      </c>
      <c r="F187" s="26"/>
      <c r="G187" s="61"/>
      <c r="H187" s="61"/>
      <c r="I187" s="26"/>
    </row>
    <row r="188" spans="1:9" x14ac:dyDescent="0.25">
      <c r="A188" s="11"/>
      <c r="B188" s="26"/>
      <c r="C188" s="26"/>
      <c r="D188" s="14" t="s">
        <v>265</v>
      </c>
      <c r="E188" s="14" t="s">
        <v>266</v>
      </c>
      <c r="F188" s="26"/>
      <c r="G188" s="61"/>
      <c r="H188" s="61"/>
      <c r="I188" s="26"/>
    </row>
    <row r="189" spans="1:9" ht="25.5" x14ac:dyDescent="0.25">
      <c r="A189" s="11"/>
      <c r="B189" s="26"/>
      <c r="C189" s="42"/>
      <c r="D189" s="14" t="s">
        <v>145</v>
      </c>
      <c r="E189" s="14" t="s">
        <v>278</v>
      </c>
      <c r="F189" s="81"/>
      <c r="G189" s="61"/>
      <c r="H189" s="61"/>
      <c r="I189" s="26"/>
    </row>
    <row r="190" spans="1:9" ht="25.5" x14ac:dyDescent="0.25">
      <c r="A190" s="11"/>
      <c r="B190" s="26"/>
      <c r="C190" s="42"/>
      <c r="D190" s="14" t="s">
        <v>267</v>
      </c>
      <c r="E190" s="14" t="s">
        <v>268</v>
      </c>
      <c r="F190" s="81"/>
      <c r="G190" s="61"/>
      <c r="H190" s="61"/>
      <c r="I190" s="26"/>
    </row>
    <row r="191" spans="1:9" ht="25.5" x14ac:dyDescent="0.25">
      <c r="A191" s="11"/>
      <c r="B191" s="26"/>
      <c r="C191" s="42"/>
      <c r="D191" s="15" t="s">
        <v>327</v>
      </c>
      <c r="E191" s="15" t="s">
        <v>328</v>
      </c>
      <c r="F191" s="81"/>
      <c r="G191" s="61"/>
      <c r="H191" s="61"/>
      <c r="I191" s="26"/>
    </row>
    <row r="192" spans="1:9" ht="38.25" x14ac:dyDescent="0.3">
      <c r="A192" s="27"/>
      <c r="B192" s="34"/>
      <c r="C192" s="34"/>
      <c r="D192" s="35" t="s">
        <v>346</v>
      </c>
      <c r="E192" s="35" t="s">
        <v>347</v>
      </c>
      <c r="F192" s="28"/>
      <c r="G192" s="69"/>
      <c r="H192" s="69"/>
      <c r="I192" s="28"/>
    </row>
    <row r="193" spans="1:9" ht="16.5" x14ac:dyDescent="0.3">
      <c r="A193" s="27"/>
      <c r="B193" s="34"/>
      <c r="C193" s="34"/>
      <c r="D193" s="104" t="s">
        <v>269</v>
      </c>
      <c r="E193" s="104" t="s">
        <v>270</v>
      </c>
      <c r="F193" s="28"/>
      <c r="G193" s="69"/>
      <c r="H193" s="69"/>
      <c r="I193" s="28"/>
    </row>
    <row r="194" spans="1:9" ht="39" thickBot="1" x14ac:dyDescent="0.3">
      <c r="A194" s="83"/>
      <c r="B194" s="84"/>
      <c r="C194" s="84"/>
      <c r="D194" s="85" t="s">
        <v>314</v>
      </c>
      <c r="E194" s="91" t="s">
        <v>313</v>
      </c>
      <c r="F194" s="91"/>
      <c r="G194" s="86"/>
      <c r="H194" s="86"/>
      <c r="I194" s="84"/>
    </row>
    <row r="195" spans="1:9" s="1" customFormat="1" ht="17.25" thickBot="1" x14ac:dyDescent="0.35">
      <c r="A195" s="21" t="s">
        <v>53</v>
      </c>
      <c r="B195" s="22"/>
      <c r="C195" s="30" t="s">
        <v>38</v>
      </c>
      <c r="D195" s="31" t="s">
        <v>176</v>
      </c>
      <c r="E195" s="31" t="s">
        <v>61</v>
      </c>
      <c r="F195" s="30">
        <v>1</v>
      </c>
      <c r="G195" s="66"/>
      <c r="H195" s="66"/>
      <c r="I195" s="79">
        <f>F195*H195</f>
        <v>0</v>
      </c>
    </row>
    <row r="196" spans="1:9" x14ac:dyDescent="0.25">
      <c r="A196" s="24"/>
      <c r="B196" s="36"/>
      <c r="C196" s="36"/>
      <c r="D196" s="32" t="s">
        <v>177</v>
      </c>
      <c r="E196" s="32" t="s">
        <v>98</v>
      </c>
      <c r="F196" s="36"/>
      <c r="G196" s="59"/>
      <c r="H196" s="59"/>
      <c r="I196" s="36"/>
    </row>
    <row r="197" spans="1:9" x14ac:dyDescent="0.25">
      <c r="A197" s="11"/>
      <c r="B197" s="26"/>
      <c r="C197" s="26"/>
      <c r="D197" s="14" t="s">
        <v>273</v>
      </c>
      <c r="E197" s="14" t="s">
        <v>274</v>
      </c>
      <c r="F197" s="26"/>
      <c r="G197" s="61"/>
      <c r="H197" s="61"/>
      <c r="I197" s="26"/>
    </row>
    <row r="198" spans="1:9" x14ac:dyDescent="0.25">
      <c r="A198" s="11"/>
      <c r="B198" s="26"/>
      <c r="C198" s="26"/>
      <c r="D198" s="14" t="s">
        <v>166</v>
      </c>
      <c r="E198" s="14" t="s">
        <v>117</v>
      </c>
      <c r="F198" s="26"/>
      <c r="G198" s="61"/>
      <c r="H198" s="61"/>
      <c r="I198" s="26"/>
    </row>
    <row r="199" spans="1:9" x14ac:dyDescent="0.25">
      <c r="A199" s="11"/>
      <c r="B199" s="26"/>
      <c r="C199" s="26"/>
      <c r="D199" s="14" t="s">
        <v>157</v>
      </c>
      <c r="E199" s="14" t="s">
        <v>97</v>
      </c>
      <c r="F199" s="26"/>
      <c r="G199" s="61"/>
      <c r="H199" s="61"/>
      <c r="I199" s="26"/>
    </row>
    <row r="200" spans="1:9" x14ac:dyDescent="0.25">
      <c r="A200" s="11"/>
      <c r="B200" s="11" t="s">
        <v>39</v>
      </c>
      <c r="C200" s="26"/>
      <c r="D200" s="14" t="s">
        <v>178</v>
      </c>
      <c r="E200" s="14" t="s">
        <v>93</v>
      </c>
      <c r="F200" s="26"/>
      <c r="G200" s="61"/>
      <c r="H200" s="61"/>
      <c r="I200" s="26"/>
    </row>
    <row r="201" spans="1:9" x14ac:dyDescent="0.25">
      <c r="A201" s="11"/>
      <c r="B201" s="11" t="s">
        <v>40</v>
      </c>
      <c r="C201" s="26"/>
      <c r="D201" s="14" t="s">
        <v>173</v>
      </c>
      <c r="E201" s="14" t="s">
        <v>91</v>
      </c>
      <c r="F201" s="26"/>
      <c r="G201" s="61"/>
      <c r="H201" s="61"/>
      <c r="I201" s="26"/>
    </row>
    <row r="202" spans="1:9" x14ac:dyDescent="0.25">
      <c r="A202" s="11"/>
      <c r="B202" s="11" t="s">
        <v>41</v>
      </c>
      <c r="C202" s="26"/>
      <c r="D202" s="14" t="s">
        <v>179</v>
      </c>
      <c r="E202" s="14" t="s">
        <v>94</v>
      </c>
      <c r="F202" s="26"/>
      <c r="G202" s="61"/>
      <c r="H202" s="61"/>
      <c r="I202" s="26"/>
    </row>
    <row r="203" spans="1:9" x14ac:dyDescent="0.25">
      <c r="A203" s="11"/>
      <c r="B203" s="26"/>
      <c r="C203" s="26"/>
      <c r="D203" s="14" t="s">
        <v>180</v>
      </c>
      <c r="E203" s="14" t="s">
        <v>102</v>
      </c>
      <c r="F203" s="26"/>
      <c r="G203" s="61"/>
      <c r="H203" s="61"/>
      <c r="I203" s="26"/>
    </row>
    <row r="204" spans="1:9" x14ac:dyDescent="0.25">
      <c r="A204" s="11"/>
      <c r="B204" s="26"/>
      <c r="C204" s="26"/>
      <c r="D204" s="37" t="s">
        <v>140</v>
      </c>
      <c r="E204" s="37" t="s">
        <v>82</v>
      </c>
      <c r="F204" s="26"/>
      <c r="G204" s="61"/>
      <c r="H204" s="61"/>
      <c r="I204" s="26"/>
    </row>
    <row r="205" spans="1:9" x14ac:dyDescent="0.25">
      <c r="A205" s="11"/>
      <c r="B205" s="26"/>
      <c r="C205" s="26"/>
      <c r="D205" s="14" t="s">
        <v>141</v>
      </c>
      <c r="E205" s="14" t="s">
        <v>123</v>
      </c>
      <c r="F205" s="26"/>
      <c r="G205" s="61"/>
      <c r="H205" s="61"/>
      <c r="I205" s="26"/>
    </row>
    <row r="206" spans="1:9" x14ac:dyDescent="0.25">
      <c r="A206" s="11"/>
      <c r="B206" s="26"/>
      <c r="C206" s="26"/>
      <c r="D206" s="14" t="s">
        <v>142</v>
      </c>
      <c r="E206" s="14" t="s">
        <v>277</v>
      </c>
      <c r="F206" s="11"/>
      <c r="G206" s="61"/>
      <c r="H206" s="61"/>
      <c r="I206" s="26"/>
    </row>
    <row r="207" spans="1:9" ht="38.25" x14ac:dyDescent="0.25">
      <c r="A207" s="11"/>
      <c r="B207" s="26"/>
      <c r="C207" s="26"/>
      <c r="D207" s="14" t="s">
        <v>143</v>
      </c>
      <c r="E207" s="14" t="s">
        <v>124</v>
      </c>
      <c r="F207" s="26"/>
      <c r="G207" s="61"/>
      <c r="H207" s="61"/>
      <c r="I207" s="26"/>
    </row>
    <row r="208" spans="1:9" x14ac:dyDescent="0.25">
      <c r="A208" s="11"/>
      <c r="B208" s="26"/>
      <c r="C208" s="26"/>
      <c r="D208" s="14" t="s">
        <v>144</v>
      </c>
      <c r="E208" s="14" t="s">
        <v>122</v>
      </c>
      <c r="F208" s="26"/>
      <c r="G208" s="61"/>
      <c r="H208" s="61"/>
      <c r="I208" s="26"/>
    </row>
    <row r="209" spans="1:9" ht="25.5" x14ac:dyDescent="0.25">
      <c r="A209" s="11"/>
      <c r="B209" s="26"/>
      <c r="C209" s="42"/>
      <c r="D209" s="14" t="s">
        <v>145</v>
      </c>
      <c r="E209" s="14" t="s">
        <v>126</v>
      </c>
      <c r="F209" s="81"/>
      <c r="G209" s="61"/>
      <c r="H209" s="61"/>
      <c r="I209" s="26"/>
    </row>
    <row r="210" spans="1:9" ht="25.5" x14ac:dyDescent="0.25">
      <c r="A210" s="11"/>
      <c r="B210" s="26"/>
      <c r="C210" s="42"/>
      <c r="D210" s="14" t="s">
        <v>267</v>
      </c>
      <c r="E210" s="14" t="s">
        <v>268</v>
      </c>
      <c r="F210" s="81"/>
      <c r="G210" s="61"/>
      <c r="H210" s="61"/>
      <c r="I210" s="26"/>
    </row>
    <row r="211" spans="1:9" ht="25.5" x14ac:dyDescent="0.25">
      <c r="A211" s="11"/>
      <c r="B211" s="26"/>
      <c r="C211" s="42"/>
      <c r="D211" s="15" t="s">
        <v>327</v>
      </c>
      <c r="E211" s="15" t="s">
        <v>328</v>
      </c>
      <c r="F211" s="81"/>
      <c r="G211" s="61"/>
      <c r="H211" s="61"/>
      <c r="I211" s="26"/>
    </row>
    <row r="212" spans="1:9" ht="38.25" x14ac:dyDescent="0.3">
      <c r="A212" s="27"/>
      <c r="B212" s="34"/>
      <c r="C212" s="34"/>
      <c r="D212" s="35" t="s">
        <v>346</v>
      </c>
      <c r="E212" s="35" t="s">
        <v>347</v>
      </c>
      <c r="F212" s="28"/>
      <c r="G212" s="69"/>
      <c r="H212" s="69"/>
      <c r="I212" s="28"/>
    </row>
    <row r="213" spans="1:9" ht="17.25" thickBot="1" x14ac:dyDescent="0.35">
      <c r="A213" s="27"/>
      <c r="B213" s="34"/>
      <c r="C213" s="34"/>
      <c r="D213" s="104" t="s">
        <v>269</v>
      </c>
      <c r="E213" s="104" t="s">
        <v>270</v>
      </c>
      <c r="F213" s="28"/>
      <c r="G213" s="69"/>
      <c r="H213" s="69"/>
      <c r="I213" s="28"/>
    </row>
    <row r="214" spans="1:9" ht="15.75" thickBot="1" x14ac:dyDescent="0.3">
      <c r="A214" s="21" t="s">
        <v>54</v>
      </c>
      <c r="B214" s="29"/>
      <c r="C214" s="30" t="s">
        <v>42</v>
      </c>
      <c r="D214" s="31" t="s">
        <v>181</v>
      </c>
      <c r="E214" s="31" t="s">
        <v>119</v>
      </c>
      <c r="F214" s="30">
        <v>1</v>
      </c>
      <c r="G214" s="70"/>
      <c r="H214" s="70"/>
      <c r="I214" s="79">
        <f>+H214*F214</f>
        <v>0</v>
      </c>
    </row>
    <row r="215" spans="1:9" x14ac:dyDescent="0.25">
      <c r="A215" s="24"/>
      <c r="B215" s="36"/>
      <c r="C215" s="36"/>
      <c r="D215" s="32" t="s">
        <v>182</v>
      </c>
      <c r="E215" s="32" t="s">
        <v>96</v>
      </c>
      <c r="F215" s="36"/>
      <c r="G215" s="59"/>
      <c r="H215" s="59"/>
      <c r="I215" s="36"/>
    </row>
    <row r="216" spans="1:9" x14ac:dyDescent="0.25">
      <c r="A216" s="11"/>
      <c r="B216" s="26"/>
      <c r="C216" s="26"/>
      <c r="D216" s="14" t="s">
        <v>207</v>
      </c>
      <c r="E216" s="14" t="s">
        <v>120</v>
      </c>
      <c r="F216" s="26"/>
      <c r="G216" s="61"/>
      <c r="H216" s="61"/>
      <c r="I216" s="26"/>
    </row>
    <row r="217" spans="1:9" x14ac:dyDescent="0.25">
      <c r="A217" s="11"/>
      <c r="B217" s="26"/>
      <c r="C217" s="26"/>
      <c r="D217" s="14" t="s">
        <v>13</v>
      </c>
      <c r="E217" s="14" t="s">
        <v>13</v>
      </c>
      <c r="F217" s="26"/>
      <c r="G217" s="61"/>
      <c r="H217" s="61"/>
      <c r="I217" s="26"/>
    </row>
    <row r="218" spans="1:9" x14ac:dyDescent="0.25">
      <c r="A218" s="11"/>
      <c r="B218" s="26"/>
      <c r="C218" s="26"/>
      <c r="D218" s="14" t="s">
        <v>157</v>
      </c>
      <c r="E218" s="14" t="s">
        <v>97</v>
      </c>
      <c r="F218" s="26"/>
      <c r="G218" s="61"/>
      <c r="H218" s="61"/>
      <c r="I218" s="26"/>
    </row>
    <row r="219" spans="1:9" x14ac:dyDescent="0.25">
      <c r="A219" s="11"/>
      <c r="B219" s="11" t="s">
        <v>44</v>
      </c>
      <c r="C219" s="26"/>
      <c r="D219" s="14" t="s">
        <v>178</v>
      </c>
      <c r="E219" s="14" t="s">
        <v>93</v>
      </c>
      <c r="F219" s="26"/>
      <c r="G219" s="61"/>
      <c r="H219" s="61"/>
      <c r="I219" s="26"/>
    </row>
    <row r="220" spans="1:9" x14ac:dyDescent="0.25">
      <c r="A220" s="11"/>
      <c r="B220" s="11" t="s">
        <v>45</v>
      </c>
      <c r="C220" s="26"/>
      <c r="D220" s="14" t="s">
        <v>183</v>
      </c>
      <c r="E220" s="14" t="s">
        <v>95</v>
      </c>
      <c r="F220" s="26"/>
      <c r="G220" s="61"/>
      <c r="H220" s="61"/>
      <c r="I220" s="26"/>
    </row>
    <row r="221" spans="1:9" s="4" customFormat="1" ht="38.25" x14ac:dyDescent="0.25">
      <c r="A221" s="17"/>
      <c r="B221" s="17" t="s">
        <v>43</v>
      </c>
      <c r="C221" s="77"/>
      <c r="D221" s="15" t="s">
        <v>336</v>
      </c>
      <c r="E221" s="15" t="s">
        <v>337</v>
      </c>
      <c r="F221" s="77"/>
      <c r="G221" s="15"/>
      <c r="H221" s="15"/>
      <c r="I221" s="77"/>
    </row>
    <row r="222" spans="1:9" x14ac:dyDescent="0.25">
      <c r="A222" s="11"/>
      <c r="B222" s="26"/>
      <c r="C222" s="26"/>
      <c r="D222" s="14" t="s">
        <v>342</v>
      </c>
      <c r="E222" s="14" t="s">
        <v>343</v>
      </c>
      <c r="F222" s="26"/>
      <c r="G222" s="61"/>
      <c r="H222" s="61"/>
      <c r="I222" s="26"/>
    </row>
    <row r="223" spans="1:9" x14ac:dyDescent="0.25">
      <c r="A223" s="11"/>
      <c r="B223" s="26"/>
      <c r="C223" s="26"/>
      <c r="D223" s="43" t="s">
        <v>140</v>
      </c>
      <c r="E223" s="43" t="s">
        <v>82</v>
      </c>
      <c r="F223" s="26"/>
      <c r="G223" s="61"/>
      <c r="H223" s="61"/>
      <c r="I223" s="26"/>
    </row>
    <row r="224" spans="1:9" x14ac:dyDescent="0.25">
      <c r="A224" s="11"/>
      <c r="B224" s="26"/>
      <c r="C224" s="26"/>
      <c r="D224" s="14" t="s">
        <v>141</v>
      </c>
      <c r="E224" s="14" t="s">
        <v>123</v>
      </c>
      <c r="F224" s="26"/>
      <c r="G224" s="61"/>
      <c r="H224" s="61"/>
      <c r="I224" s="26"/>
    </row>
    <row r="225" spans="1:9" x14ac:dyDescent="0.25">
      <c r="A225" s="11"/>
      <c r="B225" s="26"/>
      <c r="C225" s="26"/>
      <c r="D225" s="14" t="s">
        <v>142</v>
      </c>
      <c r="E225" s="14" t="s">
        <v>277</v>
      </c>
      <c r="F225" s="11"/>
      <c r="G225" s="61"/>
      <c r="H225" s="61"/>
      <c r="I225" s="26"/>
    </row>
    <row r="226" spans="1:9" ht="38.25" x14ac:dyDescent="0.25">
      <c r="A226" s="11"/>
      <c r="B226" s="26"/>
      <c r="C226" s="26"/>
      <c r="D226" s="14" t="s">
        <v>143</v>
      </c>
      <c r="E226" s="14" t="s">
        <v>124</v>
      </c>
      <c r="F226" s="26"/>
      <c r="G226" s="61"/>
      <c r="H226" s="61"/>
      <c r="I226" s="26"/>
    </row>
    <row r="227" spans="1:9" x14ac:dyDescent="0.25">
      <c r="A227" s="11"/>
      <c r="B227" s="26"/>
      <c r="C227" s="26"/>
      <c r="D227" s="14" t="s">
        <v>144</v>
      </c>
      <c r="E227" s="14" t="s">
        <v>122</v>
      </c>
      <c r="F227" s="26"/>
      <c r="G227" s="61"/>
      <c r="H227" s="61"/>
      <c r="I227" s="26"/>
    </row>
    <row r="228" spans="1:9" ht="25.5" x14ac:dyDescent="0.25">
      <c r="A228" s="11"/>
      <c r="B228" s="26"/>
      <c r="C228" s="42"/>
      <c r="D228" s="14" t="s">
        <v>145</v>
      </c>
      <c r="E228" s="14" t="s">
        <v>126</v>
      </c>
      <c r="F228" s="81"/>
      <c r="G228" s="61"/>
      <c r="H228" s="61"/>
      <c r="I228" s="26"/>
    </row>
    <row r="229" spans="1:9" ht="25.5" x14ac:dyDescent="0.25">
      <c r="A229" s="11"/>
      <c r="B229" s="26"/>
      <c r="C229" s="42"/>
      <c r="D229" s="14" t="s">
        <v>267</v>
      </c>
      <c r="E229" s="14" t="s">
        <v>268</v>
      </c>
      <c r="F229" s="81"/>
      <c r="G229" s="61"/>
      <c r="H229" s="61"/>
      <c r="I229" s="26"/>
    </row>
    <row r="230" spans="1:9" ht="25.5" x14ac:dyDescent="0.25">
      <c r="A230" s="11"/>
      <c r="B230" s="26"/>
      <c r="C230" s="42"/>
      <c r="D230" s="15" t="s">
        <v>327</v>
      </c>
      <c r="E230" s="15" t="s">
        <v>328</v>
      </c>
      <c r="F230" s="81"/>
      <c r="G230" s="61"/>
      <c r="H230" s="61"/>
      <c r="I230" s="26"/>
    </row>
    <row r="231" spans="1:9" ht="38.25" x14ac:dyDescent="0.3">
      <c r="A231" s="27"/>
      <c r="B231" s="34"/>
      <c r="C231" s="34"/>
      <c r="D231" s="35" t="s">
        <v>346</v>
      </c>
      <c r="E231" s="35" t="s">
        <v>347</v>
      </c>
      <c r="F231" s="28"/>
      <c r="G231" s="69"/>
      <c r="H231" s="69"/>
      <c r="I231" s="28"/>
    </row>
    <row r="232" spans="1:9" ht="16.5" x14ac:dyDescent="0.3">
      <c r="A232" s="27"/>
      <c r="B232" s="34"/>
      <c r="C232" s="34"/>
      <c r="D232" s="104" t="s">
        <v>269</v>
      </c>
      <c r="E232" s="104" t="s">
        <v>270</v>
      </c>
      <c r="F232" s="28"/>
      <c r="G232" s="69"/>
      <c r="H232" s="69"/>
      <c r="I232" s="28"/>
    </row>
    <row r="233" spans="1:9" ht="15.75" thickBot="1" x14ac:dyDescent="0.3">
      <c r="A233" s="27"/>
      <c r="B233" s="28"/>
      <c r="C233" s="28"/>
      <c r="D233" s="44"/>
      <c r="E233" s="44"/>
      <c r="F233" s="28"/>
      <c r="G233" s="69"/>
      <c r="H233" s="69"/>
      <c r="I233" s="28"/>
    </row>
    <row r="234" spans="1:9" s="3" customFormat="1" x14ac:dyDescent="0.25">
      <c r="A234" s="45"/>
      <c r="B234" s="46"/>
      <c r="C234" s="46"/>
      <c r="D234" s="47" t="s">
        <v>184</v>
      </c>
      <c r="E234" s="47" t="s">
        <v>62</v>
      </c>
      <c r="F234" s="46"/>
      <c r="G234" s="71"/>
      <c r="H234" s="71"/>
      <c r="I234" s="82">
        <f>SUM(I32:I233)</f>
        <v>0</v>
      </c>
    </row>
    <row r="235" spans="1:9" s="3" customFormat="1" x14ac:dyDescent="0.25">
      <c r="A235" s="48"/>
      <c r="B235" s="49"/>
      <c r="C235" s="49"/>
      <c r="D235" s="50" t="s">
        <v>185</v>
      </c>
      <c r="E235" s="50" t="s">
        <v>84</v>
      </c>
      <c r="F235" s="49"/>
      <c r="G235" s="72"/>
      <c r="H235" s="106"/>
      <c r="I235" s="107"/>
    </row>
    <row r="236" spans="1:9" s="3" customFormat="1" ht="15.75" thickBot="1" x14ac:dyDescent="0.3">
      <c r="A236" s="51"/>
      <c r="B236" s="52"/>
      <c r="C236" s="52"/>
      <c r="D236" s="53" t="s">
        <v>186</v>
      </c>
      <c r="E236" s="53" t="s">
        <v>63</v>
      </c>
      <c r="F236" s="52"/>
      <c r="G236" s="73"/>
      <c r="H236" s="73"/>
      <c r="I236" s="108"/>
    </row>
  </sheetData>
  <sheetProtection algorithmName="SHA-512" hashValue="YyXD2xRl7jJ+aB+05BNwCzjHP+qJO+7+0tyM16GebrCUikcfJtDXHKM0Ud08rZOWBKEDOz8G/yADkwBH8K4JXQ==" saltValue="wBloLErGZEXFwvnVsCrLqQ==" spinCount="100000" sheet="1" selectLockedCells="1"/>
  <mergeCells count="2">
    <mergeCell ref="D1:D2"/>
    <mergeCell ref="E1:E2"/>
  </mergeCells>
  <pageMargins left="0.39370078740157483" right="0.39370078740157483" top="1.5748031496062993" bottom="0.74803149606299213" header="0.98425196850393704" footer="0.31496062992125984"/>
  <pageSetup paperSize="9" scale="75" fitToHeight="0" orientation="landscape" r:id="rId1"/>
  <headerFooter scaleWithDoc="0" alignWithMargins="0">
    <oddHeader>&amp;L&amp;"Arial Narrow,Navadno"&amp;8NACIONALNI INŠTITUT ZA BIOLOGIJO
Večna pot 111
1000 Ljubljana&amp;C&amp;"Arial Narrow,Navadno"&amp;8
&amp;R&amp;"Arial Narrow,Navadno"&amp;8April, 2022</oddHeader>
    <oddFooter>&amp;C&amp;"Arial Narrow,Navadno"&amp;8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2. SKLOP</vt:lpstr>
      <vt:lpstr>'2. SKLOP'!Področje_tiskanja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 Konečnik</dc:creator>
  <cp:lastModifiedBy>Alenka Tomšič</cp:lastModifiedBy>
  <cp:lastPrinted>2022-04-19T13:10:47Z</cp:lastPrinted>
  <dcterms:created xsi:type="dcterms:W3CDTF">2019-04-02T16:47:46Z</dcterms:created>
  <dcterms:modified xsi:type="dcterms:W3CDTF">2022-05-12T12:41:27Z</dcterms:modified>
</cp:coreProperties>
</file>